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3-66)\HL (3075387)\"/>
    </mc:Choice>
  </mc:AlternateContent>
  <xr:revisionPtr revIDLastSave="0" documentId="13_ncr:1_{797D3509-5270-4693-89E3-E3AB0E30DF30}" xr6:coauthVersionLast="47" xr6:coauthVersionMax="47" xr10:uidLastSave="{00000000-0000-0000-0000-000000000000}"/>
  <bookViews>
    <workbookView xWindow="-110" yWindow="-110" windowWidth="19420" windowHeight="10420" tabRatio="856" activeTab="4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(สินทรัพย์)'!#REF!</definedName>
    <definedName name="_xlnm.Print_Area" localSheetId="1">'BS (หนี้สินและทุน)'!#REF!</definedName>
    <definedName name="_xlnm.Print_Area" localSheetId="6">CF!$A$1:$I$89</definedName>
    <definedName name="_xlnm.Print_Area" localSheetId="2">'PL-3'!$A$1:$I$57</definedName>
    <definedName name="_xlnm.Print_Area" localSheetId="3">'PL-9'!$A$1:$I$57</definedName>
    <definedName name="_xlnm.Print_Area" localSheetId="4">'SE Conso'!$A$1:$N$33</definedName>
    <definedName name="_xlnm.Print_Area" localSheetId="5">'SE Separate'!$A$1:$L$35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7" l="1"/>
  <c r="G12" i="7"/>
  <c r="C12" i="7"/>
  <c r="I66" i="7"/>
  <c r="E58" i="7"/>
  <c r="C58" i="7"/>
  <c r="N14" i="5"/>
  <c r="C20" i="8"/>
  <c r="C13" i="8"/>
  <c r="I21" i="4"/>
  <c r="I20" i="4"/>
  <c r="C13" i="4"/>
  <c r="G41" i="3"/>
  <c r="K41" i="3"/>
  <c r="E40" i="3"/>
  <c r="K26" i="3"/>
  <c r="K25" i="3"/>
  <c r="K17" i="3"/>
  <c r="E31" i="2"/>
  <c r="K19" i="2"/>
  <c r="I19" i="2"/>
  <c r="G19" i="2"/>
  <c r="E19" i="2"/>
  <c r="E25" i="3"/>
  <c r="C21" i="8" l="1"/>
  <c r="C27" i="8" s="1"/>
  <c r="C29" i="8" s="1"/>
  <c r="C33" i="8" s="1"/>
  <c r="I40" i="3"/>
  <c r="K40" i="3"/>
  <c r="G40" i="3"/>
  <c r="I25" i="3"/>
  <c r="G25" i="3"/>
  <c r="I17" i="3"/>
  <c r="G17" i="3"/>
  <c r="E17" i="3"/>
  <c r="E26" i="3" s="1"/>
  <c r="K31" i="2"/>
  <c r="I31" i="2"/>
  <c r="G31" i="2"/>
  <c r="K32" i="2"/>
  <c r="G32" i="2"/>
  <c r="I13" i="4"/>
  <c r="I27" i="4" s="1"/>
  <c r="I29" i="4" s="1"/>
  <c r="E20" i="4"/>
  <c r="E13" i="4"/>
  <c r="I20" i="8"/>
  <c r="I13" i="8"/>
  <c r="E20" i="8"/>
  <c r="E13" i="8"/>
  <c r="E21" i="8" s="1"/>
  <c r="E27" i="8" s="1"/>
  <c r="E29" i="8" s="1"/>
  <c r="J22" i="5"/>
  <c r="H22" i="5"/>
  <c r="F22" i="5"/>
  <c r="D22" i="5"/>
  <c r="N20" i="5"/>
  <c r="N18" i="5"/>
  <c r="H23" i="6"/>
  <c r="F23" i="6"/>
  <c r="D23" i="6"/>
  <c r="L21" i="6"/>
  <c r="L19" i="6"/>
  <c r="I58" i="7"/>
  <c r="E66" i="7"/>
  <c r="I23" i="7"/>
  <c r="E23" i="7"/>
  <c r="E34" i="7" s="1"/>
  <c r="E36" i="7" s="1"/>
  <c r="F18" i="8"/>
  <c r="C10" i="7" l="1"/>
  <c r="I21" i="8"/>
  <c r="I27" i="8" s="1"/>
  <c r="I29" i="8" s="1"/>
  <c r="I34" i="7"/>
  <c r="I36" i="7" s="1"/>
  <c r="I68" i="7" s="1"/>
  <c r="I70" i="7" s="1"/>
  <c r="E68" i="7"/>
  <c r="E70" i="7" s="1"/>
  <c r="E21" i="4"/>
  <c r="E27" i="4" s="1"/>
  <c r="E29" i="4" s="1"/>
  <c r="E33" i="4" s="1"/>
  <c r="E34" i="4" s="1"/>
  <c r="E41" i="4" s="1"/>
  <c r="E41" i="3"/>
  <c r="I26" i="3"/>
  <c r="I41" i="3" s="1"/>
  <c r="G26" i="3"/>
  <c r="E32" i="2"/>
  <c r="I32" i="2"/>
  <c r="I33" i="4"/>
  <c r="I34" i="4" s="1"/>
  <c r="I41" i="4" s="1"/>
  <c r="I30" i="4"/>
  <c r="I37" i="4" s="1"/>
  <c r="I38" i="4" s="1"/>
  <c r="I30" i="8"/>
  <c r="I37" i="8" s="1"/>
  <c r="I38" i="8" s="1"/>
  <c r="I33" i="8"/>
  <c r="I34" i="8" s="1"/>
  <c r="I41" i="8" s="1"/>
  <c r="E30" i="8"/>
  <c r="E37" i="8" s="1"/>
  <c r="E38" i="8" s="1"/>
  <c r="E33" i="8"/>
  <c r="E34" i="8" s="1"/>
  <c r="E41" i="8" s="1"/>
  <c r="E30" i="4" l="1"/>
  <c r="E37" i="4" s="1"/>
  <c r="E38" i="4" s="1"/>
  <c r="L15" i="6"/>
  <c r="G66" i="7"/>
  <c r="J16" i="5" l="1"/>
  <c r="H16" i="5"/>
  <c r="F16" i="5"/>
  <c r="D16" i="5"/>
  <c r="N12" i="5"/>
  <c r="G20" i="8"/>
  <c r="G13" i="8"/>
  <c r="G21" i="8" l="1"/>
  <c r="G27" i="8" s="1"/>
  <c r="G29" i="8" s="1"/>
  <c r="G20" i="4"/>
  <c r="L13" i="6"/>
  <c r="C20" i="4"/>
  <c r="G30" i="8" l="1"/>
  <c r="J22" i="6" s="1"/>
  <c r="G10" i="7"/>
  <c r="G37" i="8"/>
  <c r="G38" i="8" s="1"/>
  <c r="C30" i="8"/>
  <c r="C34" i="8"/>
  <c r="G33" i="8"/>
  <c r="G34" i="8" s="1"/>
  <c r="C37" i="8" l="1"/>
  <c r="C38" i="8" s="1"/>
  <c r="L21" i="5"/>
  <c r="J23" i="6"/>
  <c r="L22" i="6"/>
  <c r="L23" i="6" s="1"/>
  <c r="G41" i="8"/>
  <c r="G23" i="7"/>
  <c r="C23" i="7"/>
  <c r="C34" i="7" s="1"/>
  <c r="C36" i="7" s="1"/>
  <c r="C41" i="8"/>
  <c r="L16" i="5"/>
  <c r="F17" i="6"/>
  <c r="H17" i="6"/>
  <c r="D17" i="6"/>
  <c r="L22" i="5" l="1"/>
  <c r="N21" i="5"/>
  <c r="N22" i="5" s="1"/>
  <c r="N15" i="5"/>
  <c r="N16" i="5" s="1"/>
  <c r="C66" i="7"/>
  <c r="C68" i="7" s="1"/>
  <c r="C70" i="7" s="1"/>
  <c r="G58" i="7" l="1"/>
  <c r="G13" i="4" l="1"/>
  <c r="G21" i="4" s="1"/>
  <c r="G27" i="4" s="1"/>
  <c r="G29" i="4" s="1"/>
  <c r="G30" i="4" l="1"/>
  <c r="G34" i="7"/>
  <c r="G36" i="7" s="1"/>
  <c r="C21" i="4"/>
  <c r="C27" i="4" s="1"/>
  <c r="C29" i="4" s="1"/>
  <c r="C33" i="4" l="1"/>
  <c r="C34" i="4" s="1"/>
  <c r="C41" i="4" s="1"/>
  <c r="C30" i="4"/>
  <c r="C37" i="4" s="1"/>
  <c r="C38" i="4" s="1"/>
  <c r="L16" i="6" l="1"/>
  <c r="G37" i="4"/>
  <c r="G38" i="4" s="1"/>
  <c r="G33" i="4"/>
  <c r="G34" i="4" s="1"/>
  <c r="G41" i="4" s="1"/>
  <c r="L17" i="6" l="1"/>
  <c r="J17" i="6"/>
  <c r="G68" i="7" l="1"/>
  <c r="G70" i="7" s="1"/>
</calcChain>
</file>

<file path=xl/sharedStrings.xml><?xml version="1.0" encoding="utf-8"?>
<sst xmlns="http://schemas.openxmlformats.org/spreadsheetml/2006/main" count="303" uniqueCount="147">
  <si>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</si>
  <si>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</si>
  <si>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</si>
  <si>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</si>
  <si>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</si>
  <si>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</si>
  <si>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</si>
  <si>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</si>
  <si>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</si>
  <si>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</si>
  <si>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</si>
  <si>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</si>
  <si>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</si>
  <si>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</si>
  <si>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</si>
  <si>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</si>
  <si>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</si>
  <si>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</si>
  <si>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</si>
  <si>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</si>
  <si>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</si>
  <si>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</si>
  <si>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</si>
  <si>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</si>
  <si>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</si>
  <si>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</si>
  <si>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</si>
  <si>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</si>
  <si>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</si>
  <si>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</si>
  <si>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</si>
  <si>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</si>
  <si>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</si>
  <si>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</si>
  <si>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</si>
  <si>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</si>
  <si>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</si>
  <si>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</si>
  <si>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</si>
  <si>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</si>
  <si>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</si>
  <si>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</si>
  <si>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</si>
  <si>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</si>
  <si>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</si>
  <si>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</si>
  <si>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</si>
  <si>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</si>
  <si>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</si>
  <si>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</si>
  <si>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</si>
  <si>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2565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</si>
  <si>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</si>
  <si>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</si>
  <si>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</si>
  <si>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ยอดคงเหลือ ณ วันที่ 1 มกราคม 2565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</si>
  <si>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</si>
  <si>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</si>
  <si>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</si>
  <si>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</si>
  <si>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</si>
  <si>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</si>
  <si>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</si>
  <si>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</si>
  <si>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</si>
  <si>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</si>
  <si>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</si>
  <si>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</si>
  <si>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</si>
  <si>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</si>
  <si>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</si>
  <si>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</si>
  <si>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</si>
  <si>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</si>
  <si>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</si>
  <si>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</si>
  <si>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</si>
  <si>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</si>
  <si>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</si>
  <si>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</si>
  <si>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</si>
  <si>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ขาดทุนจากการตัดจำหน่ายสินทรัพย์ภาษีเงินได้ถูกหัก ณ ที่จ่าย</t>
  </si>
  <si>
    <t>ยอดคงเหลือ ณ วันที่ 30 กันยายน 2565</t>
  </si>
  <si>
    <t>เงินสดรับจากการขายหน่วยลงทุน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</si>
  <si>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</si>
  <si>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</si>
  <si>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30 กันยายน</t>
  </si>
  <si>
    <t>ภาษีเงินได้จ่ายออก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</si>
  <si>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</si>
  <si>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สำหรับงวดเก้าเดือนสิ้นสุดวันที่ 30 กันยายน 2566</t>
  </si>
  <si>
    <t>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</si>
  <si>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</si>
  <si>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</si>
  <si>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</si>
  <si>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</si>
  <si>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</si>
  <si>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</si>
  <si>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</si>
  <si>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</si>
  <si>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</si>
  <si>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</si>
  <si>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</si>
  <si>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</si>
  <si>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</si>
  <si>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</si>
  <si>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</si>
  <si>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</si>
  <si>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</si>
  <si>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</si>
  <si>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</si>
  <si>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</si>
  <si>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</si>
  <si>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</si>
  <si>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</si>
  <si>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</si>
  <si>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</si>
  <si>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</si>
  <si>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</si>
  <si>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</si>
  <si>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</si>
  <si>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</si>
  <si>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</si>
  <si>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</si>
  <si>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</si>
  <si>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</si>
  <si>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</si>
  <si>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</si>
  <si>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</si>
  <si>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</si>
  <si>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</si>
  <si>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</si>
  <si>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</si>
  <si>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</si>
  <si>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ณ วันที่ 30 กันยายน 2566</t>
  </si>
  <si>
    <t>30 กันยายน</t>
  </si>
  <si>
    <t>หนี้สินภาษีเงินได้รอการตัดบัญชี</t>
  </si>
  <si>
    <t>ผลขาดทุนจากการด้อยค่าที่รับรู้ในกำไรหรือขาดทุน</t>
  </si>
  <si>
    <t>เงินสดจ่ายเพื่อซื้อหุ้นกู้</t>
  </si>
  <si>
    <t>เงินสดรับจากหุ้นกู้ที่ครบกำหนด</t>
  </si>
  <si>
    <t>เงินให้กู้ยืมแก่กิจการที่เกี่ยวข้องกัน</t>
  </si>
  <si>
    <t>ผลขาดทุนจากการด้อยค่าซึ่งเป็นไปตาม TFRS 9</t>
  </si>
  <si>
    <t>เงินสดและรายการเทียบเท่าเงินสดลดลงสุทธิ</t>
  </si>
  <si>
    <t>ขาดทุนจากการปรับมูลค่าสินค้าและการตัดจำหน่าย (กลับรายการ)</t>
  </si>
  <si>
    <t>ขาดทุนจากการขายอุปกรณ์</t>
  </si>
  <si>
    <t>เงินสดรับจากการขายอุปกรณ์</t>
  </si>
  <si>
    <t>5.2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</si>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</sst>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d\ \ด\ด\ด\ด\ \b\b\b\b"/>
  </numFmts>
  <fonts count="20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43" fontId="15" fillId="0" borderId="0" applyFont="0" applyFill="0" applyBorder="0" applyAlignment="0" applyProtection="0"/>
    <xf numFmtId="0" fontId="7" fillId="0" borderId="0"/>
  </cellStyleXfs>
  <cellXfs count="257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43" fontId="5" fillId="0" borderId="0" xfId="6" applyFont="1" applyFill="1"/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3" fillId="0" borderId="0" xfId="1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1" applyFont="1" applyFill="1"/>
    <xf numFmtId="0" fontId="13" fillId="0" borderId="0" xfId="4" applyFont="1" applyFill="1" applyAlignment="1">
      <alignment horizontal="center"/>
    </xf>
    <xf numFmtId="171" fontId="5" fillId="0" borderId="3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43" fontId="5" fillId="0" borderId="0" xfId="1" applyNumberFormat="1" applyFont="1" applyFill="1"/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4" fillId="0" borderId="0" xfId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/>
    <xf numFmtId="168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1" applyFont="1" applyFill="1"/>
    <xf numFmtId="0" fontId="13" fillId="0" borderId="1" xfId="1" quotePrefix="1" applyFont="1" applyFill="1" applyBorder="1" applyAlignment="1">
      <alignment horizontal="center" vertical="center"/>
    </xf>
    <xf numFmtId="0" fontId="13" fillId="0" borderId="0" xfId="1" quotePrefix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165" fontId="5" fillId="0" borderId="0" xfId="6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0" fontId="3" fillId="0" borderId="0" xfId="4" quotePrefix="1" applyFont="1" applyFill="1" applyAlignment="1">
      <alignment horizontal="left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64" fontId="3" fillId="0" borderId="0" xfId="1" applyNumberFormat="1" applyFont="1" applyFill="1"/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71" fontId="5" fillId="0" borderId="5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5" fontId="5" fillId="0" borderId="0" xfId="6" applyNumberFormat="1" applyFont="1" applyFill="1" applyAlignment="1">
      <alignment horizontal="right" vertical="center"/>
    </xf>
    <xf numFmtId="0" fontId="13" fillId="0" borderId="0" xfId="1" applyFont="1" applyFill="1" applyAlignment="1"/>
    <xf numFmtId="15" fontId="3" fillId="0" borderId="0" xfId="1" quotePrefix="1" applyNumberFormat="1" applyFont="1" applyFill="1" applyAlignment="1"/>
    <xf numFmtId="164" fontId="4" fillId="0" borderId="0" xfId="1" applyNumberFormat="1" applyFont="1" applyFill="1"/>
    <xf numFmtId="43" fontId="4" fillId="0" borderId="0" xfId="6" applyFont="1" applyFill="1"/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43" fontId="5" fillId="0" borderId="0" xfId="6" applyFont="1" applyFill="1" applyAlignment="1">
      <alignment vertical="center"/>
    </xf>
    <xf numFmtId="43" fontId="11" fillId="0" borderId="0" xfId="6" applyFont="1" applyFill="1"/>
    <xf numFmtId="43" fontId="4" fillId="0" borderId="0" xfId="1" applyNumberFormat="1" applyFont="1" applyFill="1"/>
    <xf numFmtId="0" fontId="4" fillId="0" borderId="0" xfId="1" applyNumberFormat="1" applyFont="1" applyFill="1"/>
    <xf numFmtId="165" fontId="4" fillId="0" borderId="0" xfId="1" applyNumberFormat="1" applyFont="1" applyFill="1"/>
    <xf numFmtId="37" fontId="5" fillId="0" borderId="0" xfId="3" applyNumberFormat="1" applyFont="1" applyFill="1" applyBorder="1" applyAlignment="1">
      <alignment vertical="center"/>
    </xf>
    <xf numFmtId="0" fontId="0" fillId="0" borderId="0" xfId="0" applyFill="1"/>
    <xf numFmtId="165" fontId="5" fillId="0" borderId="1" xfId="3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37" fontId="3" fillId="0" borderId="0" xfId="1" applyNumberFormat="1" applyFont="1"/>
    <xf numFmtId="37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37" fontId="5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0" xfId="3" quotePrefix="1" applyNumberFormat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5" fillId="0" borderId="0" xfId="1" applyNumberFormat="1" applyFont="1"/>
    <xf numFmtId="165" fontId="5" fillId="0" borderId="0" xfId="1" applyNumberFormat="1" applyFont="1"/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72" fontId="6" fillId="0" borderId="0" xfId="1" applyNumberFormat="1" applyFont="1"/>
    <xf numFmtId="164" fontId="6" fillId="0" borderId="0" xfId="1" applyNumberFormat="1" applyFont="1"/>
    <xf numFmtId="0" fontId="3" fillId="0" borderId="0" xfId="2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41" fontId="4" fillId="0" borderId="0" xfId="1" applyNumberFormat="1" applyFont="1"/>
    <xf numFmtId="164" fontId="4" fillId="0" borderId="0" xfId="1" applyNumberFormat="1" applyFont="1"/>
    <xf numFmtId="0" fontId="5" fillId="0" borderId="0" xfId="2" quotePrefix="1" applyFont="1" applyAlignment="1">
      <alignment horizontal="left" vertical="center" indent="2"/>
    </xf>
    <xf numFmtId="165" fontId="4" fillId="0" borderId="0" xfId="1" applyNumberFormat="1" applyFont="1"/>
    <xf numFmtId="37" fontId="5" fillId="0" borderId="0" xfId="1" applyNumberFormat="1" applyFont="1" applyAlignment="1">
      <alignment horizontal="left" indent="2"/>
    </xf>
    <xf numFmtId="0" fontId="11" fillId="0" borderId="0" xfId="7" applyFont="1" applyAlignment="1">
      <alignment horizontal="left" indent="4"/>
    </xf>
    <xf numFmtId="165" fontId="5" fillId="0" borderId="3" xfId="3" applyNumberFormat="1" applyFont="1" applyFill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/>
    </xf>
    <xf numFmtId="164" fontId="5" fillId="0" borderId="0" xfId="1" applyNumberFormat="1" applyFont="1"/>
    <xf numFmtId="49" fontId="5" fillId="0" borderId="0" xfId="1" applyNumberFormat="1" applyFont="1" applyAlignment="1">
      <alignment horizontal="center"/>
    </xf>
    <xf numFmtId="172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165" fontId="5" fillId="0" borderId="4" xfId="3" applyNumberFormat="1" applyFont="1" applyFill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/>
    </xf>
    <xf numFmtId="37" fontId="5" fillId="0" borderId="0" xfId="1" applyNumberFormat="1" applyFont="1" applyAlignment="1">
      <alignment horizontal="left" indent="1"/>
    </xf>
    <xf numFmtId="37" fontId="17" fillId="0" borderId="0" xfId="1" applyNumberFormat="1" applyFont="1" applyAlignment="1">
      <alignment horizontal="center"/>
    </xf>
    <xf numFmtId="37" fontId="18" fillId="0" borderId="0" xfId="1" applyNumberFormat="1" applyFont="1"/>
    <xf numFmtId="164" fontId="5" fillId="0" borderId="1" xfId="1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0" fontId="3" fillId="0" borderId="0" xfId="4" quotePrefix="1" applyFont="1" applyFill="1" applyAlignment="1">
      <alignment horizontal="left" vertical="center"/>
    </xf>
    <xf numFmtId="0" fontId="5" fillId="0" borderId="0" xfId="4" quotePrefix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/>
    </xf>
    <xf numFmtId="165" fontId="3" fillId="0" borderId="0" xfId="3" applyNumberFormat="1" applyFont="1" applyFill="1" applyAlignment="1">
      <alignment horizontal="center" vertical="center"/>
    </xf>
    <xf numFmtId="165" fontId="5" fillId="0" borderId="0" xfId="3" quotePrefix="1" applyNumberFormat="1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15" fontId="9" fillId="0" borderId="0" xfId="1" quotePrefix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 indent="1"/>
    </xf>
    <xf numFmtId="37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 indent="4"/>
    </xf>
    <xf numFmtId="0" fontId="3" fillId="0" borderId="0" xfId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/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2" fillId="0" borderId="0" xfId="1" quotePrefix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8">
    <cellStyle name="Comma" xfId="6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7" xr:uid="{E32AAB78-4B8E-48C9-8E8D-7117C8904559}"/>
    <cellStyle name="Normal_Berli Jucker- Eng02" xfId="4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4"/>
  <sheetViews>
    <sheetView view="pageBreakPreview" topLeftCell="A40" zoomScale="70" zoomScaleNormal="70" zoomScaleSheetLayoutView="70" workbookViewId="0">
      <selection activeCell="A5" sqref="A1:A1048576"/>
    </sheetView>
  </sheetViews>
  <sheetFormatPr defaultColWidth="8.1796875" defaultRowHeight="20"/>
  <cols>
    <col min="1" max="1" width="48.90625" style="178" customWidth="1"/>
    <col min="2" max="2" width="1.54296875" style="178" customWidth="1"/>
    <col min="3" max="3" width="5.54296875" style="146" customWidth="1"/>
    <col min="4" max="4" width="1.54296875" style="146" customWidth="1"/>
    <col min="5" max="5" width="15.90625" style="147" customWidth="1"/>
    <col min="6" max="6" width="0.90625" style="147" customWidth="1"/>
    <col min="7" max="7" width="16" style="147" customWidth="1"/>
    <col min="8" max="8" width="0.90625" style="147" customWidth="1"/>
    <col min="9" max="9" width="16" style="148" customWidth="1"/>
    <col min="10" max="10" width="0.90625" style="147" customWidth="1"/>
    <col min="11" max="11" width="16" style="147" customWidth="1"/>
    <col min="12" max="12" width="12.1796875" style="147" customWidth="1"/>
    <col min="13" max="13" width="13.81640625" style="139" bestFit="1" customWidth="1"/>
    <col min="14" max="14" width="12.08984375" style="139" bestFit="1" customWidth="1"/>
    <col min="15" max="15" width="12.81640625" style="139" bestFit="1" customWidth="1"/>
    <col min="16" max="16" width="11.1796875" style="139" bestFit="1" customWidth="1"/>
    <col min="17" max="16384" width="8.1796875" style="139"/>
  </cols>
  <sheetData>
    <row r="1" spans="1:16" ht="26.15" customHeight="1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138"/>
    </row>
    <row r="2" spans="1:16" ht="26.15" customHeight="1">
      <c r="A2" s="245" t="s">
        <v>94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138"/>
    </row>
    <row r="3" spans="1:16" s="140" customFormat="1" ht="26.15" customHeight="1">
      <c r="A3" s="245" t="s">
        <v>133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138"/>
    </row>
    <row r="4" spans="1:16" s="140" customFormat="1" ht="20.5">
      <c r="A4" s="141"/>
      <c r="B4" s="141"/>
      <c r="C4" s="141"/>
      <c r="D4" s="141"/>
      <c r="E4" s="141"/>
      <c r="F4" s="141"/>
      <c r="G4" s="141"/>
      <c r="H4" s="141"/>
      <c r="I4" s="142"/>
      <c r="J4" s="141"/>
      <c r="K4" s="143" t="s">
        <v>0</v>
      </c>
      <c r="L4" s="144"/>
    </row>
    <row r="5" spans="1:16" s="140" customFormat="1" ht="6" customHeight="1">
      <c r="A5" s="145"/>
      <c r="B5" s="145"/>
      <c r="C5" s="146"/>
      <c r="D5" s="146"/>
      <c r="E5" s="147"/>
      <c r="F5" s="147"/>
      <c r="G5" s="147"/>
      <c r="H5" s="147"/>
      <c r="I5" s="148"/>
      <c r="J5" s="147"/>
      <c r="K5" s="147"/>
      <c r="L5" s="147"/>
    </row>
    <row r="6" spans="1:16" s="140" customFormat="1" ht="20.5">
      <c r="A6" s="149"/>
      <c r="B6" s="246" t="s">
        <v>3</v>
      </c>
      <c r="C6" s="246"/>
      <c r="D6" s="246"/>
      <c r="E6" s="246" t="s">
        <v>1</v>
      </c>
      <c r="F6" s="246"/>
      <c r="G6" s="246"/>
      <c r="H6" s="175"/>
      <c r="I6" s="246" t="s">
        <v>2</v>
      </c>
      <c r="J6" s="246"/>
      <c r="K6" s="246"/>
      <c r="L6" s="151"/>
    </row>
    <row r="7" spans="1:16" s="140" customFormat="1" ht="20.5">
      <c r="A7" s="149"/>
      <c r="B7" s="151"/>
      <c r="C7" s="151"/>
      <c r="D7" s="151"/>
      <c r="E7" s="236" t="s">
        <v>95</v>
      </c>
      <c r="F7" s="236"/>
      <c r="G7" s="236" t="s">
        <v>95</v>
      </c>
      <c r="H7" s="175"/>
      <c r="I7" s="236" t="s">
        <v>95</v>
      </c>
      <c r="J7" s="236"/>
      <c r="K7" s="236" t="s">
        <v>95</v>
      </c>
      <c r="L7" s="151"/>
    </row>
    <row r="8" spans="1:16" s="140" customFormat="1" ht="20.5">
      <c r="A8" s="149"/>
      <c r="B8" s="151"/>
      <c r="C8" s="151"/>
      <c r="D8" s="151"/>
      <c r="E8" s="236" t="s">
        <v>134</v>
      </c>
      <c r="F8" s="236"/>
      <c r="G8" s="236" t="s">
        <v>96</v>
      </c>
      <c r="H8" s="175"/>
      <c r="I8" s="236" t="s">
        <v>134</v>
      </c>
      <c r="J8" s="236"/>
      <c r="K8" s="236" t="s">
        <v>96</v>
      </c>
      <c r="L8" s="151"/>
    </row>
    <row r="9" spans="1:16" s="152" customFormat="1" ht="20.5">
      <c r="E9" s="237">
        <v>2566</v>
      </c>
      <c r="F9" s="175"/>
      <c r="G9" s="237">
        <v>2565</v>
      </c>
      <c r="H9" s="175"/>
      <c r="I9" s="237">
        <v>2566</v>
      </c>
      <c r="J9" s="175"/>
      <c r="K9" s="237">
        <v>2565</v>
      </c>
      <c r="L9" s="153"/>
    </row>
    <row r="10" spans="1:16" s="152" customFormat="1" ht="20.5">
      <c r="E10" s="154" t="s">
        <v>50</v>
      </c>
      <c r="F10" s="175"/>
      <c r="G10" s="237"/>
      <c r="H10" s="175"/>
      <c r="I10" s="154" t="s">
        <v>50</v>
      </c>
      <c r="J10" s="175"/>
      <c r="K10" s="237"/>
      <c r="L10" s="153"/>
    </row>
    <row r="11" spans="1:16" s="140" customFormat="1" ht="20.5">
      <c r="A11" s="155" t="s">
        <v>97</v>
      </c>
      <c r="B11" s="155"/>
      <c r="C11" s="156"/>
      <c r="D11" s="156"/>
      <c r="E11" s="129"/>
      <c r="F11" s="157"/>
      <c r="G11" s="157"/>
      <c r="H11" s="157"/>
      <c r="I11" s="158"/>
      <c r="J11" s="157"/>
      <c r="K11" s="157"/>
      <c r="L11" s="159"/>
    </row>
    <row r="12" spans="1:16" s="140" customFormat="1" ht="20.5">
      <c r="A12" s="160" t="s">
        <v>98</v>
      </c>
      <c r="B12" s="161"/>
      <c r="C12" s="146"/>
      <c r="D12" s="146"/>
      <c r="E12" s="148"/>
      <c r="F12" s="148"/>
      <c r="G12" s="148"/>
      <c r="H12" s="148"/>
      <c r="I12" s="148"/>
      <c r="J12" s="148"/>
      <c r="K12" s="148"/>
      <c r="L12" s="148"/>
    </row>
    <row r="13" spans="1:16" s="140" customFormat="1">
      <c r="A13" s="162" t="s">
        <v>99</v>
      </c>
      <c r="B13" s="163"/>
      <c r="C13" s="164">
        <v>6</v>
      </c>
      <c r="D13" s="165"/>
      <c r="E13" s="1">
        <v>30999227</v>
      </c>
      <c r="F13" s="2"/>
      <c r="G13" s="1">
        <v>146352810</v>
      </c>
      <c r="H13" s="2"/>
      <c r="I13" s="3">
        <v>12674218</v>
      </c>
      <c r="J13" s="1"/>
      <c r="K13" s="3">
        <v>48877663</v>
      </c>
      <c r="L13" s="1"/>
      <c r="M13" s="4"/>
      <c r="N13" s="166"/>
      <c r="O13" s="166"/>
      <c r="P13" s="166"/>
    </row>
    <row r="14" spans="1:16" s="140" customFormat="1">
      <c r="A14" s="162" t="s">
        <v>4</v>
      </c>
      <c r="B14" s="163"/>
      <c r="C14" s="164">
        <v>7</v>
      </c>
      <c r="D14" s="165"/>
      <c r="E14" s="1">
        <v>27443920</v>
      </c>
      <c r="F14" s="2"/>
      <c r="G14" s="1">
        <v>23989272</v>
      </c>
      <c r="H14" s="2"/>
      <c r="I14" s="1">
        <v>3711619</v>
      </c>
      <c r="J14" s="1"/>
      <c r="K14" s="1">
        <v>3020653</v>
      </c>
      <c r="L14" s="1"/>
      <c r="M14" s="4"/>
      <c r="O14" s="30"/>
      <c r="P14" s="166"/>
    </row>
    <row r="15" spans="1:16" s="140" customFormat="1">
      <c r="A15" s="162" t="s">
        <v>5</v>
      </c>
      <c r="B15" s="163"/>
      <c r="C15" s="164">
        <v>8</v>
      </c>
      <c r="D15" s="165"/>
      <c r="E15" s="1">
        <v>235904201</v>
      </c>
      <c r="F15" s="2"/>
      <c r="G15" s="1">
        <v>210280856</v>
      </c>
      <c r="H15" s="2"/>
      <c r="I15" s="13">
        <v>0</v>
      </c>
      <c r="J15" s="1"/>
      <c r="K15" s="13">
        <v>0</v>
      </c>
      <c r="L15" s="1"/>
      <c r="M15" s="4"/>
      <c r="N15" s="166"/>
      <c r="O15" s="166"/>
      <c r="P15" s="166"/>
    </row>
    <row r="16" spans="1:16" s="140" customFormat="1">
      <c r="A16" s="162" t="s">
        <v>100</v>
      </c>
      <c r="B16" s="163"/>
      <c r="C16" s="164">
        <v>9</v>
      </c>
      <c r="D16" s="165"/>
      <c r="E16" s="1">
        <v>533438473</v>
      </c>
      <c r="F16" s="2"/>
      <c r="G16" s="1">
        <v>506965782</v>
      </c>
      <c r="H16" s="2"/>
      <c r="I16" s="3">
        <v>501761210</v>
      </c>
      <c r="J16" s="1"/>
      <c r="K16" s="3">
        <v>506965782</v>
      </c>
      <c r="L16" s="1"/>
      <c r="M16" s="167"/>
      <c r="N16" s="166"/>
      <c r="O16" s="166"/>
      <c r="P16" s="166"/>
    </row>
    <row r="17" spans="1:16" s="140" customFormat="1">
      <c r="A17" s="162" t="s">
        <v>101</v>
      </c>
      <c r="B17" s="163"/>
      <c r="C17" s="164"/>
      <c r="D17" s="165"/>
      <c r="E17" s="1">
        <v>1468937</v>
      </c>
      <c r="F17" s="2"/>
      <c r="G17" s="1">
        <v>2200703</v>
      </c>
      <c r="H17" s="2"/>
      <c r="I17" s="3">
        <v>1241020</v>
      </c>
      <c r="J17" s="1"/>
      <c r="K17" s="3">
        <v>2200703</v>
      </c>
      <c r="L17" s="1"/>
      <c r="M17" s="167"/>
      <c r="N17" s="166"/>
      <c r="O17" s="166"/>
      <c r="P17" s="166"/>
    </row>
    <row r="18" spans="1:16" s="140" customFormat="1">
      <c r="A18" s="162" t="s">
        <v>6</v>
      </c>
      <c r="B18" s="163"/>
      <c r="C18" s="164"/>
      <c r="D18" s="165"/>
      <c r="E18" s="6">
        <v>1128713</v>
      </c>
      <c r="F18" s="1"/>
      <c r="G18" s="6">
        <v>557283</v>
      </c>
      <c r="H18" s="1"/>
      <c r="I18" s="168">
        <v>15428</v>
      </c>
      <c r="J18" s="1"/>
      <c r="K18" s="168">
        <v>16361</v>
      </c>
      <c r="L18" s="1"/>
      <c r="M18" s="4"/>
      <c r="N18" s="166"/>
      <c r="O18" s="166"/>
      <c r="P18" s="166"/>
    </row>
    <row r="19" spans="1:16" s="140" customFormat="1" ht="21" customHeight="1">
      <c r="A19" s="169" t="s">
        <v>102</v>
      </c>
      <c r="B19" s="170"/>
      <c r="C19" s="164"/>
      <c r="D19" s="165"/>
      <c r="E19" s="31">
        <f>SUM(E13:E18)</f>
        <v>830383471</v>
      </c>
      <c r="F19" s="7"/>
      <c r="G19" s="31">
        <f>SUM(G13:G18)</f>
        <v>890346706</v>
      </c>
      <c r="H19" s="7"/>
      <c r="I19" s="31">
        <f>SUM(I13:I18)</f>
        <v>519403495</v>
      </c>
      <c r="J19" s="8"/>
      <c r="K19" s="31">
        <f>SUM(K13:K18)</f>
        <v>561081162</v>
      </c>
      <c r="L19" s="7"/>
      <c r="M19" s="166"/>
      <c r="O19" s="166"/>
    </row>
    <row r="20" spans="1:16" s="140" customFormat="1" ht="20.25" customHeight="1">
      <c r="A20" s="149"/>
      <c r="B20" s="149"/>
      <c r="C20" s="164"/>
      <c r="D20" s="165"/>
      <c r="E20" s="171"/>
      <c r="F20" s="2"/>
      <c r="G20" s="171"/>
      <c r="H20" s="2"/>
      <c r="I20" s="2"/>
      <c r="J20" s="2"/>
      <c r="K20" s="2"/>
      <c r="L20" s="2"/>
    </row>
    <row r="21" spans="1:16" s="140" customFormat="1" ht="21" customHeight="1">
      <c r="A21" s="160" t="s">
        <v>103</v>
      </c>
      <c r="B21" s="161"/>
      <c r="C21" s="164"/>
      <c r="D21" s="165"/>
      <c r="E21" s="172"/>
      <c r="F21" s="2"/>
      <c r="G21" s="172"/>
      <c r="H21" s="2"/>
      <c r="I21" s="1"/>
      <c r="J21" s="1"/>
      <c r="K21" s="1"/>
      <c r="L21" s="1"/>
    </row>
    <row r="22" spans="1:16" s="140" customFormat="1" ht="21" customHeight="1">
      <c r="A22" s="162" t="s">
        <v>104</v>
      </c>
      <c r="B22" s="163"/>
      <c r="C22" s="164">
        <v>10</v>
      </c>
      <c r="D22" s="165"/>
      <c r="E22" s="13">
        <v>0</v>
      </c>
      <c r="F22" s="5"/>
      <c r="G22" s="13">
        <v>0</v>
      </c>
      <c r="H22" s="5"/>
      <c r="I22" s="9">
        <v>394743104</v>
      </c>
      <c r="J22" s="1"/>
      <c r="K22" s="9">
        <v>361350396</v>
      </c>
      <c r="L22" s="1"/>
    </row>
    <row r="23" spans="1:16" s="140" customFormat="1" ht="21" customHeight="1">
      <c r="A23" s="162" t="s">
        <v>105</v>
      </c>
      <c r="B23" s="163"/>
      <c r="C23" s="164"/>
      <c r="D23" s="165"/>
      <c r="E23" s="1">
        <v>15774047</v>
      </c>
      <c r="F23" s="5"/>
      <c r="G23" s="1">
        <v>16277963</v>
      </c>
      <c r="H23" s="5"/>
      <c r="I23" s="13">
        <v>0</v>
      </c>
      <c r="J23" s="1"/>
      <c r="K23" s="13">
        <v>0</v>
      </c>
      <c r="L23" s="1"/>
    </row>
    <row r="24" spans="1:16" s="140" customFormat="1">
      <c r="A24" s="162" t="s">
        <v>106</v>
      </c>
      <c r="B24" s="163"/>
      <c r="C24" s="164"/>
      <c r="D24" s="165"/>
      <c r="E24" s="1">
        <v>200910413</v>
      </c>
      <c r="F24" s="2"/>
      <c r="G24" s="1">
        <v>166063734</v>
      </c>
      <c r="H24" s="2"/>
      <c r="I24" s="29">
        <v>4976731</v>
      </c>
      <c r="J24" s="5"/>
      <c r="K24" s="29">
        <v>2951747</v>
      </c>
      <c r="L24" s="1"/>
    </row>
    <row r="25" spans="1:16" s="140" customFormat="1">
      <c r="A25" s="162" t="s">
        <v>107</v>
      </c>
      <c r="B25" s="163"/>
      <c r="C25" s="164"/>
      <c r="D25" s="165"/>
      <c r="E25" s="1">
        <v>199051089</v>
      </c>
      <c r="F25" s="2"/>
      <c r="G25" s="1">
        <v>171462818</v>
      </c>
      <c r="H25" s="2"/>
      <c r="I25" s="29">
        <v>9756552</v>
      </c>
      <c r="J25" s="5"/>
      <c r="K25" s="29">
        <v>10708362</v>
      </c>
      <c r="L25" s="1"/>
      <c r="M25" s="166"/>
      <c r="N25" s="30"/>
    </row>
    <row r="26" spans="1:16" s="140" customFormat="1">
      <c r="A26" s="162" t="s">
        <v>108</v>
      </c>
      <c r="B26" s="163"/>
      <c r="C26" s="164"/>
      <c r="D26" s="165"/>
      <c r="E26" s="1">
        <v>15617283</v>
      </c>
      <c r="F26" s="2"/>
      <c r="G26" s="1">
        <v>15617283</v>
      </c>
      <c r="H26" s="2"/>
      <c r="I26" s="13">
        <v>0</v>
      </c>
      <c r="J26" s="1"/>
      <c r="K26" s="13">
        <v>0</v>
      </c>
      <c r="L26" s="1"/>
      <c r="M26" s="30"/>
    </row>
    <row r="27" spans="1:16" s="140" customFormat="1">
      <c r="A27" s="162" t="s">
        <v>109</v>
      </c>
      <c r="B27" s="163"/>
      <c r="C27" s="164"/>
      <c r="D27" s="165"/>
      <c r="E27" s="1">
        <v>7946168</v>
      </c>
      <c r="F27" s="2"/>
      <c r="G27" s="1">
        <v>7812261</v>
      </c>
      <c r="H27" s="2"/>
      <c r="I27" s="173">
        <v>253274</v>
      </c>
      <c r="J27" s="1"/>
      <c r="K27" s="173">
        <v>311639</v>
      </c>
      <c r="L27" s="1"/>
      <c r="M27" s="147"/>
      <c r="N27" s="166"/>
    </row>
    <row r="28" spans="1:16" s="140" customFormat="1">
      <c r="A28" s="162" t="s">
        <v>110</v>
      </c>
      <c r="B28" s="163"/>
      <c r="C28" s="164"/>
      <c r="D28" s="165"/>
      <c r="E28" s="1">
        <v>851161</v>
      </c>
      <c r="F28" s="2"/>
      <c r="G28" s="1">
        <v>1963417</v>
      </c>
      <c r="H28" s="2"/>
      <c r="I28" s="173">
        <v>241283</v>
      </c>
      <c r="J28" s="1"/>
      <c r="K28" s="173">
        <v>1460808</v>
      </c>
      <c r="L28" s="1"/>
    </row>
    <row r="29" spans="1:16" s="140" customFormat="1">
      <c r="A29" s="162" t="s">
        <v>111</v>
      </c>
      <c r="B29" s="163"/>
      <c r="C29" s="164">
        <v>9</v>
      </c>
      <c r="D29" s="165"/>
      <c r="E29" s="1">
        <v>4927615</v>
      </c>
      <c r="F29" s="2"/>
      <c r="G29" s="13">
        <v>0</v>
      </c>
      <c r="H29" s="2"/>
      <c r="I29" s="3">
        <v>4927615</v>
      </c>
      <c r="J29" s="1"/>
      <c r="K29" s="13">
        <v>0</v>
      </c>
      <c r="L29" s="1"/>
      <c r="M29" s="167"/>
      <c r="N29" s="166"/>
      <c r="O29" s="166"/>
      <c r="P29" s="166"/>
    </row>
    <row r="30" spans="1:16" s="140" customFormat="1">
      <c r="A30" s="162" t="s">
        <v>7</v>
      </c>
      <c r="B30" s="163"/>
      <c r="C30" s="164">
        <v>11</v>
      </c>
      <c r="D30" s="165"/>
      <c r="E30" s="6">
        <v>25458319</v>
      </c>
      <c r="F30" s="2"/>
      <c r="G30" s="6">
        <v>18640905</v>
      </c>
      <c r="H30" s="2"/>
      <c r="I30" s="174">
        <v>493516</v>
      </c>
      <c r="J30" s="1"/>
      <c r="K30" s="174">
        <v>492450</v>
      </c>
      <c r="L30" s="1"/>
      <c r="M30" s="4"/>
      <c r="N30" s="166"/>
      <c r="O30" s="166"/>
      <c r="P30" s="166"/>
    </row>
    <row r="31" spans="1:16" s="140" customFormat="1" ht="20.5">
      <c r="A31" s="169" t="s">
        <v>112</v>
      </c>
      <c r="B31" s="170"/>
      <c r="C31" s="146"/>
      <c r="D31" s="146"/>
      <c r="E31" s="31">
        <f>SUM(E22:E30)</f>
        <v>470536095</v>
      </c>
      <c r="F31" s="7"/>
      <c r="G31" s="31">
        <f>SUM(G22:G30)</f>
        <v>397838381</v>
      </c>
      <c r="H31" s="7"/>
      <c r="I31" s="31">
        <f>SUM(I22:I30)</f>
        <v>415392075</v>
      </c>
      <c r="J31" s="7"/>
      <c r="K31" s="31">
        <f>SUM(K22:K30)</f>
        <v>377275402</v>
      </c>
      <c r="L31" s="7"/>
    </row>
    <row r="32" spans="1:16" s="140" customFormat="1" ht="21" thickBot="1">
      <c r="A32" s="175" t="s">
        <v>113</v>
      </c>
      <c r="B32" s="150"/>
      <c r="C32" s="146"/>
      <c r="D32" s="146"/>
      <c r="E32" s="28">
        <f>E19+E31</f>
        <v>1300919566</v>
      </c>
      <c r="F32" s="175"/>
      <c r="G32" s="28">
        <f>G19+G31</f>
        <v>1288185087</v>
      </c>
      <c r="H32" s="175"/>
      <c r="I32" s="28">
        <f>I19+I31</f>
        <v>934795570</v>
      </c>
      <c r="J32" s="175"/>
      <c r="K32" s="28">
        <f>K19+K31</f>
        <v>938356564</v>
      </c>
      <c r="L32" s="176"/>
    </row>
    <row r="33" spans="1:12" s="140" customFormat="1" ht="21" thickTop="1">
      <c r="A33" s="150"/>
      <c r="B33" s="150"/>
      <c r="C33" s="146"/>
      <c r="D33" s="146"/>
      <c r="E33" s="101"/>
      <c r="F33" s="175"/>
      <c r="G33" s="101"/>
      <c r="H33" s="175"/>
      <c r="I33" s="101"/>
      <c r="J33" s="175"/>
      <c r="K33" s="101"/>
      <c r="L33" s="176"/>
    </row>
    <row r="34" spans="1:12" s="140" customFormat="1" ht="20.5">
      <c r="A34" s="150"/>
      <c r="B34" s="150"/>
      <c r="C34" s="146"/>
      <c r="D34" s="146"/>
      <c r="E34" s="101"/>
      <c r="F34" s="175"/>
      <c r="G34" s="101"/>
      <c r="H34" s="175"/>
      <c r="I34" s="101"/>
      <c r="J34" s="175"/>
      <c r="K34" s="101"/>
      <c r="L34" s="176"/>
    </row>
    <row r="35" spans="1:12" s="140" customFormat="1" ht="20.5">
      <c r="A35" s="150"/>
      <c r="B35" s="150"/>
      <c r="C35" s="146"/>
      <c r="D35" s="146"/>
      <c r="E35" s="101"/>
      <c r="F35" s="175"/>
      <c r="G35" s="101"/>
      <c r="H35" s="175"/>
      <c r="I35" s="101"/>
      <c r="J35" s="175"/>
      <c r="K35" s="101"/>
      <c r="L35" s="176"/>
    </row>
    <row r="36" spans="1:12" s="140" customFormat="1" ht="20.5">
      <c r="A36" s="150"/>
      <c r="B36" s="150"/>
      <c r="C36" s="146"/>
      <c r="D36" s="146"/>
      <c r="E36" s="101"/>
      <c r="F36" s="175"/>
      <c r="G36" s="101"/>
      <c r="H36" s="175"/>
      <c r="I36" s="101"/>
      <c r="J36" s="175"/>
      <c r="K36" s="101"/>
      <c r="L36" s="176"/>
    </row>
    <row r="37" spans="1:12" s="140" customFormat="1" ht="20.5">
      <c r="A37" s="150"/>
      <c r="B37" s="150"/>
      <c r="C37" s="146"/>
      <c r="D37" s="146"/>
      <c r="E37" s="101"/>
      <c r="F37" s="175"/>
      <c r="G37" s="101"/>
      <c r="H37" s="175"/>
      <c r="I37" s="101"/>
      <c r="J37" s="175"/>
      <c r="K37" s="101"/>
      <c r="L37" s="176"/>
    </row>
    <row r="38" spans="1:12" s="140" customFormat="1" ht="20.5">
      <c r="A38" s="150"/>
      <c r="B38" s="150"/>
      <c r="C38" s="146"/>
      <c r="D38" s="146"/>
      <c r="E38" s="101"/>
      <c r="F38" s="175"/>
      <c r="G38" s="101"/>
      <c r="H38" s="175"/>
      <c r="I38" s="101"/>
      <c r="J38" s="175"/>
      <c r="K38" s="101"/>
      <c r="L38" s="176"/>
    </row>
    <row r="39" spans="1:12" s="140" customFormat="1" ht="20.5">
      <c r="A39" s="150"/>
      <c r="B39" s="150"/>
      <c r="C39" s="146"/>
      <c r="D39" s="146"/>
      <c r="E39" s="101"/>
      <c r="F39" s="175"/>
      <c r="G39" s="101"/>
      <c r="H39" s="175"/>
      <c r="I39" s="101"/>
      <c r="J39" s="175"/>
      <c r="K39" s="101"/>
      <c r="L39" s="176"/>
    </row>
    <row r="40" spans="1:12" s="140" customFormat="1" ht="20.5">
      <c r="A40" s="150"/>
      <c r="B40" s="150"/>
      <c r="C40" s="146"/>
      <c r="D40" s="146"/>
      <c r="E40" s="101"/>
      <c r="F40" s="175"/>
      <c r="G40" s="101"/>
      <c r="H40" s="175"/>
      <c r="I40" s="101"/>
      <c r="J40" s="175"/>
      <c r="K40" s="101"/>
      <c r="L40" s="176"/>
    </row>
    <row r="41" spans="1:12" s="140" customFormat="1" ht="20.5">
      <c r="A41" s="150"/>
      <c r="B41" s="150"/>
      <c r="C41" s="146"/>
      <c r="D41" s="146"/>
      <c r="E41" s="101"/>
      <c r="F41" s="175"/>
      <c r="G41" s="101"/>
      <c r="H41" s="175"/>
      <c r="I41" s="101"/>
      <c r="J41" s="175"/>
      <c r="K41" s="101"/>
      <c r="L41" s="176"/>
    </row>
    <row r="42" spans="1:12" s="140" customFormat="1" ht="20.5">
      <c r="A42" s="150"/>
      <c r="B42" s="150"/>
      <c r="C42" s="146"/>
      <c r="D42" s="146"/>
      <c r="E42" s="101"/>
      <c r="F42" s="175"/>
      <c r="G42" s="101"/>
      <c r="H42" s="175"/>
      <c r="I42" s="101"/>
      <c r="J42" s="175"/>
      <c r="K42" s="101"/>
      <c r="L42" s="176"/>
    </row>
    <row r="43" spans="1:12" s="140" customFormat="1" ht="20.5">
      <c r="A43" s="150"/>
      <c r="B43" s="150"/>
      <c r="C43" s="146"/>
      <c r="D43" s="146"/>
      <c r="E43" s="101"/>
      <c r="F43" s="175"/>
      <c r="G43" s="101"/>
      <c r="H43" s="175"/>
      <c r="I43" s="101"/>
      <c r="J43" s="175"/>
      <c r="K43" s="101"/>
      <c r="L43" s="176"/>
    </row>
    <row r="44" spans="1:12" s="140" customFormat="1" ht="20.5">
      <c r="A44" s="150"/>
      <c r="B44" s="150"/>
      <c r="C44" s="146"/>
      <c r="D44" s="146"/>
      <c r="E44" s="101"/>
      <c r="F44" s="175"/>
      <c r="G44" s="101"/>
      <c r="H44" s="175"/>
      <c r="I44" s="101"/>
      <c r="J44" s="175"/>
      <c r="K44" s="101"/>
      <c r="L44" s="176"/>
    </row>
    <row r="45" spans="1:12" s="140" customFormat="1" ht="20.5">
      <c r="A45" s="150"/>
      <c r="B45" s="150"/>
      <c r="C45" s="146"/>
      <c r="D45" s="146"/>
      <c r="E45" s="101"/>
      <c r="F45" s="175"/>
      <c r="G45" s="101"/>
      <c r="H45" s="175"/>
      <c r="I45" s="101"/>
      <c r="J45" s="175"/>
      <c r="K45" s="101"/>
      <c r="L45" s="176"/>
    </row>
    <row r="46" spans="1:12" s="140" customFormat="1" ht="20.5">
      <c r="A46" s="150"/>
      <c r="B46" s="150"/>
      <c r="C46" s="146"/>
      <c r="D46" s="146"/>
      <c r="E46" s="101"/>
      <c r="F46" s="175"/>
      <c r="G46" s="101"/>
      <c r="H46" s="175"/>
      <c r="I46" s="101"/>
      <c r="J46" s="175"/>
      <c r="K46" s="101"/>
      <c r="L46" s="176"/>
    </row>
    <row r="47" spans="1:12" s="140" customFormat="1" ht="20.5">
      <c r="A47" s="150"/>
      <c r="B47" s="150"/>
      <c r="C47" s="146"/>
      <c r="D47" s="146"/>
      <c r="E47" s="101"/>
      <c r="F47" s="175"/>
      <c r="G47" s="101"/>
      <c r="H47" s="175"/>
      <c r="I47" s="101"/>
      <c r="J47" s="175"/>
      <c r="K47" s="101"/>
      <c r="L47" s="176"/>
    </row>
    <row r="48" spans="1:12" s="140" customFormat="1" ht="20.5">
      <c r="A48" s="150"/>
      <c r="B48" s="150"/>
      <c r="C48" s="146"/>
      <c r="D48" s="146"/>
      <c r="E48" s="101"/>
      <c r="F48" s="175"/>
      <c r="G48" s="101"/>
      <c r="H48" s="175"/>
      <c r="I48" s="101"/>
      <c r="J48" s="175"/>
      <c r="K48" s="101"/>
      <c r="L48" s="176"/>
    </row>
    <row r="49" spans="1:12" s="140" customFormat="1" ht="20.5">
      <c r="A49" s="150"/>
      <c r="B49" s="150"/>
      <c r="C49" s="146"/>
      <c r="D49" s="146"/>
      <c r="E49" s="101"/>
      <c r="F49" s="175"/>
      <c r="G49" s="101"/>
      <c r="H49" s="175"/>
      <c r="I49" s="101"/>
      <c r="J49" s="175"/>
      <c r="K49" s="101"/>
      <c r="L49" s="176"/>
    </row>
    <row r="50" spans="1:12" s="140" customFormat="1" ht="20.5">
      <c r="A50" s="157" t="s">
        <v>52</v>
      </c>
      <c r="B50" s="150"/>
      <c r="C50" s="146"/>
      <c r="D50" s="146"/>
      <c r="E50" s="7"/>
      <c r="F50" s="175"/>
      <c r="G50" s="7"/>
      <c r="H50" s="175"/>
      <c r="I50" s="7"/>
      <c r="J50" s="175"/>
      <c r="K50" s="7"/>
      <c r="L50" s="176"/>
    </row>
    <row r="51" spans="1:12" ht="21" customHeight="1">
      <c r="A51" s="175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</row>
    <row r="52" spans="1:12" ht="9.75" customHeight="1">
      <c r="A52" s="149"/>
      <c r="B52" s="150"/>
      <c r="E52" s="177"/>
      <c r="F52" s="175"/>
      <c r="G52" s="175"/>
      <c r="H52" s="175"/>
      <c r="I52" s="176"/>
      <c r="J52" s="175"/>
      <c r="K52" s="175"/>
      <c r="L52" s="175"/>
    </row>
    <row r="53" spans="1:12" ht="21" customHeight="1"/>
    <row r="54" spans="1:12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">
    <dataValidation type="textLength" errorStyle="information" allowBlank="1" showInputMessage="1" showErrorMessage="1" error="XLBVal:6=-2936948.6_x000d__x000a_" sqref="E10 I10" xr:uid="{6D512BB8-B581-4DF6-9A3F-03C574D64EA1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51"/>
  <sheetViews>
    <sheetView view="pageBreakPreview" topLeftCell="A4" zoomScale="70" zoomScaleNormal="10" zoomScaleSheetLayoutView="70" workbookViewId="0">
      <selection activeCell="A5" sqref="A1:A1048576"/>
    </sheetView>
  </sheetViews>
  <sheetFormatPr defaultColWidth="8.1796875" defaultRowHeight="20"/>
  <cols>
    <col min="1" max="1" width="51.08984375" style="178" customWidth="1"/>
    <col min="2" max="2" width="0.81640625" style="178" customWidth="1"/>
    <col min="3" max="3" width="5.54296875" style="146" customWidth="1"/>
    <col min="4" max="4" width="0.81640625" style="146" customWidth="1"/>
    <col min="5" max="5" width="16.08984375" style="147" customWidth="1"/>
    <col min="6" max="6" width="0.81640625" style="147" customWidth="1"/>
    <col min="7" max="7" width="16.08984375" style="147" customWidth="1"/>
    <col min="8" max="8" width="0.81640625" style="147" customWidth="1"/>
    <col min="9" max="9" width="16.08984375" style="148" customWidth="1"/>
    <col min="10" max="10" width="0.81640625" style="147" customWidth="1"/>
    <col min="11" max="11" width="16.08984375" style="147" customWidth="1"/>
    <col min="12" max="12" width="8.1796875" style="139"/>
    <col min="13" max="13" width="12.81640625" style="139" bestFit="1" customWidth="1"/>
    <col min="14" max="14" width="9.36328125" style="139" bestFit="1" customWidth="1"/>
    <col min="15" max="15" width="10.453125" style="139" bestFit="1" customWidth="1"/>
    <col min="16" max="16" width="9.90625" style="139" bestFit="1" customWidth="1"/>
    <col min="17" max="16384" width="8.1796875" style="139"/>
  </cols>
  <sheetData>
    <row r="1" spans="1:15" ht="26.15" customHeight="1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5" ht="26.15" customHeight="1">
      <c r="A2" s="245" t="s">
        <v>114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5" s="140" customFormat="1" ht="26.15" customHeight="1">
      <c r="A3" s="245" t="s">
        <v>133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5" s="140" customFormat="1" ht="20.5">
      <c r="A4" s="141"/>
      <c r="B4" s="141"/>
      <c r="C4" s="141"/>
      <c r="D4" s="141"/>
      <c r="E4" s="141"/>
      <c r="F4" s="141"/>
      <c r="G4" s="141"/>
      <c r="H4" s="141"/>
      <c r="I4" s="142"/>
      <c r="J4" s="141"/>
      <c r="K4" s="143" t="s">
        <v>0</v>
      </c>
    </row>
    <row r="5" spans="1:15" s="140" customFormat="1" ht="6" customHeight="1">
      <c r="A5" s="145"/>
      <c r="B5" s="145"/>
      <c r="C5" s="146"/>
      <c r="D5" s="146"/>
      <c r="E5" s="147"/>
      <c r="F5" s="147"/>
      <c r="G5" s="147"/>
      <c r="H5" s="147"/>
      <c r="I5" s="148"/>
      <c r="J5" s="147"/>
      <c r="K5" s="147"/>
    </row>
    <row r="6" spans="1:15" s="140" customFormat="1" ht="20.5">
      <c r="A6" s="149"/>
      <c r="B6" s="246" t="s">
        <v>3</v>
      </c>
      <c r="C6" s="246"/>
      <c r="D6" s="246"/>
      <c r="E6" s="246" t="s">
        <v>1</v>
      </c>
      <c r="F6" s="246"/>
      <c r="G6" s="246"/>
      <c r="H6" s="175"/>
      <c r="I6" s="246" t="s">
        <v>2</v>
      </c>
      <c r="J6" s="246"/>
      <c r="K6" s="246"/>
    </row>
    <row r="7" spans="1:15" s="140" customFormat="1" ht="20.5">
      <c r="A7" s="149"/>
      <c r="B7" s="151"/>
      <c r="C7" s="151"/>
      <c r="D7" s="151"/>
      <c r="E7" s="236" t="s">
        <v>95</v>
      </c>
      <c r="F7" s="236"/>
      <c r="G7" s="236" t="s">
        <v>95</v>
      </c>
      <c r="H7" s="175"/>
      <c r="I7" s="236" t="s">
        <v>95</v>
      </c>
      <c r="J7" s="236"/>
      <c r="K7" s="236" t="s">
        <v>95</v>
      </c>
    </row>
    <row r="8" spans="1:15" s="140" customFormat="1" ht="20.5">
      <c r="A8" s="149"/>
      <c r="B8" s="151"/>
      <c r="C8" s="151"/>
      <c r="D8" s="151"/>
      <c r="E8" s="236" t="s">
        <v>134</v>
      </c>
      <c r="F8" s="236"/>
      <c r="G8" s="236" t="s">
        <v>96</v>
      </c>
      <c r="H8" s="175"/>
      <c r="I8" s="236" t="s">
        <v>134</v>
      </c>
      <c r="J8" s="236"/>
      <c r="K8" s="236" t="s">
        <v>96</v>
      </c>
    </row>
    <row r="9" spans="1:15" s="152" customFormat="1" ht="20.5">
      <c r="E9" s="237">
        <v>2566</v>
      </c>
      <c r="F9" s="175"/>
      <c r="G9" s="237">
        <v>2565</v>
      </c>
      <c r="H9" s="175"/>
      <c r="I9" s="237">
        <v>2566</v>
      </c>
      <c r="J9" s="175"/>
      <c r="K9" s="237">
        <v>2565</v>
      </c>
    </row>
    <row r="10" spans="1:15" s="152" customFormat="1" ht="20.5">
      <c r="E10" s="154" t="s">
        <v>50</v>
      </c>
      <c r="F10" s="175"/>
      <c r="G10" s="237"/>
      <c r="H10" s="175"/>
      <c r="I10" s="154" t="s">
        <v>50</v>
      </c>
      <c r="J10" s="175"/>
      <c r="K10" s="237"/>
    </row>
    <row r="11" spans="1:15" s="140" customFormat="1" ht="20.5">
      <c r="A11" s="155" t="s">
        <v>115</v>
      </c>
      <c r="B11" s="155"/>
      <c r="E11" s="179"/>
      <c r="F11" s="179"/>
      <c r="G11" s="179"/>
      <c r="H11" s="179"/>
      <c r="I11" s="180"/>
      <c r="J11" s="179"/>
      <c r="K11" s="179"/>
    </row>
    <row r="12" spans="1:15" ht="20.5">
      <c r="A12" s="160" t="s">
        <v>116</v>
      </c>
      <c r="B12" s="181"/>
      <c r="C12" s="182"/>
      <c r="D12" s="182"/>
      <c r="E12" s="183"/>
      <c r="F12" s="148"/>
      <c r="G12" s="148"/>
      <c r="H12" s="148"/>
      <c r="J12" s="148"/>
      <c r="K12" s="148"/>
    </row>
    <row r="13" spans="1:15">
      <c r="A13" s="162" t="s">
        <v>8</v>
      </c>
      <c r="B13" s="162"/>
      <c r="C13" s="164">
        <v>12</v>
      </c>
      <c r="D13" s="164"/>
      <c r="E13" s="147">
        <v>148643571</v>
      </c>
      <c r="F13" s="148"/>
      <c r="G13" s="147">
        <v>151174452</v>
      </c>
      <c r="H13" s="148"/>
      <c r="I13" s="148">
        <v>3593377</v>
      </c>
      <c r="J13" s="1"/>
      <c r="K13" s="148">
        <v>3449327</v>
      </c>
      <c r="M13" s="184"/>
      <c r="O13" s="185"/>
    </row>
    <row r="14" spans="1:15">
      <c r="A14" s="162" t="s">
        <v>117</v>
      </c>
      <c r="B14" s="186"/>
      <c r="C14" s="164"/>
      <c r="D14" s="164"/>
      <c r="E14" s="67">
        <v>21990250</v>
      </c>
      <c r="F14" s="2"/>
      <c r="G14" s="147">
        <v>19702787</v>
      </c>
      <c r="H14" s="2"/>
      <c r="I14" s="59">
        <v>916112</v>
      </c>
      <c r="J14" s="1"/>
      <c r="K14" s="148">
        <v>935543</v>
      </c>
      <c r="N14" s="187"/>
      <c r="O14" s="184"/>
    </row>
    <row r="15" spans="1:15">
      <c r="A15" s="197" t="s">
        <v>118</v>
      </c>
      <c r="B15" s="188"/>
      <c r="C15" s="164"/>
      <c r="D15" s="164"/>
      <c r="E15" s="147">
        <v>789532</v>
      </c>
      <c r="F15" s="2"/>
      <c r="G15" s="147">
        <v>14748103</v>
      </c>
      <c r="H15" s="2"/>
      <c r="I15" s="59">
        <v>646472</v>
      </c>
      <c r="J15" s="1"/>
      <c r="K15" s="109">
        <v>0</v>
      </c>
    </row>
    <row r="16" spans="1:15">
      <c r="A16" s="162" t="s">
        <v>9</v>
      </c>
      <c r="B16" s="162"/>
      <c r="C16" s="164"/>
      <c r="D16" s="164"/>
      <c r="E16" s="147">
        <v>942525</v>
      </c>
      <c r="F16" s="1"/>
      <c r="G16" s="147">
        <v>1470448</v>
      </c>
      <c r="H16" s="1"/>
      <c r="I16" s="148">
        <v>205781</v>
      </c>
      <c r="J16" s="1"/>
      <c r="K16" s="148">
        <v>290085</v>
      </c>
    </row>
    <row r="17" spans="1:15" ht="20.5">
      <c r="A17" s="169" t="s">
        <v>119</v>
      </c>
      <c r="B17" s="189"/>
      <c r="C17" s="164"/>
      <c r="D17" s="164"/>
      <c r="E17" s="190">
        <f>SUM(E13:E16)</f>
        <v>172365878</v>
      </c>
      <c r="F17" s="7"/>
      <c r="G17" s="190">
        <f>SUM(G13:G16)</f>
        <v>187095790</v>
      </c>
      <c r="H17" s="7"/>
      <c r="I17" s="190">
        <f>SUM(I13:I16)</f>
        <v>5361742</v>
      </c>
      <c r="J17" s="8"/>
      <c r="K17" s="190">
        <f>SUM(K13:K16)</f>
        <v>4674955</v>
      </c>
    </row>
    <row r="18" spans="1:15" s="140" customFormat="1">
      <c r="A18" s="149"/>
      <c r="B18" s="149"/>
      <c r="C18" s="164"/>
      <c r="D18" s="164"/>
      <c r="E18" s="171"/>
      <c r="F18" s="2"/>
      <c r="G18" s="171"/>
      <c r="H18" s="2"/>
      <c r="I18" s="2"/>
      <c r="J18" s="2"/>
      <c r="K18" s="2"/>
    </row>
    <row r="19" spans="1:15" ht="20.5">
      <c r="A19" s="160" t="s">
        <v>120</v>
      </c>
      <c r="B19" s="181"/>
      <c r="C19" s="164"/>
      <c r="D19" s="164"/>
      <c r="E19" s="72"/>
      <c r="F19" s="2"/>
      <c r="G19" s="183"/>
      <c r="H19" s="2"/>
      <c r="I19" s="1"/>
      <c r="J19" s="1"/>
      <c r="K19" s="1"/>
    </row>
    <row r="20" spans="1:15">
      <c r="A20" s="162" t="s">
        <v>121</v>
      </c>
      <c r="B20" s="162"/>
      <c r="C20" s="164"/>
      <c r="D20" s="164"/>
      <c r="E20" s="29">
        <v>176448863</v>
      </c>
      <c r="F20" s="2"/>
      <c r="G20" s="29">
        <v>147641597</v>
      </c>
      <c r="H20" s="2"/>
      <c r="I20" s="29">
        <v>9513533</v>
      </c>
      <c r="J20" s="1"/>
      <c r="K20" s="29">
        <v>10192191</v>
      </c>
      <c r="N20" s="187"/>
      <c r="O20" s="184"/>
    </row>
    <row r="21" spans="1:15">
      <c r="A21" s="162" t="s">
        <v>122</v>
      </c>
      <c r="B21" s="162"/>
      <c r="C21" s="164"/>
      <c r="D21" s="164"/>
      <c r="E21" s="29">
        <v>6068443</v>
      </c>
      <c r="F21" s="2"/>
      <c r="G21" s="29">
        <v>4878508</v>
      </c>
      <c r="H21" s="2"/>
      <c r="I21" s="29">
        <v>343500</v>
      </c>
      <c r="J21" s="1"/>
      <c r="K21" s="29">
        <v>343500</v>
      </c>
    </row>
    <row r="22" spans="1:15">
      <c r="A22" s="162" t="s">
        <v>123</v>
      </c>
      <c r="B22" s="162"/>
      <c r="C22" s="164"/>
      <c r="D22" s="164"/>
      <c r="E22" s="173">
        <v>4785794</v>
      </c>
      <c r="F22" s="2"/>
      <c r="G22" s="173">
        <v>4008313</v>
      </c>
      <c r="H22" s="2"/>
      <c r="I22" s="173">
        <v>3636062</v>
      </c>
      <c r="J22" s="1"/>
      <c r="K22" s="173">
        <v>3168535</v>
      </c>
    </row>
    <row r="23" spans="1:15">
      <c r="A23" s="162" t="s">
        <v>135</v>
      </c>
      <c r="B23" s="162"/>
      <c r="C23" s="164"/>
      <c r="D23" s="164"/>
      <c r="E23" s="173">
        <v>29427</v>
      </c>
      <c r="F23" s="2"/>
      <c r="G23" s="109">
        <v>0</v>
      </c>
      <c r="H23" s="2"/>
      <c r="I23" s="109">
        <v>0</v>
      </c>
      <c r="J23" s="1"/>
      <c r="K23" s="109">
        <v>0</v>
      </c>
    </row>
    <row r="24" spans="1:15">
      <c r="A24" s="162" t="s">
        <v>10</v>
      </c>
      <c r="B24" s="162"/>
      <c r="C24" s="164"/>
      <c r="D24" s="164"/>
      <c r="E24" s="173">
        <v>3217987</v>
      </c>
      <c r="F24" s="2"/>
      <c r="G24" s="173">
        <v>2573579</v>
      </c>
      <c r="H24" s="2"/>
      <c r="I24" s="148">
        <v>88338</v>
      </c>
      <c r="J24" s="1"/>
      <c r="K24" s="148">
        <v>140862</v>
      </c>
      <c r="O24" s="187"/>
    </row>
    <row r="25" spans="1:15" ht="20.5">
      <c r="A25" s="169" t="s">
        <v>124</v>
      </c>
      <c r="B25" s="189"/>
      <c r="C25" s="182"/>
      <c r="D25" s="182"/>
      <c r="E25" s="32">
        <f>SUM(E20:E24)</f>
        <v>190550514</v>
      </c>
      <c r="F25" s="7"/>
      <c r="G25" s="32">
        <f>SUM(G20:G24)</f>
        <v>159101997</v>
      </c>
      <c r="H25" s="7"/>
      <c r="I25" s="32">
        <f>SUM(I20:I24)</f>
        <v>13581433</v>
      </c>
      <c r="J25" s="7"/>
      <c r="K25" s="32">
        <f>SUM(K20:K24)</f>
        <v>13845088</v>
      </c>
    </row>
    <row r="26" spans="1:15" ht="21" customHeight="1">
      <c r="A26" s="160" t="s">
        <v>125</v>
      </c>
      <c r="B26" s="181"/>
      <c r="C26" s="191"/>
      <c r="D26" s="191"/>
      <c r="E26" s="32">
        <f>E17+E25</f>
        <v>362916392</v>
      </c>
      <c r="F26" s="7"/>
      <c r="G26" s="32">
        <f>G17+G25</f>
        <v>346197787</v>
      </c>
      <c r="H26" s="7"/>
      <c r="I26" s="32">
        <f>I17+I25</f>
        <v>18943175</v>
      </c>
      <c r="J26" s="8"/>
      <c r="K26" s="32">
        <f>K17+K25</f>
        <v>18520043</v>
      </c>
    </row>
    <row r="27" spans="1:15" ht="20.5">
      <c r="A27" s="160"/>
      <c r="B27" s="181"/>
      <c r="C27" s="191"/>
      <c r="D27" s="191"/>
      <c r="E27" s="13"/>
      <c r="F27" s="7"/>
      <c r="G27" s="13"/>
      <c r="H27" s="7"/>
      <c r="I27" s="13"/>
      <c r="J27" s="8"/>
      <c r="K27" s="13"/>
    </row>
    <row r="28" spans="1:15" s="157" customFormat="1" ht="20.5">
      <c r="A28" s="163" t="s">
        <v>11</v>
      </c>
      <c r="B28" s="170"/>
      <c r="C28" s="192"/>
      <c r="D28" s="192"/>
      <c r="I28" s="193"/>
      <c r="K28" s="193"/>
    </row>
    <row r="29" spans="1:15" s="140" customFormat="1">
      <c r="A29" s="199" t="s">
        <v>126</v>
      </c>
      <c r="B29" s="157"/>
      <c r="C29" s="194"/>
      <c r="D29" s="192"/>
      <c r="E29" s="195"/>
      <c r="F29" s="195"/>
      <c r="G29" s="195"/>
      <c r="H29" s="195"/>
      <c r="I29" s="196"/>
      <c r="J29" s="195"/>
      <c r="K29" s="196"/>
    </row>
    <row r="30" spans="1:15" s="140" customFormat="1">
      <c r="A30" s="188" t="s">
        <v>127</v>
      </c>
      <c r="B30" s="197"/>
      <c r="D30" s="192"/>
      <c r="E30" s="195"/>
      <c r="F30" s="195"/>
      <c r="G30" s="195"/>
      <c r="H30" s="195"/>
      <c r="I30" s="196"/>
      <c r="J30" s="195"/>
      <c r="K30" s="196"/>
    </row>
    <row r="31" spans="1:15" s="140" customFormat="1" ht="20.5" thickBot="1">
      <c r="A31" s="240" t="s">
        <v>128</v>
      </c>
      <c r="B31" s="157"/>
      <c r="C31" s="157"/>
      <c r="D31" s="157"/>
      <c r="E31" s="198">
        <v>136000000</v>
      </c>
      <c r="F31" s="195"/>
      <c r="G31" s="198">
        <v>136000000</v>
      </c>
      <c r="H31" s="195"/>
      <c r="I31" s="198">
        <v>136000000</v>
      </c>
      <c r="J31" s="195"/>
      <c r="K31" s="198">
        <v>136000000</v>
      </c>
    </row>
    <row r="32" spans="1:15" s="140" customFormat="1" ht="20.5" thickTop="1">
      <c r="A32" s="188" t="s">
        <v>12</v>
      </c>
      <c r="B32" s="197"/>
      <c r="C32" s="192"/>
      <c r="D32" s="192"/>
      <c r="F32" s="199"/>
      <c r="H32" s="199"/>
      <c r="J32" s="199"/>
    </row>
    <row r="33" spans="1:11" s="140" customFormat="1">
      <c r="A33" s="240" t="s">
        <v>129</v>
      </c>
      <c r="B33" s="197"/>
      <c r="C33" s="192"/>
      <c r="D33" s="192"/>
      <c r="E33" s="12">
        <v>136000000</v>
      </c>
      <c r="F33" s="199"/>
      <c r="G33" s="12">
        <v>136000000</v>
      </c>
      <c r="H33" s="199"/>
      <c r="I33" s="12">
        <v>136000000</v>
      </c>
      <c r="J33" s="199"/>
      <c r="K33" s="12">
        <v>136000000</v>
      </c>
    </row>
    <row r="34" spans="1:11" s="140" customFormat="1">
      <c r="A34" s="200" t="s">
        <v>53</v>
      </c>
      <c r="B34" s="197"/>
      <c r="C34" s="238">
        <v>13</v>
      </c>
      <c r="D34" s="192"/>
      <c r="E34" s="167">
        <v>647639270</v>
      </c>
      <c r="F34" s="199"/>
      <c r="G34" s="167">
        <v>647639270</v>
      </c>
      <c r="H34" s="199"/>
      <c r="I34" s="12">
        <v>647639270</v>
      </c>
      <c r="J34" s="199"/>
      <c r="K34" s="12">
        <v>647639270</v>
      </c>
    </row>
    <row r="35" spans="1:11" s="204" customFormat="1" ht="20.25" customHeight="1">
      <c r="A35" s="200" t="s">
        <v>130</v>
      </c>
      <c r="B35" s="202"/>
      <c r="C35" s="201"/>
      <c r="D35" s="203"/>
      <c r="E35" s="148">
        <v>22151112</v>
      </c>
      <c r="G35" s="148">
        <v>22151112</v>
      </c>
      <c r="I35" s="109">
        <v>0</v>
      </c>
      <c r="J35" s="5"/>
      <c r="K35" s="109">
        <v>0</v>
      </c>
    </row>
    <row r="36" spans="1:11" s="157" customFormat="1" ht="19.5" customHeight="1">
      <c r="A36" s="199" t="s">
        <v>13</v>
      </c>
      <c r="C36" s="192"/>
      <c r="D36" s="156"/>
      <c r="E36" s="3"/>
      <c r="G36" s="3"/>
      <c r="I36" s="1"/>
      <c r="J36" s="1"/>
      <c r="K36" s="1"/>
    </row>
    <row r="37" spans="1:11" s="157" customFormat="1" ht="19.5" customHeight="1">
      <c r="A37" s="197" t="s">
        <v>14</v>
      </c>
      <c r="B37" s="202"/>
      <c r="C37" s="192"/>
      <c r="D37" s="156"/>
      <c r="E37" s="3"/>
      <c r="G37" s="3"/>
      <c r="I37" s="1"/>
      <c r="J37" s="1"/>
      <c r="K37" s="1"/>
    </row>
    <row r="38" spans="1:11" s="157" customFormat="1" ht="20.25" customHeight="1">
      <c r="A38" s="240" t="s">
        <v>15</v>
      </c>
      <c r="B38" s="202"/>
      <c r="C38" s="239">
        <v>14</v>
      </c>
      <c r="D38" s="156"/>
      <c r="E38" s="148">
        <v>13600000</v>
      </c>
      <c r="G38" s="148">
        <v>13600000</v>
      </c>
      <c r="I38" s="148">
        <v>13600000</v>
      </c>
      <c r="J38" s="1"/>
      <c r="K38" s="148">
        <v>13600000</v>
      </c>
    </row>
    <row r="39" spans="1:11" s="157" customFormat="1">
      <c r="A39" s="197" t="s">
        <v>16</v>
      </c>
      <c r="B39" s="202"/>
      <c r="C39" s="192"/>
      <c r="D39" s="156"/>
      <c r="E39" s="205">
        <v>118612792</v>
      </c>
      <c r="G39" s="205">
        <v>122596918</v>
      </c>
      <c r="I39" s="6">
        <v>118613125</v>
      </c>
      <c r="J39" s="2"/>
      <c r="K39" s="6">
        <v>122597251</v>
      </c>
    </row>
    <row r="40" spans="1:11" s="157" customFormat="1" ht="20.5">
      <c r="A40" s="162" t="s">
        <v>131</v>
      </c>
      <c r="B40" s="150"/>
      <c r="C40" s="156"/>
      <c r="D40" s="156"/>
      <c r="E40" s="31">
        <f>SUM(E33:E39)</f>
        <v>938003174</v>
      </c>
      <c r="F40" s="150"/>
      <c r="G40" s="31">
        <f>SUM(G33:G39)</f>
        <v>941987300</v>
      </c>
      <c r="H40" s="150"/>
      <c r="I40" s="31">
        <f>SUM(I33:I39)</f>
        <v>915852395</v>
      </c>
      <c r="J40" s="150"/>
      <c r="K40" s="31">
        <f>SUM(K33:K39)</f>
        <v>919836521</v>
      </c>
    </row>
    <row r="41" spans="1:11" s="157" customFormat="1" ht="21" thickBot="1">
      <c r="A41" s="175" t="s">
        <v>132</v>
      </c>
      <c r="B41" s="175"/>
      <c r="C41" s="156"/>
      <c r="D41" s="156"/>
      <c r="E41" s="28">
        <f>E26+E40</f>
        <v>1300919566</v>
      </c>
      <c r="F41" s="150"/>
      <c r="G41" s="28">
        <f>G26+G40</f>
        <v>1288185087</v>
      </c>
      <c r="H41" s="150"/>
      <c r="I41" s="28">
        <f>I26+I40</f>
        <v>934795570</v>
      </c>
      <c r="J41" s="150"/>
      <c r="K41" s="28">
        <f>K26+K40</f>
        <v>938356564</v>
      </c>
    </row>
    <row r="42" spans="1:11" s="157" customFormat="1" ht="21" thickTop="1">
      <c r="A42" s="175"/>
      <c r="B42" s="175"/>
      <c r="C42" s="156"/>
      <c r="D42" s="156"/>
      <c r="E42" s="101"/>
      <c r="F42" s="150"/>
      <c r="G42" s="101"/>
      <c r="H42" s="150"/>
      <c r="I42" s="101"/>
      <c r="J42" s="150"/>
      <c r="K42" s="101"/>
    </row>
    <row r="43" spans="1:11" s="157" customFormat="1" ht="20.5">
      <c r="A43" s="175"/>
      <c r="B43" s="175"/>
      <c r="C43" s="156"/>
      <c r="D43" s="156"/>
      <c r="E43" s="101"/>
      <c r="F43" s="150"/>
      <c r="G43" s="101"/>
      <c r="H43" s="150"/>
      <c r="I43" s="101"/>
      <c r="J43" s="150"/>
      <c r="K43" s="101"/>
    </row>
    <row r="44" spans="1:11" s="157" customFormat="1" ht="20.5">
      <c r="A44" s="175"/>
      <c r="B44" s="175"/>
      <c r="C44" s="156"/>
      <c r="D44" s="156"/>
      <c r="E44" s="101"/>
      <c r="F44" s="150"/>
      <c r="G44" s="101"/>
      <c r="H44" s="150"/>
      <c r="I44" s="101"/>
      <c r="J44" s="150"/>
      <c r="K44" s="101"/>
    </row>
    <row r="45" spans="1:11" s="157" customFormat="1" ht="20.5">
      <c r="A45" s="175"/>
      <c r="B45" s="175"/>
      <c r="C45" s="156"/>
      <c r="D45" s="156"/>
      <c r="E45" s="101"/>
      <c r="F45" s="150"/>
      <c r="G45" s="101"/>
      <c r="H45" s="150"/>
      <c r="I45" s="101"/>
      <c r="J45" s="150"/>
      <c r="K45" s="101"/>
    </row>
    <row r="46" spans="1:11" s="157" customFormat="1" ht="20.5">
      <c r="A46" s="175"/>
      <c r="B46" s="175"/>
      <c r="C46" s="156"/>
      <c r="D46" s="156"/>
      <c r="E46" s="101"/>
      <c r="F46" s="150"/>
      <c r="G46" s="101"/>
      <c r="H46" s="150"/>
      <c r="I46" s="101"/>
      <c r="J46" s="150"/>
      <c r="K46" s="101"/>
    </row>
    <row r="47" spans="1:11" s="157" customFormat="1" ht="20.5">
      <c r="A47" s="175"/>
      <c r="B47" s="175"/>
      <c r="C47" s="156"/>
      <c r="D47" s="156"/>
      <c r="E47" s="101"/>
      <c r="F47" s="150"/>
      <c r="G47" s="101"/>
      <c r="H47" s="150"/>
      <c r="I47" s="101"/>
      <c r="J47" s="150"/>
      <c r="K47" s="101"/>
    </row>
    <row r="48" spans="1:11" s="157" customFormat="1" ht="20.5">
      <c r="A48" s="175"/>
      <c r="B48" s="175"/>
      <c r="C48" s="156"/>
      <c r="D48" s="156"/>
      <c r="E48" s="101"/>
      <c r="F48" s="150"/>
      <c r="G48" s="101"/>
      <c r="H48" s="150"/>
      <c r="I48" s="101"/>
      <c r="J48" s="150"/>
      <c r="K48" s="101"/>
    </row>
    <row r="49" spans="1:11" s="157" customFormat="1" ht="20.5">
      <c r="A49" s="175"/>
      <c r="B49" s="175"/>
      <c r="C49" s="156"/>
      <c r="D49" s="156"/>
      <c r="E49" s="101"/>
      <c r="F49" s="150"/>
      <c r="G49" s="101"/>
      <c r="H49" s="150"/>
      <c r="I49" s="101"/>
      <c r="J49" s="150"/>
      <c r="K49" s="101"/>
    </row>
    <row r="50" spans="1:11" s="157" customFormat="1" ht="20.5">
      <c r="A50" s="175"/>
      <c r="B50" s="175"/>
      <c r="C50" s="156"/>
      <c r="D50" s="156"/>
      <c r="E50" s="101"/>
      <c r="F50" s="150"/>
      <c r="G50" s="101"/>
      <c r="H50" s="150"/>
      <c r="I50" s="101"/>
      <c r="J50" s="150"/>
      <c r="K50" s="101"/>
    </row>
    <row r="51" spans="1:11" s="157" customFormat="1" ht="23">
      <c r="A51" s="199" t="s">
        <v>52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3442239.33_x000d__x000a_" sqref="H9:H10" xr:uid="{435B539A-C1B7-4599-9B80-2AD60EEA89C7}">
      <formula1>0</formula1>
      <formula2>300</formula2>
    </dataValidation>
    <dataValidation type="textLength" errorStyle="information" allowBlank="1" showInputMessage="1" showErrorMessage="1" error="XLBVal:6=-3230823.37_x000d__x000a_" sqref="H51 F51" xr:uid="{A54FEC38-9D40-4748-A0E1-7562FD511BC9}">
      <formula1>0</formula1>
      <formula2>300</formula2>
    </dataValidation>
    <dataValidation type="textLength" errorStyle="information" allowBlank="1" showInputMessage="1" showErrorMessage="1" error="XLBVal:6=-4504962.17_x000d__x000a_" sqref="I51" xr:uid="{4128A39C-1AB2-44D8-B557-0A04C47F74B9}">
      <formula1>0</formula1>
      <formula2>300</formula2>
    </dataValidation>
    <dataValidation type="textLength" errorStyle="information" allowBlank="1" showInputMessage="1" showErrorMessage="1" error="XLBVal:6=-14265459.48_x000d__x000a_" sqref="C51:D51" xr:uid="{AB54FD09-459E-4375-881C-A03430C45624}">
      <formula1>0</formula1>
      <formula2>300</formula2>
    </dataValidation>
    <dataValidation type="textLength" errorStyle="information" allowBlank="1" showInputMessage="1" showErrorMessage="1" error="XLBVal:6=-3535158.15_x000d__x000a_" sqref="G51 E51" xr:uid="{CCFB2D2B-5020-4CE8-A200-18D6B30AD4AA}">
      <formula1>0</formula1>
      <formula2>300</formula2>
    </dataValidation>
    <dataValidation type="textLength" errorStyle="information" allowBlank="1" showInputMessage="1" showErrorMessage="1" error="XLBVal:6=262884.69_x000d__x000a_" sqref="E51 G51" xr:uid="{BEBC2B58-69E3-44F4-BDB5-FB7BDC3AFF1C}">
      <formula1>0</formula1>
      <formula2>300</formula2>
    </dataValidation>
    <dataValidation type="textLength" errorStyle="information" allowBlank="1" showInputMessage="1" showErrorMessage="1" error="XLBVal:6=104033.68_x000d__x000a_" sqref="I51" xr:uid="{F42BAE1A-E56E-4AD1-B63F-417BDBE7F4A1}">
      <formula1>0</formula1>
      <formula2>300</formula2>
    </dataValidation>
    <dataValidation type="textLength" errorStyle="information" allowBlank="1" showInputMessage="1" showErrorMessage="1" error="XLBVal:6=217425.12_x000d__x000a_" sqref="F51 H51" xr:uid="{21A21930-2970-4252-8AD4-C490A3AB6899}">
      <formula1>0</formula1>
      <formula2>300</formula2>
    </dataValidation>
    <dataValidation type="textLength" errorStyle="information" allowBlank="1" showInputMessage="1" showErrorMessage="1" error="XLBVal:6=294539.73_x000d__x000a_" sqref="C51:D51" xr:uid="{E93FAFE7-F47D-45A5-A16D-9F300733FA0B}">
      <formula1>0</formula1>
      <formula2>300</formula2>
    </dataValidation>
    <dataValidation type="textLength" errorStyle="information" allowBlank="1" showInputMessage="1" showErrorMessage="1" error="XLBVal:6=-2936948.6_x000d__x000a_" sqref="E9:G10 I9:K10" xr:uid="{109B86CE-864D-4321-989D-D22590E8433E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P91"/>
  <sheetViews>
    <sheetView view="pageBreakPreview" topLeftCell="A34" zoomScale="85" zoomScaleNormal="64" zoomScaleSheetLayoutView="85" workbookViewId="0">
      <selection activeCell="A5" sqref="A1:A1048576"/>
    </sheetView>
  </sheetViews>
  <sheetFormatPr defaultColWidth="8.1796875" defaultRowHeight="20"/>
  <cols>
    <col min="1" max="1" width="59.453125" style="83" customWidth="1"/>
    <col min="2" max="2" width="8.81640625" style="75" customWidth="1"/>
    <col min="3" max="3" width="12.81640625" style="67" customWidth="1"/>
    <col min="4" max="4" width="1.54296875" style="67" customWidth="1"/>
    <col min="5" max="5" width="12.81640625" style="3" customWidth="1"/>
    <col min="6" max="6" width="1.54296875" style="67" customWidth="1"/>
    <col min="7" max="7" width="12.81640625" style="67" customWidth="1"/>
    <col min="8" max="8" width="1.54296875" style="67" customWidth="1"/>
    <col min="9" max="9" width="12.81640625" style="67" customWidth="1"/>
    <col min="10" max="10" width="8.453125" style="73" customWidth="1"/>
    <col min="11" max="11" width="8.1796875" style="73"/>
    <col min="12" max="14" width="12.54296875" style="73" bestFit="1" customWidth="1"/>
    <col min="15" max="15" width="8.1796875" style="73"/>
    <col min="16" max="16" width="9.54296875" style="73" bestFit="1" customWidth="1"/>
    <col min="17" max="16384" width="8.1796875" style="73"/>
  </cols>
  <sheetData>
    <row r="1" spans="1:13" s="85" customFormat="1" ht="26.15" customHeight="1">
      <c r="A1" s="247" t="s">
        <v>49</v>
      </c>
      <c r="B1" s="247"/>
      <c r="C1" s="247"/>
      <c r="D1" s="247"/>
      <c r="E1" s="247"/>
      <c r="F1" s="247"/>
      <c r="G1" s="247"/>
      <c r="H1" s="247"/>
      <c r="I1" s="247"/>
    </row>
    <row r="2" spans="1:13" s="85" customFormat="1" ht="26.15" customHeight="1">
      <c r="A2" s="247" t="s">
        <v>17</v>
      </c>
      <c r="B2" s="247"/>
      <c r="C2" s="247"/>
      <c r="D2" s="247"/>
      <c r="E2" s="247"/>
      <c r="F2" s="247"/>
      <c r="G2" s="247"/>
      <c r="H2" s="247"/>
      <c r="I2" s="247"/>
    </row>
    <row r="3" spans="1:13" s="85" customFormat="1" ht="26.15" customHeight="1">
      <c r="A3" s="247" t="s">
        <v>93</v>
      </c>
      <c r="B3" s="247"/>
      <c r="C3" s="247"/>
      <c r="D3" s="247"/>
      <c r="E3" s="247"/>
      <c r="F3" s="247"/>
      <c r="G3" s="247"/>
      <c r="H3" s="247"/>
      <c r="I3" s="247"/>
    </row>
    <row r="4" spans="1:13" s="85" customFormat="1" ht="26.15" customHeight="1">
      <c r="A4" s="247" t="s">
        <v>50</v>
      </c>
      <c r="B4" s="247"/>
      <c r="C4" s="247"/>
      <c r="D4" s="247"/>
      <c r="E4" s="247"/>
      <c r="F4" s="247"/>
      <c r="G4" s="247"/>
      <c r="H4" s="247"/>
      <c r="I4" s="247"/>
    </row>
    <row r="5" spans="1:13" s="43" customFormat="1" ht="20.5">
      <c r="A5" s="74"/>
      <c r="B5" s="74"/>
      <c r="C5" s="74"/>
      <c r="D5" s="74"/>
      <c r="E5" s="74"/>
      <c r="F5" s="74"/>
      <c r="G5" s="74"/>
      <c r="H5" s="74"/>
      <c r="I5" s="47" t="s">
        <v>0</v>
      </c>
    </row>
    <row r="6" spans="1:13" s="43" customFormat="1" ht="6" customHeight="1">
      <c r="A6" s="27"/>
      <c r="B6" s="75"/>
      <c r="C6" s="75"/>
      <c r="D6" s="67"/>
      <c r="E6" s="67"/>
      <c r="F6" s="11"/>
      <c r="G6" s="11"/>
      <c r="H6" s="11"/>
      <c r="I6" s="67"/>
      <c r="J6" s="67"/>
      <c r="K6" s="67"/>
    </row>
    <row r="7" spans="1:13" ht="20.5">
      <c r="A7" s="24"/>
      <c r="B7" s="86" t="s">
        <v>3</v>
      </c>
      <c r="C7" s="248" t="s">
        <v>1</v>
      </c>
      <c r="D7" s="248"/>
      <c r="E7" s="248"/>
      <c r="F7" s="53"/>
      <c r="G7" s="248" t="s">
        <v>2</v>
      </c>
      <c r="H7" s="248"/>
      <c r="I7" s="248"/>
    </row>
    <row r="8" spans="1:13" ht="20.5">
      <c r="A8" s="24"/>
      <c r="C8" s="54" t="s">
        <v>90</v>
      </c>
      <c r="D8" s="54"/>
      <c r="E8" s="54" t="s">
        <v>51</v>
      </c>
      <c r="F8" s="54"/>
      <c r="G8" s="54" t="s">
        <v>90</v>
      </c>
      <c r="H8" s="54"/>
      <c r="I8" s="54" t="s">
        <v>51</v>
      </c>
    </row>
    <row r="9" spans="1:13">
      <c r="A9" s="34" t="s">
        <v>18</v>
      </c>
      <c r="B9" s="87"/>
      <c r="C9" s="59"/>
      <c r="D9" s="59"/>
      <c r="F9" s="59"/>
      <c r="G9" s="59"/>
      <c r="H9" s="59"/>
    </row>
    <row r="10" spans="1:13">
      <c r="A10" s="35" t="s">
        <v>72</v>
      </c>
      <c r="B10" s="88"/>
      <c r="C10" s="1">
        <v>410797692</v>
      </c>
      <c r="D10" s="2"/>
      <c r="E10" s="1">
        <v>397576881</v>
      </c>
      <c r="F10" s="1"/>
      <c r="G10" s="13">
        <v>0</v>
      </c>
      <c r="H10" s="13"/>
      <c r="I10" s="13">
        <v>0</v>
      </c>
    </row>
    <row r="11" spans="1:13">
      <c r="A11" s="35" t="s">
        <v>71</v>
      </c>
      <c r="B11" s="88"/>
      <c r="C11" s="13">
        <v>0</v>
      </c>
      <c r="D11" s="13"/>
      <c r="E11" s="13">
        <v>0</v>
      </c>
      <c r="F11" s="1"/>
      <c r="G11" s="9">
        <v>11539062</v>
      </c>
      <c r="H11" s="1"/>
      <c r="I11" s="9">
        <v>10677584</v>
      </c>
    </row>
    <row r="12" spans="1:13">
      <c r="A12" s="35" t="s">
        <v>19</v>
      </c>
      <c r="B12" s="69"/>
      <c r="C12" s="6">
        <v>5768662</v>
      </c>
      <c r="D12" s="2"/>
      <c r="E12" s="6">
        <v>5132991</v>
      </c>
      <c r="F12" s="2"/>
      <c r="G12" s="14">
        <v>40500</v>
      </c>
      <c r="H12" s="2"/>
      <c r="I12" s="14">
        <v>1348911</v>
      </c>
      <c r="J12" s="59"/>
      <c r="K12" s="59"/>
      <c r="L12" s="59"/>
      <c r="M12" s="59"/>
    </row>
    <row r="13" spans="1:13" ht="20.5">
      <c r="A13" s="82" t="s">
        <v>20</v>
      </c>
      <c r="B13" s="69"/>
      <c r="C13" s="31">
        <f>SUM(C10:C12)</f>
        <v>416566354</v>
      </c>
      <c r="D13" s="7"/>
      <c r="E13" s="31">
        <f>SUM(E10:E12)</f>
        <v>402709872</v>
      </c>
      <c r="F13" s="7"/>
      <c r="G13" s="31">
        <f>SUM(G10:G12)</f>
        <v>11579562</v>
      </c>
      <c r="H13" s="7"/>
      <c r="I13" s="31">
        <f>SUM(I10:I12)</f>
        <v>12026495</v>
      </c>
    </row>
    <row r="14" spans="1:13" ht="9.75" customHeight="1">
      <c r="B14" s="69"/>
      <c r="C14" s="2"/>
      <c r="D14" s="2"/>
      <c r="E14" s="2"/>
      <c r="F14" s="2"/>
      <c r="G14" s="2"/>
      <c r="H14" s="2"/>
      <c r="I14" s="2"/>
    </row>
    <row r="15" spans="1:13">
      <c r="A15" s="34" t="s">
        <v>21</v>
      </c>
      <c r="B15" s="87"/>
      <c r="C15" s="1"/>
      <c r="D15" s="2"/>
      <c r="E15" s="1"/>
      <c r="F15" s="1"/>
      <c r="G15" s="1"/>
      <c r="H15" s="1"/>
      <c r="I15" s="1"/>
    </row>
    <row r="16" spans="1:13">
      <c r="A16" s="35" t="s">
        <v>73</v>
      </c>
      <c r="B16" s="88"/>
      <c r="C16" s="1">
        <v>-317896130</v>
      </c>
      <c r="D16" s="2"/>
      <c r="E16" s="1">
        <v>-301181527</v>
      </c>
      <c r="F16" s="2"/>
      <c r="G16" s="13">
        <v>0</v>
      </c>
      <c r="H16" s="13"/>
      <c r="I16" s="13">
        <v>0</v>
      </c>
    </row>
    <row r="17" spans="1:16">
      <c r="A17" s="35" t="s">
        <v>22</v>
      </c>
      <c r="B17" s="69"/>
      <c r="C17" s="1">
        <v>-59724619</v>
      </c>
      <c r="D17" s="2"/>
      <c r="E17" s="1">
        <v>-43389063</v>
      </c>
      <c r="F17" s="2"/>
      <c r="G17" s="13">
        <v>0</v>
      </c>
      <c r="H17" s="13"/>
      <c r="I17" s="13">
        <v>0</v>
      </c>
      <c r="M17" s="127"/>
      <c r="P17" s="126"/>
    </row>
    <row r="18" spans="1:16">
      <c r="A18" s="35" t="s">
        <v>23</v>
      </c>
      <c r="B18" s="69"/>
      <c r="C18" s="2">
        <v>-19166190</v>
      </c>
      <c r="D18" s="2"/>
      <c r="E18" s="2">
        <v>-18534598</v>
      </c>
      <c r="F18" s="11"/>
      <c r="G18" s="135">
        <v>-8007518</v>
      </c>
      <c r="H18" s="11"/>
      <c r="I18" s="135">
        <v>-8145604</v>
      </c>
      <c r="M18" s="127"/>
      <c r="N18" s="127"/>
      <c r="P18" s="126"/>
    </row>
    <row r="19" spans="1:16">
      <c r="A19" s="35" t="s">
        <v>78</v>
      </c>
      <c r="B19" s="88"/>
      <c r="C19" s="1">
        <v>1997700</v>
      </c>
      <c r="D19" s="13"/>
      <c r="E19" s="1">
        <v>1009324</v>
      </c>
      <c r="F19" s="1"/>
      <c r="G19" s="1">
        <v>1852520</v>
      </c>
      <c r="H19" s="1"/>
      <c r="I19" s="1">
        <v>1009324</v>
      </c>
      <c r="L19" s="127"/>
      <c r="M19" s="127"/>
      <c r="N19" s="127"/>
    </row>
    <row r="20" spans="1:16" ht="20.5">
      <c r="A20" s="82" t="s">
        <v>24</v>
      </c>
      <c r="B20" s="69"/>
      <c r="C20" s="32">
        <f>SUM(C16:C19)</f>
        <v>-394789239</v>
      </c>
      <c r="D20" s="7"/>
      <c r="E20" s="32">
        <f>SUM(E16:E19)</f>
        <v>-362095864</v>
      </c>
      <c r="F20" s="8"/>
      <c r="G20" s="32">
        <f>SUM(G16:G19)</f>
        <v>-6154998</v>
      </c>
      <c r="H20" s="8"/>
      <c r="I20" s="32">
        <f>SUM(I16:I19)</f>
        <v>-7136280</v>
      </c>
      <c r="L20" s="127"/>
      <c r="M20" s="127"/>
      <c r="N20" s="127"/>
    </row>
    <row r="21" spans="1:16" ht="20.5">
      <c r="A21" s="24" t="s">
        <v>57</v>
      </c>
      <c r="B21" s="69"/>
      <c r="C21" s="31">
        <f>C13+C20</f>
        <v>21777115</v>
      </c>
      <c r="D21" s="7"/>
      <c r="E21" s="31">
        <f>E13+E20</f>
        <v>40614008</v>
      </c>
      <c r="F21" s="8"/>
      <c r="G21" s="31">
        <f>G13+G20</f>
        <v>5424564</v>
      </c>
      <c r="H21" s="8"/>
      <c r="I21" s="31">
        <f>I13+I20</f>
        <v>4890215</v>
      </c>
      <c r="L21" s="127"/>
      <c r="M21" s="127"/>
      <c r="N21" s="127"/>
    </row>
    <row r="22" spans="1:16" ht="20.5">
      <c r="A22" s="34"/>
      <c r="B22" s="69"/>
      <c r="C22" s="13"/>
      <c r="D22" s="7"/>
      <c r="E22" s="13"/>
      <c r="F22" s="8"/>
      <c r="G22" s="13"/>
      <c r="H22" s="8"/>
      <c r="I22" s="13"/>
      <c r="L22" s="127"/>
      <c r="M22" s="127"/>
      <c r="N22" s="127"/>
    </row>
    <row r="23" spans="1:16" ht="20.5">
      <c r="A23" s="34" t="s">
        <v>25</v>
      </c>
      <c r="B23" s="69"/>
      <c r="C23" s="101">
        <v>558433</v>
      </c>
      <c r="D23" s="7"/>
      <c r="E23" s="13">
        <v>0</v>
      </c>
      <c r="F23" s="8"/>
      <c r="G23" s="101">
        <v>566622</v>
      </c>
      <c r="H23" s="8"/>
      <c r="I23" s="13">
        <v>0</v>
      </c>
      <c r="L23" s="127"/>
      <c r="M23" s="127"/>
      <c r="N23" s="127"/>
    </row>
    <row r="24" spans="1:16">
      <c r="A24" s="34" t="s">
        <v>26</v>
      </c>
      <c r="B24" s="69"/>
      <c r="C24" s="101">
        <v>-2237421</v>
      </c>
      <c r="D24" s="101"/>
      <c r="E24" s="101">
        <v>-1696524</v>
      </c>
      <c r="F24" s="101"/>
      <c r="G24" s="101">
        <v>-115572</v>
      </c>
      <c r="H24" s="101"/>
      <c r="I24" s="101">
        <v>-132652</v>
      </c>
      <c r="M24" s="127"/>
      <c r="N24" s="127"/>
    </row>
    <row r="25" spans="1:16">
      <c r="A25" s="34" t="s">
        <v>140</v>
      </c>
      <c r="B25" s="69"/>
      <c r="C25" s="101">
        <v>92184</v>
      </c>
      <c r="D25" s="101"/>
      <c r="E25" s="13">
        <v>0</v>
      </c>
      <c r="F25" s="101"/>
      <c r="G25" s="101">
        <v>92184</v>
      </c>
      <c r="H25" s="101"/>
      <c r="I25" s="13">
        <v>0</v>
      </c>
      <c r="M25" s="127"/>
      <c r="N25" s="127"/>
    </row>
    <row r="26" spans="1:16">
      <c r="A26" s="34" t="s">
        <v>56</v>
      </c>
      <c r="B26" s="69"/>
      <c r="C26" s="13">
        <v>0</v>
      </c>
      <c r="D26" s="13"/>
      <c r="E26" s="13">
        <v>0</v>
      </c>
      <c r="F26" s="2"/>
      <c r="G26" s="31">
        <v>11433901</v>
      </c>
      <c r="H26" s="2"/>
      <c r="I26" s="31">
        <v>26617127</v>
      </c>
    </row>
    <row r="27" spans="1:16" ht="20.5">
      <c r="A27" s="89" t="s">
        <v>58</v>
      </c>
      <c r="B27" s="69"/>
      <c r="C27" s="33">
        <f>SUM(C21:C26)</f>
        <v>20190311</v>
      </c>
      <c r="D27" s="3"/>
      <c r="E27" s="33">
        <f>SUM(E21:E26)</f>
        <v>38917484</v>
      </c>
      <c r="F27" s="3"/>
      <c r="G27" s="33">
        <f>SUM(G21:G26)</f>
        <v>17401699</v>
      </c>
      <c r="H27" s="3"/>
      <c r="I27" s="33">
        <f>SUM(I21:I26)</f>
        <v>31374690</v>
      </c>
    </row>
    <row r="28" spans="1:16">
      <c r="A28" s="34" t="s">
        <v>35</v>
      </c>
      <c r="B28" s="69"/>
      <c r="C28" s="6">
        <v>-3978693</v>
      </c>
      <c r="D28" s="2"/>
      <c r="E28" s="6">
        <v>-7715408</v>
      </c>
      <c r="F28" s="2"/>
      <c r="G28" s="14">
        <v>-1190081</v>
      </c>
      <c r="H28" s="2"/>
      <c r="I28" s="14">
        <v>-172614</v>
      </c>
    </row>
    <row r="29" spans="1:16" ht="20.5">
      <c r="A29" s="241" t="s">
        <v>59</v>
      </c>
      <c r="B29" s="79"/>
      <c r="C29" s="31">
        <f>C27+C28</f>
        <v>16211618</v>
      </c>
      <c r="D29" s="16"/>
      <c r="E29" s="31">
        <f>E27+E28</f>
        <v>31202076</v>
      </c>
      <c r="F29" s="16"/>
      <c r="G29" s="31">
        <f>G27+G28</f>
        <v>16211618</v>
      </c>
      <c r="H29" s="16"/>
      <c r="I29" s="31">
        <f>I27+I28</f>
        <v>31202076</v>
      </c>
    </row>
    <row r="30" spans="1:16" ht="21" thickBot="1">
      <c r="A30" s="24" t="s">
        <v>60</v>
      </c>
      <c r="B30" s="84"/>
      <c r="C30" s="28">
        <f>C29</f>
        <v>16211618</v>
      </c>
      <c r="D30" s="208"/>
      <c r="E30" s="28">
        <f>E29</f>
        <v>31202076</v>
      </c>
      <c r="F30" s="208"/>
      <c r="G30" s="28">
        <f>G29</f>
        <v>16211618</v>
      </c>
      <c r="H30" s="208"/>
      <c r="I30" s="28">
        <f>I29</f>
        <v>31202076</v>
      </c>
    </row>
    <row r="31" spans="1:16" ht="13.5" customHeight="1" thickTop="1">
      <c r="A31" s="24"/>
      <c r="B31" s="84"/>
      <c r="C31" s="209"/>
      <c r="D31" s="209"/>
      <c r="E31" s="209"/>
      <c r="F31" s="209"/>
      <c r="G31" s="209"/>
      <c r="H31" s="209"/>
      <c r="I31" s="209"/>
    </row>
    <row r="32" spans="1:16" ht="20.5">
      <c r="A32" s="24" t="s">
        <v>61</v>
      </c>
      <c r="B32" s="84"/>
      <c r="C32" s="209"/>
      <c r="D32" s="209"/>
      <c r="E32" s="209"/>
      <c r="F32" s="209"/>
      <c r="G32" s="209"/>
      <c r="H32" s="209"/>
      <c r="I32" s="209"/>
    </row>
    <row r="33" spans="1:9">
      <c r="A33" s="35" t="s">
        <v>27</v>
      </c>
      <c r="B33" s="84"/>
      <c r="C33" s="209">
        <f>C29</f>
        <v>16211618</v>
      </c>
      <c r="D33" s="209"/>
      <c r="E33" s="209">
        <f>E29</f>
        <v>31202076</v>
      </c>
      <c r="F33" s="209"/>
      <c r="G33" s="209">
        <f>G29</f>
        <v>16211618</v>
      </c>
      <c r="H33" s="209"/>
      <c r="I33" s="209">
        <f>I29</f>
        <v>31202076</v>
      </c>
    </row>
    <row r="34" spans="1:9" ht="21" thickBot="1">
      <c r="A34" s="24" t="s">
        <v>59</v>
      </c>
      <c r="B34" s="84"/>
      <c r="C34" s="28">
        <f>SUM(C33:C33)</f>
        <v>16211618</v>
      </c>
      <c r="D34" s="208"/>
      <c r="E34" s="28">
        <f>SUM(E33:E33)</f>
        <v>31202076</v>
      </c>
      <c r="F34" s="208"/>
      <c r="G34" s="28">
        <f>SUM(G33:G33)</f>
        <v>16211618</v>
      </c>
      <c r="H34" s="208"/>
      <c r="I34" s="28">
        <f>SUM(I33:I33)</f>
        <v>31202076</v>
      </c>
    </row>
    <row r="35" spans="1:9" ht="12.75" customHeight="1" thickTop="1">
      <c r="A35" s="24"/>
      <c r="B35" s="84"/>
      <c r="C35" s="209"/>
      <c r="D35" s="209"/>
      <c r="E35" s="209"/>
      <c r="F35" s="209"/>
      <c r="G35" s="209"/>
      <c r="H35" s="209"/>
      <c r="I35" s="209"/>
    </row>
    <row r="36" spans="1:9" ht="20.5">
      <c r="A36" s="24" t="s">
        <v>62</v>
      </c>
      <c r="B36" s="84"/>
      <c r="C36" s="209"/>
      <c r="D36" s="209"/>
      <c r="E36" s="209"/>
      <c r="F36" s="209"/>
      <c r="G36" s="209"/>
      <c r="H36" s="209"/>
      <c r="I36" s="209"/>
    </row>
    <row r="37" spans="1:9">
      <c r="A37" s="35" t="s">
        <v>27</v>
      </c>
      <c r="B37" s="84"/>
      <c r="C37" s="10">
        <f>C30</f>
        <v>16211618</v>
      </c>
      <c r="D37" s="209"/>
      <c r="E37" s="10">
        <f>E30</f>
        <v>31202076</v>
      </c>
      <c r="F37" s="209"/>
      <c r="G37" s="10">
        <f>G30</f>
        <v>16211618</v>
      </c>
      <c r="H37" s="209"/>
      <c r="I37" s="10">
        <f>I30</f>
        <v>31202076</v>
      </c>
    </row>
    <row r="38" spans="1:9" ht="21" thickBot="1">
      <c r="A38" s="24" t="s">
        <v>60</v>
      </c>
      <c r="B38" s="84"/>
      <c r="C38" s="28">
        <f>SUM(C37:C37)</f>
        <v>16211618</v>
      </c>
      <c r="D38" s="208"/>
      <c r="E38" s="28">
        <f>SUM(E37:E37)</f>
        <v>31202076</v>
      </c>
      <c r="F38" s="208"/>
      <c r="G38" s="28">
        <f>SUM(G37:G37)</f>
        <v>16211618</v>
      </c>
      <c r="H38" s="208"/>
      <c r="I38" s="28">
        <f>SUM(I37:I37)</f>
        <v>31202076</v>
      </c>
    </row>
    <row r="39" spans="1:9" ht="12" customHeight="1" thickTop="1">
      <c r="A39" s="36"/>
      <c r="B39" s="69"/>
      <c r="C39" s="15"/>
      <c r="D39" s="15"/>
      <c r="E39" s="15"/>
      <c r="F39" s="15"/>
      <c r="G39" s="15"/>
      <c r="H39" s="15"/>
      <c r="I39" s="15"/>
    </row>
    <row r="40" spans="1:9" ht="20.5">
      <c r="A40" s="36" t="s">
        <v>63</v>
      </c>
      <c r="B40" s="65"/>
      <c r="E40" s="67"/>
    </row>
    <row r="41" spans="1:9" ht="21" thickBot="1">
      <c r="A41" s="235" t="s">
        <v>64</v>
      </c>
      <c r="B41" s="69">
        <v>15</v>
      </c>
      <c r="C41" s="210">
        <f>C34/272000000</f>
        <v>5.9601536764705886E-2</v>
      </c>
      <c r="D41" s="211"/>
      <c r="E41" s="210">
        <f>E34/272000000</f>
        <v>0.11471351470588236</v>
      </c>
      <c r="F41" s="212"/>
      <c r="G41" s="91">
        <f>G34/272000000</f>
        <v>5.9601536764705886E-2</v>
      </c>
      <c r="H41" s="212"/>
      <c r="I41" s="91">
        <f>I34/272000000</f>
        <v>0.11471351470588236</v>
      </c>
    </row>
    <row r="42" spans="1:9" ht="13.5" customHeight="1" thickTop="1">
      <c r="A42" s="89"/>
      <c r="B42" s="69"/>
      <c r="C42" s="90"/>
      <c r="D42" s="90"/>
      <c r="E42" s="90"/>
      <c r="F42" s="90"/>
      <c r="G42" s="90"/>
      <c r="H42" s="90"/>
      <c r="I42" s="90"/>
    </row>
    <row r="43" spans="1:9" ht="13.5" customHeight="1">
      <c r="A43" s="89"/>
      <c r="B43" s="69"/>
      <c r="C43" s="90"/>
      <c r="D43" s="90"/>
      <c r="E43" s="90"/>
      <c r="F43" s="90"/>
      <c r="G43" s="90"/>
      <c r="H43" s="90"/>
      <c r="I43" s="90"/>
    </row>
    <row r="44" spans="1:9" ht="13.5" customHeight="1">
      <c r="A44" s="89"/>
      <c r="B44" s="69"/>
      <c r="C44" s="90"/>
      <c r="D44" s="90"/>
      <c r="E44" s="90"/>
      <c r="F44" s="90"/>
      <c r="G44" s="90"/>
      <c r="H44" s="90"/>
      <c r="I44" s="90"/>
    </row>
    <row r="45" spans="1:9" ht="13.5" customHeight="1">
      <c r="A45" s="89"/>
      <c r="B45" s="69"/>
      <c r="C45" s="90"/>
      <c r="D45" s="90"/>
      <c r="E45" s="90"/>
      <c r="F45" s="90"/>
      <c r="G45" s="90"/>
      <c r="H45" s="90"/>
      <c r="I45" s="90"/>
    </row>
    <row r="46" spans="1:9" ht="13.5" customHeight="1">
      <c r="A46" s="89"/>
      <c r="B46" s="69"/>
      <c r="C46" s="90"/>
      <c r="D46" s="90"/>
      <c r="E46" s="90"/>
      <c r="F46" s="90"/>
      <c r="G46" s="90"/>
      <c r="H46" s="90"/>
      <c r="I46" s="90"/>
    </row>
    <row r="47" spans="1:9" ht="13.5" customHeight="1">
      <c r="A47" s="89"/>
      <c r="B47" s="69"/>
      <c r="C47" s="90"/>
      <c r="D47" s="90"/>
      <c r="E47" s="90"/>
      <c r="F47" s="90"/>
      <c r="G47" s="90"/>
      <c r="H47" s="90"/>
      <c r="I47" s="90"/>
    </row>
    <row r="48" spans="1:9" ht="13.5" customHeight="1">
      <c r="A48" s="89"/>
      <c r="B48" s="69"/>
      <c r="C48" s="90"/>
      <c r="D48" s="90"/>
      <c r="E48" s="90"/>
      <c r="F48" s="90"/>
      <c r="G48" s="90"/>
      <c r="H48" s="90"/>
      <c r="I48" s="90"/>
    </row>
    <row r="49" spans="1:9" ht="13.5" customHeight="1">
      <c r="A49" s="89"/>
      <c r="B49" s="69"/>
      <c r="C49" s="90"/>
      <c r="D49" s="90"/>
      <c r="E49" s="90"/>
      <c r="F49" s="90"/>
      <c r="G49" s="90"/>
      <c r="H49" s="90"/>
      <c r="I49" s="90"/>
    </row>
    <row r="50" spans="1:9" ht="13.5" customHeight="1">
      <c r="A50" s="89"/>
      <c r="B50" s="69"/>
      <c r="C50" s="90"/>
      <c r="D50" s="90"/>
      <c r="E50" s="90"/>
      <c r="F50" s="90"/>
      <c r="G50" s="90"/>
      <c r="H50" s="90"/>
      <c r="I50" s="90"/>
    </row>
    <row r="51" spans="1:9" ht="13.5" customHeight="1">
      <c r="A51" s="89"/>
      <c r="B51" s="69"/>
      <c r="C51" s="90"/>
      <c r="D51" s="90"/>
      <c r="E51" s="90"/>
      <c r="F51" s="90"/>
      <c r="G51" s="90"/>
      <c r="H51" s="90"/>
      <c r="I51" s="90"/>
    </row>
    <row r="52" spans="1:9" ht="13.5" customHeight="1">
      <c r="A52" s="89"/>
      <c r="B52" s="69"/>
      <c r="C52" s="90"/>
      <c r="D52" s="90"/>
      <c r="E52" s="90"/>
      <c r="F52" s="90"/>
      <c r="G52" s="90"/>
      <c r="H52" s="90"/>
      <c r="I52" s="90"/>
    </row>
    <row r="53" spans="1:9" ht="13.5" customHeight="1">
      <c r="A53" s="89"/>
      <c r="B53" s="69"/>
      <c r="C53" s="90"/>
      <c r="D53" s="90"/>
      <c r="E53" s="90"/>
      <c r="F53" s="90"/>
      <c r="G53" s="90"/>
      <c r="H53" s="90"/>
      <c r="I53" s="90"/>
    </row>
    <row r="54" spans="1:9" ht="13.5" customHeight="1">
      <c r="A54" s="89"/>
      <c r="B54" s="69"/>
      <c r="C54" s="90"/>
      <c r="D54" s="90"/>
      <c r="E54" s="90"/>
      <c r="F54" s="90"/>
      <c r="G54" s="90"/>
      <c r="H54" s="90"/>
      <c r="I54" s="90"/>
    </row>
    <row r="55" spans="1:9" ht="13.5" customHeight="1">
      <c r="A55" s="89"/>
      <c r="B55" s="69"/>
      <c r="C55" s="90"/>
      <c r="D55" s="90"/>
      <c r="E55" s="90"/>
      <c r="F55" s="90"/>
      <c r="G55" s="90"/>
      <c r="H55" s="90"/>
      <c r="I55" s="90"/>
    </row>
    <row r="56" spans="1:9" ht="13.5" customHeight="1">
      <c r="A56" s="89"/>
      <c r="B56" s="69"/>
      <c r="C56" s="90"/>
      <c r="D56" s="90"/>
      <c r="E56" s="90"/>
      <c r="F56" s="90"/>
      <c r="G56" s="90"/>
      <c r="H56" s="90"/>
      <c r="I56" s="90"/>
    </row>
    <row r="57" spans="1:9" ht="24" customHeight="1">
      <c r="A57" s="26" t="s">
        <v>52</v>
      </c>
      <c r="B57" s="92"/>
    </row>
    <row r="69" spans="5:10">
      <c r="E69" s="67"/>
    </row>
    <row r="70" spans="5:10">
      <c r="E70" s="67"/>
      <c r="G70" s="3"/>
      <c r="J70" s="83"/>
    </row>
    <row r="71" spans="5:10">
      <c r="E71" s="67"/>
      <c r="G71" s="3"/>
      <c r="J71" s="83"/>
    </row>
    <row r="72" spans="5:10">
      <c r="E72" s="67"/>
      <c r="G72" s="3"/>
      <c r="J72" s="83"/>
    </row>
    <row r="73" spans="5:10">
      <c r="E73" s="67"/>
      <c r="G73" s="3"/>
      <c r="J73" s="83"/>
    </row>
    <row r="74" spans="5:10">
      <c r="E74" s="67"/>
      <c r="G74" s="3"/>
      <c r="J74" s="83"/>
    </row>
    <row r="75" spans="5:10">
      <c r="E75" s="67"/>
      <c r="G75" s="3"/>
      <c r="J75" s="83"/>
    </row>
    <row r="76" spans="5:10">
      <c r="E76" s="67"/>
      <c r="G76" s="3"/>
      <c r="J76" s="83"/>
    </row>
    <row r="77" spans="5:10">
      <c r="E77" s="67"/>
      <c r="G77" s="3"/>
      <c r="J77" s="83"/>
    </row>
    <row r="78" spans="5:10">
      <c r="E78" s="67"/>
      <c r="G78" s="3"/>
      <c r="J78" s="83"/>
    </row>
    <row r="79" spans="5:10">
      <c r="E79" s="67"/>
      <c r="G79" s="3"/>
      <c r="J79" s="83"/>
    </row>
    <row r="80" spans="5:10">
      <c r="E80" s="67"/>
      <c r="G80" s="3"/>
      <c r="J80" s="83"/>
    </row>
    <row r="81" spans="5:10">
      <c r="E81" s="67"/>
      <c r="G81" s="3"/>
      <c r="J81" s="83"/>
    </row>
    <row r="82" spans="5:10">
      <c r="E82" s="67"/>
      <c r="G82" s="3"/>
      <c r="J82" s="83"/>
    </row>
    <row r="83" spans="5:10">
      <c r="E83" s="67"/>
      <c r="G83" s="3"/>
      <c r="J83" s="83"/>
    </row>
    <row r="84" spans="5:10">
      <c r="E84" s="67"/>
      <c r="G84" s="3"/>
      <c r="J84" s="83"/>
    </row>
    <row r="85" spans="5:10">
      <c r="E85" s="67"/>
      <c r="G85" s="3"/>
      <c r="J85" s="83"/>
    </row>
    <row r="86" spans="5:10">
      <c r="E86" s="67"/>
      <c r="G86" s="3"/>
      <c r="J86" s="83"/>
    </row>
    <row r="87" spans="5:10">
      <c r="E87" s="67"/>
      <c r="G87" s="3"/>
      <c r="J87" s="83"/>
    </row>
    <row r="88" spans="5:10">
      <c r="E88" s="67"/>
      <c r="G88" s="3"/>
      <c r="J88" s="83"/>
    </row>
    <row r="89" spans="5:10">
      <c r="E89" s="67"/>
      <c r="G89" s="3"/>
      <c r="J89" s="83"/>
    </row>
    <row r="90" spans="5:10">
      <c r="E90" s="67"/>
      <c r="G90" s="3"/>
      <c r="J90" s="83"/>
    </row>
    <row r="91" spans="5:10">
      <c r="E91" s="67"/>
      <c r="G91" s="3"/>
      <c r="J91" s="83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T91"/>
  <sheetViews>
    <sheetView view="pageBreakPreview" topLeftCell="A24" zoomScaleNormal="79" zoomScaleSheetLayoutView="100" workbookViewId="0">
      <selection activeCell="A5" sqref="A1:A1048576"/>
    </sheetView>
  </sheetViews>
  <sheetFormatPr defaultColWidth="8.1796875" defaultRowHeight="20"/>
  <cols>
    <col min="1" max="1" width="59.453125" style="83" customWidth="1"/>
    <col min="2" max="2" width="8.81640625" style="75" customWidth="1"/>
    <col min="3" max="3" width="13.1796875" style="67" bestFit="1" customWidth="1"/>
    <col min="4" max="4" width="1.54296875" style="67" customWidth="1"/>
    <col min="5" max="5" width="12.81640625" style="3" customWidth="1"/>
    <col min="6" max="6" width="1.54296875" style="67" customWidth="1"/>
    <col min="7" max="7" width="12.81640625" style="67" customWidth="1"/>
    <col min="8" max="8" width="1.54296875" style="67" customWidth="1"/>
    <col min="9" max="9" width="12.81640625" style="67" customWidth="1"/>
    <col min="10" max="11" width="10" style="73" bestFit="1" customWidth="1"/>
    <col min="12" max="12" width="9.36328125" style="73" bestFit="1" customWidth="1"/>
    <col min="13" max="14" width="13.6328125" style="73" bestFit="1" customWidth="1"/>
    <col min="15" max="15" width="12.6328125" style="127" bestFit="1" customWidth="1"/>
    <col min="16" max="16" width="13.08984375" style="73" bestFit="1" customWidth="1"/>
    <col min="17" max="18" width="8.1796875" style="73"/>
    <col min="19" max="19" width="13.6328125" style="73" bestFit="1" customWidth="1"/>
    <col min="20" max="20" width="12.6328125" style="73" bestFit="1" customWidth="1"/>
    <col min="21" max="16384" width="8.1796875" style="73"/>
  </cols>
  <sheetData>
    <row r="1" spans="1:20" s="85" customFormat="1" ht="26.15" customHeight="1">
      <c r="A1" s="247" t="s">
        <v>49</v>
      </c>
      <c r="B1" s="247"/>
      <c r="C1" s="247"/>
      <c r="D1" s="247"/>
      <c r="E1" s="247"/>
      <c r="F1" s="247"/>
      <c r="G1" s="247"/>
      <c r="H1" s="247"/>
      <c r="I1" s="247"/>
      <c r="O1" s="131"/>
    </row>
    <row r="2" spans="1:20" s="85" customFormat="1" ht="26.15" customHeight="1">
      <c r="A2" s="247" t="s">
        <v>17</v>
      </c>
      <c r="B2" s="247"/>
      <c r="C2" s="247"/>
      <c r="D2" s="247"/>
      <c r="E2" s="247"/>
      <c r="F2" s="247"/>
      <c r="G2" s="247"/>
      <c r="H2" s="247"/>
      <c r="I2" s="247"/>
      <c r="O2" s="131"/>
    </row>
    <row r="3" spans="1:20" s="85" customFormat="1" ht="26.15" customHeight="1">
      <c r="A3" s="247" t="s">
        <v>89</v>
      </c>
      <c r="B3" s="247"/>
      <c r="C3" s="247"/>
      <c r="D3" s="247"/>
      <c r="E3" s="247"/>
      <c r="F3" s="247"/>
      <c r="G3" s="247"/>
      <c r="H3" s="247"/>
      <c r="I3" s="247"/>
      <c r="O3" s="131"/>
    </row>
    <row r="4" spans="1:20" s="85" customFormat="1" ht="26.15" customHeight="1">
      <c r="A4" s="247" t="s">
        <v>50</v>
      </c>
      <c r="B4" s="247"/>
      <c r="C4" s="247"/>
      <c r="D4" s="247"/>
      <c r="E4" s="247"/>
      <c r="F4" s="247"/>
      <c r="G4" s="247"/>
      <c r="H4" s="247"/>
      <c r="I4" s="247"/>
      <c r="O4" s="131"/>
    </row>
    <row r="5" spans="1:20" s="43" customFormat="1" ht="20.5">
      <c r="A5" s="74"/>
      <c r="B5" s="74"/>
      <c r="C5" s="74"/>
      <c r="D5" s="74"/>
      <c r="E5" s="74"/>
      <c r="F5" s="74"/>
      <c r="G5" s="74"/>
      <c r="H5" s="74"/>
      <c r="I5" s="47" t="s">
        <v>0</v>
      </c>
      <c r="O5" s="30"/>
    </row>
    <row r="6" spans="1:20" s="43" customFormat="1" ht="6" customHeight="1">
      <c r="A6" s="27"/>
      <c r="B6" s="75"/>
      <c r="C6" s="75"/>
      <c r="D6" s="67"/>
      <c r="E6" s="67"/>
      <c r="F6" s="11"/>
      <c r="G6" s="11"/>
      <c r="H6" s="11"/>
      <c r="I6" s="67"/>
      <c r="J6" s="67"/>
      <c r="K6" s="67"/>
      <c r="L6" s="67"/>
      <c r="O6" s="30"/>
    </row>
    <row r="7" spans="1:20" ht="20.5">
      <c r="A7" s="24"/>
      <c r="B7" s="86" t="s">
        <v>3</v>
      </c>
      <c r="C7" s="248" t="s">
        <v>1</v>
      </c>
      <c r="D7" s="248"/>
      <c r="E7" s="248"/>
      <c r="F7" s="53"/>
      <c r="G7" s="248" t="s">
        <v>2</v>
      </c>
      <c r="H7" s="248"/>
      <c r="I7" s="248"/>
      <c r="S7" s="136"/>
      <c r="T7" s="136"/>
    </row>
    <row r="8" spans="1:20" ht="20.5">
      <c r="A8" s="24"/>
      <c r="C8" s="54" t="s">
        <v>90</v>
      </c>
      <c r="D8" s="54"/>
      <c r="E8" s="54" t="s">
        <v>51</v>
      </c>
      <c r="F8" s="54"/>
      <c r="G8" s="54" t="s">
        <v>90</v>
      </c>
      <c r="H8" s="54"/>
      <c r="I8" s="54" t="s">
        <v>51</v>
      </c>
      <c r="S8" s="127"/>
      <c r="T8" s="127"/>
    </row>
    <row r="9" spans="1:20">
      <c r="A9" s="34" t="s">
        <v>18</v>
      </c>
      <c r="B9" s="87"/>
      <c r="C9" s="59"/>
      <c r="D9" s="59"/>
      <c r="F9" s="59"/>
      <c r="G9" s="59"/>
      <c r="H9" s="59"/>
      <c r="S9" s="127"/>
      <c r="T9" s="127"/>
    </row>
    <row r="10" spans="1:20">
      <c r="A10" s="35" t="s">
        <v>72</v>
      </c>
      <c r="B10" s="88"/>
      <c r="C10" s="1">
        <v>1193251892</v>
      </c>
      <c r="D10" s="2"/>
      <c r="E10" s="1">
        <v>1130774718</v>
      </c>
      <c r="F10" s="1"/>
      <c r="G10" s="13">
        <v>0</v>
      </c>
      <c r="H10" s="13"/>
      <c r="I10" s="13">
        <v>0</v>
      </c>
      <c r="N10" s="127"/>
      <c r="P10" s="132"/>
      <c r="Q10" s="133"/>
      <c r="S10" s="127"/>
      <c r="T10" s="127"/>
    </row>
    <row r="11" spans="1:20">
      <c r="A11" s="35" t="s">
        <v>71</v>
      </c>
      <c r="B11" s="88"/>
      <c r="C11" s="13">
        <v>0</v>
      </c>
      <c r="D11" s="13"/>
      <c r="E11" s="13">
        <v>0</v>
      </c>
      <c r="F11" s="1"/>
      <c r="G11" s="9">
        <v>33311407</v>
      </c>
      <c r="H11" s="1"/>
      <c r="I11" s="9">
        <v>30270606</v>
      </c>
      <c r="N11" s="127"/>
      <c r="P11" s="133"/>
      <c r="Q11" s="133"/>
      <c r="S11" s="127"/>
      <c r="T11" s="127"/>
    </row>
    <row r="12" spans="1:20">
      <c r="A12" s="35" t="s">
        <v>19</v>
      </c>
      <c r="B12" s="69"/>
      <c r="C12" s="6">
        <v>15420336</v>
      </c>
      <c r="D12" s="2"/>
      <c r="E12" s="6">
        <v>12135226</v>
      </c>
      <c r="F12" s="2"/>
      <c r="G12" s="14">
        <v>146851</v>
      </c>
      <c r="H12" s="2"/>
      <c r="I12" s="14">
        <v>1550049</v>
      </c>
      <c r="J12" s="59"/>
      <c r="K12" s="59"/>
      <c r="L12" s="59"/>
      <c r="M12" s="59"/>
      <c r="N12" s="130"/>
      <c r="P12" s="132"/>
      <c r="Q12" s="133"/>
      <c r="S12" s="127"/>
      <c r="T12" s="127"/>
    </row>
    <row r="13" spans="1:20" ht="20.5">
      <c r="A13" s="82" t="s">
        <v>20</v>
      </c>
      <c r="B13" s="69"/>
      <c r="C13" s="31">
        <f>SUM(C10:C12)</f>
        <v>1208672228</v>
      </c>
      <c r="D13" s="7"/>
      <c r="E13" s="31">
        <f>SUM(E10:E12)</f>
        <v>1142909944</v>
      </c>
      <c r="F13" s="7"/>
      <c r="G13" s="31">
        <f>SUM(G10:G12)</f>
        <v>33458258</v>
      </c>
      <c r="H13" s="7"/>
      <c r="I13" s="31">
        <f>SUM(I10:I12)</f>
        <v>31820655</v>
      </c>
      <c r="S13" s="127"/>
      <c r="T13" s="127"/>
    </row>
    <row r="14" spans="1:20" ht="9.75" customHeight="1">
      <c r="B14" s="69"/>
      <c r="C14" s="2"/>
      <c r="D14" s="2"/>
      <c r="E14" s="2"/>
      <c r="F14" s="2"/>
      <c r="G14" s="2"/>
      <c r="H14" s="2"/>
      <c r="I14" s="2"/>
      <c r="S14" s="127"/>
      <c r="T14" s="127"/>
    </row>
    <row r="15" spans="1:20">
      <c r="A15" s="34" t="s">
        <v>21</v>
      </c>
      <c r="B15" s="87"/>
      <c r="C15" s="1"/>
      <c r="D15" s="2"/>
      <c r="E15" s="1"/>
      <c r="F15" s="1"/>
      <c r="G15" s="1"/>
      <c r="H15" s="1"/>
      <c r="I15" s="1"/>
      <c r="S15" s="127"/>
      <c r="T15" s="127"/>
    </row>
    <row r="16" spans="1:20">
      <c r="A16" s="35" t="s">
        <v>73</v>
      </c>
      <c r="B16" s="88"/>
      <c r="C16" s="1">
        <v>-927088638</v>
      </c>
      <c r="D16" s="2"/>
      <c r="E16" s="1">
        <v>-860365043</v>
      </c>
      <c r="F16" s="2"/>
      <c r="G16" s="13">
        <v>0</v>
      </c>
      <c r="H16" s="13"/>
      <c r="I16" s="13">
        <v>0</v>
      </c>
      <c r="N16" s="127"/>
      <c r="P16" s="132"/>
      <c r="Q16" s="133"/>
      <c r="S16" s="127"/>
      <c r="T16" s="127"/>
    </row>
    <row r="17" spans="1:20">
      <c r="A17" s="35" t="s">
        <v>22</v>
      </c>
      <c r="B17" s="69"/>
      <c r="C17" s="1">
        <v>-164590162</v>
      </c>
      <c r="D17" s="2"/>
      <c r="E17" s="1">
        <v>-118842616</v>
      </c>
      <c r="F17" s="2"/>
      <c r="G17" s="13">
        <v>0</v>
      </c>
      <c r="H17" s="13"/>
      <c r="I17" s="13">
        <v>0</v>
      </c>
      <c r="M17" s="127"/>
      <c r="N17" s="127"/>
      <c r="P17" s="132"/>
      <c r="Q17" s="133"/>
      <c r="S17" s="127"/>
      <c r="T17" s="127"/>
    </row>
    <row r="18" spans="1:20">
      <c r="A18" s="35" t="s">
        <v>23</v>
      </c>
      <c r="B18" s="69"/>
      <c r="C18" s="2">
        <v>-59878811</v>
      </c>
      <c r="D18" s="2"/>
      <c r="E18" s="2">
        <v>-58010772</v>
      </c>
      <c r="F18" s="11">
        <f>K18-L18</f>
        <v>0</v>
      </c>
      <c r="G18" s="135">
        <v>-24394604</v>
      </c>
      <c r="H18" s="11"/>
      <c r="I18" s="135">
        <v>-25344477</v>
      </c>
      <c r="J18" s="2"/>
      <c r="K18" s="135"/>
      <c r="M18" s="132"/>
      <c r="N18" s="127"/>
      <c r="P18" s="132"/>
      <c r="Q18" s="133"/>
      <c r="S18" s="127"/>
      <c r="T18" s="127"/>
    </row>
    <row r="19" spans="1:20">
      <c r="A19" s="35" t="s">
        <v>78</v>
      </c>
      <c r="B19" s="88"/>
      <c r="C19" s="1">
        <v>5015020</v>
      </c>
      <c r="D19" s="13"/>
      <c r="E19" s="1">
        <v>1360172</v>
      </c>
      <c r="F19" s="1"/>
      <c r="G19" s="1">
        <v>4837757</v>
      </c>
      <c r="H19" s="1"/>
      <c r="I19" s="1">
        <v>1360172</v>
      </c>
      <c r="S19" s="127"/>
      <c r="T19" s="127"/>
    </row>
    <row r="20" spans="1:20" ht="20.5">
      <c r="A20" s="82" t="s">
        <v>24</v>
      </c>
      <c r="B20" s="69"/>
      <c r="C20" s="32">
        <f>SUM(C16:C19)</f>
        <v>-1146542591</v>
      </c>
      <c r="D20" s="7"/>
      <c r="E20" s="32">
        <f>SUM(E16:E19)</f>
        <v>-1035858259</v>
      </c>
      <c r="F20" s="8"/>
      <c r="G20" s="32">
        <f>SUM(G16:G19)</f>
        <v>-19556847</v>
      </c>
      <c r="H20" s="8"/>
      <c r="I20" s="32">
        <f>SUM(I16:I19)</f>
        <v>-23984305</v>
      </c>
      <c r="S20" s="127"/>
      <c r="T20" s="127"/>
    </row>
    <row r="21" spans="1:20" ht="20.5">
      <c r="A21" s="24" t="s">
        <v>57</v>
      </c>
      <c r="B21" s="69"/>
      <c r="C21" s="31">
        <f>C13+C20</f>
        <v>62129637</v>
      </c>
      <c r="D21" s="7"/>
      <c r="E21" s="31">
        <f>E13+E20</f>
        <v>107051685</v>
      </c>
      <c r="F21" s="8"/>
      <c r="G21" s="31">
        <f>G13+G20</f>
        <v>13901411</v>
      </c>
      <c r="H21" s="8"/>
      <c r="I21" s="31">
        <f>I13+I20</f>
        <v>7836350</v>
      </c>
      <c r="S21" s="127"/>
      <c r="T21" s="127"/>
    </row>
    <row r="22" spans="1:20" ht="20.5">
      <c r="A22" s="34"/>
      <c r="B22" s="69"/>
      <c r="C22" s="13"/>
      <c r="D22" s="7"/>
      <c r="E22" s="13"/>
      <c r="F22" s="8"/>
      <c r="G22" s="13"/>
      <c r="H22" s="8"/>
      <c r="I22" s="13"/>
      <c r="S22" s="127"/>
      <c r="T22" s="127"/>
    </row>
    <row r="23" spans="1:20" ht="20.5">
      <c r="A23" s="34" t="s">
        <v>25</v>
      </c>
      <c r="B23" s="69"/>
      <c r="C23" s="101">
        <v>1126116</v>
      </c>
      <c r="D23" s="7"/>
      <c r="E23" s="101">
        <v>116059</v>
      </c>
      <c r="F23" s="8"/>
      <c r="G23" s="101">
        <v>1054354</v>
      </c>
      <c r="H23" s="8"/>
      <c r="I23" s="101">
        <v>389111</v>
      </c>
      <c r="N23" s="127"/>
      <c r="P23" s="132"/>
      <c r="Q23" s="133"/>
      <c r="S23" s="127"/>
      <c r="T23" s="127"/>
    </row>
    <row r="24" spans="1:20">
      <c r="A24" s="34" t="s">
        <v>26</v>
      </c>
      <c r="B24" s="69"/>
      <c r="C24" s="101">
        <v>-6372892</v>
      </c>
      <c r="D24" s="101"/>
      <c r="E24" s="101">
        <v>-4488722</v>
      </c>
      <c r="F24" s="101"/>
      <c r="G24" s="101">
        <v>-354914</v>
      </c>
      <c r="H24" s="101"/>
      <c r="I24" s="101">
        <v>-403502</v>
      </c>
      <c r="J24" s="107"/>
      <c r="K24" s="107"/>
      <c r="N24" s="127"/>
      <c r="P24" s="132"/>
      <c r="Q24" s="133"/>
      <c r="S24" s="127"/>
      <c r="T24" s="127"/>
    </row>
    <row r="25" spans="1:20">
      <c r="A25" s="34" t="s">
        <v>140</v>
      </c>
      <c r="B25" s="69"/>
      <c r="C25" s="101">
        <v>-127421</v>
      </c>
      <c r="D25" s="101"/>
      <c r="E25" s="13">
        <v>0</v>
      </c>
      <c r="F25" s="101"/>
      <c r="G25" s="101">
        <v>-127421</v>
      </c>
      <c r="H25" s="101"/>
      <c r="I25" s="13">
        <v>0</v>
      </c>
      <c r="J25" s="107"/>
      <c r="K25" s="107"/>
      <c r="N25" s="127"/>
      <c r="P25" s="132"/>
      <c r="Q25" s="133"/>
      <c r="S25" s="127"/>
      <c r="T25" s="127"/>
    </row>
    <row r="26" spans="1:20">
      <c r="A26" s="34" t="s">
        <v>56</v>
      </c>
      <c r="B26" s="69">
        <v>10</v>
      </c>
      <c r="C26" s="13">
        <v>0</v>
      </c>
      <c r="D26" s="13"/>
      <c r="E26" s="13">
        <v>0</v>
      </c>
      <c r="F26" s="2"/>
      <c r="G26" s="31">
        <v>33392708</v>
      </c>
      <c r="H26" s="2"/>
      <c r="I26" s="31">
        <v>76576612</v>
      </c>
      <c r="N26" s="134"/>
      <c r="S26" s="127"/>
      <c r="T26" s="127"/>
    </row>
    <row r="27" spans="1:20" ht="20.5">
      <c r="A27" s="241" t="s">
        <v>58</v>
      </c>
      <c r="B27" s="69"/>
      <c r="C27" s="33">
        <f>SUM(C21:C26)</f>
        <v>56755440</v>
      </c>
      <c r="D27" s="3"/>
      <c r="E27" s="33">
        <f>SUM(E21:E26)</f>
        <v>102679022</v>
      </c>
      <c r="F27" s="3"/>
      <c r="G27" s="33">
        <f>SUM(G21:G26)</f>
        <v>47866138</v>
      </c>
      <c r="H27" s="3"/>
      <c r="I27" s="33">
        <f>SUM(I21:I26)</f>
        <v>84398571</v>
      </c>
      <c r="S27" s="127"/>
      <c r="T27" s="127"/>
    </row>
    <row r="28" spans="1:20">
      <c r="A28" s="34" t="s">
        <v>35</v>
      </c>
      <c r="B28" s="69"/>
      <c r="C28" s="6">
        <v>-11779566</v>
      </c>
      <c r="D28" s="2"/>
      <c r="E28" s="6">
        <v>-18471512</v>
      </c>
      <c r="F28" s="2"/>
      <c r="G28" s="14">
        <v>-2890264</v>
      </c>
      <c r="H28" s="2"/>
      <c r="I28" s="14">
        <v>-191061</v>
      </c>
      <c r="N28" s="127"/>
      <c r="P28" s="132"/>
      <c r="Q28" s="133"/>
      <c r="S28" s="127"/>
      <c r="T28" s="127"/>
    </row>
    <row r="29" spans="1:20" ht="20.5">
      <c r="A29" s="241" t="s">
        <v>59</v>
      </c>
      <c r="B29" s="79"/>
      <c r="C29" s="31">
        <f>C27+C28</f>
        <v>44975874</v>
      </c>
      <c r="D29" s="16"/>
      <c r="E29" s="31">
        <f>E27+E28</f>
        <v>84207510</v>
      </c>
      <c r="F29" s="16"/>
      <c r="G29" s="31">
        <f>G27+G28</f>
        <v>44975874</v>
      </c>
      <c r="H29" s="16"/>
      <c r="I29" s="31">
        <f>I27+I28</f>
        <v>84207510</v>
      </c>
      <c r="S29" s="127"/>
      <c r="T29" s="127"/>
    </row>
    <row r="30" spans="1:20" ht="21" thickBot="1">
      <c r="A30" s="24" t="s">
        <v>60</v>
      </c>
      <c r="B30" s="84"/>
      <c r="C30" s="28">
        <f>C29</f>
        <v>44975874</v>
      </c>
      <c r="D30" s="208"/>
      <c r="E30" s="28">
        <f>E29</f>
        <v>84207510</v>
      </c>
      <c r="F30" s="208"/>
      <c r="G30" s="28">
        <f>G29</f>
        <v>44975874</v>
      </c>
      <c r="H30" s="208"/>
      <c r="I30" s="28">
        <f>I29</f>
        <v>84207510</v>
      </c>
      <c r="S30" s="127"/>
      <c r="T30" s="127"/>
    </row>
    <row r="31" spans="1:20" ht="13.5" customHeight="1" thickTop="1">
      <c r="A31" s="24"/>
      <c r="B31" s="84"/>
      <c r="C31" s="209"/>
      <c r="D31" s="209"/>
      <c r="E31" s="209"/>
      <c r="F31" s="209"/>
      <c r="G31" s="209"/>
      <c r="H31" s="209"/>
      <c r="I31" s="209"/>
    </row>
    <row r="32" spans="1:20" ht="20.5">
      <c r="A32" s="24" t="s">
        <v>61</v>
      </c>
      <c r="B32" s="84"/>
      <c r="C32" s="209"/>
      <c r="D32" s="209"/>
      <c r="E32" s="209"/>
      <c r="F32" s="209"/>
      <c r="G32" s="209"/>
      <c r="H32" s="209"/>
      <c r="I32" s="209"/>
    </row>
    <row r="33" spans="1:9">
      <c r="A33" s="35" t="s">
        <v>27</v>
      </c>
      <c r="B33" s="84"/>
      <c r="C33" s="209">
        <f>C29</f>
        <v>44975874</v>
      </c>
      <c r="D33" s="209"/>
      <c r="E33" s="209">
        <f>E29</f>
        <v>84207510</v>
      </c>
      <c r="F33" s="209"/>
      <c r="G33" s="209">
        <f>G29</f>
        <v>44975874</v>
      </c>
      <c r="H33" s="209"/>
      <c r="I33" s="209">
        <f>I29</f>
        <v>84207510</v>
      </c>
    </row>
    <row r="34" spans="1:9" ht="21" thickBot="1">
      <c r="A34" s="24" t="s">
        <v>59</v>
      </c>
      <c r="B34" s="84"/>
      <c r="C34" s="28">
        <f>SUM(C33:C33)</f>
        <v>44975874</v>
      </c>
      <c r="D34" s="208"/>
      <c r="E34" s="28">
        <f>SUM(E33:E33)</f>
        <v>84207510</v>
      </c>
      <c r="F34" s="208"/>
      <c r="G34" s="28">
        <f>SUM(G33:G33)</f>
        <v>44975874</v>
      </c>
      <c r="H34" s="208"/>
      <c r="I34" s="28">
        <f>SUM(I33:I33)</f>
        <v>84207510</v>
      </c>
    </row>
    <row r="35" spans="1:9" ht="12.75" customHeight="1" thickTop="1">
      <c r="A35" s="24"/>
      <c r="B35" s="84"/>
      <c r="C35" s="209"/>
      <c r="D35" s="209"/>
      <c r="E35" s="209"/>
      <c r="F35" s="209"/>
      <c r="G35" s="209"/>
      <c r="H35" s="209"/>
      <c r="I35" s="209"/>
    </row>
    <row r="36" spans="1:9" ht="20.5">
      <c r="A36" s="24" t="s">
        <v>62</v>
      </c>
      <c r="B36" s="84"/>
      <c r="C36" s="209"/>
      <c r="D36" s="209"/>
      <c r="E36" s="209"/>
      <c r="F36" s="209"/>
      <c r="G36" s="209"/>
      <c r="H36" s="209"/>
      <c r="I36" s="209"/>
    </row>
    <row r="37" spans="1:9">
      <c r="A37" s="35" t="s">
        <v>27</v>
      </c>
      <c r="B37" s="84"/>
      <c r="C37" s="10">
        <f>C30</f>
        <v>44975874</v>
      </c>
      <c r="D37" s="209"/>
      <c r="E37" s="10">
        <f>E30</f>
        <v>84207510</v>
      </c>
      <c r="F37" s="209"/>
      <c r="G37" s="10">
        <f>G30</f>
        <v>44975874</v>
      </c>
      <c r="H37" s="209"/>
      <c r="I37" s="10">
        <f>I30</f>
        <v>84207510</v>
      </c>
    </row>
    <row r="38" spans="1:9" ht="21" thickBot="1">
      <c r="A38" s="24" t="s">
        <v>60</v>
      </c>
      <c r="B38" s="84"/>
      <c r="C38" s="28">
        <f>SUM(C37:C37)</f>
        <v>44975874</v>
      </c>
      <c r="D38" s="208"/>
      <c r="E38" s="28">
        <f>SUM(E37:E37)</f>
        <v>84207510</v>
      </c>
      <c r="F38" s="208"/>
      <c r="G38" s="28">
        <f>SUM(G37:G37)</f>
        <v>44975874</v>
      </c>
      <c r="H38" s="208"/>
      <c r="I38" s="28">
        <f>SUM(I37:I37)</f>
        <v>84207510</v>
      </c>
    </row>
    <row r="39" spans="1:9" ht="12" customHeight="1" thickTop="1">
      <c r="A39" s="36"/>
      <c r="B39" s="69"/>
      <c r="C39" s="15"/>
      <c r="D39" s="15"/>
      <c r="E39" s="15"/>
      <c r="F39" s="15"/>
      <c r="G39" s="15"/>
      <c r="H39" s="15"/>
      <c r="I39" s="15"/>
    </row>
    <row r="40" spans="1:9" ht="20.5">
      <c r="A40" s="36" t="s">
        <v>63</v>
      </c>
      <c r="B40" s="242"/>
      <c r="E40" s="67"/>
    </row>
    <row r="41" spans="1:9" ht="21" thickBot="1">
      <c r="A41" s="235" t="s">
        <v>64</v>
      </c>
      <c r="B41" s="69">
        <v>15</v>
      </c>
      <c r="C41" s="210">
        <f>C34/272000000</f>
        <v>0.16535247794117647</v>
      </c>
      <c r="D41" s="211"/>
      <c r="E41" s="210">
        <f>E34/272000000</f>
        <v>0.30958643382352941</v>
      </c>
      <c r="F41" s="212"/>
      <c r="G41" s="91">
        <f>G34/272000000</f>
        <v>0.16535247794117647</v>
      </c>
      <c r="H41" s="212"/>
      <c r="I41" s="91">
        <f>I34/272000000</f>
        <v>0.30958643382352941</v>
      </c>
    </row>
    <row r="42" spans="1:9" ht="13.5" customHeight="1" thickTop="1">
      <c r="A42" s="89"/>
      <c r="B42" s="69"/>
      <c r="C42" s="90"/>
      <c r="D42" s="90"/>
      <c r="E42" s="90"/>
      <c r="F42" s="90"/>
      <c r="G42" s="90"/>
      <c r="H42" s="90"/>
      <c r="I42" s="90"/>
    </row>
    <row r="43" spans="1:9" ht="13.5" customHeight="1">
      <c r="A43" s="89"/>
      <c r="B43" s="69"/>
      <c r="C43" s="90"/>
      <c r="D43" s="90"/>
      <c r="E43" s="90"/>
      <c r="F43" s="90"/>
      <c r="G43" s="90"/>
      <c r="H43" s="90"/>
      <c r="I43" s="90"/>
    </row>
    <row r="44" spans="1:9" ht="13.5" customHeight="1">
      <c r="A44" s="89"/>
      <c r="B44" s="69"/>
      <c r="C44" s="90"/>
      <c r="D44" s="90"/>
      <c r="E44" s="90"/>
      <c r="F44" s="90"/>
      <c r="G44" s="90"/>
      <c r="H44" s="90"/>
      <c r="I44" s="90"/>
    </row>
    <row r="45" spans="1:9" ht="13.5" customHeight="1">
      <c r="A45" s="89"/>
      <c r="B45" s="69"/>
      <c r="C45" s="90"/>
      <c r="D45" s="90"/>
      <c r="E45" s="90"/>
      <c r="F45" s="90"/>
      <c r="G45" s="90"/>
      <c r="H45" s="90"/>
      <c r="I45" s="90"/>
    </row>
    <row r="46" spans="1:9" ht="13.5" customHeight="1">
      <c r="A46" s="89"/>
      <c r="B46" s="69"/>
      <c r="C46" s="90"/>
      <c r="D46" s="90"/>
      <c r="E46" s="90"/>
      <c r="F46" s="90"/>
      <c r="G46" s="90"/>
      <c r="H46" s="90"/>
      <c r="I46" s="90"/>
    </row>
    <row r="47" spans="1:9" ht="13.5" customHeight="1">
      <c r="A47" s="89"/>
      <c r="B47" s="69"/>
      <c r="C47" s="90"/>
      <c r="D47" s="90"/>
      <c r="E47" s="90"/>
      <c r="F47" s="90"/>
      <c r="G47" s="90"/>
      <c r="H47" s="90"/>
      <c r="I47" s="90"/>
    </row>
    <row r="48" spans="1:9" ht="13.5" customHeight="1">
      <c r="A48" s="89"/>
      <c r="B48" s="69"/>
      <c r="C48" s="90"/>
      <c r="D48" s="90"/>
      <c r="E48" s="90"/>
      <c r="F48" s="90"/>
      <c r="G48" s="90"/>
      <c r="H48" s="90"/>
      <c r="I48" s="90"/>
    </row>
    <row r="49" spans="1:9" ht="13.5" customHeight="1">
      <c r="A49" s="89"/>
      <c r="B49" s="69"/>
      <c r="C49" s="90"/>
      <c r="D49" s="90"/>
      <c r="E49" s="90"/>
      <c r="F49" s="90"/>
      <c r="G49" s="90"/>
      <c r="H49" s="90"/>
      <c r="I49" s="90"/>
    </row>
    <row r="50" spans="1:9" ht="13.5" customHeight="1">
      <c r="A50" s="89"/>
      <c r="B50" s="69"/>
      <c r="C50" s="90"/>
      <c r="D50" s="90"/>
      <c r="E50" s="90"/>
      <c r="F50" s="90"/>
      <c r="G50" s="90"/>
      <c r="H50" s="90"/>
      <c r="I50" s="90"/>
    </row>
    <row r="51" spans="1:9" ht="13.5" customHeight="1">
      <c r="A51" s="89"/>
      <c r="B51" s="69"/>
      <c r="C51" s="90"/>
      <c r="D51" s="90"/>
      <c r="E51" s="90"/>
      <c r="F51" s="90"/>
      <c r="G51" s="90"/>
      <c r="H51" s="90"/>
      <c r="I51" s="90"/>
    </row>
    <row r="52" spans="1:9" ht="13.5" customHeight="1">
      <c r="A52" s="89"/>
      <c r="B52" s="69"/>
      <c r="C52" s="90"/>
      <c r="D52" s="90"/>
      <c r="E52" s="90"/>
      <c r="F52" s="90"/>
      <c r="G52" s="90"/>
      <c r="H52" s="90"/>
      <c r="I52" s="90"/>
    </row>
    <row r="53" spans="1:9" ht="13.5" customHeight="1">
      <c r="A53" s="89"/>
      <c r="B53" s="69"/>
      <c r="C53" s="90"/>
      <c r="D53" s="90"/>
      <c r="E53" s="90"/>
      <c r="F53" s="90"/>
      <c r="G53" s="90"/>
      <c r="H53" s="90"/>
      <c r="I53" s="90"/>
    </row>
    <row r="54" spans="1:9" ht="13.5" customHeight="1">
      <c r="A54" s="89"/>
      <c r="B54" s="69"/>
      <c r="C54" s="90"/>
      <c r="D54" s="90"/>
      <c r="E54" s="90"/>
      <c r="F54" s="90"/>
      <c r="G54" s="90"/>
      <c r="H54" s="90"/>
      <c r="I54" s="90"/>
    </row>
    <row r="55" spans="1:9" ht="13.5" customHeight="1">
      <c r="A55" s="89"/>
      <c r="B55" s="69"/>
      <c r="C55" s="90"/>
      <c r="D55" s="90"/>
      <c r="E55" s="90"/>
      <c r="F55" s="90"/>
      <c r="G55" s="90"/>
      <c r="H55" s="90"/>
      <c r="I55" s="90"/>
    </row>
    <row r="56" spans="1:9" ht="13.5" customHeight="1">
      <c r="A56" s="89"/>
      <c r="B56" s="69"/>
      <c r="C56" s="90"/>
      <c r="D56" s="90"/>
      <c r="E56" s="90"/>
      <c r="F56" s="90"/>
      <c r="G56" s="90"/>
      <c r="H56" s="90"/>
      <c r="I56" s="90"/>
    </row>
    <row r="57" spans="1:9" ht="24" customHeight="1">
      <c r="A57" s="26" t="s">
        <v>52</v>
      </c>
      <c r="B57" s="92"/>
    </row>
    <row r="69" spans="5:11">
      <c r="E69" s="67"/>
    </row>
    <row r="70" spans="5:11">
      <c r="E70" s="67"/>
      <c r="G70" s="3"/>
      <c r="J70" s="83"/>
      <c r="K70" s="83"/>
    </row>
    <row r="71" spans="5:11">
      <c r="E71" s="67"/>
      <c r="G71" s="3"/>
      <c r="J71" s="83"/>
      <c r="K71" s="83"/>
    </row>
    <row r="72" spans="5:11">
      <c r="E72" s="67"/>
      <c r="G72" s="3"/>
      <c r="J72" s="83"/>
      <c r="K72" s="83"/>
    </row>
    <row r="73" spans="5:11">
      <c r="E73" s="67"/>
      <c r="G73" s="3"/>
      <c r="J73" s="83"/>
      <c r="K73" s="83"/>
    </row>
    <row r="74" spans="5:11">
      <c r="E74" s="67"/>
      <c r="G74" s="3"/>
      <c r="J74" s="83"/>
      <c r="K74" s="83"/>
    </row>
    <row r="75" spans="5:11">
      <c r="E75" s="67"/>
      <c r="G75" s="3"/>
      <c r="J75" s="83"/>
      <c r="K75" s="83"/>
    </row>
    <row r="76" spans="5:11">
      <c r="E76" s="67"/>
      <c r="G76" s="3"/>
      <c r="J76" s="83"/>
      <c r="K76" s="83"/>
    </row>
    <row r="77" spans="5:11">
      <c r="E77" s="67"/>
      <c r="G77" s="3"/>
      <c r="J77" s="83"/>
      <c r="K77" s="83"/>
    </row>
    <row r="78" spans="5:11">
      <c r="E78" s="67"/>
      <c r="G78" s="3"/>
      <c r="J78" s="83"/>
      <c r="K78" s="83"/>
    </row>
    <row r="79" spans="5:11">
      <c r="E79" s="67"/>
      <c r="G79" s="3"/>
      <c r="J79" s="83"/>
      <c r="K79" s="83"/>
    </row>
    <row r="80" spans="5:11">
      <c r="E80" s="67"/>
      <c r="G80" s="3"/>
      <c r="J80" s="83"/>
      <c r="K80" s="83"/>
    </row>
    <row r="81" spans="5:11">
      <c r="E81" s="67"/>
      <c r="G81" s="3"/>
      <c r="J81" s="83"/>
      <c r="K81" s="83"/>
    </row>
    <row r="82" spans="5:11">
      <c r="E82" s="67"/>
      <c r="G82" s="3"/>
      <c r="J82" s="83"/>
      <c r="K82" s="83"/>
    </row>
    <row r="83" spans="5:11">
      <c r="E83" s="67"/>
      <c r="G83" s="3"/>
      <c r="J83" s="83"/>
      <c r="K83" s="83"/>
    </row>
    <row r="84" spans="5:11">
      <c r="E84" s="67"/>
      <c r="G84" s="3"/>
      <c r="J84" s="83"/>
      <c r="K84" s="83"/>
    </row>
    <row r="85" spans="5:11">
      <c r="E85" s="67"/>
      <c r="G85" s="3"/>
      <c r="J85" s="83"/>
      <c r="K85" s="83"/>
    </row>
    <row r="86" spans="5:11">
      <c r="E86" s="67"/>
      <c r="G86" s="3"/>
      <c r="J86" s="83"/>
      <c r="K86" s="83"/>
    </row>
    <row r="87" spans="5:11">
      <c r="E87" s="67"/>
      <c r="G87" s="3"/>
      <c r="J87" s="83"/>
      <c r="K87" s="83"/>
    </row>
    <row r="88" spans="5:11">
      <c r="E88" s="67"/>
      <c r="G88" s="3"/>
      <c r="J88" s="83"/>
      <c r="K88" s="83"/>
    </row>
    <row r="89" spans="5:11">
      <c r="E89" s="67"/>
      <c r="G89" s="3"/>
      <c r="J89" s="83"/>
      <c r="K89" s="83"/>
    </row>
    <row r="90" spans="5:11">
      <c r="E90" s="67"/>
      <c r="G90" s="3"/>
      <c r="J90" s="83"/>
      <c r="K90" s="83"/>
    </row>
    <row r="91" spans="5:11">
      <c r="E91" s="67"/>
      <c r="G91" s="3"/>
      <c r="J91" s="83"/>
      <c r="K91" s="83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7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3"/>
  <sheetViews>
    <sheetView tabSelected="1" view="pageBreakPreview" topLeftCell="A22" zoomScale="70" zoomScaleNormal="85" zoomScaleSheetLayoutView="70" workbookViewId="0">
      <selection activeCell="A5" sqref="A1:A1048576"/>
    </sheetView>
  </sheetViews>
  <sheetFormatPr defaultColWidth="8.1796875" defaultRowHeight="24" customHeight="1"/>
  <cols>
    <col min="1" max="1" width="1.81640625" style="94" customWidth="1"/>
    <col min="2" max="2" width="45.1796875" style="43" customWidth="1"/>
    <col min="3" max="3" width="9.6328125" style="98" customWidth="1"/>
    <col min="4" max="4" width="19.81640625" style="43" customWidth="1"/>
    <col min="5" max="5" width="1.36328125" style="43" customWidth="1"/>
    <col min="6" max="6" width="19.81640625" style="43" customWidth="1"/>
    <col min="7" max="7" width="1.36328125" style="43" customWidth="1"/>
    <col min="8" max="8" width="20.1796875" style="43" customWidth="1"/>
    <col min="9" max="9" width="1.36328125" style="43" customWidth="1"/>
    <col min="10" max="10" width="19.81640625" style="43" customWidth="1"/>
    <col min="11" max="11" width="1.36328125" style="43" customWidth="1"/>
    <col min="12" max="12" width="19.81640625" style="43" customWidth="1"/>
    <col min="13" max="13" width="1.36328125" style="43" customWidth="1"/>
    <col min="14" max="14" width="19.81640625" style="43" customWidth="1"/>
    <col min="15" max="15" width="10.81640625" style="94" customWidth="1"/>
    <col min="16" max="17" width="8.1796875" style="94"/>
    <col min="18" max="18" width="9" style="94" bestFit="1" customWidth="1"/>
    <col min="19" max="16384" width="8.1796875" style="94"/>
  </cols>
  <sheetData>
    <row r="1" spans="1:16" ht="25.4" customHeight="1">
      <c r="A1" s="250" t="s">
        <v>49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93"/>
    </row>
    <row r="2" spans="1:16" ht="25.4" customHeight="1">
      <c r="A2" s="250" t="s">
        <v>28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93"/>
    </row>
    <row r="3" spans="1:16" ht="25.4" customHeight="1">
      <c r="A3" s="250" t="s">
        <v>89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93"/>
    </row>
    <row r="4" spans="1:16" ht="25.4" customHeight="1">
      <c r="A4" s="252" t="s">
        <v>50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93"/>
    </row>
    <row r="5" spans="1:16" ht="15" customHeight="1">
      <c r="A5" s="95"/>
      <c r="B5" s="74"/>
      <c r="C5" s="74"/>
      <c r="D5" s="74"/>
      <c r="E5" s="74"/>
      <c r="F5" s="74"/>
      <c r="G5" s="74"/>
      <c r="H5" s="74"/>
      <c r="I5" s="74"/>
      <c r="J5" s="113"/>
      <c r="K5" s="113"/>
      <c r="L5" s="113"/>
      <c r="M5" s="113"/>
      <c r="N5" s="47" t="s">
        <v>0</v>
      </c>
      <c r="O5" s="96"/>
    </row>
    <row r="6" spans="1:16" ht="3.75" customHeight="1">
      <c r="A6" s="97"/>
      <c r="B6" s="75"/>
      <c r="C6" s="75"/>
      <c r="D6" s="67"/>
      <c r="E6" s="67"/>
      <c r="F6" s="67"/>
      <c r="G6" s="67"/>
      <c r="H6" s="11"/>
      <c r="I6" s="11"/>
    </row>
    <row r="7" spans="1:16" s="37" customFormat="1" ht="16.5" customHeight="1">
      <c r="B7" s="77"/>
      <c r="C7" s="120" t="s">
        <v>3</v>
      </c>
      <c r="D7" s="251" t="s">
        <v>1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</row>
    <row r="8" spans="1:16" s="37" customFormat="1" ht="18.649999999999999" customHeight="1">
      <c r="B8" s="77"/>
      <c r="C8" s="122"/>
      <c r="D8" s="120"/>
      <c r="E8" s="120"/>
      <c r="F8" s="120"/>
      <c r="G8" s="120"/>
      <c r="H8" s="120" t="s">
        <v>54</v>
      </c>
      <c r="I8" s="120"/>
      <c r="J8" s="249" t="s">
        <v>13</v>
      </c>
      <c r="K8" s="249"/>
      <c r="L8" s="249"/>
      <c r="M8" s="120"/>
      <c r="N8" s="120"/>
    </row>
    <row r="9" spans="1:16" s="97" customFormat="1" ht="20.399999999999999" customHeight="1">
      <c r="B9" s="27"/>
      <c r="C9" s="122"/>
      <c r="D9" s="119"/>
      <c r="E9" s="119"/>
      <c r="F9" s="27"/>
      <c r="G9" s="119"/>
      <c r="H9" s="120" t="s">
        <v>30</v>
      </c>
      <c r="I9" s="27"/>
      <c r="J9" s="232" t="s">
        <v>14</v>
      </c>
      <c r="K9" s="27"/>
      <c r="L9" s="120"/>
      <c r="M9" s="120"/>
      <c r="N9" s="120" t="s">
        <v>29</v>
      </c>
      <c r="O9" s="121"/>
      <c r="P9" s="121"/>
    </row>
    <row r="10" spans="1:16" s="124" customFormat="1" ht="22.25" customHeight="1">
      <c r="B10" s="125"/>
      <c r="C10" s="234"/>
      <c r="D10" s="233" t="s">
        <v>12</v>
      </c>
      <c r="E10" s="119"/>
      <c r="F10" s="233" t="s">
        <v>53</v>
      </c>
      <c r="G10" s="119"/>
      <c r="H10" s="233" t="s">
        <v>80</v>
      </c>
      <c r="I10" s="119"/>
      <c r="J10" s="128" t="s">
        <v>15</v>
      </c>
      <c r="K10" s="120"/>
      <c r="L10" s="128" t="s">
        <v>16</v>
      </c>
      <c r="M10" s="120"/>
      <c r="N10" s="233" t="s">
        <v>11</v>
      </c>
      <c r="O10" s="37"/>
      <c r="P10" s="37"/>
    </row>
    <row r="11" spans="1:16" s="39" customFormat="1" ht="7.5" customHeight="1">
      <c r="B11" s="76"/>
      <c r="C11" s="77"/>
      <c r="D11" s="102"/>
      <c r="E11" s="102"/>
      <c r="F11" s="102"/>
      <c r="G11" s="102"/>
      <c r="H11" s="102"/>
      <c r="I11" s="102"/>
      <c r="J11" s="77"/>
      <c r="K11" s="102"/>
      <c r="L11" s="102"/>
      <c r="M11" s="102"/>
      <c r="N11" s="102"/>
      <c r="O11" s="40"/>
    </row>
    <row r="12" spans="1:16" s="18" customFormat="1" ht="19.399999999999999" customHeight="1">
      <c r="A12" s="221" t="s">
        <v>55</v>
      </c>
      <c r="B12" s="114"/>
      <c r="C12" s="115"/>
      <c r="D12" s="11">
        <v>136000000</v>
      </c>
      <c r="E12" s="11"/>
      <c r="F12" s="11">
        <v>647639270</v>
      </c>
      <c r="G12" s="11"/>
      <c r="H12" s="11">
        <v>22151112</v>
      </c>
      <c r="I12" s="11"/>
      <c r="J12" s="11">
        <v>7939741</v>
      </c>
      <c r="K12" s="11"/>
      <c r="L12" s="11">
        <v>52159285</v>
      </c>
      <c r="M12" s="11"/>
      <c r="N12" s="101">
        <f>SUM(D12:L12)</f>
        <v>865889408</v>
      </c>
    </row>
    <row r="13" spans="1:16" s="17" customFormat="1" ht="19.399999999999999" customHeight="1">
      <c r="A13" s="222" t="s">
        <v>31</v>
      </c>
      <c r="B13" s="114"/>
      <c r="C13" s="228"/>
      <c r="D13" s="11"/>
      <c r="E13" s="11"/>
      <c r="F13" s="11"/>
      <c r="G13" s="11"/>
      <c r="H13" s="209"/>
      <c r="I13" s="209"/>
      <c r="J13" s="11"/>
      <c r="K13" s="11"/>
      <c r="L13" s="11"/>
      <c r="M13" s="11"/>
      <c r="N13" s="11"/>
      <c r="O13" s="18"/>
    </row>
    <row r="14" spans="1:16" s="20" customFormat="1" ht="19.399999999999999" customHeight="1">
      <c r="A14" s="4"/>
      <c r="B14" s="223" t="s">
        <v>40</v>
      </c>
      <c r="C14" s="164">
        <v>18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3"/>
      <c r="L14" s="3">
        <v>-43520000</v>
      </c>
      <c r="M14" s="3"/>
      <c r="N14" s="101">
        <f>SUM(D14:L14)</f>
        <v>-43520000</v>
      </c>
      <c r="O14" s="19"/>
    </row>
    <row r="15" spans="1:16" s="20" customFormat="1" ht="19.399999999999999" customHeight="1">
      <c r="A15" s="4"/>
      <c r="B15" s="223" t="s">
        <v>60</v>
      </c>
      <c r="C15" s="229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3">
        <v>84207510</v>
      </c>
      <c r="M15" s="3"/>
      <c r="N15" s="101">
        <f>SUM(D15:L15)</f>
        <v>84207510</v>
      </c>
      <c r="O15" s="19"/>
    </row>
    <row r="16" spans="1:16" s="20" customFormat="1" ht="22.75" customHeight="1" thickBot="1">
      <c r="A16" s="221" t="s">
        <v>82</v>
      </c>
      <c r="B16" s="4"/>
      <c r="C16" s="10"/>
      <c r="D16" s="28">
        <f>SUM(D12:D15)</f>
        <v>136000000</v>
      </c>
      <c r="E16" s="11"/>
      <c r="F16" s="28">
        <f>SUM(F12:F15)</f>
        <v>647639270</v>
      </c>
      <c r="G16" s="11"/>
      <c r="H16" s="28">
        <f>SUM(H12:H15)</f>
        <v>22151112</v>
      </c>
      <c r="I16" s="11"/>
      <c r="J16" s="28">
        <f>SUM(J12:J15)</f>
        <v>7939741</v>
      </c>
      <c r="K16" s="3"/>
      <c r="L16" s="28">
        <f>SUM(L12:L15)</f>
        <v>92846795</v>
      </c>
      <c r="M16" s="13"/>
      <c r="N16" s="28">
        <f>SUM(N12:N15)</f>
        <v>906576918</v>
      </c>
      <c r="O16" s="18"/>
    </row>
    <row r="17" spans="1:15" s="20" customFormat="1" ht="19.399999999999999" customHeight="1" thickTop="1">
      <c r="A17" s="117"/>
      <c r="B17" s="4"/>
      <c r="C17" s="10"/>
      <c r="D17" s="101"/>
      <c r="E17" s="11"/>
      <c r="F17" s="101"/>
      <c r="G17" s="11"/>
      <c r="H17" s="101"/>
      <c r="I17" s="11"/>
      <c r="J17" s="101"/>
      <c r="K17" s="3"/>
      <c r="L17" s="101"/>
      <c r="M17" s="13"/>
      <c r="N17" s="101"/>
      <c r="O17" s="18"/>
    </row>
    <row r="18" spans="1:15" s="18" customFormat="1" ht="19.399999999999999" customHeight="1">
      <c r="A18" s="221" t="s">
        <v>91</v>
      </c>
      <c r="B18" s="114"/>
      <c r="C18" s="228"/>
      <c r="D18" s="11">
        <v>136000000</v>
      </c>
      <c r="E18" s="11"/>
      <c r="F18" s="11">
        <v>647639270</v>
      </c>
      <c r="G18" s="11"/>
      <c r="H18" s="11">
        <v>22151112</v>
      </c>
      <c r="I18" s="11"/>
      <c r="J18" s="11">
        <v>13600000</v>
      </c>
      <c r="K18" s="11"/>
      <c r="L18" s="11">
        <v>122596918</v>
      </c>
      <c r="M18" s="11"/>
      <c r="N18" s="101">
        <f>SUM(D18:L18)</f>
        <v>941987300</v>
      </c>
    </row>
    <row r="19" spans="1:15" s="17" customFormat="1" ht="19.399999999999999" customHeight="1">
      <c r="A19" s="222" t="s">
        <v>31</v>
      </c>
      <c r="B19" s="114"/>
      <c r="C19" s="228"/>
      <c r="D19" s="11"/>
      <c r="E19" s="11"/>
      <c r="F19" s="11"/>
      <c r="G19" s="11"/>
      <c r="H19" s="209"/>
      <c r="I19" s="209"/>
      <c r="J19" s="11"/>
      <c r="K19" s="11"/>
      <c r="L19" s="11"/>
      <c r="M19" s="11"/>
      <c r="N19" s="11"/>
      <c r="O19" s="18"/>
    </row>
    <row r="20" spans="1:15" s="20" customFormat="1" ht="19.399999999999999" customHeight="1">
      <c r="A20" s="4"/>
      <c r="B20" s="223" t="s">
        <v>40</v>
      </c>
      <c r="C20" s="164">
        <v>18</v>
      </c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3"/>
      <c r="L20" s="3">
        <v>-48960000</v>
      </c>
      <c r="M20" s="3"/>
      <c r="N20" s="101">
        <f>SUM(D20:L20)</f>
        <v>-48960000</v>
      </c>
      <c r="O20" s="19"/>
    </row>
    <row r="21" spans="1:15" s="20" customFormat="1" ht="19.399999999999999" customHeight="1">
      <c r="A21" s="4"/>
      <c r="B21" s="223" t="s">
        <v>60</v>
      </c>
      <c r="C21" s="229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3"/>
      <c r="L21" s="3">
        <f>'PL-9'!C30</f>
        <v>44975874</v>
      </c>
      <c r="M21" s="3"/>
      <c r="N21" s="101">
        <f>SUM(D21:L21)</f>
        <v>44975874</v>
      </c>
      <c r="O21" s="19"/>
    </row>
    <row r="22" spans="1:15" s="20" customFormat="1" ht="22.75" customHeight="1" thickBot="1">
      <c r="A22" s="221" t="s">
        <v>92</v>
      </c>
      <c r="B22" s="4"/>
      <c r="C22" s="10"/>
      <c r="D22" s="28">
        <f>SUM(D18:D21)</f>
        <v>136000000</v>
      </c>
      <c r="E22" s="11"/>
      <c r="F22" s="28">
        <f>SUM(F18:F21)</f>
        <v>647639270</v>
      </c>
      <c r="G22" s="11"/>
      <c r="H22" s="28">
        <f>SUM(H18:H21)</f>
        <v>22151112</v>
      </c>
      <c r="I22" s="11"/>
      <c r="J22" s="28">
        <f>SUM(J18:J21)</f>
        <v>13600000</v>
      </c>
      <c r="K22" s="3"/>
      <c r="L22" s="28">
        <f>SUM(L18:L21)</f>
        <v>118612792</v>
      </c>
      <c r="M22" s="13"/>
      <c r="N22" s="28">
        <f>SUM(N18:N21)</f>
        <v>938003174</v>
      </c>
      <c r="O22" s="18"/>
    </row>
    <row r="23" spans="1:15" s="20" customFormat="1" ht="22.75" customHeight="1" thickTop="1">
      <c r="A23" s="117"/>
      <c r="B23" s="4"/>
      <c r="C23" s="116"/>
      <c r="D23" s="107"/>
      <c r="E23" s="12"/>
      <c r="F23" s="107"/>
      <c r="G23" s="12"/>
      <c r="H23" s="107"/>
      <c r="I23" s="12"/>
      <c r="J23" s="107"/>
      <c r="K23" s="4"/>
      <c r="L23" s="107"/>
      <c r="M23" s="109"/>
      <c r="N23" s="107"/>
      <c r="O23" s="18"/>
    </row>
    <row r="24" spans="1:15" s="20" customFormat="1" ht="22.75" customHeight="1">
      <c r="A24" s="117"/>
      <c r="B24" s="4"/>
      <c r="C24" s="116"/>
      <c r="D24" s="107"/>
      <c r="E24" s="12"/>
      <c r="F24" s="107"/>
      <c r="G24" s="12"/>
      <c r="H24" s="107"/>
      <c r="I24" s="12"/>
      <c r="J24" s="107"/>
      <c r="K24" s="4"/>
      <c r="L24" s="107"/>
      <c r="M24" s="109"/>
      <c r="N24" s="107"/>
      <c r="O24" s="18"/>
    </row>
    <row r="25" spans="1:15" s="20" customFormat="1" ht="22.75" customHeight="1">
      <c r="A25" s="117"/>
      <c r="B25" s="4"/>
      <c r="C25" s="116"/>
      <c r="D25" s="107"/>
      <c r="E25" s="12"/>
      <c r="F25" s="107"/>
      <c r="G25" s="12"/>
      <c r="H25" s="107"/>
      <c r="I25" s="12"/>
      <c r="J25" s="107"/>
      <c r="K25" s="4"/>
      <c r="L25" s="107"/>
      <c r="M25" s="109"/>
      <c r="N25" s="107"/>
      <c r="O25" s="18"/>
    </row>
    <row r="26" spans="1:15" s="20" customFormat="1" ht="22.75" customHeight="1">
      <c r="A26" s="117"/>
      <c r="B26" s="4"/>
      <c r="C26" s="116"/>
      <c r="D26" s="107"/>
      <c r="E26" s="12"/>
      <c r="F26" s="107"/>
      <c r="G26" s="12"/>
      <c r="H26" s="107"/>
      <c r="I26" s="12"/>
      <c r="J26" s="107"/>
      <c r="K26" s="4"/>
      <c r="L26" s="107"/>
      <c r="M26" s="109"/>
      <c r="N26" s="107"/>
      <c r="O26" s="18"/>
    </row>
    <row r="27" spans="1:15" s="20" customFormat="1" ht="22.75" customHeight="1">
      <c r="A27" s="117"/>
      <c r="B27" s="4"/>
      <c r="C27" s="116"/>
      <c r="D27" s="107"/>
      <c r="E27" s="12"/>
      <c r="F27" s="107"/>
      <c r="G27" s="12"/>
      <c r="H27" s="107"/>
      <c r="I27" s="12"/>
      <c r="J27" s="107"/>
      <c r="K27" s="4"/>
      <c r="L27" s="107"/>
      <c r="M27" s="109"/>
      <c r="N27" s="107"/>
      <c r="O27" s="18"/>
    </row>
    <row r="28" spans="1:15" s="20" customFormat="1" ht="22.75" customHeight="1">
      <c r="A28" s="117"/>
      <c r="B28" s="4"/>
      <c r="C28" s="116"/>
      <c r="D28" s="107"/>
      <c r="E28" s="12"/>
      <c r="F28" s="107"/>
      <c r="G28" s="12"/>
      <c r="H28" s="107"/>
      <c r="I28" s="12"/>
      <c r="J28" s="107"/>
      <c r="K28" s="4"/>
      <c r="L28" s="107"/>
      <c r="M28" s="109"/>
      <c r="N28" s="107"/>
      <c r="O28" s="18"/>
    </row>
    <row r="29" spans="1:15" s="20" customFormat="1" ht="22.75" customHeight="1">
      <c r="A29" s="117"/>
      <c r="B29" s="4"/>
      <c r="C29" s="116"/>
      <c r="D29" s="107"/>
      <c r="E29" s="12"/>
      <c r="F29" s="107"/>
      <c r="G29" s="12"/>
      <c r="H29" s="107"/>
      <c r="I29" s="12"/>
      <c r="J29" s="107"/>
      <c r="K29" s="4"/>
      <c r="L29" s="107"/>
      <c r="M29" s="109"/>
      <c r="N29" s="107"/>
      <c r="O29" s="18"/>
    </row>
    <row r="30" spans="1:15" s="20" customFormat="1" ht="22.75" customHeight="1">
      <c r="A30" s="117"/>
      <c r="B30" s="4"/>
      <c r="C30" s="116"/>
      <c r="D30" s="107"/>
      <c r="E30" s="12"/>
      <c r="F30" s="107"/>
      <c r="G30" s="12"/>
      <c r="H30" s="107"/>
      <c r="I30" s="12"/>
      <c r="J30" s="107"/>
      <c r="K30" s="4"/>
      <c r="L30" s="107"/>
      <c r="M30" s="109"/>
      <c r="N30" s="107"/>
      <c r="O30" s="18"/>
    </row>
    <row r="31" spans="1:15" s="20" customFormat="1" ht="22.75" customHeight="1">
      <c r="A31" s="117"/>
      <c r="B31" s="4"/>
      <c r="C31" s="116"/>
      <c r="D31" s="107"/>
      <c r="E31" s="12"/>
      <c r="F31" s="107"/>
      <c r="G31" s="12"/>
      <c r="H31" s="107"/>
      <c r="I31" s="12"/>
      <c r="J31" s="107"/>
      <c r="K31" s="4"/>
      <c r="L31" s="107"/>
      <c r="M31" s="109"/>
      <c r="N31" s="107"/>
      <c r="O31" s="18"/>
    </row>
    <row r="32" spans="1:15" s="20" customFormat="1" ht="22.5" customHeight="1">
      <c r="A32" s="117"/>
      <c r="B32" s="4"/>
      <c r="C32" s="116"/>
      <c r="D32" s="107"/>
      <c r="E32" s="12"/>
      <c r="F32" s="107"/>
      <c r="G32" s="12"/>
      <c r="H32" s="107"/>
      <c r="I32" s="12"/>
      <c r="J32" s="107"/>
      <c r="K32" s="4"/>
      <c r="L32" s="107"/>
      <c r="M32" s="109"/>
      <c r="N32" s="107"/>
      <c r="O32" s="18"/>
    </row>
    <row r="33" spans="1:1" ht="24" customHeight="1">
      <c r="A33" s="112" t="s">
        <v>52</v>
      </c>
    </row>
  </sheetData>
  <mergeCells count="6">
    <mergeCell ref="J8:L8"/>
    <mergeCell ref="A1:N1"/>
    <mergeCell ref="A2:N2"/>
    <mergeCell ref="A3:N3"/>
    <mergeCell ref="D7:N7"/>
    <mergeCell ref="A4:N4"/>
  </mergeCells>
  <pageMargins left="1" right="0.3" top="1" bottom="0.5" header="0.5" footer="0.5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40"/>
  <sheetViews>
    <sheetView view="pageBreakPreview" zoomScale="70" zoomScaleNormal="80" zoomScaleSheetLayoutView="70" workbookViewId="0">
      <selection activeCell="A5" sqref="A1:A1048576"/>
    </sheetView>
  </sheetViews>
  <sheetFormatPr defaultColWidth="8.1796875" defaultRowHeight="17.5"/>
  <cols>
    <col min="1" max="1" width="39.81640625" style="94" customWidth="1"/>
    <col min="2" max="2" width="12.453125" style="94" customWidth="1"/>
    <col min="3" max="3" width="1.1796875" style="94" customWidth="1"/>
    <col min="4" max="4" width="25.36328125" style="94" customWidth="1"/>
    <col min="5" max="5" width="1.6328125" style="94" customWidth="1"/>
    <col min="6" max="6" width="22.90625" style="94" customWidth="1"/>
    <col min="7" max="7" width="1.6328125" style="94" customWidth="1"/>
    <col min="8" max="8" width="22.6328125" style="94" customWidth="1"/>
    <col min="9" max="9" width="1.6328125" style="94" customWidth="1"/>
    <col min="10" max="10" width="23.453125" style="94" customWidth="1"/>
    <col min="11" max="11" width="1.6328125" style="94" customWidth="1"/>
    <col min="12" max="12" width="26.453125" style="94" customWidth="1"/>
    <col min="13" max="13" width="0.81640625" style="94" customWidth="1"/>
    <col min="14" max="16384" width="8.1796875" style="94"/>
  </cols>
  <sheetData>
    <row r="1" spans="1:12" ht="26.15" customHeight="1">
      <c r="A1" s="250" t="s">
        <v>49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ht="26.15" customHeight="1">
      <c r="A2" s="250" t="s">
        <v>88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ht="26.15" customHeight="1">
      <c r="A3" s="250" t="s">
        <v>89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26.15" customHeight="1">
      <c r="A4" s="252" t="s">
        <v>50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s="37" customFormat="1" ht="20.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47" t="s">
        <v>0</v>
      </c>
    </row>
    <row r="6" spans="1:12" s="37" customFormat="1" ht="6" customHeight="1">
      <c r="L6" s="96"/>
    </row>
    <row r="7" spans="1:12" s="77" customFormat="1" ht="20.5">
      <c r="B7" s="119" t="s">
        <v>3</v>
      </c>
      <c r="C7" s="120"/>
      <c r="D7" s="253" t="s">
        <v>2</v>
      </c>
      <c r="E7" s="253"/>
      <c r="F7" s="253"/>
      <c r="G7" s="253"/>
      <c r="H7" s="253"/>
      <c r="I7" s="253"/>
      <c r="J7" s="253"/>
      <c r="K7" s="253"/>
      <c r="L7" s="253"/>
    </row>
    <row r="8" spans="1:12" s="77" customFormat="1" ht="20.5">
      <c r="B8" s="119"/>
      <c r="C8" s="119"/>
      <c r="D8" s="120"/>
      <c r="E8" s="120"/>
      <c r="F8" s="120"/>
      <c r="G8" s="119"/>
      <c r="H8" s="249" t="s">
        <v>13</v>
      </c>
      <c r="I8" s="249"/>
      <c r="J8" s="249"/>
      <c r="K8" s="120"/>
      <c r="L8" s="120"/>
    </row>
    <row r="9" spans="1:12" s="77" customFormat="1" ht="20.5">
      <c r="B9" s="119"/>
      <c r="C9" s="119"/>
      <c r="D9" s="120"/>
      <c r="E9" s="120"/>
      <c r="F9" s="120"/>
      <c r="G9" s="230"/>
      <c r="H9" s="231" t="s">
        <v>14</v>
      </c>
      <c r="I9" s="232"/>
      <c r="J9" s="120"/>
      <c r="K9" s="120"/>
      <c r="L9" s="120" t="s">
        <v>29</v>
      </c>
    </row>
    <row r="10" spans="1:12" s="77" customFormat="1" ht="20.5">
      <c r="B10" s="119"/>
      <c r="C10" s="230"/>
      <c r="D10" s="233" t="s">
        <v>12</v>
      </c>
      <c r="E10" s="119"/>
      <c r="F10" s="233" t="s">
        <v>53</v>
      </c>
      <c r="G10" s="120"/>
      <c r="H10" s="128" t="s">
        <v>15</v>
      </c>
      <c r="I10" s="120"/>
      <c r="J10" s="128" t="s">
        <v>16</v>
      </c>
      <c r="K10" s="120"/>
      <c r="L10" s="128" t="s">
        <v>11</v>
      </c>
    </row>
    <row r="11" spans="1:12" s="77" customFormat="1" ht="20.5">
      <c r="B11" s="102"/>
      <c r="C11" s="103"/>
      <c r="D11" s="104"/>
      <c r="E11" s="104"/>
      <c r="F11" s="104"/>
    </row>
    <row r="12" spans="1:12" s="43" customFormat="1" ht="10.4" customHeight="1">
      <c r="B12" s="78"/>
      <c r="C12" s="98"/>
      <c r="D12" s="98"/>
      <c r="E12" s="98"/>
      <c r="F12" s="98"/>
      <c r="G12" s="98"/>
      <c r="H12" s="98"/>
      <c r="I12" s="98"/>
      <c r="J12" s="98"/>
      <c r="K12" s="98"/>
      <c r="L12" s="98"/>
    </row>
    <row r="13" spans="1:12" s="76" customFormat="1" ht="20.5">
      <c r="A13" s="224" t="s">
        <v>55</v>
      </c>
      <c r="B13" s="106"/>
      <c r="C13" s="106"/>
      <c r="D13" s="3">
        <v>136000000</v>
      </c>
      <c r="E13" s="3"/>
      <c r="F13" s="101">
        <v>647639270</v>
      </c>
      <c r="G13" s="13"/>
      <c r="H13" s="3">
        <v>7939741</v>
      </c>
      <c r="I13" s="3"/>
      <c r="J13" s="3">
        <v>52159618</v>
      </c>
      <c r="K13" s="3"/>
      <c r="L13" s="101">
        <f>SUM(D13:J13)</f>
        <v>843738629</v>
      </c>
    </row>
    <row r="14" spans="1:12" s="76" customFormat="1" ht="20.5">
      <c r="A14" s="224" t="s">
        <v>31</v>
      </c>
      <c r="B14" s="108"/>
      <c r="C14" s="106"/>
      <c r="D14" s="1"/>
      <c r="E14" s="1"/>
      <c r="F14" s="1"/>
      <c r="G14" s="2"/>
      <c r="H14" s="1"/>
      <c r="I14" s="2"/>
      <c r="J14" s="1"/>
      <c r="K14" s="1"/>
      <c r="L14" s="13"/>
    </row>
    <row r="15" spans="1:12" s="76" customFormat="1" ht="20.5">
      <c r="A15" s="225" t="s">
        <v>40</v>
      </c>
      <c r="B15" s="110">
        <v>18</v>
      </c>
      <c r="C15" s="106"/>
      <c r="D15" s="13">
        <v>0</v>
      </c>
      <c r="E15" s="13"/>
      <c r="F15" s="13">
        <v>0</v>
      </c>
      <c r="G15" s="213"/>
      <c r="H15" s="13">
        <v>0</v>
      </c>
      <c r="I15" s="2"/>
      <c r="J15" s="1">
        <v>-43520000</v>
      </c>
      <c r="K15" s="1"/>
      <c r="L15" s="101">
        <f t="shared" ref="L15" si="0">SUM(D15:J15)</f>
        <v>-43520000</v>
      </c>
    </row>
    <row r="16" spans="1:12" s="43" customFormat="1" ht="20.25" customHeight="1">
      <c r="A16" s="226" t="s">
        <v>60</v>
      </c>
      <c r="B16" s="110"/>
      <c r="C16" s="110"/>
      <c r="D16" s="13">
        <v>0</v>
      </c>
      <c r="E16" s="13"/>
      <c r="F16" s="13">
        <v>0</v>
      </c>
      <c r="G16" s="213"/>
      <c r="H16" s="13">
        <v>0</v>
      </c>
      <c r="I16" s="5"/>
      <c r="J16" s="101">
        <v>84207510</v>
      </c>
      <c r="K16" s="209"/>
      <c r="L16" s="31">
        <f>SUM(D16:J16)</f>
        <v>84207510</v>
      </c>
    </row>
    <row r="17" spans="1:12" s="43" customFormat="1" ht="21" thickBot="1">
      <c r="A17" s="227" t="s">
        <v>82</v>
      </c>
      <c r="B17" s="111"/>
      <c r="C17" s="111"/>
      <c r="D17" s="28">
        <f>SUM(D13:D16)</f>
        <v>136000000</v>
      </c>
      <c r="E17" s="13"/>
      <c r="F17" s="28">
        <f>SUM(F13:F16)</f>
        <v>647639270</v>
      </c>
      <c r="G17" s="214"/>
      <c r="H17" s="28">
        <f>SUM(H13:H16)</f>
        <v>7939741</v>
      </c>
      <c r="I17" s="5"/>
      <c r="J17" s="28">
        <f>SUM(J13:J16)</f>
        <v>92847128</v>
      </c>
      <c r="K17" s="13"/>
      <c r="L17" s="215">
        <f>SUM(L13:L16)</f>
        <v>884426139</v>
      </c>
    </row>
    <row r="18" spans="1:12" s="43" customFormat="1" ht="18" customHeight="1" thickTop="1">
      <c r="A18" s="105"/>
      <c r="B18" s="111"/>
      <c r="C18" s="111"/>
      <c r="D18" s="59"/>
      <c r="E18" s="59"/>
      <c r="F18" s="59"/>
      <c r="G18" s="59"/>
      <c r="H18" s="59"/>
      <c r="I18" s="59"/>
      <c r="J18" s="59"/>
      <c r="K18" s="59"/>
      <c r="L18" s="59"/>
    </row>
    <row r="19" spans="1:12" s="76" customFormat="1" ht="20.5">
      <c r="A19" s="224" t="s">
        <v>91</v>
      </c>
      <c r="B19" s="106"/>
      <c r="C19" s="106"/>
      <c r="D19" s="3">
        <v>136000000</v>
      </c>
      <c r="E19" s="3"/>
      <c r="F19" s="101">
        <v>647639270</v>
      </c>
      <c r="G19" s="13"/>
      <c r="H19" s="3">
        <v>13600000</v>
      </c>
      <c r="I19" s="3"/>
      <c r="J19" s="3">
        <v>122597251</v>
      </c>
      <c r="K19" s="3"/>
      <c r="L19" s="101">
        <f>SUM(D19:J19)</f>
        <v>919836521</v>
      </c>
    </row>
    <row r="20" spans="1:12" s="76" customFormat="1" ht="20.5">
      <c r="A20" s="224" t="s">
        <v>31</v>
      </c>
      <c r="B20" s="108"/>
      <c r="C20" s="106"/>
      <c r="D20" s="1"/>
      <c r="E20" s="1"/>
      <c r="F20" s="1"/>
      <c r="G20" s="2"/>
      <c r="H20" s="1"/>
      <c r="I20" s="2"/>
      <c r="J20" s="1"/>
      <c r="K20" s="1"/>
      <c r="L20" s="13"/>
    </row>
    <row r="21" spans="1:12" s="76" customFormat="1" ht="20.5">
      <c r="A21" s="225" t="s">
        <v>40</v>
      </c>
      <c r="B21" s="110">
        <v>18</v>
      </c>
      <c r="C21" s="106"/>
      <c r="D21" s="13">
        <v>0</v>
      </c>
      <c r="E21" s="13"/>
      <c r="F21" s="13">
        <v>0</v>
      </c>
      <c r="G21" s="213"/>
      <c r="H21" s="13">
        <v>0</v>
      </c>
      <c r="I21" s="2"/>
      <c r="J21" s="1">
        <v>-48960000</v>
      </c>
      <c r="K21" s="1"/>
      <c r="L21" s="101">
        <f t="shared" ref="L21" si="1">SUM(D21:J21)</f>
        <v>-48960000</v>
      </c>
    </row>
    <row r="22" spans="1:12" s="43" customFormat="1" ht="20.25" customHeight="1">
      <c r="A22" s="226" t="s">
        <v>60</v>
      </c>
      <c r="B22" s="110"/>
      <c r="C22" s="110"/>
      <c r="D22" s="13">
        <v>0</v>
      </c>
      <c r="E22" s="13"/>
      <c r="F22" s="13">
        <v>0</v>
      </c>
      <c r="G22" s="213"/>
      <c r="H22" s="13">
        <v>0</v>
      </c>
      <c r="I22" s="5"/>
      <c r="J22" s="101">
        <f>'PL-9'!G30</f>
        <v>44975874</v>
      </c>
      <c r="K22" s="209"/>
      <c r="L22" s="31">
        <f>SUM(D22:J22)</f>
        <v>44975874</v>
      </c>
    </row>
    <row r="23" spans="1:12" s="43" customFormat="1" ht="21" thickBot="1">
      <c r="A23" s="227" t="s">
        <v>92</v>
      </c>
      <c r="B23" s="111"/>
      <c r="C23" s="111"/>
      <c r="D23" s="28">
        <f>SUM(D19:D22)</f>
        <v>136000000</v>
      </c>
      <c r="E23" s="13"/>
      <c r="F23" s="28">
        <f>SUM(F19:F22)</f>
        <v>647639270</v>
      </c>
      <c r="G23" s="214"/>
      <c r="H23" s="28">
        <f>SUM(H19:H22)</f>
        <v>13600000</v>
      </c>
      <c r="I23" s="5"/>
      <c r="J23" s="28">
        <f>SUM(J19:J22)</f>
        <v>118613125</v>
      </c>
      <c r="K23" s="13"/>
      <c r="L23" s="215">
        <f>SUM(L19:L22)</f>
        <v>915852395</v>
      </c>
    </row>
    <row r="24" spans="1:12" s="43" customFormat="1" ht="18" customHeight="1" thickTop="1">
      <c r="A24" s="105"/>
      <c r="B24" s="111"/>
      <c r="C24" s="111"/>
      <c r="D24" s="66"/>
      <c r="E24" s="66"/>
      <c r="F24" s="66"/>
      <c r="G24" s="66"/>
      <c r="H24" s="66"/>
      <c r="I24" s="66"/>
      <c r="J24" s="66"/>
      <c r="K24" s="66"/>
      <c r="L24" s="66"/>
    </row>
    <row r="25" spans="1:12" s="43" customFormat="1" ht="18" customHeight="1">
      <c r="A25" s="105"/>
      <c r="B25" s="111"/>
      <c r="C25" s="111"/>
      <c r="D25" s="66"/>
      <c r="E25" s="66"/>
      <c r="F25" s="66"/>
      <c r="G25" s="66"/>
      <c r="H25" s="66"/>
      <c r="I25" s="66"/>
      <c r="J25" s="66"/>
      <c r="K25" s="66"/>
      <c r="L25" s="66"/>
    </row>
    <row r="26" spans="1:12" s="43" customFormat="1" ht="18" customHeight="1">
      <c r="A26" s="105"/>
      <c r="B26" s="111"/>
      <c r="C26" s="111"/>
      <c r="D26" s="66"/>
      <c r="E26" s="66"/>
      <c r="F26" s="66"/>
      <c r="G26" s="66"/>
      <c r="H26" s="66"/>
      <c r="I26" s="66"/>
      <c r="J26" s="66"/>
      <c r="K26" s="66"/>
      <c r="L26" s="66"/>
    </row>
    <row r="27" spans="1:12" s="43" customFormat="1" ht="18" customHeight="1">
      <c r="A27" s="105"/>
      <c r="B27" s="111"/>
      <c r="C27" s="111"/>
      <c r="D27" s="66"/>
      <c r="E27" s="66"/>
      <c r="F27" s="66"/>
      <c r="G27" s="66"/>
      <c r="H27" s="66"/>
      <c r="I27" s="66"/>
      <c r="J27" s="66"/>
      <c r="K27" s="66"/>
      <c r="L27" s="66"/>
    </row>
    <row r="28" spans="1:12" s="43" customFormat="1" ht="18" customHeight="1">
      <c r="A28" s="105"/>
      <c r="B28" s="111"/>
      <c r="C28" s="111"/>
      <c r="D28" s="66"/>
      <c r="E28" s="66"/>
      <c r="F28" s="66"/>
      <c r="G28" s="66"/>
      <c r="H28" s="66"/>
      <c r="I28" s="66"/>
      <c r="J28" s="66"/>
      <c r="K28" s="66"/>
      <c r="L28" s="66"/>
    </row>
    <row r="29" spans="1:12" s="43" customFormat="1" ht="18" customHeight="1">
      <c r="A29" s="105"/>
      <c r="B29" s="111"/>
      <c r="C29" s="111"/>
      <c r="D29" s="66"/>
      <c r="E29" s="66"/>
      <c r="F29" s="66"/>
      <c r="G29" s="66"/>
      <c r="H29" s="66"/>
      <c r="I29" s="66"/>
      <c r="J29" s="66"/>
      <c r="K29" s="66"/>
      <c r="L29" s="66"/>
    </row>
    <row r="30" spans="1:12" s="43" customFormat="1" ht="18" customHeight="1">
      <c r="A30" s="105"/>
      <c r="B30" s="111"/>
      <c r="C30" s="111"/>
      <c r="D30" s="66"/>
      <c r="E30" s="66"/>
      <c r="F30" s="66"/>
      <c r="G30" s="66"/>
      <c r="H30" s="66"/>
      <c r="I30" s="66"/>
      <c r="J30" s="66"/>
      <c r="K30" s="66"/>
      <c r="L30" s="66"/>
    </row>
    <row r="31" spans="1:12" s="43" customFormat="1" ht="18" customHeight="1">
      <c r="A31" s="105"/>
      <c r="B31" s="111"/>
      <c r="C31" s="111"/>
      <c r="D31" s="66"/>
      <c r="E31" s="66"/>
      <c r="F31" s="66"/>
      <c r="G31" s="66"/>
      <c r="H31" s="66"/>
      <c r="I31" s="66"/>
      <c r="J31" s="66"/>
      <c r="K31" s="66"/>
      <c r="L31" s="66"/>
    </row>
    <row r="32" spans="1:12" s="43" customFormat="1" ht="18" customHeight="1">
      <c r="A32" s="105"/>
      <c r="B32" s="111"/>
      <c r="C32" s="111"/>
      <c r="D32" s="66"/>
      <c r="E32" s="66"/>
      <c r="F32" s="66"/>
      <c r="G32" s="66"/>
      <c r="H32" s="66"/>
      <c r="I32" s="66"/>
      <c r="J32" s="66"/>
      <c r="K32" s="66"/>
      <c r="L32" s="66"/>
    </row>
    <row r="33" spans="1:12" s="43" customFormat="1" ht="18" customHeight="1">
      <c r="A33" s="105"/>
      <c r="B33" s="111"/>
      <c r="C33" s="111"/>
      <c r="D33" s="66"/>
      <c r="E33" s="66"/>
      <c r="F33" s="66"/>
      <c r="G33" s="66"/>
      <c r="H33" s="66"/>
      <c r="I33" s="66"/>
      <c r="J33" s="66"/>
      <c r="K33" s="66"/>
      <c r="L33" s="66"/>
    </row>
    <row r="34" spans="1:12" s="43" customFormat="1" ht="18" customHeight="1">
      <c r="A34" s="105"/>
      <c r="B34" s="111"/>
      <c r="C34" s="111"/>
      <c r="D34" s="66"/>
      <c r="E34" s="66"/>
      <c r="F34" s="66"/>
      <c r="G34" s="66"/>
      <c r="H34" s="66"/>
      <c r="I34" s="66"/>
      <c r="J34" s="66"/>
      <c r="K34" s="66"/>
      <c r="L34" s="66"/>
    </row>
    <row r="35" spans="1:12" s="43" customFormat="1" ht="23">
      <c r="A35" s="112" t="s">
        <v>52</v>
      </c>
      <c r="B35" s="111"/>
      <c r="C35" s="111"/>
      <c r="L35" s="111"/>
    </row>
    <row r="36" spans="1:12">
      <c r="A36" s="99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8"/>
    </row>
    <row r="39" spans="1:12"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</row>
  </sheetData>
  <mergeCells count="6">
    <mergeCell ref="H8:J8"/>
    <mergeCell ref="A4:L4"/>
    <mergeCell ref="A1:L1"/>
    <mergeCell ref="A2:L2"/>
    <mergeCell ref="A3:L3"/>
    <mergeCell ref="D7:L7"/>
  </mergeCells>
  <pageMargins left="1" right="0.3" top="1" bottom="0.5" header="0.5" footer="0.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N89"/>
  <sheetViews>
    <sheetView view="pageBreakPreview" topLeftCell="A16" zoomScale="70" zoomScaleNormal="85" zoomScaleSheetLayoutView="70" workbookViewId="0">
      <selection activeCell="A5" sqref="A1:A1048576"/>
    </sheetView>
  </sheetViews>
  <sheetFormatPr defaultColWidth="8.1796875" defaultRowHeight="24" customHeight="1"/>
  <cols>
    <col min="1" max="1" width="55.1796875" style="26" customWidth="1"/>
    <col min="2" max="2" width="7.1796875" style="26" customWidth="1"/>
    <col min="3" max="3" width="14.1796875" style="67" bestFit="1" customWidth="1"/>
    <col min="4" max="4" width="1" style="67" customWidth="1"/>
    <col min="5" max="5" width="14.6328125" style="59" bestFit="1" customWidth="1"/>
    <col min="6" max="6" width="1" style="67" customWidth="1"/>
    <col min="7" max="7" width="14.54296875" style="67" customWidth="1"/>
    <col min="8" max="8" width="1" style="67" customWidth="1"/>
    <col min="9" max="9" width="13.81640625" style="67" customWidth="1"/>
    <col min="10" max="10" width="12.81640625" style="43" bestFit="1" customWidth="1"/>
    <col min="11" max="11" width="16.1796875" style="43" customWidth="1"/>
    <col min="12" max="12" width="11.90625" style="43" bestFit="1" customWidth="1"/>
    <col min="13" max="13" width="8.1796875" style="43"/>
    <col min="14" max="14" width="10.453125" style="43" bestFit="1" customWidth="1"/>
    <col min="15" max="16384" width="8.1796875" style="43"/>
  </cols>
  <sheetData>
    <row r="1" spans="1:12" ht="23">
      <c r="A1" s="247" t="s">
        <v>49</v>
      </c>
      <c r="B1" s="247"/>
      <c r="C1" s="247"/>
      <c r="D1" s="247"/>
      <c r="E1" s="247"/>
      <c r="F1" s="247"/>
      <c r="G1" s="247"/>
      <c r="H1" s="247"/>
      <c r="I1" s="247"/>
    </row>
    <row r="2" spans="1:12" ht="23">
      <c r="A2" s="256" t="s">
        <v>32</v>
      </c>
      <c r="B2" s="256"/>
      <c r="C2" s="256"/>
      <c r="D2" s="256"/>
      <c r="E2" s="256"/>
      <c r="F2" s="256"/>
      <c r="G2" s="256"/>
      <c r="H2" s="256"/>
      <c r="I2" s="256"/>
    </row>
    <row r="3" spans="1:12" ht="23">
      <c r="A3" s="254" t="s">
        <v>89</v>
      </c>
      <c r="B3" s="255"/>
      <c r="C3" s="255"/>
      <c r="D3" s="255"/>
      <c r="E3" s="255"/>
      <c r="F3" s="255"/>
      <c r="G3" s="255"/>
      <c r="H3" s="255"/>
      <c r="I3" s="255"/>
    </row>
    <row r="4" spans="1:12" ht="23">
      <c r="A4" s="254" t="s">
        <v>50</v>
      </c>
      <c r="B4" s="255"/>
      <c r="C4" s="255"/>
      <c r="D4" s="255"/>
      <c r="E4" s="255"/>
      <c r="F4" s="255"/>
      <c r="G4" s="255"/>
      <c r="H4" s="255"/>
      <c r="I4" s="255"/>
    </row>
    <row r="5" spans="1:12" ht="20.5">
      <c r="A5" s="44"/>
      <c r="B5" s="44"/>
      <c r="C5" s="45"/>
      <c r="D5" s="45"/>
      <c r="E5" s="46"/>
      <c r="F5" s="45"/>
      <c r="G5" s="45"/>
      <c r="H5" s="45"/>
      <c r="I5" s="47" t="s">
        <v>0</v>
      </c>
    </row>
    <row r="6" spans="1:12" ht="6" customHeight="1">
      <c r="A6" s="48"/>
      <c r="B6" s="48"/>
      <c r="C6" s="49"/>
      <c r="D6" s="49"/>
      <c r="E6" s="50"/>
      <c r="F6" s="49"/>
      <c r="G6" s="49"/>
      <c r="H6" s="49"/>
      <c r="I6" s="51"/>
    </row>
    <row r="7" spans="1:12" ht="20.9" customHeight="1">
      <c r="A7" s="24"/>
      <c r="B7" s="52" t="s">
        <v>3</v>
      </c>
      <c r="C7" s="248" t="s">
        <v>1</v>
      </c>
      <c r="D7" s="248"/>
      <c r="E7" s="248"/>
      <c r="F7" s="53"/>
      <c r="G7" s="248" t="s">
        <v>2</v>
      </c>
      <c r="H7" s="248"/>
      <c r="I7" s="248"/>
    </row>
    <row r="8" spans="1:12" ht="20.9" customHeight="1">
      <c r="A8" s="24"/>
      <c r="C8" s="54" t="s">
        <v>90</v>
      </c>
      <c r="D8" s="55"/>
      <c r="E8" s="54" t="s">
        <v>51</v>
      </c>
      <c r="F8" s="55"/>
      <c r="G8" s="54" t="s">
        <v>90</v>
      </c>
      <c r="H8" s="55"/>
      <c r="I8" s="54" t="s">
        <v>51</v>
      </c>
    </row>
    <row r="9" spans="1:12" ht="20.9" customHeight="1">
      <c r="A9" s="220" t="s">
        <v>33</v>
      </c>
      <c r="B9" s="25"/>
      <c r="C9" s="55"/>
      <c r="D9" s="55"/>
      <c r="E9" s="56"/>
      <c r="F9" s="55"/>
      <c r="G9" s="55"/>
      <c r="H9" s="55"/>
      <c r="I9" s="55"/>
    </row>
    <row r="10" spans="1:12" ht="20.9" customHeight="1">
      <c r="A10" s="26" t="s">
        <v>59</v>
      </c>
      <c r="B10" s="43"/>
      <c r="C10" s="21">
        <f>'PL-9'!C29</f>
        <v>44975874</v>
      </c>
      <c r="D10" s="57"/>
      <c r="E10" s="21">
        <v>84207510</v>
      </c>
      <c r="F10" s="57"/>
      <c r="G10" s="21">
        <f>'PL-9'!G29</f>
        <v>44975874</v>
      </c>
      <c r="H10" s="57"/>
      <c r="I10" s="21">
        <v>84207510</v>
      </c>
      <c r="J10" s="30"/>
      <c r="K10" s="30"/>
      <c r="L10" s="30"/>
    </row>
    <row r="11" spans="1:12" ht="20.9" customHeight="1">
      <c r="A11" s="219" t="s">
        <v>34</v>
      </c>
      <c r="B11" s="58"/>
      <c r="C11" s="59"/>
      <c r="D11" s="57"/>
      <c r="F11" s="57"/>
      <c r="G11" s="60"/>
      <c r="H11" s="57"/>
      <c r="I11" s="60"/>
      <c r="J11" s="30"/>
      <c r="K11" s="30"/>
      <c r="L11" s="30"/>
    </row>
    <row r="12" spans="1:12" ht="20.9" customHeight="1">
      <c r="A12" s="61" t="s">
        <v>35</v>
      </c>
      <c r="B12" s="58"/>
      <c r="C12" s="59">
        <f>-'PL-9'!C28</f>
        <v>11779566</v>
      </c>
      <c r="D12" s="57"/>
      <c r="E12" s="59">
        <v>18471512</v>
      </c>
      <c r="F12" s="57"/>
      <c r="G12" s="123">
        <f>-'PL-9'!G28</f>
        <v>2890264</v>
      </c>
      <c r="H12" s="57"/>
      <c r="I12" s="123">
        <v>191061</v>
      </c>
      <c r="J12" s="30"/>
      <c r="K12" s="30"/>
      <c r="L12" s="30"/>
    </row>
    <row r="13" spans="1:12" ht="20.9" customHeight="1">
      <c r="A13" s="61" t="s">
        <v>65</v>
      </c>
      <c r="B13" s="62"/>
      <c r="C13" s="21">
        <v>40399526</v>
      </c>
      <c r="D13" s="57"/>
      <c r="E13" s="21">
        <v>25903923</v>
      </c>
      <c r="F13" s="56"/>
      <c r="G13" s="21">
        <v>1617154</v>
      </c>
      <c r="H13" s="57"/>
      <c r="I13" s="21">
        <v>1346100</v>
      </c>
      <c r="J13" s="30"/>
      <c r="K13" s="30"/>
      <c r="L13" s="30"/>
    </row>
    <row r="14" spans="1:12" ht="20.9" customHeight="1">
      <c r="A14" s="63" t="s">
        <v>136</v>
      </c>
      <c r="B14" s="58"/>
      <c r="C14" s="21">
        <v>127421</v>
      </c>
      <c r="D14" s="57"/>
      <c r="E14" s="13">
        <v>0</v>
      </c>
      <c r="F14" s="56"/>
      <c r="G14" s="21">
        <v>127421</v>
      </c>
      <c r="H14" s="57"/>
      <c r="I14" s="13">
        <v>0</v>
      </c>
      <c r="K14" s="4"/>
    </row>
    <row r="15" spans="1:12" ht="20.9" customHeight="1">
      <c r="A15" s="63" t="s">
        <v>142</v>
      </c>
      <c r="B15" s="58"/>
      <c r="C15" s="21">
        <v>-271008</v>
      </c>
      <c r="D15" s="57"/>
      <c r="E15" s="21">
        <v>1067278</v>
      </c>
      <c r="F15" s="56"/>
      <c r="G15" s="13">
        <v>0</v>
      </c>
      <c r="H15" s="5"/>
      <c r="I15" s="13">
        <v>0</v>
      </c>
      <c r="K15" s="4"/>
    </row>
    <row r="16" spans="1:12" ht="20.9" customHeight="1">
      <c r="A16" s="63" t="s">
        <v>81</v>
      </c>
      <c r="B16" s="58"/>
      <c r="C16" s="13">
        <v>0</v>
      </c>
      <c r="D16" s="57"/>
      <c r="E16" s="21">
        <v>395199</v>
      </c>
      <c r="F16" s="56"/>
      <c r="G16" s="13">
        <v>0</v>
      </c>
      <c r="H16" s="57"/>
      <c r="I16" s="21">
        <v>283855</v>
      </c>
      <c r="K16" s="4"/>
    </row>
    <row r="17" spans="1:12" ht="20.9" customHeight="1">
      <c r="A17" s="63" t="s">
        <v>76</v>
      </c>
      <c r="B17" s="58"/>
      <c r="C17" s="21">
        <v>777481</v>
      </c>
      <c r="D17" s="57"/>
      <c r="E17" s="21">
        <v>826069</v>
      </c>
      <c r="F17" s="56"/>
      <c r="G17" s="21">
        <v>467527</v>
      </c>
      <c r="H17" s="57"/>
      <c r="I17" s="21">
        <v>387916</v>
      </c>
      <c r="K17" s="4"/>
    </row>
    <row r="18" spans="1:12" ht="20.9" customHeight="1">
      <c r="A18" s="63" t="s">
        <v>79</v>
      </c>
      <c r="B18" s="58"/>
      <c r="C18" s="21">
        <v>-5015020</v>
      </c>
      <c r="D18" s="57"/>
      <c r="E18" s="21">
        <v>-1360172</v>
      </c>
      <c r="F18" s="56"/>
      <c r="G18" s="21">
        <v>-4837757</v>
      </c>
      <c r="H18" s="57"/>
      <c r="I18" s="21">
        <v>-1360172</v>
      </c>
      <c r="K18" s="4"/>
    </row>
    <row r="19" spans="1:12" ht="20.9" customHeight="1">
      <c r="A19" s="35" t="s">
        <v>143</v>
      </c>
      <c r="B19" s="62"/>
      <c r="C19" s="21">
        <v>115675</v>
      </c>
      <c r="D19" s="57"/>
      <c r="E19" s="21">
        <v>5223</v>
      </c>
      <c r="F19" s="56"/>
      <c r="G19" s="13">
        <v>0</v>
      </c>
      <c r="H19" s="57"/>
      <c r="I19" s="13">
        <v>0</v>
      </c>
      <c r="K19" s="4"/>
    </row>
    <row r="20" spans="1:12" ht="20.9" customHeight="1">
      <c r="A20" s="63" t="s">
        <v>66</v>
      </c>
      <c r="B20" s="58"/>
      <c r="C20" s="13">
        <v>0</v>
      </c>
      <c r="D20" s="57"/>
      <c r="E20" s="13">
        <v>0</v>
      </c>
      <c r="F20" s="56"/>
      <c r="G20" s="21">
        <f>-'PL-9'!G26</f>
        <v>-33392708</v>
      </c>
      <c r="H20" s="57"/>
      <c r="I20" s="21">
        <v>-76576612</v>
      </c>
      <c r="K20" s="4"/>
      <c r="L20" s="81"/>
    </row>
    <row r="21" spans="1:12" ht="20.9" customHeight="1">
      <c r="A21" s="64" t="s">
        <v>25</v>
      </c>
      <c r="C21" s="59">
        <v>-1126116</v>
      </c>
      <c r="D21" s="57"/>
      <c r="E21" s="59">
        <v>-116059</v>
      </c>
      <c r="F21" s="56"/>
      <c r="G21" s="21">
        <v>-1054354</v>
      </c>
      <c r="H21" s="57"/>
      <c r="I21" s="21">
        <v>-389111</v>
      </c>
      <c r="K21" s="4"/>
    </row>
    <row r="22" spans="1:12" ht="20.9" customHeight="1">
      <c r="A22" s="64" t="s">
        <v>26</v>
      </c>
      <c r="C22" s="137">
        <v>6372892</v>
      </c>
      <c r="D22" s="57"/>
      <c r="E22" s="137">
        <v>4488722</v>
      </c>
      <c r="F22" s="56"/>
      <c r="G22" s="137">
        <v>354914</v>
      </c>
      <c r="H22" s="57"/>
      <c r="I22" s="137">
        <v>403502</v>
      </c>
      <c r="K22" s="4"/>
      <c r="L22" s="30"/>
    </row>
    <row r="23" spans="1:12" ht="20.9" customHeight="1">
      <c r="A23" s="58"/>
      <c r="B23" s="65"/>
      <c r="C23" s="207">
        <f>SUM(C10:C22)</f>
        <v>98136291</v>
      </c>
      <c r="D23" s="60"/>
      <c r="E23" s="207">
        <f>SUM(E10:E22)</f>
        <v>133889205</v>
      </c>
      <c r="F23" s="60"/>
      <c r="G23" s="207">
        <f>SUM(G10:G22)</f>
        <v>11148335</v>
      </c>
      <c r="H23" s="60"/>
      <c r="I23" s="207">
        <f>SUM(I10:I22)</f>
        <v>8494049</v>
      </c>
      <c r="J23" s="60"/>
      <c r="K23" s="4"/>
    </row>
    <row r="24" spans="1:12" ht="19.399999999999999" customHeight="1">
      <c r="A24" s="216" t="s">
        <v>36</v>
      </c>
      <c r="B24" s="25"/>
      <c r="C24" s="59"/>
      <c r="D24" s="59"/>
      <c r="F24" s="59"/>
      <c r="G24" s="59"/>
      <c r="H24" s="59"/>
      <c r="I24" s="59"/>
    </row>
    <row r="25" spans="1:12" ht="19.399999999999999" customHeight="1">
      <c r="A25" s="216" t="s">
        <v>37</v>
      </c>
      <c r="B25" s="25"/>
      <c r="C25" s="59"/>
      <c r="D25" s="59"/>
      <c r="F25" s="59"/>
      <c r="G25" s="59"/>
      <c r="H25" s="59"/>
      <c r="I25" s="59"/>
    </row>
    <row r="26" spans="1:12" ht="19.399999999999999" customHeight="1">
      <c r="A26" s="64" t="s">
        <v>4</v>
      </c>
      <c r="C26" s="42">
        <v>-1721351</v>
      </c>
      <c r="D26" s="59"/>
      <c r="E26" s="42">
        <v>3375142</v>
      </c>
      <c r="F26" s="57"/>
      <c r="G26" s="57">
        <v>1126955</v>
      </c>
      <c r="H26" s="57"/>
      <c r="I26" s="57">
        <v>-512317</v>
      </c>
      <c r="K26" s="4"/>
    </row>
    <row r="27" spans="1:12" ht="19.399999999999999" customHeight="1">
      <c r="A27" s="64" t="s">
        <v>5</v>
      </c>
      <c r="C27" s="42">
        <v>-25352337</v>
      </c>
      <c r="D27" s="59"/>
      <c r="E27" s="42">
        <v>-26746506</v>
      </c>
      <c r="F27" s="57"/>
      <c r="G27" s="13">
        <v>0</v>
      </c>
      <c r="H27" s="57"/>
      <c r="I27" s="13">
        <v>0</v>
      </c>
      <c r="K27" s="4"/>
    </row>
    <row r="28" spans="1:12" ht="19.399999999999999" customHeight="1">
      <c r="A28" s="64" t="s">
        <v>6</v>
      </c>
      <c r="C28" s="42">
        <v>-571430</v>
      </c>
      <c r="D28" s="59"/>
      <c r="E28" s="42">
        <v>-164944</v>
      </c>
      <c r="F28" s="57"/>
      <c r="G28" s="57">
        <v>933</v>
      </c>
      <c r="H28" s="57"/>
      <c r="I28" s="57">
        <v>53501</v>
      </c>
      <c r="J28" s="4"/>
      <c r="K28" s="4"/>
    </row>
    <row r="29" spans="1:12" ht="19.399999999999999" customHeight="1">
      <c r="A29" s="64" t="s">
        <v>7</v>
      </c>
      <c r="C29" s="42">
        <v>-6817414</v>
      </c>
      <c r="D29" s="59"/>
      <c r="E29" s="42">
        <v>-3480054</v>
      </c>
      <c r="F29" s="57"/>
      <c r="G29" s="57">
        <v>-1066</v>
      </c>
      <c r="H29" s="57"/>
      <c r="I29" s="13">
        <v>0</v>
      </c>
      <c r="K29" s="4"/>
    </row>
    <row r="30" spans="1:12" ht="19.399999999999999" customHeight="1">
      <c r="A30" s="216" t="s">
        <v>38</v>
      </c>
      <c r="C30" s="13"/>
      <c r="D30" s="59"/>
      <c r="E30" s="13"/>
      <c r="F30" s="57"/>
      <c r="G30" s="57"/>
      <c r="H30" s="57"/>
      <c r="I30" s="57"/>
      <c r="K30" s="4"/>
    </row>
    <row r="31" spans="1:12" ht="19.399999999999999" customHeight="1">
      <c r="A31" s="64" t="s">
        <v>8</v>
      </c>
      <c r="C31" s="42">
        <v>-2048395</v>
      </c>
      <c r="D31" s="59"/>
      <c r="E31" s="42">
        <v>19303271</v>
      </c>
      <c r="F31" s="57"/>
      <c r="G31" s="57">
        <v>140639</v>
      </c>
      <c r="H31" s="57"/>
      <c r="I31" s="57">
        <v>69570</v>
      </c>
      <c r="K31" s="42"/>
      <c r="L31" s="30"/>
    </row>
    <row r="32" spans="1:12" ht="19.399999999999999" customHeight="1">
      <c r="A32" s="64" t="s">
        <v>9</v>
      </c>
      <c r="C32" s="42">
        <v>-527923</v>
      </c>
      <c r="D32" s="59"/>
      <c r="E32" s="42">
        <v>-271039</v>
      </c>
      <c r="F32" s="57"/>
      <c r="G32" s="57">
        <v>-84304</v>
      </c>
      <c r="H32" s="57"/>
      <c r="I32" s="57">
        <v>-454340</v>
      </c>
      <c r="K32" s="4"/>
    </row>
    <row r="33" spans="1:11" ht="19.399999999999999" customHeight="1">
      <c r="A33" s="64" t="s">
        <v>10</v>
      </c>
      <c r="C33" s="42">
        <v>644408</v>
      </c>
      <c r="D33" s="59"/>
      <c r="E33" s="42">
        <v>192000</v>
      </c>
      <c r="F33" s="57"/>
      <c r="G33" s="57">
        <v>-52524</v>
      </c>
      <c r="H33" s="57"/>
      <c r="I33" s="57">
        <v>-1000</v>
      </c>
      <c r="K33" s="4"/>
    </row>
    <row r="34" spans="1:11" ht="19.399999999999999" customHeight="1">
      <c r="A34" s="27" t="s">
        <v>84</v>
      </c>
      <c r="C34" s="207">
        <f>SUM(C26:C33)+C23</f>
        <v>61741849</v>
      </c>
      <c r="D34" s="59"/>
      <c r="E34" s="207">
        <f>SUM(E26:E33)+E23</f>
        <v>126097075</v>
      </c>
      <c r="F34" s="59"/>
      <c r="G34" s="118">
        <f>SUM(G26:G33)+G23</f>
        <v>12278968</v>
      </c>
      <c r="H34" s="59"/>
      <c r="I34" s="118">
        <f>SUM(I26:I33)+I23</f>
        <v>7649463</v>
      </c>
      <c r="J34" s="66"/>
      <c r="K34" s="4"/>
    </row>
    <row r="35" spans="1:11" ht="19.399999999999999" customHeight="1">
      <c r="A35" s="26" t="s">
        <v>87</v>
      </c>
      <c r="C35" s="67">
        <v>-23864688</v>
      </c>
      <c r="E35" s="67">
        <v>-20252400</v>
      </c>
      <c r="G35" s="67">
        <v>-64584</v>
      </c>
      <c r="I35" s="67">
        <v>-477495</v>
      </c>
      <c r="K35" s="4"/>
    </row>
    <row r="36" spans="1:11" ht="22.5" customHeight="1">
      <c r="A36" s="27" t="s">
        <v>85</v>
      </c>
      <c r="C36" s="22">
        <f>SUM(C35:C35)+C34</f>
        <v>37877161</v>
      </c>
      <c r="D36" s="59"/>
      <c r="E36" s="22">
        <f>SUM(E35:E35)+E34</f>
        <v>105844675</v>
      </c>
      <c r="F36" s="59"/>
      <c r="G36" s="22">
        <f>SUM(G35:G35)+G34</f>
        <v>12214384</v>
      </c>
      <c r="H36" s="59"/>
      <c r="I36" s="22">
        <f>SUM(I35:I35)+I34</f>
        <v>7171968</v>
      </c>
    </row>
    <row r="37" spans="1:11" ht="32.25" customHeight="1">
      <c r="B37" s="25"/>
    </row>
    <row r="38" spans="1:11" ht="26.15" customHeight="1">
      <c r="A38" s="247" t="s">
        <v>49</v>
      </c>
      <c r="B38" s="247"/>
      <c r="C38" s="247"/>
      <c r="D38" s="247"/>
      <c r="E38" s="247"/>
      <c r="F38" s="247"/>
      <c r="G38" s="247"/>
      <c r="H38" s="247"/>
      <c r="I38" s="247"/>
    </row>
    <row r="39" spans="1:11" ht="26.15" customHeight="1">
      <c r="A39" s="256" t="s">
        <v>39</v>
      </c>
      <c r="B39" s="256"/>
      <c r="C39" s="256"/>
      <c r="D39" s="256"/>
      <c r="E39" s="256"/>
      <c r="F39" s="256"/>
      <c r="G39" s="256"/>
      <c r="H39" s="256"/>
      <c r="I39" s="256"/>
    </row>
    <row r="40" spans="1:11" ht="23">
      <c r="A40" s="254" t="s">
        <v>89</v>
      </c>
      <c r="B40" s="255"/>
      <c r="C40" s="255"/>
      <c r="D40" s="255"/>
      <c r="E40" s="255"/>
      <c r="F40" s="255"/>
      <c r="G40" s="255"/>
      <c r="H40" s="255"/>
      <c r="I40" s="255"/>
    </row>
    <row r="41" spans="1:11" ht="23">
      <c r="A41" s="254" t="s">
        <v>50</v>
      </c>
      <c r="B41" s="255"/>
      <c r="C41" s="255"/>
      <c r="D41" s="255"/>
      <c r="E41" s="255"/>
      <c r="F41" s="255"/>
      <c r="G41" s="255"/>
      <c r="H41" s="255"/>
      <c r="I41" s="255"/>
    </row>
    <row r="42" spans="1:11" ht="20.5">
      <c r="A42" s="44"/>
      <c r="B42" s="44"/>
      <c r="C42" s="45"/>
      <c r="D42" s="45"/>
      <c r="E42" s="46"/>
      <c r="F42" s="45"/>
      <c r="G42" s="45"/>
      <c r="H42" s="45"/>
      <c r="I42" s="47" t="s">
        <v>0</v>
      </c>
    </row>
    <row r="43" spans="1:11" ht="6" customHeight="1">
      <c r="A43" s="48"/>
      <c r="B43" s="48"/>
      <c r="C43" s="49"/>
      <c r="D43" s="49"/>
      <c r="E43" s="50"/>
      <c r="F43" s="49"/>
      <c r="G43" s="49"/>
      <c r="H43" s="49"/>
      <c r="I43" s="51"/>
    </row>
    <row r="44" spans="1:11" ht="19.399999999999999" customHeight="1">
      <c r="A44" s="24"/>
      <c r="B44" s="52" t="s">
        <v>3</v>
      </c>
      <c r="C44" s="248" t="s">
        <v>1</v>
      </c>
      <c r="D44" s="248"/>
      <c r="E44" s="248"/>
      <c r="F44" s="53"/>
      <c r="G44" s="248" t="s">
        <v>2</v>
      </c>
      <c r="H44" s="248"/>
      <c r="I44" s="248"/>
    </row>
    <row r="45" spans="1:11" ht="19.399999999999999" customHeight="1">
      <c r="A45" s="64"/>
      <c r="B45" s="52"/>
      <c r="C45" s="54" t="s">
        <v>90</v>
      </c>
      <c r="D45" s="55"/>
      <c r="E45" s="54" t="s">
        <v>51</v>
      </c>
      <c r="F45" s="55"/>
      <c r="G45" s="54" t="s">
        <v>90</v>
      </c>
      <c r="H45" s="55"/>
      <c r="I45" s="54" t="s">
        <v>51</v>
      </c>
    </row>
    <row r="46" spans="1:11" ht="19.399999999999999" customHeight="1">
      <c r="A46" s="27" t="s">
        <v>43</v>
      </c>
      <c r="C46" s="59"/>
      <c r="D46" s="59"/>
      <c r="F46" s="59"/>
      <c r="G46" s="59"/>
      <c r="H46" s="59"/>
      <c r="I46" s="59"/>
      <c r="K46" s="4"/>
    </row>
    <row r="47" spans="1:11" ht="19.399999999999999" customHeight="1">
      <c r="A47" s="217" t="s">
        <v>74</v>
      </c>
      <c r="B47" s="25"/>
      <c r="C47" s="13">
        <v>0</v>
      </c>
      <c r="D47" s="57"/>
      <c r="E47" s="13">
        <v>0</v>
      </c>
      <c r="F47" s="57"/>
      <c r="G47" s="13">
        <v>0</v>
      </c>
      <c r="H47" s="57"/>
      <c r="I47" s="21">
        <v>-100000000</v>
      </c>
      <c r="K47" s="4"/>
    </row>
    <row r="48" spans="1:11" ht="19.399999999999999" customHeight="1">
      <c r="A48" s="217" t="s">
        <v>83</v>
      </c>
      <c r="B48" s="25"/>
      <c r="C48" s="23">
        <v>416062716</v>
      </c>
      <c r="D48" s="57"/>
      <c r="E48" s="23">
        <v>10016948</v>
      </c>
      <c r="F48" s="57"/>
      <c r="G48" s="21">
        <v>414562716</v>
      </c>
      <c r="H48" s="57"/>
      <c r="I48" s="21">
        <v>10016948</v>
      </c>
      <c r="J48" s="244"/>
      <c r="K48" s="4"/>
    </row>
    <row r="49" spans="1:14" ht="19.399999999999999" customHeight="1">
      <c r="A49" s="217" t="s">
        <v>75</v>
      </c>
      <c r="B49" s="25"/>
      <c r="C49" s="23">
        <v>-376159290</v>
      </c>
      <c r="D49" s="57"/>
      <c r="E49" s="23">
        <v>-510000000</v>
      </c>
      <c r="F49" s="57"/>
      <c r="G49" s="21">
        <v>-343159290</v>
      </c>
      <c r="H49" s="57"/>
      <c r="I49" s="21">
        <v>-510000000</v>
      </c>
      <c r="J49" s="244"/>
      <c r="K49" s="4"/>
    </row>
    <row r="50" spans="1:14" ht="19.399999999999999" customHeight="1">
      <c r="A50" s="217" t="s">
        <v>138</v>
      </c>
      <c r="B50" s="25"/>
      <c r="C50" s="23">
        <v>79000000</v>
      </c>
      <c r="D50" s="57"/>
      <c r="E50" s="13">
        <v>0</v>
      </c>
      <c r="F50" s="57"/>
      <c r="G50" s="21">
        <v>79000000</v>
      </c>
      <c r="H50" s="57"/>
      <c r="I50" s="13">
        <v>0</v>
      </c>
      <c r="J50" s="244"/>
      <c r="K50" s="4"/>
    </row>
    <row r="51" spans="1:14" ht="19.399999999999999" customHeight="1">
      <c r="A51" s="217" t="s">
        <v>137</v>
      </c>
      <c r="B51" s="25"/>
      <c r="C51" s="23">
        <v>-147481517</v>
      </c>
      <c r="D51" s="57"/>
      <c r="E51" s="13">
        <v>0</v>
      </c>
      <c r="F51" s="57"/>
      <c r="G51" s="21">
        <v>-147481517</v>
      </c>
      <c r="H51" s="57"/>
      <c r="I51" s="13">
        <v>0</v>
      </c>
      <c r="K51" s="4"/>
    </row>
    <row r="52" spans="1:14" ht="19.399999999999999" customHeight="1">
      <c r="A52" s="26" t="s">
        <v>144</v>
      </c>
      <c r="B52" s="25"/>
      <c r="C52" s="23">
        <v>22433</v>
      </c>
      <c r="D52" s="57"/>
      <c r="E52" s="23">
        <v>280</v>
      </c>
      <c r="F52" s="57"/>
      <c r="G52" s="13">
        <v>0</v>
      </c>
      <c r="H52" s="57"/>
      <c r="I52" s="13">
        <v>0</v>
      </c>
      <c r="K52" s="4"/>
    </row>
    <row r="53" spans="1:14" ht="19.399999999999999" customHeight="1">
      <c r="A53" s="216" t="s">
        <v>44</v>
      </c>
      <c r="B53" s="243" t="s">
        <v>146</v>
      </c>
      <c r="C53" s="23">
        <v>-53182245</v>
      </c>
      <c r="D53" s="57"/>
      <c r="E53" s="23">
        <v>-99180648</v>
      </c>
      <c r="F53" s="57"/>
      <c r="G53" s="21">
        <v>-2607852</v>
      </c>
      <c r="H53" s="57"/>
      <c r="I53" s="21">
        <v>-588329</v>
      </c>
      <c r="K53" s="4"/>
    </row>
    <row r="54" spans="1:14" ht="19.399999999999999" customHeight="1">
      <c r="A54" s="26" t="s">
        <v>45</v>
      </c>
      <c r="B54" s="68"/>
      <c r="C54" s="23">
        <v>-1209661</v>
      </c>
      <c r="D54" s="57"/>
      <c r="E54" s="23">
        <v>-464669</v>
      </c>
      <c r="F54" s="57"/>
      <c r="G54" s="21">
        <v>-20700</v>
      </c>
      <c r="H54" s="57"/>
      <c r="I54" s="21">
        <v>-27600</v>
      </c>
      <c r="K54" s="4"/>
    </row>
    <row r="55" spans="1:14" ht="19.399999999999999" customHeight="1">
      <c r="A55" s="217" t="s">
        <v>139</v>
      </c>
      <c r="B55" s="25"/>
      <c r="C55" s="13">
        <v>0</v>
      </c>
      <c r="D55" s="57"/>
      <c r="E55" s="13">
        <v>0</v>
      </c>
      <c r="F55" s="57"/>
      <c r="G55" s="21">
        <v>-7000000</v>
      </c>
      <c r="H55" s="57"/>
      <c r="I55" s="13">
        <v>0</v>
      </c>
      <c r="K55" s="4"/>
    </row>
    <row r="56" spans="1:14" ht="19.399999999999999" customHeight="1">
      <c r="A56" s="216" t="s">
        <v>67</v>
      </c>
      <c r="B56" s="58"/>
      <c r="C56" s="13">
        <v>0</v>
      </c>
      <c r="D56" s="57"/>
      <c r="E56" s="13">
        <v>0</v>
      </c>
      <c r="F56" s="57"/>
      <c r="G56" s="21">
        <v>7000000</v>
      </c>
      <c r="H56" s="57"/>
      <c r="I56" s="101">
        <v>23000000</v>
      </c>
      <c r="K56" s="4"/>
      <c r="L56" s="25"/>
    </row>
    <row r="57" spans="1:14" ht="19.399999999999999" customHeight="1">
      <c r="A57" s="216" t="s">
        <v>42</v>
      </c>
      <c r="B57" s="69"/>
      <c r="C57" s="42">
        <v>1373578</v>
      </c>
      <c r="D57" s="57"/>
      <c r="E57" s="42">
        <v>116059</v>
      </c>
      <c r="F57" s="57"/>
      <c r="G57" s="21">
        <v>1301817</v>
      </c>
      <c r="H57" s="57"/>
      <c r="I57" s="21">
        <v>403919</v>
      </c>
      <c r="K57" s="4"/>
    </row>
    <row r="58" spans="1:14" ht="19.399999999999999" customHeight="1">
      <c r="A58" s="27" t="s">
        <v>46</v>
      </c>
      <c r="C58" s="32">
        <f>SUM(C47:C57)</f>
        <v>-81573986</v>
      </c>
      <c r="D58" s="59"/>
      <c r="E58" s="32">
        <f>SUM(E47:E57)</f>
        <v>-599512030</v>
      </c>
      <c r="F58" s="59"/>
      <c r="G58" s="41">
        <f>SUM(G47:G57)</f>
        <v>1595174</v>
      </c>
      <c r="H58" s="59"/>
      <c r="I58" s="41">
        <f>SUM(I47:I57)</f>
        <v>-577195062</v>
      </c>
      <c r="K58" s="4"/>
    </row>
    <row r="59" spans="1:14" ht="20.5" customHeight="1">
      <c r="B59" s="27"/>
      <c r="C59" s="11"/>
      <c r="D59" s="59"/>
      <c r="E59" s="11"/>
      <c r="F59" s="59"/>
      <c r="G59" s="11"/>
      <c r="H59" s="59"/>
      <c r="I59" s="11"/>
      <c r="K59" s="4"/>
    </row>
    <row r="60" spans="1:14" ht="20.5">
      <c r="A60" s="27" t="s">
        <v>47</v>
      </c>
      <c r="C60" s="59"/>
      <c r="D60" s="59"/>
      <c r="F60" s="59"/>
      <c r="G60" s="59"/>
      <c r="H60" s="59"/>
      <c r="I60" s="59"/>
      <c r="K60" s="4"/>
    </row>
    <row r="61" spans="1:14" ht="20">
      <c r="A61" s="26" t="s">
        <v>68</v>
      </c>
      <c r="B61" s="243" t="s">
        <v>145</v>
      </c>
      <c r="C61" s="13">
        <v>0</v>
      </c>
      <c r="D61" s="57"/>
      <c r="E61" s="13">
        <v>0</v>
      </c>
      <c r="F61" s="57"/>
      <c r="G61" s="13">
        <v>0</v>
      </c>
      <c r="H61" s="57"/>
      <c r="I61" s="57">
        <v>-5000000</v>
      </c>
      <c r="K61" s="4"/>
    </row>
    <row r="62" spans="1:14" ht="20">
      <c r="A62" s="26" t="s">
        <v>69</v>
      </c>
      <c r="B62" s="243" t="s">
        <v>145</v>
      </c>
      <c r="C62" s="13">
        <v>0</v>
      </c>
      <c r="D62" s="57"/>
      <c r="E62" s="42">
        <v>-4242538</v>
      </c>
      <c r="F62" s="57"/>
      <c r="G62" s="13">
        <v>0</v>
      </c>
      <c r="H62" s="57"/>
      <c r="I62" s="13">
        <v>0</v>
      </c>
      <c r="K62" s="4"/>
    </row>
    <row r="63" spans="1:14" ht="20">
      <c r="A63" s="26" t="s">
        <v>48</v>
      </c>
      <c r="B63" s="243" t="s">
        <v>145</v>
      </c>
      <c r="C63" s="21">
        <v>-22695618</v>
      </c>
      <c r="D63" s="57"/>
      <c r="E63" s="21">
        <v>-16396439</v>
      </c>
      <c r="F63" s="57"/>
      <c r="G63" s="21">
        <v>-1053000</v>
      </c>
      <c r="H63" s="57"/>
      <c r="I63" s="21">
        <v>-1015800</v>
      </c>
      <c r="J63" s="30"/>
      <c r="K63" s="4"/>
      <c r="L63" s="30"/>
      <c r="M63" s="30"/>
      <c r="N63" s="30"/>
    </row>
    <row r="64" spans="1:14" ht="20">
      <c r="A64" s="26" t="s">
        <v>40</v>
      </c>
      <c r="C64" s="42">
        <v>-48960000</v>
      </c>
      <c r="D64" s="57"/>
      <c r="E64" s="42">
        <v>-43520000</v>
      </c>
      <c r="F64" s="57"/>
      <c r="G64" s="57">
        <v>-48960000</v>
      </c>
      <c r="H64" s="57"/>
      <c r="I64" s="57">
        <v>-43520000</v>
      </c>
      <c r="K64" s="4"/>
      <c r="L64" s="30"/>
      <c r="M64" s="30"/>
      <c r="N64" s="30"/>
    </row>
    <row r="65" spans="1:14" ht="20">
      <c r="A65" s="26" t="s">
        <v>41</v>
      </c>
      <c r="B65" s="243" t="s">
        <v>145</v>
      </c>
      <c r="C65" s="29">
        <v>-1140</v>
      </c>
      <c r="D65" s="57"/>
      <c r="E65" s="29">
        <v>-36397</v>
      </c>
      <c r="F65" s="57"/>
      <c r="G65" s="57">
        <v>-3</v>
      </c>
      <c r="H65" s="57"/>
      <c r="I65" s="57">
        <v>-316284</v>
      </c>
      <c r="J65" s="57"/>
      <c r="K65" s="29"/>
    </row>
    <row r="66" spans="1:14" ht="20.5">
      <c r="A66" s="218" t="s">
        <v>77</v>
      </c>
      <c r="B66" s="219"/>
      <c r="C66" s="32">
        <f>SUM(C61:C65)</f>
        <v>-71656758</v>
      </c>
      <c r="D66" s="59"/>
      <c r="E66" s="32">
        <f>SUM(E61:E65)</f>
        <v>-64195374</v>
      </c>
      <c r="F66" s="59"/>
      <c r="G66" s="32">
        <f>SUM(G61:G65)</f>
        <v>-50013003</v>
      </c>
      <c r="H66" s="59"/>
      <c r="I66" s="32">
        <f>SUM(I61:I65)</f>
        <v>-49852084</v>
      </c>
      <c r="J66" s="71"/>
      <c r="K66" s="4"/>
      <c r="L66" s="80"/>
      <c r="N66" s="80"/>
    </row>
    <row r="67" spans="1:14" ht="20.5">
      <c r="A67" s="70"/>
      <c r="B67" s="219"/>
      <c r="C67" s="59"/>
      <c r="D67" s="59"/>
      <c r="F67" s="59"/>
      <c r="G67" s="59"/>
      <c r="H67" s="59"/>
      <c r="I67" s="59"/>
      <c r="J67" s="71"/>
      <c r="K67" s="4"/>
    </row>
    <row r="68" spans="1:14" ht="20.5">
      <c r="A68" s="218" t="s">
        <v>141</v>
      </c>
      <c r="B68" s="218"/>
      <c r="C68" s="3">
        <f>C36+C58+C66</f>
        <v>-115353583</v>
      </c>
      <c r="D68" s="59"/>
      <c r="E68" s="3">
        <f>E36+E58+E66</f>
        <v>-557862729</v>
      </c>
      <c r="G68" s="3">
        <f>G36+G58+G66</f>
        <v>-36203445</v>
      </c>
      <c r="I68" s="3">
        <f>I36+I58+I66</f>
        <v>-619875178</v>
      </c>
      <c r="J68" s="71"/>
      <c r="K68" s="4"/>
    </row>
    <row r="69" spans="1:14" ht="20.5">
      <c r="A69" s="218" t="s">
        <v>70</v>
      </c>
      <c r="B69" s="219"/>
      <c r="C69" s="42">
        <v>146352810</v>
      </c>
      <c r="D69" s="59"/>
      <c r="E69" s="42">
        <v>705005109</v>
      </c>
      <c r="F69" s="59"/>
      <c r="G69" s="60">
        <v>48877663</v>
      </c>
      <c r="H69" s="57"/>
      <c r="I69" s="60">
        <v>669018595</v>
      </c>
      <c r="J69" s="57"/>
      <c r="K69" s="4"/>
    </row>
    <row r="70" spans="1:14" ht="21" thickBot="1">
      <c r="A70" s="27" t="s">
        <v>86</v>
      </c>
      <c r="B70" s="69"/>
      <c r="C70" s="28">
        <f>SUM(C68:C69)</f>
        <v>30999227</v>
      </c>
      <c r="D70" s="59"/>
      <c r="E70" s="28">
        <f>SUM(E68:E69)</f>
        <v>147142380</v>
      </c>
      <c r="F70" s="59"/>
      <c r="G70" s="28">
        <f>SUM(G68:G69)</f>
        <v>12674218</v>
      </c>
      <c r="H70" s="59"/>
      <c r="I70" s="28">
        <f>SUM(I68:I69)</f>
        <v>49143417</v>
      </c>
      <c r="J70" s="59"/>
      <c r="L70" s="66"/>
    </row>
    <row r="71" spans="1:14" ht="20.149999999999999" customHeight="1" thickTop="1">
      <c r="C71" s="72"/>
      <c r="D71" s="59"/>
      <c r="F71" s="59"/>
      <c r="G71" s="72"/>
      <c r="H71" s="59"/>
      <c r="I71" s="59"/>
      <c r="J71" s="59"/>
    </row>
    <row r="72" spans="1:14" ht="20.149999999999999" customHeight="1">
      <c r="C72" s="72"/>
      <c r="D72" s="59"/>
      <c r="F72" s="59"/>
      <c r="G72" s="72"/>
      <c r="H72" s="59"/>
      <c r="I72" s="59"/>
      <c r="J72" s="59"/>
    </row>
    <row r="73" spans="1:14" ht="20">
      <c r="C73" s="59"/>
      <c r="D73" s="59"/>
      <c r="F73" s="59"/>
      <c r="G73" s="59"/>
      <c r="H73" s="59"/>
      <c r="I73" s="59"/>
      <c r="J73" s="59"/>
    </row>
    <row r="74" spans="1:14" ht="20">
      <c r="C74" s="59"/>
      <c r="D74" s="59"/>
      <c r="F74" s="59"/>
      <c r="G74" s="59"/>
      <c r="H74" s="59"/>
      <c r="I74" s="59"/>
      <c r="J74" s="59"/>
    </row>
    <row r="75" spans="1:14" ht="15.75" customHeight="1">
      <c r="A75" s="43"/>
      <c r="B75" s="43"/>
      <c r="C75" s="43"/>
      <c r="D75" s="43"/>
      <c r="E75" s="66"/>
      <c r="F75" s="43"/>
      <c r="G75" s="43"/>
      <c r="H75" s="43"/>
      <c r="I75" s="43"/>
    </row>
    <row r="76" spans="1:14" ht="20">
      <c r="C76" s="59"/>
      <c r="D76" s="59"/>
      <c r="F76" s="59"/>
      <c r="G76" s="59"/>
      <c r="H76" s="59"/>
      <c r="I76" s="59"/>
    </row>
    <row r="77" spans="1:14" ht="20">
      <c r="A77" s="35"/>
      <c r="C77" s="59"/>
      <c r="D77" s="59"/>
      <c r="F77" s="59"/>
      <c r="G77" s="59"/>
      <c r="H77" s="59"/>
      <c r="I77" s="59"/>
    </row>
    <row r="78" spans="1:14" ht="16.5" customHeight="1">
      <c r="C78" s="59"/>
      <c r="D78" s="59"/>
      <c r="F78" s="59"/>
      <c r="G78" s="59"/>
      <c r="H78" s="59"/>
      <c r="I78" s="59"/>
    </row>
    <row r="79" spans="1:14" ht="15" customHeight="1">
      <c r="C79" s="59"/>
      <c r="D79" s="59"/>
      <c r="F79" s="59"/>
      <c r="G79" s="59"/>
      <c r="H79" s="59"/>
      <c r="I79" s="59"/>
    </row>
    <row r="80" spans="1:14" ht="20.149999999999999" customHeight="1">
      <c r="C80" s="59"/>
      <c r="D80" s="59"/>
      <c r="F80" s="59"/>
      <c r="G80" s="59"/>
      <c r="H80" s="59"/>
      <c r="I80" s="59"/>
    </row>
    <row r="81" spans="1:12" ht="20.149999999999999" customHeight="1">
      <c r="C81" s="59"/>
      <c r="D81" s="59"/>
      <c r="F81" s="59"/>
      <c r="G81" s="59"/>
      <c r="H81" s="59"/>
      <c r="I81" s="59"/>
    </row>
    <row r="82" spans="1:12" ht="20.149999999999999" customHeight="1">
      <c r="C82" s="59"/>
      <c r="D82" s="59"/>
      <c r="F82" s="59"/>
      <c r="G82" s="59"/>
      <c r="H82" s="59"/>
      <c r="I82" s="59"/>
    </row>
    <row r="83" spans="1:12" s="26" customFormat="1" ht="20.149999999999999" customHeight="1">
      <c r="C83" s="67"/>
      <c r="D83" s="67"/>
      <c r="E83" s="59"/>
      <c r="F83" s="67"/>
      <c r="G83" s="67"/>
      <c r="H83" s="67"/>
      <c r="I83" s="67"/>
      <c r="J83" s="43"/>
      <c r="K83" s="43"/>
      <c r="L83" s="43"/>
    </row>
    <row r="84" spans="1:12" s="26" customFormat="1" ht="20.149999999999999" customHeight="1">
      <c r="C84" s="67"/>
      <c r="D84" s="67"/>
      <c r="E84" s="59"/>
      <c r="F84" s="67"/>
      <c r="G84" s="67"/>
      <c r="H84" s="67"/>
      <c r="I84" s="67"/>
      <c r="J84" s="43"/>
      <c r="K84" s="43"/>
      <c r="L84" s="43"/>
    </row>
    <row r="85" spans="1:12" s="26" customFormat="1" ht="20.149999999999999" customHeight="1">
      <c r="C85" s="67"/>
      <c r="D85" s="67"/>
      <c r="E85" s="59"/>
      <c r="F85" s="67"/>
      <c r="G85" s="67"/>
      <c r="H85" s="67"/>
      <c r="I85" s="67"/>
      <c r="J85" s="43"/>
      <c r="K85" s="43"/>
      <c r="L85" s="43"/>
    </row>
    <row r="86" spans="1:12" ht="20"/>
    <row r="87" spans="1:12" ht="20"/>
    <row r="88" spans="1:12" ht="20">
      <c r="A88" s="43"/>
    </row>
    <row r="89" spans="1:12" ht="24" customHeight="1">
      <c r="A89" s="26" t="s">
        <v>52</v>
      </c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38:I38"/>
    <mergeCell ref="A41:I41"/>
    <mergeCell ref="A39:I39"/>
    <mergeCell ref="A40:I40"/>
    <mergeCell ref="C44:E44"/>
    <mergeCell ref="G44:I4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e218afae-ae68-4975-be42-da94facddc24"/>
</file>

<file path=customXml/itemProps1.xml><?xml version="1.0" encoding="utf-8"?>
<ds:datastoreItem xmlns:ds="http://schemas.openxmlformats.org/officeDocument/2006/customXml" ds:itemID="{D3F4A07D-3BAD-4AD7-A6D2-264D136884D3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(สินทรัพย์)</vt:lpstr>
      <vt:lpstr>BS (หนี้สินและทุน)</vt:lpstr>
      <vt:lpstr>PL-3</vt:lpstr>
      <vt:lpstr>PL-9</vt:lpstr>
      <vt:lpstr>SE Conso</vt:lpstr>
      <vt:lpstr>SE Separate</vt:lpstr>
      <vt:lpstr>CF</vt:lpstr>
      <vt:lpstr>CF!Print_Area</vt:lpstr>
      <vt:lpstr>'PL-3'!Print_Area</vt:lpstr>
      <vt:lpstr>'PL-9'!Print_Area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2023-11-09T06:57:06Z</cp:lastPrinted>
  <dcterms:created xsi:type="dcterms:W3CDTF">2022-04-14T06:08:12Z</dcterms:created>
  <dcterms:modified xsi:type="dcterms:W3CDTF">2023-11-09T06:57:09Z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