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(15) QUARTER 3 (23-66)\HL (3075387)\"/>
    </mc:Choice>
  </mc:AlternateContent>
  <xr:revisionPtr revIDLastSave="0" documentId="13_ncr:1_{11C923E6-2A7A-4B0E-910C-6163A3385AEC}" xr6:coauthVersionLast="47" xr6:coauthVersionMax="47" xr10:uidLastSave="{00000000-0000-0000-0000-000000000000}"/>
  <bookViews>
    <workbookView xWindow="-110" yWindow="-110" windowWidth="19420" windowHeight="10420" activeTab="4" xr2:uid="{F8526122-2F30-47C5-91AA-F2F5DC020E57}"/>
  </bookViews>
  <sheets>
    <sheet name="BS-1" sheetId="2" r:id="rId1"/>
    <sheet name="BS-2" sheetId="3" r:id="rId2"/>
    <sheet name="PL-3" sheetId="4" r:id="rId3"/>
    <sheet name="PL-9" sheetId="8" r:id="rId4"/>
    <sheet name="SE Conso" sheetId="5" r:id="rId5"/>
    <sheet name="SE Separate" sheetId="6" r:id="rId6"/>
    <sheet name="CF" sheetId="7" r:id="rId7"/>
  </sheets>
  <definedNames>
    <definedName name="AS2DocOpenMode" hidden="1">"AS2DocumentEdit"</definedName>
    <definedName name="_xlnm.Print_Area" localSheetId="0">'BS-1'!#REF!</definedName>
    <definedName name="_xlnm.Print_Area" localSheetId="5">'SE Separate'!$A$1:$M$35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7" l="1"/>
  <c r="H13" i="7"/>
  <c r="D13" i="7"/>
  <c r="H11" i="7"/>
  <c r="K21" i="6"/>
  <c r="J59" i="7"/>
  <c r="H59" i="7"/>
  <c r="F59" i="7"/>
  <c r="D59" i="7"/>
  <c r="D51" i="7"/>
  <c r="M14" i="6"/>
  <c r="I42" i="4"/>
  <c r="C21" i="8"/>
  <c r="C14" i="8"/>
  <c r="C21" i="4"/>
  <c r="C14" i="4"/>
  <c r="D42" i="3"/>
  <c r="D26" i="3"/>
  <c r="D18" i="3"/>
  <c r="D32" i="2"/>
  <c r="D20" i="2"/>
  <c r="H42" i="3"/>
  <c r="J42" i="3"/>
  <c r="F42" i="3"/>
  <c r="J26" i="3"/>
  <c r="H26" i="3"/>
  <c r="F26" i="3"/>
  <c r="J18" i="3"/>
  <c r="H18" i="3"/>
  <c r="F18" i="3"/>
  <c r="D27" i="3" l="1"/>
  <c r="D43" i="3" s="1"/>
  <c r="D33" i="2"/>
  <c r="F27" i="3"/>
  <c r="J27" i="3"/>
  <c r="H27" i="3"/>
  <c r="H43" i="3" s="1"/>
  <c r="J43" i="3"/>
  <c r="F43" i="3"/>
  <c r="J33" i="2" l="1"/>
  <c r="F33" i="2"/>
  <c r="J32" i="2"/>
  <c r="H32" i="2"/>
  <c r="F32" i="2"/>
  <c r="J20" i="2"/>
  <c r="H20" i="2"/>
  <c r="F20" i="2"/>
  <c r="H33" i="2" l="1"/>
  <c r="I21" i="4"/>
  <c r="I14" i="4"/>
  <c r="E21" i="4"/>
  <c r="E14" i="4"/>
  <c r="I21" i="8"/>
  <c r="I14" i="8"/>
  <c r="E21" i="8"/>
  <c r="E14" i="8"/>
  <c r="J23" i="5"/>
  <c r="H23" i="5"/>
  <c r="F23" i="5"/>
  <c r="D23" i="5"/>
  <c r="N21" i="5"/>
  <c r="N19" i="5"/>
  <c r="I22" i="6"/>
  <c r="G22" i="6"/>
  <c r="E22" i="6"/>
  <c r="K22" i="6"/>
  <c r="M20" i="6"/>
  <c r="M18" i="6"/>
  <c r="J51" i="7"/>
  <c r="F51" i="7"/>
  <c r="J24" i="7"/>
  <c r="J35" i="7" s="1"/>
  <c r="J37" i="7" s="1"/>
  <c r="F24" i="7"/>
  <c r="F35" i="7" s="1"/>
  <c r="F37" i="7" s="1"/>
  <c r="E16" i="6"/>
  <c r="N13" i="5"/>
  <c r="I22" i="8" l="1"/>
  <c r="F61" i="7"/>
  <c r="F63" i="7" s="1"/>
  <c r="J61" i="7"/>
  <c r="J63" i="7" s="1"/>
  <c r="I28" i="8"/>
  <c r="I30" i="8" s="1"/>
  <c r="I42" i="8" s="1"/>
  <c r="E22" i="8"/>
  <c r="E28" i="8" s="1"/>
  <c r="E30" i="8" s="1"/>
  <c r="E34" i="8" s="1"/>
  <c r="E35" i="8" s="1"/>
  <c r="I22" i="4"/>
  <c r="I28" i="4" s="1"/>
  <c r="I30" i="4" s="1"/>
  <c r="E22" i="4"/>
  <c r="E28" i="4" s="1"/>
  <c r="E30" i="4" s="1"/>
  <c r="E34" i="4" s="1"/>
  <c r="E35" i="4" s="1"/>
  <c r="M21" i="6"/>
  <c r="M22" i="6" s="1"/>
  <c r="M12" i="6"/>
  <c r="E31" i="8" l="1"/>
  <c r="E38" i="8" s="1"/>
  <c r="E39" i="8" s="1"/>
  <c r="I31" i="8"/>
  <c r="I38" i="8" s="1"/>
  <c r="I39" i="8" s="1"/>
  <c r="I34" i="8"/>
  <c r="I35" i="8" s="1"/>
  <c r="E42" i="8"/>
  <c r="I31" i="4"/>
  <c r="I38" i="4" s="1"/>
  <c r="I39" i="4" s="1"/>
  <c r="E31" i="4"/>
  <c r="E38" i="4" s="1"/>
  <c r="E39" i="4" s="1"/>
  <c r="E42" i="4"/>
  <c r="I34" i="4"/>
  <c r="I35" i="4" s="1"/>
  <c r="N15" i="5"/>
  <c r="H51" i="7" l="1"/>
  <c r="G14" i="8"/>
  <c r="G21" i="8" l="1"/>
  <c r="G22" i="8" s="1"/>
  <c r="G28" i="8" s="1"/>
  <c r="G30" i="8" s="1"/>
  <c r="G42" i="8" s="1"/>
  <c r="C22" i="8"/>
  <c r="C28" i="8" l="1"/>
  <c r="C30" i="8" s="1"/>
  <c r="D11" i="7" s="1"/>
  <c r="D24" i="7" s="1"/>
  <c r="G31" i="8"/>
  <c r="G34" i="8"/>
  <c r="G35" i="8" s="1"/>
  <c r="N16" i="5"/>
  <c r="G21" i="4"/>
  <c r="C31" i="8" l="1"/>
  <c r="C42" i="8"/>
  <c r="C34" i="8"/>
  <c r="C35" i="8" s="1"/>
  <c r="G38" i="8"/>
  <c r="G39" i="8" s="1"/>
  <c r="M15" i="6"/>
  <c r="K16" i="6"/>
  <c r="I16" i="6"/>
  <c r="G16" i="6"/>
  <c r="L17" i="5"/>
  <c r="J17" i="5"/>
  <c r="H17" i="5"/>
  <c r="F17" i="5"/>
  <c r="D17" i="5"/>
  <c r="C38" i="8" l="1"/>
  <c r="C39" i="8" s="1"/>
  <c r="L22" i="5"/>
  <c r="G14" i="4"/>
  <c r="G22" i="4" s="1"/>
  <c r="L23" i="5" l="1"/>
  <c r="N22" i="5"/>
  <c r="N23" i="5" s="1"/>
  <c r="C22" i="4"/>
  <c r="C28" i="4" s="1"/>
  <c r="C30" i="4" s="1"/>
  <c r="C42" i="4" s="1"/>
  <c r="D35" i="7"/>
  <c r="D37" i="7" s="1"/>
  <c r="D61" i="7" s="1"/>
  <c r="N17" i="5"/>
  <c r="G28" i="4"/>
  <c r="D63" i="7" l="1"/>
  <c r="C31" i="4"/>
  <c r="C38" i="4" s="1"/>
  <c r="C34" i="4"/>
  <c r="C35" i="4" s="1"/>
  <c r="H24" i="7"/>
  <c r="G30" i="4"/>
  <c r="G31" i="4" s="1"/>
  <c r="G42" i="4" l="1"/>
  <c r="G34" i="4"/>
  <c r="G35" i="4" s="1"/>
  <c r="H35" i="7"/>
  <c r="H37" i="7" s="1"/>
  <c r="H61" i="7" s="1"/>
  <c r="H63" i="7" s="1"/>
  <c r="G38" i="4"/>
  <c r="G39" i="4" s="1"/>
  <c r="C39" i="4"/>
  <c r="M16" i="6"/>
</calcChain>
</file>

<file path=xl/sharedStrings.xml><?xml version="1.0" encoding="utf-8"?>
<sst xmlns="http://schemas.openxmlformats.org/spreadsheetml/2006/main" count="294" uniqueCount="163">
  <si>
    <t>UNIT : BAHT</t>
  </si>
  <si>
    <t xml:space="preserve">CONSOLIDATED </t>
  </si>
  <si>
    <t>SEPARATE</t>
  </si>
  <si>
    <t>FINANCIAL  STATEMENTS</t>
  </si>
  <si>
    <t>Notes</t>
  </si>
  <si>
    <t>Trade and other current receivables</t>
  </si>
  <si>
    <t>Inventories</t>
  </si>
  <si>
    <t>Other current assets</t>
  </si>
  <si>
    <t>Other non-current assets</t>
  </si>
  <si>
    <t>Trade and other current payables</t>
  </si>
  <si>
    <t>Other current liabilities</t>
  </si>
  <si>
    <t>Other non-current liabilities</t>
  </si>
  <si>
    <t>Legal reserve</t>
  </si>
  <si>
    <t>STATEMENTS  OF  COMPREHENSIVE 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</si>
  <si>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</si>
  <si>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</si>
  <si>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</si>
  <si>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</si>
  <si>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</si>
  <si>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</si>
  <si>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</si>
  <si>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Finance income</t>
  </si>
  <si>
    <t>Finance costs</t>
  </si>
  <si>
    <t xml:space="preserve">   Owners of the parent</t>
  </si>
  <si>
    <t>STATEMENTS  OF  CHANGES  IN  SHAREHOLDERS’  EQUITY</t>
  </si>
  <si>
    <t>CONSOLIDATED  FINANCIAL  STATEMENTS</t>
  </si>
  <si>
    <t>Retained earnings</t>
  </si>
  <si>
    <t>Appropriated</t>
  </si>
  <si>
    <t>premium</t>
  </si>
  <si>
    <t>Issued and</t>
  </si>
  <si>
    <t>Total</t>
  </si>
  <si>
    <t>paid-up</t>
  </si>
  <si>
    <t>combination under</t>
  </si>
  <si>
    <t>share capital</t>
  </si>
  <si>
    <t xml:space="preserve"> common control</t>
  </si>
  <si>
    <t>Unappropriated</t>
  </si>
  <si>
    <t>Change in shareholder’s equity</t>
  </si>
  <si>
    <t>SEPARATE  FINANCIAL  STATEMENTS</t>
  </si>
  <si>
    <t>STATEMENTS  OF  CASH  FLOWS</t>
  </si>
  <si>
    <t>CASH  FLOWS  FROM  OPERATING  ACTIVITIES</t>
  </si>
  <si>
    <t>Adjustments for</t>
  </si>
  <si>
    <t>Changes in operating assets and liabilities</t>
  </si>
  <si>
    <t>Operating assets (increase) decrease</t>
  </si>
  <si>
    <t>Operating liabilities increase (decrease)</t>
  </si>
  <si>
    <t>Dividend paid</t>
  </si>
  <si>
    <t>Interest paid</t>
  </si>
  <si>
    <t>Interest received</t>
  </si>
  <si>
    <t>CASH  FLOWS  FROM  INVESTING  ACTIVITIES</t>
  </si>
  <si>
    <t>Cash paid for purchase of property, plant and equipment</t>
  </si>
  <si>
    <t>Cash paid for purchase of intangible assets</t>
  </si>
  <si>
    <t>Net cash flows provided by (used in) investing activities</t>
  </si>
  <si>
    <t>CASH  FLOWS  FROM  FINANCING  ACTIVITIES</t>
  </si>
  <si>
    <t>Cash paid for lease liabilities</t>
  </si>
  <si>
    <t>HEALTHLEAD  PUBLIC  COMPANY  LIMITED  AND  ITS  SUBSIDIARIES</t>
  </si>
  <si>
    <t>“UNAUDITED”</t>
  </si>
  <si>
    <t>See condensed notes to the financial statements</t>
  </si>
  <si>
    <t>PROFIT  FOR  THE  PERIODS</t>
  </si>
  <si>
    <t>Balance as at January 1, 2022</t>
  </si>
  <si>
    <t>Profit from operating activities</t>
  </si>
  <si>
    <t>Share of profit of subsidiaries accounted for using equity method</t>
  </si>
  <si>
    <t>Profit before income tax</t>
  </si>
  <si>
    <t>Profit attributable to:</t>
  </si>
  <si>
    <t>Profit for the periods</t>
  </si>
  <si>
    <t>Total comprehensive income for the periods</t>
  </si>
  <si>
    <t>Total comprehensive income attributable to:</t>
  </si>
  <si>
    <t>Earnings per share</t>
  </si>
  <si>
    <t xml:space="preserve">   Basic earnings per share</t>
  </si>
  <si>
    <t>Depreciation and amortization</t>
  </si>
  <si>
    <t>Share of profit from subsidiaries</t>
  </si>
  <si>
    <t>Cash received from loans to a related company</t>
  </si>
  <si>
    <t>Cash paid for long-term borrowings from financial institutions</t>
  </si>
  <si>
    <t>Cash paid for short-term borrowings from a related company</t>
  </si>
  <si>
    <t>Cash and cash equivalents as at January 1,</t>
  </si>
  <si>
    <t>Revenue from management fee</t>
  </si>
  <si>
    <t xml:space="preserve">Costs of sales </t>
  </si>
  <si>
    <t xml:space="preserve">Other gains </t>
  </si>
  <si>
    <t>Ordinary shares</t>
  </si>
  <si>
    <t>Gain on fair value adjustment of other financial assets</t>
  </si>
  <si>
    <t>Provisions for employee benefits</t>
  </si>
  <si>
    <t>Net cash flows used in financing activities</t>
  </si>
  <si>
    <t>Issued and paid-up</t>
  </si>
  <si>
    <t xml:space="preserve">Surplus on business </t>
  </si>
  <si>
    <t xml:space="preserve">                 UNIT : BAHT</t>
  </si>
  <si>
    <t xml:space="preserve">               UNIT : BAHT</t>
  </si>
  <si>
    <t>Cash paid for purchase of unit trust</t>
  </si>
  <si>
    <t>Income tax expenses</t>
  </si>
  <si>
    <t>Loss on write-off of prepaid withholding tax</t>
  </si>
  <si>
    <t xml:space="preserve">Cash paid for purchase of ordinary shares of a subsidiary </t>
  </si>
  <si>
    <t>Note</t>
  </si>
  <si>
    <t>Total comprehensive income for the period</t>
  </si>
  <si>
    <t>Balance as at September 30, 2022</t>
  </si>
  <si>
    <t>Cash and cash equivalents as at September 30,</t>
  </si>
  <si>
    <t>Cash received from sell of unit trust</t>
  </si>
  <si>
    <t>Revenue from sales</t>
  </si>
  <si>
    <t>Net cash flows provided by operation</t>
  </si>
  <si>
    <t>Net cash flows provided by operating activities</t>
  </si>
  <si>
    <t>Income tax paid</t>
  </si>
  <si>
    <t>shareholders’ equity</t>
  </si>
  <si>
    <r>
      <t xml:space="preserve">STATEMENTS  OF  CHANGES  IN  SHAREHOLDERS’  EQUITY </t>
    </r>
    <r>
      <rPr>
        <sz val="9"/>
        <rFont val="Times New Roman"/>
        <family val="1"/>
      </rPr>
      <t xml:space="preserve"> (CONTINUED)</t>
    </r>
  </si>
  <si>
    <r>
      <t xml:space="preserve">FOR  THE  NINE-MONTH  PERIOD  ENDED  SEPTEMBER </t>
    </r>
    <r>
      <rPr>
        <b/>
        <sz val="10"/>
        <rFont val="Times New Roman"/>
        <family val="1"/>
      </rPr>
      <t>30,</t>
    </r>
    <r>
      <rPr>
        <b/>
        <sz val="9"/>
        <rFont val="Times New Roman"/>
        <family val="1"/>
      </rPr>
      <t xml:space="preserve">  </t>
    </r>
    <r>
      <rPr>
        <b/>
        <sz val="10"/>
        <rFont val="Times New Roman"/>
        <family val="1"/>
      </rPr>
      <t>2023</t>
    </r>
  </si>
  <si>
    <r>
      <t xml:space="preserve">FOR  THE  NINE-MONTH  PERIOD  ENDED  SEPTEMBER  </t>
    </r>
    <r>
      <rPr>
        <b/>
        <sz val="10"/>
        <rFont val="Times New Roman"/>
        <family val="1"/>
      </rPr>
      <t>30,</t>
    </r>
    <r>
      <rPr>
        <b/>
        <sz val="9"/>
        <rFont val="Times New Roman"/>
        <family val="1"/>
      </rPr>
      <t xml:space="preserve">  </t>
    </r>
    <r>
      <rPr>
        <b/>
        <sz val="10"/>
        <rFont val="Times New Roman"/>
        <family val="1"/>
      </rPr>
      <t>2023</t>
    </r>
  </si>
  <si>
    <t>Balance as at January 1, 2023</t>
  </si>
  <si>
    <t>Balance as at September 30, 2023</t>
  </si>
  <si>
    <r>
      <t xml:space="preserve">FOR  THE  NINE-MONTH  PERIOD  ENDED  SEPTEMBER  </t>
    </r>
    <r>
      <rPr>
        <b/>
        <sz val="10"/>
        <rFont val="Times New Roman"/>
        <family val="1"/>
      </rPr>
      <t>30,  2023</t>
    </r>
  </si>
  <si>
    <r>
      <t xml:space="preserve">FOR  THE  THREE-MONTH  PERIOD  ENDED  SEPTEMBER  </t>
    </r>
    <r>
      <rPr>
        <b/>
        <sz val="10"/>
        <rFont val="Times New Roman"/>
        <family val="1"/>
      </rPr>
      <t>30,</t>
    </r>
    <r>
      <rPr>
        <b/>
        <sz val="9"/>
        <rFont val="Times New Roman"/>
        <family val="1"/>
      </rPr>
      <t xml:space="preserve">  </t>
    </r>
    <r>
      <rPr>
        <b/>
        <sz val="10"/>
        <rFont val="Times New Roman"/>
        <family val="1"/>
      </rPr>
      <t>2023</t>
    </r>
  </si>
  <si>
    <t>STATEMENTS  OF  FINANCIAL  POSITION</t>
  </si>
  <si>
    <t>As at</t>
  </si>
  <si>
    <t>December 31,</t>
  </si>
  <si>
    <t>ASSETS</t>
  </si>
  <si>
    <t>CURRENT  ASSETS</t>
  </si>
  <si>
    <t>Cash and cash equivalents</t>
  </si>
  <si>
    <t>Other current financial assets</t>
  </si>
  <si>
    <t>Current tax assets</t>
  </si>
  <si>
    <t>Total Current Assets</t>
  </si>
  <si>
    <t>NON-CURRENT  ASSETS</t>
  </si>
  <si>
    <t>Investments in subsidiaries</t>
  </si>
  <si>
    <t>Investments property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</si>
  <si>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</si>
  <si>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</si>
  <si>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</si>
  <si>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</si>
  <si>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</si>
  <si>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Other non-current financial assets</t>
  </si>
  <si>
    <t>Total Non-current Assets</t>
  </si>
  <si>
    <t>TOTAL 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</si>
  <si>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</si>
  <si>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</si>
  <si>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</si>
  <si>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Current portion of lease liabilities</t>
  </si>
  <si>
    <t>Corporate income tax payable</t>
  </si>
  <si>
    <t>Total Current Liabilities</t>
  </si>
  <si>
    <t>NON-CURRENT  LIABILITIES</t>
  </si>
  <si>
    <t>Lease liabilities</t>
  </si>
  <si>
    <t>Provision for dismantling and removal cost</t>
  </si>
  <si>
    <t>Non-current provisions for employee benefits</t>
  </si>
  <si>
    <t>Total Non-current Liabilities</t>
  </si>
  <si>
    <t>TOTAL  LIABILITIES</t>
  </si>
  <si>
    <t>SHAREHOLDERS’  EQUITY</t>
  </si>
  <si>
    <t>SHARE  CAPITAL</t>
  </si>
  <si>
    <t>Authorized share capital</t>
  </si>
  <si>
    <t>272,000,000 ordinary shares of Baht 0.50 each</t>
  </si>
  <si>
    <t xml:space="preserve">Issued and paid-up share capital </t>
  </si>
  <si>
    <t>272,000,000 ordinary shares of Baht 0.50 each, fully paid</t>
  </si>
  <si>
    <t>Share premium on ordinary shares</t>
  </si>
  <si>
    <t>Surplus on a business combination under common control</t>
  </si>
  <si>
    <t>RETAINED  EARNINGS</t>
  </si>
  <si>
    <t>TOTAL  SHAREHOLDERS’  EQUITY</t>
  </si>
  <si>
    <t>TOTAL  LIABILITIES  AND  SHAREHOLDERS’  EQUITY</t>
  </si>
  <si>
    <r>
      <t xml:space="preserve">AS  AT  SEPTEMBER  </t>
    </r>
    <r>
      <rPr>
        <b/>
        <sz val="12"/>
        <rFont val="Times New Roman"/>
        <family val="1"/>
      </rPr>
      <t>30,  2023</t>
    </r>
  </si>
  <si>
    <r>
      <t xml:space="preserve">AS  AT SEPTEMBER  </t>
    </r>
    <r>
      <rPr>
        <b/>
        <sz val="12"/>
        <rFont val="Times New Roman"/>
        <family val="1"/>
      </rPr>
      <t>30,  2023</t>
    </r>
  </si>
  <si>
    <t>September 30,</t>
  </si>
  <si>
    <t>Deferred tax liabilities</t>
  </si>
  <si>
    <t>Impairment loss determined in accordacne with TFRS9</t>
  </si>
  <si>
    <t>Cash received from maturiy of bonds</t>
  </si>
  <si>
    <t>Cash paid for purchase of bonds</t>
  </si>
  <si>
    <t>5.2</t>
  </si>
  <si>
    <t>5.1</t>
  </si>
  <si>
    <t>Net decrease in cash and cash equivalents</t>
  </si>
  <si>
    <t>Impairment loss recognized in profit or loss</t>
  </si>
  <si>
    <t>Loss on values in inventories adjustment and write-off (reversal)</t>
  </si>
  <si>
    <t>Loss on disposal of equipment</t>
  </si>
  <si>
    <t>Cash paid for loans to a related company</t>
  </si>
  <si>
    <t>Cash received from disposal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</si>
</sst>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_(* #,##0.0000_);_(* \(#,##0.0000\);_(* &quot;-&quot;??_);_(@_)"/>
    <numFmt numFmtId="168" formatCode="_(* #,##0.00_);_(* \(#,##0.00\);_(* &quot;-&quot;_);_(@_)"/>
    <numFmt numFmtId="169" formatCode="_(* #,##0.0_);_(* \(#,##0.0\);_(* &quot;-&quot;??_);_(@_)"/>
    <numFmt numFmtId="170" formatCode="_(* #,##0.000000_);_(* \(#,##0.000000\);_(* &quot;-&quot;??????_);_(@_)"/>
  </numFmts>
  <fonts count="15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color rgb="FFFF0000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</cellStyleXfs>
  <cellXfs count="183">
    <xf numFmtId="0" fontId="0" fillId="0" borderId="0" xfId="0"/>
    <xf numFmtId="41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66" fontId="3" fillId="0" borderId="0" xfId="3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164" fontId="6" fillId="0" borderId="0" xfId="3" applyNumberFormat="1" applyFont="1" applyFill="1" applyAlignment="1">
      <alignment horizontal="right" vertical="center"/>
    </xf>
    <xf numFmtId="41" fontId="6" fillId="0" borderId="1" xfId="2" applyNumberFormat="1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41" fontId="6" fillId="0" borderId="0" xfId="2" applyNumberFormat="1" applyFont="1" applyFill="1" applyAlignment="1">
      <alignment vertical="center"/>
    </xf>
    <xf numFmtId="0" fontId="6" fillId="0" borderId="1" xfId="2" applyFont="1" applyFill="1" applyBorder="1" applyAlignment="1">
      <alignment vertical="center"/>
    </xf>
    <xf numFmtId="41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 indent="1"/>
    </xf>
    <xf numFmtId="165" fontId="5" fillId="0" borderId="0" xfId="3" applyNumberFormat="1" applyFont="1" applyFill="1" applyAlignment="1">
      <alignment horizontal="center" vertical="center"/>
    </xf>
    <xf numFmtId="165" fontId="5" fillId="0" borderId="1" xfId="3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 indent="2"/>
    </xf>
    <xf numFmtId="165" fontId="5" fillId="0" borderId="1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vertical="center"/>
    </xf>
    <xf numFmtId="165" fontId="5" fillId="0" borderId="2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horizontal="center" vertical="center"/>
    </xf>
    <xf numFmtId="0" fontId="4" fillId="0" borderId="0" xfId="2" applyFont="1" applyFill="1" applyAlignment="1">
      <alignment vertical="center" wrapText="1"/>
    </xf>
    <xf numFmtId="0" fontId="4" fillId="0" borderId="0" xfId="2" quotePrefix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right"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right" vertical="center"/>
    </xf>
    <xf numFmtId="37" fontId="4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43" fontId="5" fillId="0" borderId="0" xfId="2" applyNumberFormat="1" applyFont="1" applyFill="1" applyAlignment="1">
      <alignment vertical="center"/>
    </xf>
    <xf numFmtId="165" fontId="9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vertical="center" wrapText="1"/>
    </xf>
    <xf numFmtId="39" fontId="4" fillId="0" borderId="0" xfId="2" applyNumberFormat="1" applyFont="1" applyFill="1" applyAlignment="1">
      <alignment vertical="center"/>
    </xf>
    <xf numFmtId="2" fontId="4" fillId="0" borderId="0" xfId="2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43" fontId="4" fillId="0" borderId="0" xfId="3" applyFont="1" applyFill="1" applyBorder="1" applyAlignment="1">
      <alignment horizontal="center" vertical="center"/>
    </xf>
    <xf numFmtId="168" fontId="4" fillId="0" borderId="0" xfId="2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 indent="2"/>
    </xf>
    <xf numFmtId="0" fontId="10" fillId="0" borderId="0" xfId="2" applyFont="1" applyFill="1" applyAlignment="1">
      <alignment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0" fontId="9" fillId="0" borderId="0" xfId="2" applyFont="1" applyFill="1" applyAlignment="1">
      <alignment vertical="center"/>
    </xf>
    <xf numFmtId="164" fontId="5" fillId="0" borderId="0" xfId="2" applyNumberFormat="1" applyFont="1" applyFill="1" applyAlignment="1">
      <alignment horizontal="right" vertical="center"/>
    </xf>
    <xf numFmtId="164" fontId="5" fillId="0" borderId="1" xfId="2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right" vertical="center"/>
    </xf>
    <xf numFmtId="43" fontId="5" fillId="0" borderId="0" xfId="1" applyFont="1" applyFill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165" fontId="5" fillId="0" borderId="0" xfId="1" applyNumberFormat="1" applyFont="1" applyFill="1" applyBorder="1" applyAlignment="1">
      <alignment horizontal="right" vertical="center"/>
    </xf>
    <xf numFmtId="43" fontId="5" fillId="0" borderId="3" xfId="3" applyFont="1" applyFill="1" applyBorder="1" applyAlignment="1">
      <alignment horizontal="center" vertical="center"/>
    </xf>
    <xf numFmtId="167" fontId="5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37" fontId="5" fillId="0" borderId="1" xfId="3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center" vertical="center"/>
    </xf>
    <xf numFmtId="41" fontId="5" fillId="0" borderId="0" xfId="2" applyNumberFormat="1" applyFont="1" applyAlignment="1">
      <alignment vertical="center"/>
    </xf>
    <xf numFmtId="165" fontId="5" fillId="0" borderId="0" xfId="1" applyNumberFormat="1" applyFont="1" applyFill="1" applyAlignment="1">
      <alignment vertical="center"/>
    </xf>
    <xf numFmtId="37" fontId="5" fillId="0" borderId="0" xfId="2" applyNumberFormat="1" applyFont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Border="1" applyAlignment="1">
      <alignment horizontal="right" vertical="center"/>
    </xf>
    <xf numFmtId="15" fontId="4" fillId="0" borderId="0" xfId="2" quotePrefix="1" applyNumberFormat="1" applyFont="1" applyAlignment="1">
      <alignment vertical="center"/>
    </xf>
    <xf numFmtId="0" fontId="11" fillId="0" borderId="0" xfId="2" applyFont="1" applyAlignment="1">
      <alignment horizontal="right" vertical="center"/>
    </xf>
    <xf numFmtId="165" fontId="5" fillId="0" borderId="0" xfId="3" applyNumberFormat="1" applyFont="1" applyBorder="1" applyAlignment="1">
      <alignment horizontal="center" vertical="center"/>
    </xf>
    <xf numFmtId="165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41" fontId="9" fillId="0" borderId="0" xfId="3" applyNumberFormat="1" applyFont="1" applyBorder="1" applyAlignment="1">
      <alignment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0" xfId="2" applyNumberFormat="1" applyFont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/>
    <xf numFmtId="165" fontId="5" fillId="0" borderId="0" xfId="3" applyNumberFormat="1" applyFont="1" applyFill="1"/>
    <xf numFmtId="37" fontId="3" fillId="0" borderId="0" xfId="2" applyNumberFormat="1" applyFont="1" applyFill="1" applyAlignment="1">
      <alignment vertical="center"/>
    </xf>
    <xf numFmtId="37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65" fontId="4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43" fontId="5" fillId="0" borderId="0" xfId="3" applyFont="1" applyFill="1" applyBorder="1" applyAlignment="1">
      <alignment horizontal="center" vertical="center"/>
    </xf>
    <xf numFmtId="168" fontId="5" fillId="0" borderId="0" xfId="2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15" fontId="4" fillId="0" borderId="0" xfId="2" quotePrefix="1" applyNumberFormat="1" applyFont="1" applyFill="1" applyAlignment="1">
      <alignment vertical="center"/>
    </xf>
    <xf numFmtId="41" fontId="4" fillId="0" borderId="0" xfId="2" applyNumberFormat="1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41" fontId="4" fillId="0" borderId="1" xfId="2" applyNumberFormat="1" applyFont="1" applyFill="1" applyBorder="1" applyAlignment="1">
      <alignment horizontal="center" vertical="center"/>
    </xf>
    <xf numFmtId="15" fontId="10" fillId="0" borderId="0" xfId="2" quotePrefix="1" applyNumberFormat="1" applyFont="1" applyFill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166" fontId="5" fillId="0" borderId="1" xfId="3" applyNumberFormat="1" applyFont="1" applyFill="1" applyBorder="1" applyAlignment="1">
      <alignment horizontal="center" vertical="center"/>
    </xf>
    <xf numFmtId="164" fontId="5" fillId="0" borderId="0" xfId="3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1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165" fontId="5" fillId="0" borderId="0" xfId="3" applyNumberFormat="1" applyFont="1" applyFill="1" applyAlignment="1">
      <alignment horizontal="left" vertical="center"/>
    </xf>
    <xf numFmtId="0" fontId="5" fillId="0" borderId="0" xfId="0" quotePrefix="1" applyFont="1" applyAlignment="1">
      <alignment horizontal="left" vertical="center" indent="1"/>
    </xf>
    <xf numFmtId="0" fontId="5" fillId="0" borderId="0" xfId="0" applyFont="1" applyAlignment="1">
      <alignment horizontal="left" vertical="center" indent="2"/>
    </xf>
    <xf numFmtId="164" fontId="5" fillId="0" borderId="5" xfId="3" applyNumberFormat="1" applyFont="1" applyFill="1" applyBorder="1" applyAlignment="1">
      <alignment vertical="center"/>
    </xf>
    <xf numFmtId="37" fontId="4" fillId="0" borderId="0" xfId="3" applyNumberFormat="1" applyFont="1" applyFill="1" applyAlignment="1">
      <alignment vertical="center"/>
    </xf>
    <xf numFmtId="170" fontId="5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6" fontId="4" fillId="0" borderId="0" xfId="3" applyNumberFormat="1" applyFont="1" applyFill="1" applyAlignment="1">
      <alignment horizontal="center" vertical="center"/>
    </xf>
    <xf numFmtId="165" fontId="5" fillId="0" borderId="5" xfId="3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 indent="3"/>
    </xf>
    <xf numFmtId="165" fontId="5" fillId="0" borderId="3" xfId="3" applyNumberFormat="1" applyFont="1" applyFill="1" applyBorder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6" fillId="0" borderId="0" xfId="0" applyFont="1" applyAlignment="1">
      <alignment vertical="center"/>
    </xf>
    <xf numFmtId="166" fontId="4" fillId="0" borderId="0" xfId="3" applyNumberFormat="1" applyFont="1" applyFill="1" applyBorder="1" applyAlignment="1">
      <alignment horizontal="center" vertical="center"/>
    </xf>
    <xf numFmtId="37" fontId="5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2" quotePrefix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38" fontId="5" fillId="0" borderId="0" xfId="0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37" fontId="3" fillId="0" borderId="0" xfId="2" applyNumberFormat="1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</cellXfs>
  <cellStyles count="4">
    <cellStyle name="Comma" xfId="1" builtinId="3"/>
    <cellStyle name="Comma 2" xfId="3" xr:uid="{7E02200B-0242-40BB-8E12-52191F3A105D}"/>
    <cellStyle name="Normal" xfId="0" builtinId="0"/>
    <cellStyle name="Normal 2" xfId="2" xr:uid="{09500097-A930-43EE-8F10-82813D4401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62</xdr:row>
      <xdr:rowOff>791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117EC14-887D-4887-836F-F507A2936C7C}"/>
            </a:ext>
          </a:extLst>
        </xdr:cNvPr>
        <xdr:cNvSpPr txBox="1"/>
      </xdr:nvSpPr>
      <xdr:spPr>
        <a:xfrm>
          <a:off x="1490922" y="121106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1FE5A-6891-42D7-A7E1-95CD7A4C10B3}">
  <dimension ref="A1:J54"/>
  <sheetViews>
    <sheetView view="pageBreakPreview" topLeftCell="A40" zoomScale="70" zoomScaleNormal="85" zoomScaleSheetLayoutView="70" workbookViewId="0">
      <selection activeCell="D5" activeCellId="3" sqref="A1:J1048576 A1:J1048576 A1:J1048576 A1:J1048576"/>
    </sheetView>
  </sheetViews>
  <sheetFormatPr defaultColWidth="9.1796875" defaultRowHeight="18" customHeight="1" x14ac:dyDescent="0.35"/>
  <cols>
    <col min="1" max="1" width="50.6328125" style="138" customWidth="1"/>
    <col min="2" max="2" width="5.81640625" style="135" customWidth="1"/>
    <col min="3" max="3" width="1.36328125" style="135" customWidth="1"/>
    <col min="4" max="4" width="13.7265625" style="137" customWidth="1"/>
    <col min="5" max="5" width="0.90625" style="137" customWidth="1"/>
    <col min="6" max="6" width="13.7265625" style="137" customWidth="1"/>
    <col min="7" max="7" width="0.90625" style="137" customWidth="1"/>
    <col min="8" max="8" width="13.7265625" style="137" customWidth="1"/>
    <col min="9" max="9" width="0.90625" style="137" customWidth="1"/>
    <col min="10" max="10" width="13.7265625" style="137" customWidth="1"/>
    <col min="11" max="16384" width="9.1796875" style="129"/>
  </cols>
  <sheetData>
    <row r="1" spans="1:10" ht="18" customHeight="1" x14ac:dyDescent="0.35">
      <c r="A1" s="170" t="s">
        <v>53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0" ht="18" customHeight="1" x14ac:dyDescent="0.35">
      <c r="A2" s="170" t="s">
        <v>105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0" ht="18" customHeight="1" x14ac:dyDescent="0.35">
      <c r="A3" s="170" t="s">
        <v>148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0" ht="18" customHeight="1" x14ac:dyDescent="0.35">
      <c r="A4" s="130"/>
      <c r="B4" s="131"/>
      <c r="C4" s="131"/>
      <c r="D4" s="132"/>
      <c r="E4" s="133"/>
      <c r="F4" s="133"/>
      <c r="G4" s="133"/>
      <c r="H4" s="172" t="s">
        <v>0</v>
      </c>
      <c r="I4" s="172"/>
      <c r="J4" s="172"/>
    </row>
    <row r="5" spans="1:10" ht="10" customHeight="1" x14ac:dyDescent="0.35">
      <c r="A5" s="134"/>
      <c r="D5" s="136"/>
    </row>
    <row r="6" spans="1:10" ht="18" customHeight="1" x14ac:dyDescent="0.35">
      <c r="B6" s="139" t="s">
        <v>4</v>
      </c>
      <c r="C6" s="139"/>
      <c r="D6" s="170" t="s">
        <v>1</v>
      </c>
      <c r="E6" s="170"/>
      <c r="F6" s="170"/>
      <c r="G6" s="170"/>
      <c r="H6" s="170" t="s">
        <v>2</v>
      </c>
      <c r="I6" s="170"/>
      <c r="J6" s="170"/>
    </row>
    <row r="7" spans="1:10" ht="18" customHeight="1" x14ac:dyDescent="0.35">
      <c r="D7" s="170" t="s">
        <v>3</v>
      </c>
      <c r="E7" s="170"/>
      <c r="F7" s="170"/>
      <c r="G7" s="139"/>
      <c r="H7" s="170" t="s">
        <v>3</v>
      </c>
      <c r="I7" s="170"/>
      <c r="J7" s="170"/>
    </row>
    <row r="8" spans="1:10" ht="18" customHeight="1" x14ac:dyDescent="0.35">
      <c r="D8" s="139" t="s">
        <v>106</v>
      </c>
      <c r="E8" s="139"/>
      <c r="F8" s="139" t="s">
        <v>106</v>
      </c>
      <c r="G8" s="139"/>
      <c r="H8" s="139" t="s">
        <v>106</v>
      </c>
      <c r="I8" s="139"/>
      <c r="J8" s="139" t="s">
        <v>106</v>
      </c>
    </row>
    <row r="9" spans="1:10" ht="18" customHeight="1" x14ac:dyDescent="0.35">
      <c r="D9" s="152" t="s">
        <v>150</v>
      </c>
      <c r="E9" s="139"/>
      <c r="F9" s="139" t="s">
        <v>107</v>
      </c>
      <c r="G9" s="139"/>
      <c r="H9" s="152" t="s">
        <v>150</v>
      </c>
      <c r="I9" s="139"/>
      <c r="J9" s="139" t="s">
        <v>107</v>
      </c>
    </row>
    <row r="10" spans="1:10" ht="18" customHeight="1" x14ac:dyDescent="0.35">
      <c r="D10" s="139">
        <v>2023</v>
      </c>
      <c r="E10" s="139"/>
      <c r="F10" s="139">
        <v>2022</v>
      </c>
      <c r="G10" s="139"/>
      <c r="H10" s="139">
        <v>2023</v>
      </c>
      <c r="I10" s="139"/>
      <c r="J10" s="139">
        <v>2022</v>
      </c>
    </row>
    <row r="11" spans="1:10" ht="18" customHeight="1" x14ac:dyDescent="0.35">
      <c r="B11" s="139"/>
      <c r="C11" s="139"/>
      <c r="D11" s="139" t="s">
        <v>54</v>
      </c>
      <c r="E11" s="139"/>
      <c r="F11" s="139"/>
      <c r="G11" s="139"/>
      <c r="H11" s="139" t="s">
        <v>54</v>
      </c>
      <c r="I11" s="139"/>
      <c r="J11" s="139"/>
    </row>
    <row r="12" spans="1:10" ht="18" customHeight="1" x14ac:dyDescent="0.35">
      <c r="A12" s="139" t="s">
        <v>108</v>
      </c>
      <c r="D12" s="135"/>
      <c r="E12" s="135"/>
      <c r="F12" s="135"/>
      <c r="G12" s="135"/>
      <c r="H12" s="135"/>
      <c r="I12" s="135"/>
      <c r="J12" s="135"/>
    </row>
    <row r="13" spans="1:10" ht="18" customHeight="1" x14ac:dyDescent="0.35">
      <c r="A13" s="138" t="s">
        <v>109</v>
      </c>
      <c r="D13" s="140"/>
      <c r="E13" s="140"/>
      <c r="F13" s="140"/>
      <c r="G13" s="140"/>
      <c r="H13" s="140"/>
      <c r="I13" s="140"/>
      <c r="J13" s="140"/>
    </row>
    <row r="14" spans="1:10" ht="18" customHeight="1" x14ac:dyDescent="0.35">
      <c r="A14" s="141" t="s">
        <v>110</v>
      </c>
      <c r="B14" s="167">
        <v>6</v>
      </c>
      <c r="C14" s="167"/>
      <c r="D14" s="33">
        <v>30999227</v>
      </c>
      <c r="E14" s="34"/>
      <c r="F14" s="33">
        <v>146352810</v>
      </c>
      <c r="G14" s="33"/>
      <c r="H14" s="33">
        <v>12674218</v>
      </c>
      <c r="I14" s="33"/>
      <c r="J14" s="33">
        <v>48877663</v>
      </c>
    </row>
    <row r="15" spans="1:10" ht="18" customHeight="1" x14ac:dyDescent="0.35">
      <c r="A15" s="141" t="s">
        <v>5</v>
      </c>
      <c r="B15" s="167">
        <v>7</v>
      </c>
      <c r="C15" s="167"/>
      <c r="D15" s="33">
        <v>27443920</v>
      </c>
      <c r="E15" s="34"/>
      <c r="F15" s="33">
        <v>23989272</v>
      </c>
      <c r="G15" s="34"/>
      <c r="H15" s="142">
        <v>3711619</v>
      </c>
      <c r="I15" s="33"/>
      <c r="J15" s="142">
        <v>3020653</v>
      </c>
    </row>
    <row r="16" spans="1:10" ht="18" customHeight="1" x14ac:dyDescent="0.35">
      <c r="A16" s="141" t="s">
        <v>6</v>
      </c>
      <c r="B16" s="167">
        <v>8</v>
      </c>
      <c r="C16" s="167"/>
      <c r="D16" s="33">
        <v>235904201</v>
      </c>
      <c r="E16" s="34"/>
      <c r="F16" s="33">
        <v>210280856</v>
      </c>
      <c r="G16" s="33"/>
      <c r="H16" s="36">
        <v>0</v>
      </c>
      <c r="I16" s="33"/>
      <c r="J16" s="36">
        <v>0</v>
      </c>
    </row>
    <row r="17" spans="1:10" ht="18" customHeight="1" x14ac:dyDescent="0.35">
      <c r="A17" s="141" t="s">
        <v>111</v>
      </c>
      <c r="B17" s="167">
        <v>9</v>
      </c>
      <c r="C17" s="167"/>
      <c r="D17" s="33">
        <v>533438473</v>
      </c>
      <c r="E17" s="34"/>
      <c r="F17" s="33">
        <v>506965782</v>
      </c>
      <c r="G17" s="33"/>
      <c r="H17" s="33">
        <v>501761210</v>
      </c>
      <c r="I17" s="33"/>
      <c r="J17" s="33">
        <v>506965782</v>
      </c>
    </row>
    <row r="18" spans="1:10" ht="18" customHeight="1" x14ac:dyDescent="0.35">
      <c r="A18" s="141" t="s">
        <v>112</v>
      </c>
      <c r="B18" s="167"/>
      <c r="C18" s="167"/>
      <c r="D18" s="33">
        <v>1468937</v>
      </c>
      <c r="E18" s="34"/>
      <c r="F18" s="33">
        <v>2200703</v>
      </c>
      <c r="G18" s="33"/>
      <c r="H18" s="33">
        <v>1241020</v>
      </c>
      <c r="I18" s="33"/>
      <c r="J18" s="33">
        <v>2200703</v>
      </c>
    </row>
    <row r="19" spans="1:10" ht="18" customHeight="1" x14ac:dyDescent="0.35">
      <c r="A19" s="143" t="s">
        <v>7</v>
      </c>
      <c r="B19" s="167"/>
      <c r="C19" s="167"/>
      <c r="D19" s="35">
        <v>1128713</v>
      </c>
      <c r="E19" s="34"/>
      <c r="F19" s="35">
        <v>557283</v>
      </c>
      <c r="G19" s="33"/>
      <c r="H19" s="35">
        <v>15428</v>
      </c>
      <c r="I19" s="33"/>
      <c r="J19" s="35">
        <v>16361</v>
      </c>
    </row>
    <row r="20" spans="1:10" ht="18" customHeight="1" x14ac:dyDescent="0.35">
      <c r="A20" s="144" t="s">
        <v>113</v>
      </c>
      <c r="B20" s="167"/>
      <c r="C20" s="167"/>
      <c r="D20" s="145">
        <f>SUM(D14:D19)</f>
        <v>830383471</v>
      </c>
      <c r="E20" s="146"/>
      <c r="F20" s="145">
        <f>SUM(F14:F19)</f>
        <v>890346706</v>
      </c>
      <c r="G20" s="146"/>
      <c r="H20" s="145">
        <f>SUM(H14:H19)</f>
        <v>519403495</v>
      </c>
      <c r="I20" s="146"/>
      <c r="J20" s="145">
        <f>SUM(J14:J19)</f>
        <v>561081162</v>
      </c>
    </row>
    <row r="21" spans="1:10" ht="18" customHeight="1" x14ac:dyDescent="0.35">
      <c r="B21" s="167"/>
      <c r="C21" s="167"/>
      <c r="D21" s="29"/>
      <c r="E21" s="29"/>
      <c r="F21" s="29"/>
      <c r="G21" s="29"/>
      <c r="H21" s="29"/>
      <c r="I21" s="29"/>
      <c r="J21" s="29"/>
    </row>
    <row r="22" spans="1:10" ht="18" customHeight="1" x14ac:dyDescent="0.35">
      <c r="A22" s="138" t="s">
        <v>114</v>
      </c>
      <c r="B22" s="167"/>
      <c r="C22" s="167"/>
      <c r="D22" s="29"/>
      <c r="E22" s="29"/>
      <c r="F22" s="29"/>
      <c r="G22" s="29"/>
      <c r="H22" s="29"/>
      <c r="I22" s="29"/>
      <c r="J22" s="29"/>
    </row>
    <row r="23" spans="1:10" ht="18" customHeight="1" x14ac:dyDescent="0.35">
      <c r="A23" s="141" t="s">
        <v>115</v>
      </c>
      <c r="B23" s="167">
        <v>10</v>
      </c>
      <c r="C23" s="167"/>
      <c r="D23" s="36">
        <v>0</v>
      </c>
      <c r="E23" s="34"/>
      <c r="F23" s="36">
        <v>0</v>
      </c>
      <c r="G23" s="33"/>
      <c r="H23" s="33">
        <v>394743104</v>
      </c>
      <c r="I23" s="33"/>
      <c r="J23" s="33">
        <v>361350396</v>
      </c>
    </row>
    <row r="24" spans="1:10" ht="18" customHeight="1" x14ac:dyDescent="0.35">
      <c r="A24" s="141" t="s">
        <v>116</v>
      </c>
      <c r="B24" s="167"/>
      <c r="C24" s="167"/>
      <c r="D24" s="33">
        <v>15774047</v>
      </c>
      <c r="E24" s="34"/>
      <c r="F24" s="33">
        <v>16277963</v>
      </c>
      <c r="G24" s="33"/>
      <c r="H24" s="36">
        <v>0</v>
      </c>
      <c r="I24" s="33"/>
      <c r="J24" s="36">
        <v>0</v>
      </c>
    </row>
    <row r="25" spans="1:10" ht="18" customHeight="1" x14ac:dyDescent="0.35">
      <c r="A25" s="141" t="s">
        <v>117</v>
      </c>
      <c r="B25" s="167"/>
      <c r="C25" s="167"/>
      <c r="D25" s="33">
        <v>200910413</v>
      </c>
      <c r="E25" s="34"/>
      <c r="F25" s="33">
        <v>166063734</v>
      </c>
      <c r="G25" s="33"/>
      <c r="H25" s="33">
        <v>4976731</v>
      </c>
      <c r="I25" s="147"/>
      <c r="J25" s="33">
        <v>2951747</v>
      </c>
    </row>
    <row r="26" spans="1:10" ht="18" customHeight="1" x14ac:dyDescent="0.35">
      <c r="A26" s="141" t="s">
        <v>118</v>
      </c>
      <c r="B26" s="167"/>
      <c r="C26" s="167"/>
      <c r="D26" s="33">
        <v>199051089</v>
      </c>
      <c r="E26" s="34"/>
      <c r="F26" s="33">
        <v>171462818</v>
      </c>
      <c r="G26" s="33"/>
      <c r="H26" s="33">
        <v>9756552</v>
      </c>
      <c r="I26" s="33"/>
      <c r="J26" s="33">
        <v>10708362</v>
      </c>
    </row>
    <row r="27" spans="1:10" ht="18" customHeight="1" x14ac:dyDescent="0.35">
      <c r="A27" s="143" t="s">
        <v>119</v>
      </c>
      <c r="B27" s="167"/>
      <c r="C27" s="167"/>
      <c r="D27" s="33">
        <v>15617283</v>
      </c>
      <c r="E27" s="34"/>
      <c r="F27" s="33">
        <v>15617283</v>
      </c>
      <c r="G27" s="33"/>
      <c r="H27" s="36">
        <v>0</v>
      </c>
      <c r="I27" s="147"/>
      <c r="J27" s="36">
        <v>0</v>
      </c>
    </row>
    <row r="28" spans="1:10" ht="18" customHeight="1" x14ac:dyDescent="0.35">
      <c r="A28" s="141" t="s">
        <v>120</v>
      </c>
      <c r="B28" s="167"/>
      <c r="C28" s="167"/>
      <c r="D28" s="33">
        <v>7946168</v>
      </c>
      <c r="E28" s="34"/>
      <c r="F28" s="33">
        <v>7812261</v>
      </c>
      <c r="G28" s="33"/>
      <c r="H28" s="33">
        <v>253274</v>
      </c>
      <c r="I28" s="33"/>
      <c r="J28" s="33">
        <v>311639</v>
      </c>
    </row>
    <row r="29" spans="1:10" ht="18" customHeight="1" x14ac:dyDescent="0.35">
      <c r="A29" s="143" t="s">
        <v>121</v>
      </c>
      <c r="B29" s="167"/>
      <c r="C29" s="167"/>
      <c r="D29" s="33">
        <v>851161</v>
      </c>
      <c r="E29" s="34"/>
      <c r="F29" s="33">
        <v>1963417</v>
      </c>
      <c r="G29" s="33"/>
      <c r="H29" s="33">
        <v>241283</v>
      </c>
      <c r="I29" s="33"/>
      <c r="J29" s="33">
        <v>1460808</v>
      </c>
    </row>
    <row r="30" spans="1:10" ht="18" customHeight="1" x14ac:dyDescent="0.35">
      <c r="A30" s="141" t="s">
        <v>122</v>
      </c>
      <c r="B30" s="167">
        <v>9</v>
      </c>
      <c r="C30" s="167"/>
      <c r="D30" s="33">
        <v>4927615</v>
      </c>
      <c r="E30" s="34"/>
      <c r="F30" s="36">
        <v>0</v>
      </c>
      <c r="G30" s="33"/>
      <c r="H30" s="33">
        <v>4927615</v>
      </c>
      <c r="I30" s="33"/>
      <c r="J30" s="36">
        <v>0</v>
      </c>
    </row>
    <row r="31" spans="1:10" ht="18" customHeight="1" x14ac:dyDescent="0.35">
      <c r="A31" s="141" t="s">
        <v>8</v>
      </c>
      <c r="B31" s="167">
        <v>11</v>
      </c>
      <c r="C31" s="167"/>
      <c r="D31" s="35">
        <v>25458319</v>
      </c>
      <c r="E31" s="34"/>
      <c r="F31" s="35">
        <v>18640905</v>
      </c>
      <c r="G31" s="33"/>
      <c r="H31" s="35">
        <v>493516</v>
      </c>
      <c r="I31" s="33"/>
      <c r="J31" s="35">
        <v>492450</v>
      </c>
    </row>
    <row r="32" spans="1:10" ht="18" customHeight="1" x14ac:dyDescent="0.35">
      <c r="A32" s="144" t="s">
        <v>123</v>
      </c>
      <c r="B32" s="167"/>
      <c r="C32" s="167"/>
      <c r="D32" s="145">
        <f>SUM(D23:D31)</f>
        <v>470536095</v>
      </c>
      <c r="E32" s="148"/>
      <c r="F32" s="145">
        <f>SUM(F23:F31)</f>
        <v>397838381</v>
      </c>
      <c r="G32" s="148"/>
      <c r="H32" s="145">
        <f>SUM(H23:H31)</f>
        <v>415392075</v>
      </c>
      <c r="I32" s="148"/>
      <c r="J32" s="145">
        <f>SUM(J23:J31)</f>
        <v>377275402</v>
      </c>
    </row>
    <row r="33" spans="1:10" ht="18" customHeight="1" thickBot="1" x14ac:dyDescent="0.4">
      <c r="A33" s="134" t="s">
        <v>124</v>
      </c>
      <c r="B33" s="167"/>
      <c r="C33" s="167"/>
      <c r="D33" s="149">
        <f>D20+D32</f>
        <v>1300919566</v>
      </c>
      <c r="E33" s="146"/>
      <c r="F33" s="149">
        <f>F20+F32</f>
        <v>1288185087</v>
      </c>
      <c r="G33" s="146"/>
      <c r="H33" s="149">
        <f>H20+H32</f>
        <v>934795570</v>
      </c>
      <c r="I33" s="146"/>
      <c r="J33" s="149">
        <f>J20+J32</f>
        <v>938356564</v>
      </c>
    </row>
    <row r="34" spans="1:10" ht="18" customHeight="1" thickTop="1" x14ac:dyDescent="0.35">
      <c r="A34" s="134"/>
      <c r="D34" s="31"/>
      <c r="E34" s="31"/>
      <c r="F34" s="31"/>
      <c r="G34" s="31"/>
      <c r="H34" s="31"/>
      <c r="I34" s="31"/>
      <c r="J34" s="31"/>
    </row>
    <row r="35" spans="1:10" ht="18" customHeight="1" x14ac:dyDescent="0.35">
      <c r="D35" s="31"/>
      <c r="E35" s="31"/>
      <c r="F35" s="31"/>
      <c r="G35" s="31"/>
      <c r="H35" s="31"/>
      <c r="I35" s="31"/>
      <c r="J35" s="31"/>
    </row>
    <row r="36" spans="1:10" ht="18" customHeight="1" x14ac:dyDescent="0.35">
      <c r="A36" s="134"/>
      <c r="D36" s="31"/>
      <c r="E36" s="31"/>
      <c r="F36" s="31"/>
      <c r="G36" s="31"/>
      <c r="H36" s="31"/>
      <c r="I36" s="31"/>
      <c r="J36" s="31"/>
    </row>
    <row r="37" spans="1:10" ht="18" customHeight="1" x14ac:dyDescent="0.35">
      <c r="A37" s="171"/>
      <c r="B37" s="171"/>
      <c r="C37" s="171"/>
      <c r="D37" s="171"/>
      <c r="E37" s="171"/>
      <c r="F37" s="171"/>
      <c r="G37" s="171"/>
      <c r="H37" s="171"/>
      <c r="I37" s="171"/>
      <c r="J37" s="171"/>
    </row>
    <row r="38" spans="1:10" ht="18" customHeight="1" x14ac:dyDescent="0.35">
      <c r="D38" s="31"/>
      <c r="E38" s="31"/>
      <c r="F38" s="31"/>
      <c r="G38" s="31"/>
      <c r="H38" s="31"/>
      <c r="I38" s="31"/>
      <c r="J38" s="31"/>
    </row>
    <row r="39" spans="1:10" ht="18" customHeight="1" x14ac:dyDescent="0.35">
      <c r="A39" s="136"/>
      <c r="D39" s="31"/>
      <c r="E39" s="31"/>
      <c r="F39" s="31"/>
      <c r="G39" s="31"/>
      <c r="H39" s="31"/>
      <c r="I39" s="31"/>
      <c r="J39" s="31"/>
    </row>
    <row r="40" spans="1:10" ht="18" customHeight="1" x14ac:dyDescent="0.35">
      <c r="A40" s="134"/>
      <c r="D40" s="31"/>
      <c r="E40" s="31"/>
      <c r="F40" s="31"/>
      <c r="G40" s="31"/>
      <c r="H40" s="31"/>
      <c r="I40" s="31"/>
      <c r="J40" s="31"/>
    </row>
    <row r="41" spans="1:10" ht="18" customHeight="1" x14ac:dyDescent="0.35">
      <c r="A41" s="136"/>
      <c r="B41" s="136"/>
      <c r="C41" s="136"/>
      <c r="D41" s="136"/>
      <c r="E41" s="136"/>
      <c r="F41" s="136"/>
      <c r="G41" s="136"/>
      <c r="H41" s="136"/>
      <c r="I41" s="136"/>
      <c r="J41" s="136"/>
    </row>
    <row r="53" spans="1:1" ht="18" customHeight="1" x14ac:dyDescent="0.35">
      <c r="A53" s="151"/>
    </row>
    <row r="54" spans="1:1" ht="13" x14ac:dyDescent="0.35">
      <c r="A54" s="138" t="s">
        <v>55</v>
      </c>
    </row>
  </sheetData>
  <mergeCells count="9">
    <mergeCell ref="D7:F7"/>
    <mergeCell ref="H7:J7"/>
    <mergeCell ref="A37:J37"/>
    <mergeCell ref="A1:J1"/>
    <mergeCell ref="A2:J2"/>
    <mergeCell ref="A3:J3"/>
    <mergeCell ref="H4:J4"/>
    <mergeCell ref="D6:G6"/>
    <mergeCell ref="H6:J6"/>
  </mergeCells>
  <pageMargins left="1" right="0.3" top="1" bottom="0.5" header="0.5" footer="0.3"/>
  <pageSetup paperSize="9" scale="75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1B0EB-CE63-416C-9151-1AD8E6582319}">
  <dimension ref="A1:K54"/>
  <sheetViews>
    <sheetView view="pageBreakPreview" topLeftCell="A16" zoomScale="70" zoomScaleNormal="72" zoomScaleSheetLayoutView="70" workbookViewId="0">
      <selection activeCell="D5" activeCellId="3" sqref="A1:J1048576 A1:J1048576 A1:J1048576 A1:J1048576"/>
    </sheetView>
  </sheetViews>
  <sheetFormatPr defaultColWidth="9.1796875" defaultRowHeight="18" customHeight="1" x14ac:dyDescent="0.35"/>
  <cols>
    <col min="1" max="1" width="52.90625" style="138" customWidth="1"/>
    <col min="2" max="2" width="5.1796875" style="150" bestFit="1" customWidth="1"/>
    <col min="3" max="3" width="1" style="150" customWidth="1"/>
    <col min="4" max="4" width="14" style="137" customWidth="1"/>
    <col min="5" max="5" width="0.81640625" style="137" customWidth="1"/>
    <col min="6" max="6" width="14" style="137" customWidth="1"/>
    <col min="7" max="7" width="0.81640625" style="137" customWidth="1"/>
    <col min="8" max="8" width="14" style="137" customWidth="1"/>
    <col min="9" max="9" width="0.81640625" style="137" customWidth="1"/>
    <col min="10" max="10" width="13.81640625" style="137" customWidth="1"/>
    <col min="11" max="16384" width="9.1796875" style="129"/>
  </cols>
  <sheetData>
    <row r="1" spans="1:10" ht="18" customHeight="1" x14ac:dyDescent="0.35">
      <c r="A1" s="170" t="s">
        <v>53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0" ht="18" customHeight="1" x14ac:dyDescent="0.35">
      <c r="A2" s="170" t="s">
        <v>125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0" ht="18" customHeight="1" x14ac:dyDescent="0.35">
      <c r="A3" s="170" t="s">
        <v>149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0" ht="18" customHeight="1" x14ac:dyDescent="0.35">
      <c r="A4" s="130"/>
      <c r="B4" s="131"/>
      <c r="C4" s="131"/>
      <c r="D4" s="132"/>
      <c r="E4" s="133"/>
      <c r="F4" s="133"/>
      <c r="G4" s="133"/>
      <c r="H4" s="172" t="s">
        <v>0</v>
      </c>
      <c r="I4" s="172"/>
      <c r="J4" s="172"/>
    </row>
    <row r="5" spans="1:10" ht="6" customHeight="1" x14ac:dyDescent="0.35">
      <c r="A5" s="134"/>
      <c r="D5" s="136"/>
    </row>
    <row r="6" spans="1:10" ht="18" customHeight="1" x14ac:dyDescent="0.35">
      <c r="B6" s="139" t="s">
        <v>4</v>
      </c>
      <c r="C6" s="139"/>
      <c r="D6" s="170" t="s">
        <v>1</v>
      </c>
      <c r="E6" s="170"/>
      <c r="F6" s="170"/>
      <c r="G6" s="170"/>
      <c r="H6" s="170" t="s">
        <v>2</v>
      </c>
      <c r="I6" s="170"/>
      <c r="J6" s="170"/>
    </row>
    <row r="7" spans="1:10" ht="18" customHeight="1" x14ac:dyDescent="0.35">
      <c r="D7" s="170" t="s">
        <v>3</v>
      </c>
      <c r="E7" s="170"/>
      <c r="F7" s="170"/>
      <c r="G7" s="139"/>
      <c r="H7" s="170" t="s">
        <v>3</v>
      </c>
      <c r="I7" s="170"/>
      <c r="J7" s="170"/>
    </row>
    <row r="8" spans="1:10" ht="18" customHeight="1" x14ac:dyDescent="0.35">
      <c r="D8" s="139" t="s">
        <v>106</v>
      </c>
      <c r="E8" s="139"/>
      <c r="F8" s="139" t="s">
        <v>106</v>
      </c>
      <c r="G8" s="139"/>
      <c r="H8" s="139" t="s">
        <v>106</v>
      </c>
      <c r="I8" s="139"/>
      <c r="J8" s="139" t="s">
        <v>106</v>
      </c>
    </row>
    <row r="9" spans="1:10" ht="18" customHeight="1" x14ac:dyDescent="0.35">
      <c r="D9" s="139" t="s">
        <v>150</v>
      </c>
      <c r="E9" s="139"/>
      <c r="F9" s="139" t="s">
        <v>107</v>
      </c>
      <c r="G9" s="139"/>
      <c r="H9" s="152" t="s">
        <v>150</v>
      </c>
      <c r="I9" s="139"/>
      <c r="J9" s="139" t="s">
        <v>107</v>
      </c>
    </row>
    <row r="10" spans="1:10" ht="18" customHeight="1" x14ac:dyDescent="0.35">
      <c r="D10" s="139">
        <v>2023</v>
      </c>
      <c r="E10" s="139"/>
      <c r="F10" s="139">
        <v>2022</v>
      </c>
      <c r="G10" s="139"/>
      <c r="H10" s="139">
        <v>2023</v>
      </c>
      <c r="I10" s="139"/>
      <c r="J10" s="139">
        <v>2022</v>
      </c>
    </row>
    <row r="11" spans="1:10" ht="18" customHeight="1" x14ac:dyDescent="0.35">
      <c r="D11" s="139" t="s">
        <v>54</v>
      </c>
      <c r="E11" s="140"/>
      <c r="F11" s="140"/>
      <c r="G11" s="140"/>
      <c r="H11" s="139" t="s">
        <v>54</v>
      </c>
      <c r="I11" s="139"/>
      <c r="J11" s="139"/>
    </row>
    <row r="12" spans="1:10" ht="18" customHeight="1" x14ac:dyDescent="0.35">
      <c r="A12" s="139" t="s">
        <v>126</v>
      </c>
      <c r="B12" s="153"/>
      <c r="C12" s="153"/>
      <c r="D12" s="139"/>
      <c r="E12" s="140"/>
      <c r="F12" s="140"/>
      <c r="G12" s="140"/>
      <c r="H12" s="139"/>
      <c r="I12" s="140"/>
      <c r="J12" s="140"/>
    </row>
    <row r="13" spans="1:10" ht="18" customHeight="1" x14ac:dyDescent="0.35">
      <c r="A13" s="138" t="s">
        <v>127</v>
      </c>
      <c r="B13" s="167"/>
      <c r="D13" s="154"/>
      <c r="E13" s="154"/>
      <c r="F13" s="154"/>
      <c r="G13" s="154"/>
      <c r="H13" s="154"/>
      <c r="I13" s="154"/>
      <c r="J13" s="154"/>
    </row>
    <row r="14" spans="1:10" ht="18" customHeight="1" x14ac:dyDescent="0.35">
      <c r="A14" s="141" t="s">
        <v>9</v>
      </c>
      <c r="B14" s="167">
        <v>12</v>
      </c>
      <c r="D14" s="155">
        <v>148643571</v>
      </c>
      <c r="E14" s="22"/>
      <c r="F14" s="155">
        <v>151174452</v>
      </c>
      <c r="G14" s="23"/>
      <c r="H14" s="23">
        <v>3593377</v>
      </c>
      <c r="I14" s="23"/>
      <c r="J14" s="23">
        <v>3449327</v>
      </c>
    </row>
    <row r="15" spans="1:10" ht="18" customHeight="1" x14ac:dyDescent="0.35">
      <c r="A15" s="141" t="s">
        <v>128</v>
      </c>
      <c r="B15" s="167"/>
      <c r="D15" s="155">
        <v>21990250</v>
      </c>
      <c r="E15" s="22"/>
      <c r="F15" s="155">
        <v>19702787</v>
      </c>
      <c r="G15" s="23"/>
      <c r="H15" s="23">
        <v>916112</v>
      </c>
      <c r="I15" s="23"/>
      <c r="J15" s="23">
        <v>935543</v>
      </c>
    </row>
    <row r="16" spans="1:10" ht="18" customHeight="1" x14ac:dyDescent="0.35">
      <c r="A16" s="141" t="s">
        <v>129</v>
      </c>
      <c r="B16" s="167"/>
      <c r="D16" s="155">
        <v>789532</v>
      </c>
      <c r="E16" s="22"/>
      <c r="F16" s="155">
        <v>14748103</v>
      </c>
      <c r="G16" s="23"/>
      <c r="H16" s="23">
        <v>646472</v>
      </c>
      <c r="I16" s="36"/>
      <c r="J16" s="156">
        <v>0</v>
      </c>
    </row>
    <row r="17" spans="1:10" ht="18" customHeight="1" x14ac:dyDescent="0.35">
      <c r="A17" s="141" t="s">
        <v>10</v>
      </c>
      <c r="B17" s="167"/>
      <c r="D17" s="155">
        <v>942525</v>
      </c>
      <c r="E17" s="23"/>
      <c r="F17" s="155">
        <v>1470448</v>
      </c>
      <c r="G17" s="23"/>
      <c r="H17" s="26">
        <v>205781</v>
      </c>
      <c r="I17" s="23"/>
      <c r="J17" s="26">
        <v>290085</v>
      </c>
    </row>
    <row r="18" spans="1:10" ht="18" customHeight="1" x14ac:dyDescent="0.35">
      <c r="A18" s="144" t="s">
        <v>130</v>
      </c>
      <c r="B18" s="167"/>
      <c r="D18" s="157">
        <f>SUM(D14:D17)</f>
        <v>172365878</v>
      </c>
      <c r="E18" s="158"/>
      <c r="F18" s="157">
        <f>SUM(F14:F17)</f>
        <v>187095790</v>
      </c>
      <c r="G18" s="158"/>
      <c r="H18" s="157">
        <f>SUM(H14:H17)</f>
        <v>5361742</v>
      </c>
      <c r="I18" s="158"/>
      <c r="J18" s="157">
        <f>SUM(J14:J17)</f>
        <v>4674955</v>
      </c>
    </row>
    <row r="19" spans="1:10" ht="18" customHeight="1" x14ac:dyDescent="0.35">
      <c r="B19" s="167"/>
      <c r="D19" s="22"/>
      <c r="E19" s="22"/>
      <c r="F19" s="22"/>
      <c r="G19" s="22"/>
      <c r="H19" s="22"/>
      <c r="I19" s="22"/>
      <c r="J19" s="22"/>
    </row>
    <row r="20" spans="1:10" ht="18" customHeight="1" x14ac:dyDescent="0.35">
      <c r="A20" s="138" t="s">
        <v>131</v>
      </c>
      <c r="B20" s="167"/>
      <c r="D20" s="23"/>
      <c r="E20" s="23"/>
      <c r="F20" s="23"/>
      <c r="G20" s="23"/>
      <c r="H20" s="23"/>
      <c r="I20" s="23"/>
      <c r="J20" s="23"/>
    </row>
    <row r="21" spans="1:10" ht="18" customHeight="1" x14ac:dyDescent="0.35">
      <c r="A21" s="141" t="s">
        <v>132</v>
      </c>
      <c r="B21" s="167"/>
      <c r="D21" s="155">
        <v>176448863</v>
      </c>
      <c r="E21" s="22"/>
      <c r="F21" s="155">
        <v>147641597</v>
      </c>
      <c r="G21" s="23"/>
      <c r="H21" s="23">
        <v>9513533</v>
      </c>
      <c r="I21" s="23"/>
      <c r="J21" s="23">
        <v>10192191</v>
      </c>
    </row>
    <row r="22" spans="1:10" ht="18" customHeight="1" x14ac:dyDescent="0.35">
      <c r="A22" s="141" t="s">
        <v>133</v>
      </c>
      <c r="B22" s="167"/>
      <c r="D22" s="155">
        <v>6068443</v>
      </c>
      <c r="E22" s="22"/>
      <c r="F22" s="155">
        <v>4878508</v>
      </c>
      <c r="G22" s="23"/>
      <c r="H22" s="23">
        <v>343500</v>
      </c>
      <c r="I22" s="23"/>
      <c r="J22" s="23">
        <v>343500</v>
      </c>
    </row>
    <row r="23" spans="1:10" ht="18" customHeight="1" x14ac:dyDescent="0.35">
      <c r="A23" s="141" t="s">
        <v>134</v>
      </c>
      <c r="B23" s="167"/>
      <c r="D23" s="155">
        <v>4785794</v>
      </c>
      <c r="E23" s="22"/>
      <c r="F23" s="155">
        <v>4008313</v>
      </c>
      <c r="G23" s="23"/>
      <c r="H23" s="23">
        <v>3636062</v>
      </c>
      <c r="I23" s="23"/>
      <c r="J23" s="23">
        <v>3168535</v>
      </c>
    </row>
    <row r="24" spans="1:10" ht="18" customHeight="1" x14ac:dyDescent="0.35">
      <c r="A24" s="141" t="s">
        <v>151</v>
      </c>
      <c r="B24" s="167"/>
      <c r="C24" s="166"/>
      <c r="D24" s="155">
        <v>29427</v>
      </c>
      <c r="E24" s="22"/>
      <c r="F24" s="156">
        <v>0</v>
      </c>
      <c r="G24" s="23"/>
      <c r="H24" s="156">
        <v>0</v>
      </c>
      <c r="I24" s="23"/>
      <c r="J24" s="156">
        <v>0</v>
      </c>
    </row>
    <row r="25" spans="1:10" ht="18" customHeight="1" x14ac:dyDescent="0.35">
      <c r="A25" s="141" t="s">
        <v>11</v>
      </c>
      <c r="B25" s="167"/>
      <c r="D25" s="159">
        <v>3217987</v>
      </c>
      <c r="E25" s="22"/>
      <c r="F25" s="159">
        <v>2573579</v>
      </c>
      <c r="G25" s="23"/>
      <c r="H25" s="23">
        <v>88338</v>
      </c>
      <c r="I25" s="23"/>
      <c r="J25" s="23">
        <v>140862</v>
      </c>
    </row>
    <row r="26" spans="1:10" ht="18" customHeight="1" x14ac:dyDescent="0.35">
      <c r="A26" s="144" t="s">
        <v>135</v>
      </c>
      <c r="B26" s="167"/>
      <c r="D26" s="157">
        <f>SUM(D21:D25)</f>
        <v>190550514</v>
      </c>
      <c r="E26" s="158"/>
      <c r="F26" s="157">
        <f>SUM(F21:F25)</f>
        <v>159101997</v>
      </c>
      <c r="G26" s="158"/>
      <c r="H26" s="157">
        <f>SUM(H21:H25)</f>
        <v>13581433</v>
      </c>
      <c r="I26" s="158"/>
      <c r="J26" s="157">
        <f>SUM(J21:J25)</f>
        <v>13845088</v>
      </c>
    </row>
    <row r="27" spans="1:10" ht="18" customHeight="1" x14ac:dyDescent="0.35">
      <c r="A27" s="141" t="s">
        <v>136</v>
      </c>
      <c r="B27" s="167"/>
      <c r="D27" s="157">
        <f>D18+D26</f>
        <v>362916392</v>
      </c>
      <c r="E27" s="158"/>
      <c r="F27" s="157">
        <f>F18+F26</f>
        <v>346197787</v>
      </c>
      <c r="G27" s="158"/>
      <c r="H27" s="157">
        <f>H18+H26</f>
        <v>18943175</v>
      </c>
      <c r="I27" s="158"/>
      <c r="J27" s="157">
        <f>J18+J26</f>
        <v>18520043</v>
      </c>
    </row>
    <row r="28" spans="1:10" ht="18" customHeight="1" x14ac:dyDescent="0.35">
      <c r="B28" s="167"/>
      <c r="D28" s="154"/>
      <c r="E28" s="154"/>
      <c r="F28" s="154"/>
      <c r="G28" s="154"/>
      <c r="H28" s="154"/>
      <c r="I28" s="154"/>
      <c r="J28" s="154"/>
    </row>
    <row r="29" spans="1:10" ht="18" customHeight="1" x14ac:dyDescent="0.35">
      <c r="A29" s="136"/>
      <c r="B29" s="167"/>
      <c r="D29" s="31"/>
      <c r="E29" s="31"/>
      <c r="F29" s="31"/>
      <c r="G29" s="31"/>
      <c r="H29" s="31"/>
      <c r="I29" s="31"/>
      <c r="J29" s="31"/>
    </row>
    <row r="30" spans="1:10" ht="18" customHeight="1" x14ac:dyDescent="0.35">
      <c r="A30" s="138" t="s">
        <v>137</v>
      </c>
      <c r="B30" s="167"/>
      <c r="D30" s="29"/>
      <c r="E30" s="29"/>
      <c r="F30" s="29"/>
      <c r="G30" s="29"/>
      <c r="H30" s="29"/>
      <c r="I30" s="29"/>
      <c r="J30" s="29"/>
    </row>
    <row r="31" spans="1:10" ht="18" customHeight="1" x14ac:dyDescent="0.35">
      <c r="A31" s="138" t="s">
        <v>138</v>
      </c>
      <c r="B31" s="167"/>
      <c r="D31" s="29"/>
      <c r="E31" s="29"/>
      <c r="F31" s="29"/>
      <c r="G31" s="29"/>
      <c r="H31" s="29"/>
      <c r="I31" s="29"/>
      <c r="J31" s="29"/>
    </row>
    <row r="32" spans="1:10" ht="18" customHeight="1" x14ac:dyDescent="0.35">
      <c r="A32" s="141" t="s">
        <v>139</v>
      </c>
      <c r="B32" s="167"/>
      <c r="D32" s="136"/>
      <c r="E32" s="142"/>
      <c r="F32" s="136"/>
      <c r="G32" s="142"/>
      <c r="H32" s="23"/>
      <c r="I32" s="142"/>
      <c r="J32" s="23"/>
    </row>
    <row r="33" spans="1:11" ht="18" customHeight="1" thickBot="1" x14ac:dyDescent="0.4">
      <c r="A33" s="160" t="s">
        <v>140</v>
      </c>
      <c r="B33" s="167"/>
      <c r="D33" s="161">
        <v>136000000</v>
      </c>
      <c r="E33" s="142"/>
      <c r="F33" s="161">
        <v>136000000</v>
      </c>
      <c r="G33" s="142"/>
      <c r="H33" s="161">
        <v>136000000</v>
      </c>
      <c r="I33" s="142"/>
      <c r="J33" s="161">
        <v>136000000</v>
      </c>
    </row>
    <row r="34" spans="1:11" ht="18" customHeight="1" thickTop="1" x14ac:dyDescent="0.35">
      <c r="A34" s="141" t="s">
        <v>141</v>
      </c>
      <c r="B34" s="167"/>
      <c r="D34" s="142"/>
      <c r="E34" s="142"/>
      <c r="F34" s="142"/>
      <c r="G34" s="142"/>
      <c r="H34" s="142"/>
      <c r="I34" s="142"/>
      <c r="J34" s="142"/>
    </row>
    <row r="35" spans="1:11" ht="18" customHeight="1" x14ac:dyDescent="0.35">
      <c r="A35" s="160" t="s">
        <v>142</v>
      </c>
      <c r="B35" s="167"/>
      <c r="D35" s="25">
        <v>136000000</v>
      </c>
      <c r="E35" s="142"/>
      <c r="F35" s="25">
        <v>136000000</v>
      </c>
      <c r="G35" s="142"/>
      <c r="H35" s="142">
        <v>136000000</v>
      </c>
      <c r="I35" s="142"/>
      <c r="J35" s="142">
        <v>136000000</v>
      </c>
    </row>
    <row r="36" spans="1:11" ht="18" customHeight="1" x14ac:dyDescent="0.35">
      <c r="A36" s="138" t="s">
        <v>143</v>
      </c>
      <c r="B36" s="162">
        <v>13</v>
      </c>
      <c r="C36" s="162"/>
      <c r="D36" s="154">
        <v>647639270</v>
      </c>
      <c r="E36" s="22"/>
      <c r="F36" s="154">
        <v>647639270</v>
      </c>
      <c r="G36" s="23"/>
      <c r="H36" s="23">
        <v>647639270</v>
      </c>
      <c r="I36" s="23"/>
      <c r="J36" s="23">
        <v>647639270</v>
      </c>
      <c r="K36" s="163"/>
    </row>
    <row r="37" spans="1:11" ht="18" customHeight="1" x14ac:dyDescent="0.35">
      <c r="A37" s="138" t="s">
        <v>144</v>
      </c>
      <c r="B37" s="167"/>
      <c r="D37" s="154">
        <v>22151112</v>
      </c>
      <c r="E37" s="22"/>
      <c r="F37" s="154">
        <v>22151112</v>
      </c>
      <c r="G37" s="23"/>
      <c r="H37" s="164">
        <v>0</v>
      </c>
      <c r="I37" s="22"/>
      <c r="J37" s="164">
        <v>0</v>
      </c>
      <c r="K37" s="163"/>
    </row>
    <row r="38" spans="1:11" ht="18" customHeight="1" x14ac:dyDescent="0.35">
      <c r="A38" s="138" t="s">
        <v>145</v>
      </c>
      <c r="B38" s="167"/>
      <c r="E38" s="29"/>
      <c r="G38" s="29"/>
      <c r="H38" s="25"/>
      <c r="I38" s="29"/>
      <c r="J38" s="25"/>
      <c r="K38" s="163"/>
    </row>
    <row r="39" spans="1:11" ht="18" customHeight="1" x14ac:dyDescent="0.35">
      <c r="A39" s="141" t="s">
        <v>27</v>
      </c>
      <c r="B39" s="167"/>
      <c r="D39" s="136"/>
      <c r="E39" s="29"/>
      <c r="F39" s="136"/>
      <c r="G39" s="29"/>
      <c r="H39" s="25"/>
      <c r="I39" s="29"/>
      <c r="J39" s="25"/>
      <c r="K39" s="163"/>
    </row>
    <row r="40" spans="1:11" ht="18" customHeight="1" x14ac:dyDescent="0.35">
      <c r="A40" s="144" t="s">
        <v>12</v>
      </c>
      <c r="B40" s="167">
        <v>14</v>
      </c>
      <c r="D40" s="155">
        <v>13600000</v>
      </c>
      <c r="E40" s="22"/>
      <c r="F40" s="155">
        <v>13600000</v>
      </c>
      <c r="G40" s="23"/>
      <c r="H40" s="23">
        <v>13600000</v>
      </c>
      <c r="I40" s="23"/>
      <c r="J40" s="23">
        <v>13600000</v>
      </c>
      <c r="K40" s="163"/>
    </row>
    <row r="41" spans="1:11" ht="18" customHeight="1" x14ac:dyDescent="0.35">
      <c r="A41" s="141" t="s">
        <v>35</v>
      </c>
      <c r="B41" s="167"/>
      <c r="D41" s="159">
        <v>118612792</v>
      </c>
      <c r="E41" s="22"/>
      <c r="F41" s="159">
        <v>122596918</v>
      </c>
      <c r="G41" s="23"/>
      <c r="H41" s="26">
        <v>118613125</v>
      </c>
      <c r="I41" s="23"/>
      <c r="J41" s="26">
        <v>122597251</v>
      </c>
      <c r="K41" s="163"/>
    </row>
    <row r="42" spans="1:11" ht="18" customHeight="1" x14ac:dyDescent="0.35">
      <c r="A42" s="141" t="s">
        <v>146</v>
      </c>
      <c r="B42" s="167"/>
      <c r="D42" s="154">
        <f>SUM(D35:D41)</f>
        <v>938003174</v>
      </c>
      <c r="E42" s="148"/>
      <c r="F42" s="154">
        <f>SUM(F35:F41)</f>
        <v>941987300</v>
      </c>
      <c r="G42" s="148"/>
      <c r="H42" s="154">
        <f>SUM(H35:H41)</f>
        <v>915852395</v>
      </c>
      <c r="I42" s="148"/>
      <c r="J42" s="154">
        <f>SUM(J35:J41)</f>
        <v>919836521</v>
      </c>
      <c r="K42" s="163"/>
    </row>
    <row r="43" spans="1:11" ht="18" customHeight="1" thickBot="1" x14ac:dyDescent="0.4">
      <c r="A43" s="153" t="s">
        <v>147</v>
      </c>
      <c r="B43" s="167"/>
      <c r="D43" s="165">
        <f>D42+D27</f>
        <v>1300919566</v>
      </c>
      <c r="E43" s="146"/>
      <c r="F43" s="165">
        <f>F42+F27</f>
        <v>1288185087</v>
      </c>
      <c r="G43" s="146"/>
      <c r="H43" s="165">
        <f>H42+H27</f>
        <v>934795570</v>
      </c>
      <c r="I43" s="146"/>
      <c r="J43" s="165">
        <f>J42+J27</f>
        <v>938356564</v>
      </c>
      <c r="K43" s="163"/>
    </row>
    <row r="44" spans="1:11" ht="18" customHeight="1" thickTop="1" x14ac:dyDescent="0.35">
      <c r="A44" s="141"/>
      <c r="B44" s="162"/>
      <c r="C44" s="162"/>
      <c r="D44" s="154"/>
      <c r="E44" s="22"/>
      <c r="F44" s="23"/>
      <c r="G44" s="23"/>
      <c r="H44" s="23"/>
      <c r="I44" s="23"/>
      <c r="J44" s="23"/>
      <c r="K44" s="163"/>
    </row>
    <row r="45" spans="1:11" ht="18" customHeight="1" x14ac:dyDescent="0.35">
      <c r="A45" s="141"/>
      <c r="B45" s="167"/>
      <c r="D45" s="154"/>
      <c r="E45" s="22"/>
      <c r="F45" s="23"/>
      <c r="G45" s="23"/>
      <c r="H45" s="23"/>
      <c r="I45" s="23"/>
      <c r="J45" s="23"/>
      <c r="K45" s="163"/>
    </row>
    <row r="46" spans="1:11" ht="18" customHeight="1" x14ac:dyDescent="0.35">
      <c r="A46" s="144"/>
      <c r="B46" s="162"/>
      <c r="C46" s="162"/>
      <c r="D46" s="154"/>
      <c r="E46" s="22"/>
      <c r="F46" s="23"/>
      <c r="G46" s="23"/>
      <c r="H46" s="23"/>
      <c r="I46" s="23"/>
      <c r="J46" s="23"/>
      <c r="K46" s="163"/>
    </row>
    <row r="47" spans="1:11" ht="18" customHeight="1" x14ac:dyDescent="0.35">
      <c r="A47" s="141"/>
      <c r="B47" s="162"/>
      <c r="C47" s="162"/>
      <c r="D47" s="154"/>
      <c r="E47" s="22"/>
      <c r="F47" s="23"/>
      <c r="G47" s="23"/>
      <c r="H47" s="23"/>
      <c r="I47" s="23"/>
      <c r="J47" s="23"/>
      <c r="K47" s="163"/>
    </row>
    <row r="48" spans="1:11" ht="18" customHeight="1" x14ac:dyDescent="0.35">
      <c r="A48" s="141"/>
      <c r="B48" s="162"/>
      <c r="C48" s="162"/>
      <c r="D48" s="154"/>
      <c r="E48" s="22"/>
      <c r="F48" s="23"/>
      <c r="G48" s="23"/>
      <c r="H48" s="23"/>
      <c r="I48" s="23"/>
      <c r="J48" s="23"/>
      <c r="K48" s="163"/>
    </row>
    <row r="49" spans="1:11" ht="18" customHeight="1" x14ac:dyDescent="0.35">
      <c r="A49" s="141"/>
      <c r="D49" s="154"/>
      <c r="E49" s="22"/>
      <c r="F49" s="23"/>
      <c r="G49" s="23"/>
      <c r="H49" s="23"/>
      <c r="I49" s="23"/>
      <c r="J49" s="23"/>
      <c r="K49" s="163"/>
    </row>
    <row r="50" spans="1:11" ht="18" customHeight="1" x14ac:dyDescent="0.35">
      <c r="A50" s="144"/>
      <c r="B50" s="162"/>
      <c r="C50" s="162"/>
      <c r="D50" s="154"/>
      <c r="E50" s="22"/>
      <c r="F50" s="23"/>
      <c r="G50" s="23"/>
      <c r="H50" s="23"/>
      <c r="I50" s="23"/>
      <c r="J50" s="23"/>
      <c r="K50" s="163"/>
    </row>
    <row r="51" spans="1:11" ht="18" customHeight="1" x14ac:dyDescent="0.35">
      <c r="A51" s="151"/>
      <c r="B51" s="162"/>
      <c r="C51" s="162"/>
      <c r="D51" s="154"/>
      <c r="E51" s="22"/>
      <c r="F51" s="23"/>
      <c r="G51" s="23"/>
      <c r="H51" s="23"/>
      <c r="I51" s="23"/>
      <c r="J51" s="23"/>
      <c r="K51" s="163"/>
    </row>
    <row r="53" spans="1:11" ht="13" x14ac:dyDescent="0.35"/>
    <row r="54" spans="1:11" ht="18" customHeight="1" x14ac:dyDescent="0.35">
      <c r="A54" s="138" t="s">
        <v>55</v>
      </c>
    </row>
  </sheetData>
  <mergeCells count="8">
    <mergeCell ref="D7:F7"/>
    <mergeCell ref="H7:J7"/>
    <mergeCell ref="A1:J1"/>
    <mergeCell ref="A2:J2"/>
    <mergeCell ref="A3:J3"/>
    <mergeCell ref="H4:J4"/>
    <mergeCell ref="D6:G6"/>
    <mergeCell ref="H6:J6"/>
  </mergeCells>
  <pageMargins left="1" right="0.3" top="1" bottom="0.5" header="0.5" footer="0.3"/>
  <pageSetup paperSize="9" scale="75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2DE24-D0C4-4848-B407-659F664D8728}">
  <dimension ref="A1:K57"/>
  <sheetViews>
    <sheetView view="pageBreakPreview" topLeftCell="A28" zoomScale="70" zoomScaleNormal="72" zoomScaleSheetLayoutView="70" workbookViewId="0">
      <selection activeCell="D5" activeCellId="3" sqref="A1:J1048576 A1:J1048576 A1:J1048576 A1:J1048576"/>
    </sheetView>
  </sheetViews>
  <sheetFormatPr defaultColWidth="9.08984375" defaultRowHeight="18" customHeight="1" x14ac:dyDescent="0.35"/>
  <cols>
    <col min="1" max="1" width="53.6328125" style="17" customWidth="1"/>
    <col min="2" max="2" width="5.453125" style="16" bestFit="1" customWidth="1"/>
    <col min="3" max="3" width="13.1796875" style="11" customWidth="1"/>
    <col min="4" max="4" width="0.90625" style="11" customWidth="1"/>
    <col min="5" max="5" width="13.1796875" style="11" customWidth="1"/>
    <col min="6" max="6" width="0.90625" style="11" customWidth="1"/>
    <col min="7" max="7" width="13.1796875" style="11" customWidth="1"/>
    <col min="8" max="8" width="0.90625" style="11" customWidth="1"/>
    <col min="9" max="9" width="13.1796875" style="11" customWidth="1"/>
    <col min="10" max="10" width="9.08984375" style="12" customWidth="1"/>
    <col min="11" max="16384" width="9.08984375" style="12"/>
  </cols>
  <sheetData>
    <row r="1" spans="1:11" ht="18" customHeight="1" x14ac:dyDescent="0.35">
      <c r="A1" s="174" t="s">
        <v>53</v>
      </c>
      <c r="B1" s="174"/>
      <c r="C1" s="174"/>
      <c r="D1" s="174"/>
      <c r="E1" s="174"/>
      <c r="F1" s="174"/>
      <c r="G1" s="174"/>
      <c r="H1" s="174"/>
      <c r="I1" s="174"/>
      <c r="J1" s="18"/>
      <c r="K1" s="18"/>
    </row>
    <row r="2" spans="1:11" ht="18" customHeight="1" x14ac:dyDescent="0.35">
      <c r="A2" s="174" t="s">
        <v>13</v>
      </c>
      <c r="B2" s="174"/>
      <c r="C2" s="174"/>
      <c r="D2" s="174"/>
      <c r="E2" s="174"/>
      <c r="F2" s="174"/>
      <c r="G2" s="174"/>
      <c r="H2" s="174"/>
      <c r="I2" s="174"/>
    </row>
    <row r="3" spans="1:11" ht="18" customHeight="1" x14ac:dyDescent="0.35">
      <c r="A3" s="174" t="s">
        <v>104</v>
      </c>
      <c r="B3" s="174"/>
      <c r="C3" s="174"/>
      <c r="D3" s="174"/>
      <c r="E3" s="174"/>
      <c r="F3" s="174"/>
      <c r="G3" s="174"/>
      <c r="H3" s="174"/>
      <c r="I3" s="174"/>
    </row>
    <row r="4" spans="1:11" ht="18" customHeight="1" x14ac:dyDescent="0.35">
      <c r="A4" s="174" t="s">
        <v>54</v>
      </c>
      <c r="B4" s="174"/>
      <c r="C4" s="174"/>
      <c r="D4" s="174"/>
      <c r="E4" s="174"/>
      <c r="F4" s="174"/>
      <c r="G4" s="174"/>
      <c r="H4" s="174"/>
      <c r="I4" s="174"/>
    </row>
    <row r="5" spans="1:11" ht="18" customHeight="1" x14ac:dyDescent="0.35">
      <c r="A5" s="14"/>
      <c r="B5" s="14"/>
      <c r="C5" s="14"/>
      <c r="D5" s="14"/>
      <c r="E5" s="14"/>
      <c r="F5" s="14"/>
      <c r="G5" s="175" t="s">
        <v>0</v>
      </c>
      <c r="H5" s="175"/>
      <c r="I5" s="175"/>
    </row>
    <row r="6" spans="1:11" ht="6" customHeight="1" x14ac:dyDescent="0.35">
      <c r="A6" s="11"/>
      <c r="B6" s="11"/>
      <c r="H6" s="12"/>
      <c r="I6" s="12"/>
    </row>
    <row r="7" spans="1:11" ht="18" customHeight="1" x14ac:dyDescent="0.35">
      <c r="B7" s="76" t="s">
        <v>88</v>
      </c>
      <c r="C7" s="174" t="s">
        <v>1</v>
      </c>
      <c r="D7" s="174"/>
      <c r="E7" s="174"/>
      <c r="F7" s="18"/>
      <c r="G7" s="174" t="s">
        <v>2</v>
      </c>
      <c r="H7" s="174"/>
      <c r="I7" s="174"/>
    </row>
    <row r="8" spans="1:11" ht="18" customHeight="1" x14ac:dyDescent="0.35">
      <c r="C8" s="174" t="s">
        <v>3</v>
      </c>
      <c r="D8" s="174"/>
      <c r="E8" s="174"/>
      <c r="F8" s="76"/>
      <c r="G8" s="174" t="s">
        <v>3</v>
      </c>
      <c r="H8" s="174"/>
      <c r="I8" s="174"/>
    </row>
    <row r="9" spans="1:11" ht="18" customHeight="1" x14ac:dyDescent="0.35">
      <c r="C9" s="38">
        <v>2023</v>
      </c>
      <c r="D9" s="76"/>
      <c r="E9" s="38">
        <v>2022</v>
      </c>
      <c r="F9" s="76"/>
      <c r="G9" s="38">
        <v>2023</v>
      </c>
      <c r="H9" s="76"/>
      <c r="I9" s="38">
        <v>2022</v>
      </c>
    </row>
    <row r="10" spans="1:11" ht="18" customHeight="1" x14ac:dyDescent="0.35">
      <c r="A10" s="113" t="s">
        <v>14</v>
      </c>
    </row>
    <row r="11" spans="1:11" ht="18" customHeight="1" x14ac:dyDescent="0.35">
      <c r="A11" s="24" t="s">
        <v>93</v>
      </c>
      <c r="C11" s="33">
        <v>410797692</v>
      </c>
      <c r="D11" s="34"/>
      <c r="E11" s="33">
        <v>397576881</v>
      </c>
      <c r="F11" s="33"/>
      <c r="G11" s="47">
        <v>0</v>
      </c>
      <c r="H11" s="47"/>
      <c r="I11" s="47">
        <v>0</v>
      </c>
    </row>
    <row r="12" spans="1:11" ht="18" customHeight="1" x14ac:dyDescent="0.35">
      <c r="A12" s="24" t="s">
        <v>73</v>
      </c>
      <c r="C12" s="47">
        <v>0</v>
      </c>
      <c r="D12" s="47"/>
      <c r="E12" s="47">
        <v>0</v>
      </c>
      <c r="F12" s="33"/>
      <c r="G12" s="29">
        <v>11539062</v>
      </c>
      <c r="H12" s="33"/>
      <c r="I12" s="29">
        <v>10677584</v>
      </c>
    </row>
    <row r="13" spans="1:11" ht="18" customHeight="1" x14ac:dyDescent="0.35">
      <c r="A13" s="24" t="s">
        <v>15</v>
      </c>
      <c r="C13" s="35">
        <v>5768662</v>
      </c>
      <c r="D13" s="34"/>
      <c r="E13" s="35">
        <v>5132991</v>
      </c>
      <c r="F13" s="34"/>
      <c r="G13" s="77">
        <v>40500</v>
      </c>
      <c r="H13" s="34"/>
      <c r="I13" s="77">
        <v>1348911</v>
      </c>
    </row>
    <row r="14" spans="1:11" ht="18" customHeight="1" x14ac:dyDescent="0.35">
      <c r="A14" s="27" t="s">
        <v>16</v>
      </c>
      <c r="C14" s="28">
        <f>SUM(C11:C13)</f>
        <v>416566354</v>
      </c>
      <c r="D14" s="40"/>
      <c r="E14" s="28">
        <f>SUM(E11:E13)</f>
        <v>402709872</v>
      </c>
      <c r="F14" s="40"/>
      <c r="G14" s="28">
        <f>SUM(G11:G13)</f>
        <v>11579562</v>
      </c>
      <c r="H14" s="40"/>
      <c r="I14" s="28">
        <f>SUM(I11:I13)</f>
        <v>12026495</v>
      </c>
    </row>
    <row r="15" spans="1:11" ht="11.15" customHeight="1" x14ac:dyDescent="0.35">
      <c r="C15" s="41"/>
      <c r="D15" s="42"/>
      <c r="E15" s="41"/>
      <c r="F15" s="41"/>
      <c r="G15" s="41"/>
      <c r="H15" s="41"/>
      <c r="I15" s="41"/>
    </row>
    <row r="16" spans="1:11" ht="18" customHeight="1" x14ac:dyDescent="0.35">
      <c r="A16" s="113" t="s">
        <v>17</v>
      </c>
      <c r="C16" s="41"/>
      <c r="D16" s="42"/>
      <c r="E16" s="41"/>
      <c r="F16" s="41"/>
      <c r="G16" s="41"/>
      <c r="H16" s="41"/>
      <c r="I16" s="41"/>
    </row>
    <row r="17" spans="1:9" ht="18" customHeight="1" x14ac:dyDescent="0.35">
      <c r="A17" s="24" t="s">
        <v>74</v>
      </c>
      <c r="C17" s="33">
        <v>-317896130</v>
      </c>
      <c r="D17" s="34"/>
      <c r="E17" s="33">
        <v>-301181527</v>
      </c>
      <c r="F17" s="34"/>
      <c r="G17" s="47">
        <v>0</v>
      </c>
      <c r="H17" s="47"/>
      <c r="I17" s="47">
        <v>0</v>
      </c>
    </row>
    <row r="18" spans="1:9" ht="18" customHeight="1" x14ac:dyDescent="0.35">
      <c r="A18" s="24" t="s">
        <v>18</v>
      </c>
      <c r="C18" s="33">
        <v>-59724619</v>
      </c>
      <c r="D18" s="34"/>
      <c r="E18" s="33">
        <v>-43389063</v>
      </c>
      <c r="F18" s="34"/>
      <c r="G18" s="47">
        <v>0</v>
      </c>
      <c r="H18" s="47"/>
      <c r="I18" s="47">
        <v>0</v>
      </c>
    </row>
    <row r="19" spans="1:9" ht="18" customHeight="1" x14ac:dyDescent="0.35">
      <c r="A19" s="24" t="s">
        <v>19</v>
      </c>
      <c r="C19" s="34">
        <v>-19166190</v>
      </c>
      <c r="D19" s="34"/>
      <c r="E19" s="34">
        <v>-18534598</v>
      </c>
      <c r="F19" s="22"/>
      <c r="G19" s="31">
        <v>-8007518</v>
      </c>
      <c r="H19" s="22"/>
      <c r="I19" s="31">
        <v>-8145604</v>
      </c>
    </row>
    <row r="20" spans="1:9" ht="18" customHeight="1" x14ac:dyDescent="0.35">
      <c r="A20" s="24" t="s">
        <v>75</v>
      </c>
      <c r="C20" s="34">
        <v>1997700</v>
      </c>
      <c r="D20" s="34"/>
      <c r="E20" s="34">
        <v>1009324</v>
      </c>
      <c r="F20" s="22"/>
      <c r="G20" s="34">
        <v>1852520</v>
      </c>
      <c r="H20" s="22"/>
      <c r="I20" s="34">
        <v>1009324</v>
      </c>
    </row>
    <row r="21" spans="1:9" ht="18" customHeight="1" x14ac:dyDescent="0.35">
      <c r="A21" s="27" t="s">
        <v>20</v>
      </c>
      <c r="C21" s="78">
        <f>SUM(C16:C20)</f>
        <v>-394789239</v>
      </c>
      <c r="D21" s="40"/>
      <c r="E21" s="78">
        <f>SUM(E16:E20)</f>
        <v>-362095864</v>
      </c>
      <c r="F21" s="46"/>
      <c r="G21" s="78">
        <f>SUM(G16:G20)</f>
        <v>-6154998</v>
      </c>
      <c r="H21" s="46"/>
      <c r="I21" s="78">
        <f>SUM(I16:I20)</f>
        <v>-7136280</v>
      </c>
    </row>
    <row r="22" spans="1:9" ht="18" customHeight="1" x14ac:dyDescent="0.35">
      <c r="A22" s="15" t="s">
        <v>58</v>
      </c>
      <c r="C22" s="28">
        <f>C14+C21</f>
        <v>21777115</v>
      </c>
      <c r="D22" s="40"/>
      <c r="E22" s="28">
        <f>E14+E21</f>
        <v>40614008</v>
      </c>
      <c r="F22" s="46"/>
      <c r="G22" s="28">
        <f>G14+G21</f>
        <v>5424564</v>
      </c>
      <c r="H22" s="46"/>
      <c r="I22" s="28">
        <f>I14+I21</f>
        <v>4890215</v>
      </c>
    </row>
    <row r="23" spans="1:9" ht="11.15" customHeight="1" x14ac:dyDescent="0.35">
      <c r="A23" s="15"/>
      <c r="C23" s="47"/>
      <c r="D23" s="40"/>
      <c r="E23" s="47"/>
      <c r="F23" s="46"/>
      <c r="G23" s="47"/>
      <c r="H23" s="46"/>
      <c r="I23" s="47"/>
    </row>
    <row r="24" spans="1:9" ht="18" customHeight="1" x14ac:dyDescent="0.35">
      <c r="A24" s="17" t="s">
        <v>21</v>
      </c>
      <c r="C24" s="33">
        <v>558433</v>
      </c>
      <c r="D24" s="34"/>
      <c r="E24" s="47">
        <v>0</v>
      </c>
      <c r="F24" s="33"/>
      <c r="G24" s="34">
        <v>566622</v>
      </c>
      <c r="H24" s="23"/>
      <c r="I24" s="47">
        <v>0</v>
      </c>
    </row>
    <row r="25" spans="1:9" ht="18" customHeight="1" x14ac:dyDescent="0.35">
      <c r="A25" s="17" t="s">
        <v>22</v>
      </c>
      <c r="C25" s="33">
        <v>-2237421</v>
      </c>
      <c r="D25" s="34"/>
      <c r="E25" s="33">
        <v>-1696524</v>
      </c>
      <c r="F25" s="33"/>
      <c r="G25" s="34">
        <v>-115572</v>
      </c>
      <c r="H25" s="23"/>
      <c r="I25" s="34">
        <v>-132652</v>
      </c>
    </row>
    <row r="26" spans="1:9" ht="18" customHeight="1" x14ac:dyDescent="0.35">
      <c r="A26" s="17" t="s">
        <v>152</v>
      </c>
      <c r="C26" s="33">
        <v>92184</v>
      </c>
      <c r="D26" s="34"/>
      <c r="E26" s="47">
        <v>0</v>
      </c>
      <c r="F26" s="33"/>
      <c r="G26" s="34">
        <v>92184</v>
      </c>
      <c r="H26" s="23"/>
      <c r="I26" s="47">
        <v>0</v>
      </c>
    </row>
    <row r="27" spans="1:9" ht="18" customHeight="1" x14ac:dyDescent="0.35">
      <c r="A27" s="17" t="s">
        <v>59</v>
      </c>
      <c r="C27" s="47">
        <v>0</v>
      </c>
      <c r="D27" s="47"/>
      <c r="E27" s="47">
        <v>0</v>
      </c>
      <c r="F27" s="34"/>
      <c r="G27" s="28">
        <v>11433901</v>
      </c>
      <c r="H27" s="34"/>
      <c r="I27" s="28">
        <v>26617127</v>
      </c>
    </row>
    <row r="28" spans="1:9" ht="18" customHeight="1" x14ac:dyDescent="0.35">
      <c r="A28" s="15" t="s">
        <v>60</v>
      </c>
      <c r="C28" s="48">
        <f>SUM(C22:C27)</f>
        <v>20190311</v>
      </c>
      <c r="D28" s="40"/>
      <c r="E28" s="48">
        <f>SUM(E22:E27)</f>
        <v>38917484</v>
      </c>
      <c r="F28" s="46"/>
      <c r="G28" s="48">
        <f>SUM(G22:G27)</f>
        <v>17401699</v>
      </c>
      <c r="H28" s="46"/>
      <c r="I28" s="48">
        <f>SUM(I22:I27)</f>
        <v>31374690</v>
      </c>
    </row>
    <row r="29" spans="1:9" ht="18" customHeight="1" x14ac:dyDescent="0.35">
      <c r="A29" s="17" t="s">
        <v>85</v>
      </c>
      <c r="C29" s="35">
        <v>-3978693</v>
      </c>
      <c r="D29" s="34"/>
      <c r="E29" s="35">
        <v>-7715408</v>
      </c>
      <c r="F29" s="34"/>
      <c r="G29" s="77">
        <v>-1190081</v>
      </c>
      <c r="H29" s="34"/>
      <c r="I29" s="77">
        <v>-172614</v>
      </c>
    </row>
    <row r="30" spans="1:9" ht="18" customHeight="1" x14ac:dyDescent="0.35">
      <c r="A30" s="107" t="s">
        <v>56</v>
      </c>
      <c r="C30" s="28">
        <f>SUM(C28:C29)</f>
        <v>16211618</v>
      </c>
      <c r="D30" s="49"/>
      <c r="E30" s="28">
        <f>SUM(E28:E29)</f>
        <v>31202076</v>
      </c>
      <c r="F30" s="49"/>
      <c r="G30" s="28">
        <f>SUM(G28:G29)</f>
        <v>16211618</v>
      </c>
      <c r="H30" s="49"/>
      <c r="I30" s="28">
        <f>SUM(I28:I29)</f>
        <v>31202076</v>
      </c>
    </row>
    <row r="31" spans="1:9" s="18" customFormat="1" ht="18" customHeight="1" thickBot="1" x14ac:dyDescent="0.4">
      <c r="A31" s="18" t="s">
        <v>63</v>
      </c>
      <c r="B31" s="76"/>
      <c r="C31" s="30">
        <f>C30</f>
        <v>16211618</v>
      </c>
      <c r="D31" s="11"/>
      <c r="E31" s="30">
        <f>E30</f>
        <v>31202076</v>
      </c>
      <c r="F31" s="11"/>
      <c r="G31" s="30">
        <f>G30</f>
        <v>16211618</v>
      </c>
      <c r="H31" s="50"/>
      <c r="I31" s="30">
        <f>I30</f>
        <v>31202076</v>
      </c>
    </row>
    <row r="32" spans="1:9" ht="11.4" customHeight="1" thickTop="1" x14ac:dyDescent="0.35">
      <c r="B32" s="76"/>
      <c r="C32" s="38"/>
      <c r="D32" s="76"/>
      <c r="E32" s="38"/>
      <c r="F32" s="76"/>
      <c r="G32" s="38"/>
      <c r="H32" s="76"/>
      <c r="I32" s="38"/>
    </row>
    <row r="33" spans="1:9" ht="18" customHeight="1" x14ac:dyDescent="0.35">
      <c r="A33" s="15" t="s">
        <v>61</v>
      </c>
      <c r="C33" s="51"/>
      <c r="D33" s="51"/>
      <c r="E33" s="51"/>
      <c r="F33" s="51"/>
      <c r="G33" s="52"/>
      <c r="H33" s="52"/>
      <c r="I33" s="52"/>
    </row>
    <row r="34" spans="1:9" ht="18" customHeight="1" x14ac:dyDescent="0.35">
      <c r="A34" s="24" t="s">
        <v>23</v>
      </c>
      <c r="C34" s="33">
        <f>C30</f>
        <v>16211618</v>
      </c>
      <c r="D34" s="39"/>
      <c r="E34" s="33">
        <f>E30</f>
        <v>31202076</v>
      </c>
      <c r="F34" s="39"/>
      <c r="G34" s="39">
        <f>G30</f>
        <v>16211618</v>
      </c>
      <c r="H34" s="39"/>
      <c r="I34" s="39">
        <f>I30</f>
        <v>31202076</v>
      </c>
    </row>
    <row r="35" spans="1:9" ht="18" customHeight="1" thickBot="1" x14ac:dyDescent="0.4">
      <c r="A35" s="15" t="s">
        <v>62</v>
      </c>
      <c r="C35" s="30">
        <f>SUM(C34:C34)</f>
        <v>16211618</v>
      </c>
      <c r="E35" s="30">
        <f>SUM(E34:E34)</f>
        <v>31202076</v>
      </c>
      <c r="G35" s="30">
        <f>SUM(G34:G34)</f>
        <v>16211618</v>
      </c>
      <c r="H35" s="50"/>
      <c r="I35" s="30">
        <f>SUM(I34:I34)</f>
        <v>31202076</v>
      </c>
    </row>
    <row r="36" spans="1:9" ht="11.15" customHeight="1" thickTop="1" x14ac:dyDescent="0.35">
      <c r="A36" s="15"/>
      <c r="C36" s="51"/>
      <c r="D36" s="51"/>
      <c r="E36" s="51"/>
      <c r="F36" s="51"/>
      <c r="G36" s="52"/>
      <c r="H36" s="52"/>
      <c r="I36" s="52"/>
    </row>
    <row r="37" spans="1:9" ht="18" customHeight="1" x14ac:dyDescent="0.35">
      <c r="A37" s="15" t="s">
        <v>64</v>
      </c>
      <c r="C37" s="51"/>
      <c r="D37" s="51"/>
      <c r="E37" s="51"/>
      <c r="F37" s="51"/>
      <c r="G37" s="52"/>
      <c r="H37" s="52"/>
      <c r="I37" s="52"/>
    </row>
    <row r="38" spans="1:9" ht="18" customHeight="1" x14ac:dyDescent="0.35">
      <c r="A38" s="24" t="s">
        <v>23</v>
      </c>
      <c r="C38" s="33">
        <f>C31</f>
        <v>16211618</v>
      </c>
      <c r="D38" s="39"/>
      <c r="E38" s="33">
        <f>E31</f>
        <v>31202076</v>
      </c>
      <c r="F38" s="39"/>
      <c r="G38" s="39">
        <f>G31</f>
        <v>16211618</v>
      </c>
      <c r="H38" s="39"/>
      <c r="I38" s="39">
        <f>I31</f>
        <v>31202076</v>
      </c>
    </row>
    <row r="39" spans="1:9" ht="18" customHeight="1" thickBot="1" x14ac:dyDescent="0.4">
      <c r="A39" s="15" t="s">
        <v>63</v>
      </c>
      <c r="C39" s="30">
        <f>SUM(C38:C38)</f>
        <v>16211618</v>
      </c>
      <c r="E39" s="30">
        <f>SUM(E38:E38)</f>
        <v>31202076</v>
      </c>
      <c r="G39" s="30">
        <f>SUM(G38:G38)</f>
        <v>16211618</v>
      </c>
      <c r="H39" s="50"/>
      <c r="I39" s="30">
        <f>SUM(I38:I38)</f>
        <v>31202076</v>
      </c>
    </row>
    <row r="40" spans="1:9" ht="11.15" customHeight="1" thickTop="1" x14ac:dyDescent="0.35"/>
    <row r="41" spans="1:9" ht="18" customHeight="1" x14ac:dyDescent="0.35">
      <c r="A41" s="37" t="s">
        <v>65</v>
      </c>
      <c r="C41" s="53"/>
      <c r="D41" s="53"/>
      <c r="E41" s="53"/>
      <c r="F41" s="53"/>
      <c r="G41" s="53"/>
      <c r="H41" s="53"/>
      <c r="I41" s="53"/>
    </row>
    <row r="42" spans="1:9" ht="18" customHeight="1" thickBot="1" x14ac:dyDescent="0.4">
      <c r="A42" s="24" t="s">
        <v>66</v>
      </c>
      <c r="B42" s="16">
        <v>15</v>
      </c>
      <c r="C42" s="73">
        <f>C30/272000000</f>
        <v>5.9601536764705886E-2</v>
      </c>
      <c r="D42" s="54"/>
      <c r="E42" s="73">
        <f>E30/272000000</f>
        <v>0.11471351470588236</v>
      </c>
      <c r="F42" s="74"/>
      <c r="G42" s="73">
        <f>G30/272000000</f>
        <v>5.9601536764705886E-2</v>
      </c>
      <c r="H42" s="74"/>
      <c r="I42" s="73">
        <f>I30/272000000</f>
        <v>0.11471351470588236</v>
      </c>
    </row>
    <row r="43" spans="1:9" ht="18" customHeight="1" thickTop="1" x14ac:dyDescent="0.35">
      <c r="A43" s="24"/>
      <c r="C43" s="114"/>
      <c r="D43" s="54"/>
      <c r="E43" s="114"/>
      <c r="F43" s="74"/>
      <c r="G43" s="115"/>
      <c r="H43" s="74"/>
      <c r="I43" s="115"/>
    </row>
    <row r="44" spans="1:9" ht="18" customHeight="1" x14ac:dyDescent="0.35">
      <c r="A44" s="24"/>
      <c r="C44" s="114"/>
      <c r="D44" s="54"/>
      <c r="E44" s="114"/>
      <c r="F44" s="74"/>
      <c r="G44" s="115"/>
      <c r="H44" s="74"/>
      <c r="I44" s="115"/>
    </row>
    <row r="45" spans="1:9" ht="18" customHeight="1" x14ac:dyDescent="0.35">
      <c r="A45" s="24"/>
      <c r="C45" s="114"/>
      <c r="D45" s="54"/>
      <c r="E45" s="114"/>
      <c r="F45" s="74"/>
      <c r="G45" s="115"/>
      <c r="H45" s="74"/>
      <c r="I45" s="115"/>
    </row>
    <row r="46" spans="1:9" ht="18" customHeight="1" x14ac:dyDescent="0.35">
      <c r="A46" s="24"/>
      <c r="C46" s="114"/>
      <c r="D46" s="54"/>
      <c r="E46" s="114"/>
      <c r="F46" s="74"/>
      <c r="G46" s="115"/>
      <c r="H46" s="74"/>
      <c r="I46" s="115"/>
    </row>
    <row r="47" spans="1:9" ht="18" customHeight="1" x14ac:dyDescent="0.35">
      <c r="A47" s="24"/>
      <c r="C47" s="114"/>
      <c r="D47" s="54"/>
      <c r="E47" s="114"/>
      <c r="F47" s="74"/>
      <c r="G47" s="115"/>
      <c r="H47" s="74"/>
      <c r="I47" s="115"/>
    </row>
    <row r="48" spans="1:9" ht="18" customHeight="1" x14ac:dyDescent="0.35">
      <c r="A48" s="24"/>
      <c r="C48" s="114"/>
      <c r="D48" s="54"/>
      <c r="E48" s="114"/>
      <c r="F48" s="74"/>
      <c r="G48" s="115"/>
      <c r="H48" s="74"/>
      <c r="I48" s="115"/>
    </row>
    <row r="49" spans="1:9" ht="18" customHeight="1" x14ac:dyDescent="0.35">
      <c r="A49" s="24"/>
      <c r="C49" s="114"/>
      <c r="D49" s="54"/>
      <c r="E49" s="114"/>
      <c r="F49" s="74"/>
      <c r="G49" s="115"/>
      <c r="H49" s="74"/>
      <c r="I49" s="115"/>
    </row>
    <row r="50" spans="1:9" ht="18" customHeight="1" x14ac:dyDescent="0.35">
      <c r="A50" s="24"/>
      <c r="C50" s="114"/>
      <c r="D50" s="54"/>
      <c r="E50" s="114"/>
      <c r="F50" s="74"/>
      <c r="G50" s="115"/>
      <c r="H50" s="74"/>
      <c r="I50" s="115"/>
    </row>
    <row r="51" spans="1:9" ht="18" customHeight="1" x14ac:dyDescent="0.35">
      <c r="A51" s="24"/>
      <c r="C51" s="114"/>
      <c r="D51" s="54"/>
      <c r="E51" s="114"/>
      <c r="F51" s="74"/>
      <c r="G51" s="115"/>
      <c r="H51" s="74"/>
      <c r="I51" s="115"/>
    </row>
    <row r="52" spans="1:9" ht="18" customHeight="1" x14ac:dyDescent="0.35">
      <c r="A52" s="24"/>
      <c r="C52" s="114"/>
      <c r="D52" s="54"/>
      <c r="E52" s="114"/>
      <c r="F52" s="74"/>
      <c r="G52" s="115"/>
      <c r="H52" s="74"/>
      <c r="I52" s="115"/>
    </row>
    <row r="53" spans="1:9" ht="18" customHeight="1" x14ac:dyDescent="0.35">
      <c r="A53" s="24"/>
      <c r="C53" s="114"/>
      <c r="D53" s="54"/>
      <c r="E53" s="114"/>
      <c r="F53" s="74"/>
      <c r="G53" s="115"/>
      <c r="H53" s="74"/>
      <c r="I53" s="115"/>
    </row>
    <row r="54" spans="1:9" ht="18" customHeight="1" x14ac:dyDescent="0.35">
      <c r="A54" s="24"/>
      <c r="C54" s="56"/>
      <c r="D54" s="54"/>
      <c r="E54" s="56"/>
      <c r="F54" s="55"/>
      <c r="G54" s="57"/>
      <c r="H54" s="55"/>
      <c r="I54" s="57"/>
    </row>
    <row r="55" spans="1:9" ht="18" customHeight="1" x14ac:dyDescent="0.35">
      <c r="A55" s="24"/>
      <c r="C55" s="56"/>
      <c r="D55" s="54"/>
      <c r="E55" s="56"/>
      <c r="F55" s="55"/>
      <c r="G55" s="57"/>
      <c r="H55" s="55"/>
      <c r="I55" s="57"/>
    </row>
    <row r="56" spans="1:9" ht="18" customHeight="1" x14ac:dyDescent="0.35">
      <c r="A56" s="173" t="s">
        <v>55</v>
      </c>
      <c r="B56" s="173"/>
      <c r="C56" s="173"/>
      <c r="D56" s="173"/>
      <c r="E56" s="173"/>
      <c r="F56" s="173"/>
      <c r="G56" s="173"/>
      <c r="H56" s="173"/>
      <c r="I56" s="173"/>
    </row>
    <row r="57" spans="1:9" ht="9.9" customHeight="1" x14ac:dyDescent="0.35">
      <c r="A57" s="12"/>
    </row>
  </sheetData>
  <mergeCells count="10">
    <mergeCell ref="A56:I56"/>
    <mergeCell ref="C8:E8"/>
    <mergeCell ref="G8:I8"/>
    <mergeCell ref="A1:I1"/>
    <mergeCell ref="A2:I2"/>
    <mergeCell ref="A3:I3"/>
    <mergeCell ref="G5:I5"/>
    <mergeCell ref="G7:I7"/>
    <mergeCell ref="A4:I4"/>
    <mergeCell ref="C7:E7"/>
  </mergeCells>
  <pageMargins left="1" right="0.3" top="1" bottom="0.5" header="0.5" footer="0.3"/>
  <pageSetup paperSize="9" scale="75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3B30C-F9E7-4DBD-9D61-3A1D6D9E39BC}">
  <dimension ref="A1:L57"/>
  <sheetViews>
    <sheetView view="pageBreakPreview" topLeftCell="A19" zoomScale="70" zoomScaleNormal="83" zoomScaleSheetLayoutView="70" workbookViewId="0">
      <selection activeCell="D5" activeCellId="3" sqref="A1:J1048576 A1:J1048576 A1:J1048576 A1:J1048576"/>
    </sheetView>
  </sheetViews>
  <sheetFormatPr defaultColWidth="9.08984375" defaultRowHeight="13" x14ac:dyDescent="0.35"/>
  <cols>
    <col min="1" max="1" width="54.1796875" style="17" customWidth="1"/>
    <col min="2" max="2" width="5.36328125" style="16" bestFit="1" customWidth="1"/>
    <col min="3" max="3" width="13.54296875" style="11" customWidth="1"/>
    <col min="4" max="4" width="0.90625" style="11" customWidth="1"/>
    <col min="5" max="5" width="13.54296875" style="11" customWidth="1"/>
    <col min="6" max="6" width="0.90625" style="11" customWidth="1"/>
    <col min="7" max="7" width="13.54296875" style="11" customWidth="1"/>
    <col min="8" max="8" width="0.90625" style="11" customWidth="1"/>
    <col min="9" max="9" width="13.54296875" style="11" customWidth="1"/>
    <col min="10" max="10" width="14.90625" style="12" bestFit="1" customWidth="1"/>
    <col min="11" max="12" width="15.453125" style="12" bestFit="1" customWidth="1"/>
    <col min="13" max="16384" width="9.08984375" style="12"/>
  </cols>
  <sheetData>
    <row r="1" spans="1:12" ht="18" customHeight="1" x14ac:dyDescent="0.35">
      <c r="A1" s="174" t="s">
        <v>53</v>
      </c>
      <c r="B1" s="174"/>
      <c r="C1" s="174"/>
      <c r="D1" s="174"/>
      <c r="E1" s="174"/>
      <c r="F1" s="174"/>
      <c r="G1" s="174"/>
      <c r="H1" s="174"/>
      <c r="I1" s="174"/>
      <c r="J1" s="18"/>
      <c r="K1" s="18"/>
    </row>
    <row r="2" spans="1:12" ht="18" customHeight="1" x14ac:dyDescent="0.35">
      <c r="A2" s="174" t="s">
        <v>13</v>
      </c>
      <c r="B2" s="174"/>
      <c r="C2" s="174"/>
      <c r="D2" s="174"/>
      <c r="E2" s="174"/>
      <c r="F2" s="174"/>
      <c r="G2" s="174"/>
      <c r="H2" s="174"/>
      <c r="I2" s="174"/>
    </row>
    <row r="3" spans="1:12" ht="18" customHeight="1" x14ac:dyDescent="0.35">
      <c r="A3" s="174" t="s">
        <v>100</v>
      </c>
      <c r="B3" s="174"/>
      <c r="C3" s="174"/>
      <c r="D3" s="174"/>
      <c r="E3" s="174"/>
      <c r="F3" s="174"/>
      <c r="G3" s="174"/>
      <c r="H3" s="174"/>
      <c r="I3" s="174"/>
    </row>
    <row r="4" spans="1:12" ht="18" customHeight="1" x14ac:dyDescent="0.35">
      <c r="A4" s="174" t="s">
        <v>54</v>
      </c>
      <c r="B4" s="174"/>
      <c r="C4" s="174"/>
      <c r="D4" s="174"/>
      <c r="E4" s="174"/>
      <c r="F4" s="174"/>
      <c r="G4" s="174"/>
      <c r="H4" s="174"/>
      <c r="I4" s="174"/>
    </row>
    <row r="5" spans="1:12" ht="18" customHeight="1" x14ac:dyDescent="0.35">
      <c r="A5" s="14"/>
      <c r="B5" s="14"/>
      <c r="C5" s="14"/>
      <c r="D5" s="14"/>
      <c r="E5" s="14"/>
      <c r="F5" s="14"/>
      <c r="G5" s="175" t="s">
        <v>0</v>
      </c>
      <c r="H5" s="175"/>
      <c r="I5" s="175"/>
    </row>
    <row r="6" spans="1:12" ht="6" customHeight="1" x14ac:dyDescent="0.35">
      <c r="A6" s="11"/>
      <c r="B6" s="11"/>
      <c r="H6" s="12"/>
      <c r="I6" s="12"/>
    </row>
    <row r="7" spans="1:12" ht="18" customHeight="1" x14ac:dyDescent="0.35">
      <c r="B7" s="76" t="s">
        <v>4</v>
      </c>
      <c r="C7" s="174" t="s">
        <v>1</v>
      </c>
      <c r="D7" s="174"/>
      <c r="E7" s="174"/>
      <c r="F7" s="18"/>
      <c r="G7" s="174" t="s">
        <v>2</v>
      </c>
      <c r="H7" s="174"/>
      <c r="I7" s="174"/>
    </row>
    <row r="8" spans="1:12" ht="18" customHeight="1" x14ac:dyDescent="0.35">
      <c r="C8" s="174" t="s">
        <v>3</v>
      </c>
      <c r="D8" s="174"/>
      <c r="E8" s="174"/>
      <c r="F8" s="76"/>
      <c r="G8" s="174" t="s">
        <v>3</v>
      </c>
      <c r="H8" s="174"/>
      <c r="I8" s="174"/>
    </row>
    <row r="9" spans="1:12" ht="18" customHeight="1" x14ac:dyDescent="0.35">
      <c r="C9" s="38">
        <v>2023</v>
      </c>
      <c r="D9" s="76"/>
      <c r="E9" s="38">
        <v>2022</v>
      </c>
      <c r="F9" s="76"/>
      <c r="G9" s="38">
        <v>2023</v>
      </c>
      <c r="H9" s="76"/>
      <c r="I9" s="38">
        <v>2022</v>
      </c>
    </row>
    <row r="10" spans="1:12" ht="18" customHeight="1" x14ac:dyDescent="0.35">
      <c r="A10" s="113" t="s">
        <v>14</v>
      </c>
    </row>
    <row r="11" spans="1:12" ht="18" customHeight="1" x14ac:dyDescent="0.35">
      <c r="A11" s="24" t="s">
        <v>93</v>
      </c>
      <c r="C11" s="33">
        <v>1193251892</v>
      </c>
      <c r="D11" s="34"/>
      <c r="E11" s="33">
        <v>1130774718</v>
      </c>
      <c r="F11" s="33"/>
      <c r="G11" s="47">
        <v>0</v>
      </c>
      <c r="H11" s="47"/>
      <c r="I11" s="47">
        <v>0</v>
      </c>
      <c r="J11" s="50"/>
      <c r="K11" s="70"/>
      <c r="L11" s="70"/>
    </row>
    <row r="12" spans="1:12" ht="18" customHeight="1" x14ac:dyDescent="0.35">
      <c r="A12" s="24" t="s">
        <v>73</v>
      </c>
      <c r="C12" s="47">
        <v>0</v>
      </c>
      <c r="D12" s="47"/>
      <c r="E12" s="47">
        <v>0</v>
      </c>
      <c r="F12" s="33"/>
      <c r="G12" s="29">
        <v>33311407</v>
      </c>
      <c r="H12" s="33"/>
      <c r="I12" s="29">
        <v>30270606</v>
      </c>
      <c r="J12" s="50"/>
      <c r="K12" s="70"/>
      <c r="L12" s="70"/>
    </row>
    <row r="13" spans="1:12" ht="18" customHeight="1" x14ac:dyDescent="0.35">
      <c r="A13" s="24" t="s">
        <v>15</v>
      </c>
      <c r="C13" s="35">
        <v>15420336</v>
      </c>
      <c r="D13" s="34"/>
      <c r="E13" s="35">
        <v>12135226</v>
      </c>
      <c r="F13" s="34"/>
      <c r="G13" s="77">
        <v>146851</v>
      </c>
      <c r="H13" s="34"/>
      <c r="I13" s="77">
        <v>1550049</v>
      </c>
      <c r="J13" s="50"/>
      <c r="K13" s="70"/>
      <c r="L13" s="70"/>
    </row>
    <row r="14" spans="1:12" ht="18" customHeight="1" x14ac:dyDescent="0.35">
      <c r="A14" s="27" t="s">
        <v>16</v>
      </c>
      <c r="C14" s="28">
        <f>SUM(C11:C13)</f>
        <v>1208672228</v>
      </c>
      <c r="D14" s="40"/>
      <c r="E14" s="28">
        <f>SUM(E11:E13)</f>
        <v>1142909944</v>
      </c>
      <c r="F14" s="40"/>
      <c r="G14" s="28">
        <f>SUM(G11:G13)</f>
        <v>33458258</v>
      </c>
      <c r="H14" s="40"/>
      <c r="I14" s="28">
        <f>SUM(I11:I13)</f>
        <v>31820655</v>
      </c>
      <c r="J14" s="50"/>
      <c r="K14" s="70"/>
      <c r="L14" s="70"/>
    </row>
    <row r="15" spans="1:12" ht="11.15" customHeight="1" x14ac:dyDescent="0.35">
      <c r="C15" s="41"/>
      <c r="D15" s="42"/>
      <c r="E15" s="41"/>
      <c r="F15" s="41"/>
      <c r="G15" s="41"/>
      <c r="H15" s="41"/>
      <c r="I15" s="41"/>
      <c r="J15" s="50"/>
      <c r="K15" s="70"/>
      <c r="L15" s="70"/>
    </row>
    <row r="16" spans="1:12" ht="18" customHeight="1" x14ac:dyDescent="0.35">
      <c r="A16" s="113" t="s">
        <v>17</v>
      </c>
      <c r="C16" s="41"/>
      <c r="D16" s="42"/>
      <c r="E16" s="41"/>
      <c r="F16" s="41"/>
      <c r="G16" s="41"/>
      <c r="H16" s="41"/>
      <c r="I16" s="41"/>
      <c r="J16" s="50"/>
      <c r="K16" s="70"/>
      <c r="L16" s="70"/>
    </row>
    <row r="17" spans="1:12" ht="18" customHeight="1" x14ac:dyDescent="0.35">
      <c r="A17" s="24" t="s">
        <v>74</v>
      </c>
      <c r="C17" s="33">
        <v>-927088638</v>
      </c>
      <c r="D17" s="34"/>
      <c r="E17" s="33">
        <v>-860365043</v>
      </c>
      <c r="F17" s="34"/>
      <c r="G17" s="47">
        <v>0</v>
      </c>
      <c r="H17" s="47"/>
      <c r="I17" s="47">
        <v>0</v>
      </c>
      <c r="J17" s="50"/>
      <c r="K17" s="70"/>
      <c r="L17" s="70"/>
    </row>
    <row r="18" spans="1:12" ht="18" customHeight="1" x14ac:dyDescent="0.35">
      <c r="A18" s="24" t="s">
        <v>18</v>
      </c>
      <c r="C18" s="33">
        <v>-164590162</v>
      </c>
      <c r="D18" s="34"/>
      <c r="E18" s="33">
        <v>-118842616</v>
      </c>
      <c r="F18" s="34"/>
      <c r="G18" s="47">
        <v>0</v>
      </c>
      <c r="H18" s="47"/>
      <c r="I18" s="47">
        <v>0</v>
      </c>
      <c r="J18" s="50"/>
      <c r="K18" s="70"/>
      <c r="L18" s="70"/>
    </row>
    <row r="19" spans="1:12" ht="18" customHeight="1" x14ac:dyDescent="0.35">
      <c r="A19" s="24" t="s">
        <v>19</v>
      </c>
      <c r="C19" s="34">
        <v>-59878811</v>
      </c>
      <c r="D19" s="34"/>
      <c r="E19" s="34">
        <v>-58010772</v>
      </c>
      <c r="F19" s="22">
        <v>0</v>
      </c>
      <c r="G19" s="31">
        <v>-24394604</v>
      </c>
      <c r="H19" s="22"/>
      <c r="I19" s="31">
        <v>-25344477</v>
      </c>
      <c r="J19" s="50"/>
      <c r="K19" s="70"/>
      <c r="L19" s="70"/>
    </row>
    <row r="20" spans="1:12" ht="18" customHeight="1" x14ac:dyDescent="0.35">
      <c r="A20" s="24" t="s">
        <v>75</v>
      </c>
      <c r="C20" s="34">
        <v>5015020</v>
      </c>
      <c r="D20" s="34"/>
      <c r="E20" s="34">
        <v>1360172</v>
      </c>
      <c r="F20" s="22"/>
      <c r="G20" s="34">
        <v>4837757</v>
      </c>
      <c r="H20" s="22"/>
      <c r="I20" s="34">
        <v>1360172</v>
      </c>
      <c r="J20" s="50"/>
      <c r="K20" s="70"/>
      <c r="L20" s="70"/>
    </row>
    <row r="21" spans="1:12" ht="18" customHeight="1" x14ac:dyDescent="0.35">
      <c r="A21" s="27" t="s">
        <v>20</v>
      </c>
      <c r="C21" s="78">
        <f>SUM(C16:C20)</f>
        <v>-1146542591</v>
      </c>
      <c r="D21" s="40"/>
      <c r="E21" s="78">
        <f>SUM(E16:E20)</f>
        <v>-1035858259</v>
      </c>
      <c r="F21" s="46"/>
      <c r="G21" s="78">
        <f>SUM(G16:G20)</f>
        <v>-19556847</v>
      </c>
      <c r="H21" s="46"/>
      <c r="I21" s="78">
        <f>SUM(I16:I20)</f>
        <v>-23984305</v>
      </c>
      <c r="J21" s="50"/>
      <c r="K21" s="70"/>
      <c r="L21" s="70"/>
    </row>
    <row r="22" spans="1:12" ht="18" customHeight="1" x14ac:dyDescent="0.35">
      <c r="A22" s="15" t="s">
        <v>58</v>
      </c>
      <c r="C22" s="28">
        <f>C14+C21</f>
        <v>62129637</v>
      </c>
      <c r="D22" s="40"/>
      <c r="E22" s="28">
        <f>E14+E21</f>
        <v>107051685</v>
      </c>
      <c r="F22" s="46"/>
      <c r="G22" s="28">
        <f>G14+G21</f>
        <v>13901411</v>
      </c>
      <c r="H22" s="46"/>
      <c r="I22" s="28">
        <f>I14+I21</f>
        <v>7836350</v>
      </c>
      <c r="J22" s="50"/>
      <c r="K22" s="70"/>
      <c r="L22" s="70"/>
    </row>
    <row r="23" spans="1:12" ht="11.15" customHeight="1" x14ac:dyDescent="0.35">
      <c r="A23" s="15"/>
      <c r="C23" s="47"/>
      <c r="D23" s="40"/>
      <c r="E23" s="47"/>
      <c r="F23" s="46"/>
      <c r="G23" s="47"/>
      <c r="H23" s="46"/>
      <c r="I23" s="47"/>
      <c r="J23" s="50"/>
      <c r="K23" s="70"/>
      <c r="L23" s="70"/>
    </row>
    <row r="24" spans="1:12" ht="18" customHeight="1" x14ac:dyDescent="0.35">
      <c r="A24" s="17" t="s">
        <v>21</v>
      </c>
      <c r="C24" s="33">
        <v>1126116</v>
      </c>
      <c r="D24" s="33"/>
      <c r="E24" s="33">
        <v>116059</v>
      </c>
      <c r="F24" s="33"/>
      <c r="G24" s="33">
        <v>1054354</v>
      </c>
      <c r="H24" s="33"/>
      <c r="I24" s="33">
        <v>389111</v>
      </c>
      <c r="J24" s="50"/>
      <c r="K24" s="70"/>
      <c r="L24" s="70"/>
    </row>
    <row r="25" spans="1:12" ht="18" customHeight="1" x14ac:dyDescent="0.35">
      <c r="A25" s="17" t="s">
        <v>22</v>
      </c>
      <c r="C25" s="33">
        <v>-6372892</v>
      </c>
      <c r="D25" s="34"/>
      <c r="E25" s="33">
        <v>-4488722</v>
      </c>
      <c r="F25" s="33"/>
      <c r="G25" s="34">
        <v>-354914</v>
      </c>
      <c r="H25" s="23"/>
      <c r="I25" s="34">
        <v>-403502</v>
      </c>
      <c r="J25" s="50"/>
      <c r="K25" s="70"/>
      <c r="L25" s="70"/>
    </row>
    <row r="26" spans="1:12" ht="18" customHeight="1" x14ac:dyDescent="0.35">
      <c r="A26" s="17" t="s">
        <v>152</v>
      </c>
      <c r="C26" s="33">
        <v>-127421</v>
      </c>
      <c r="D26" s="34"/>
      <c r="E26" s="47">
        <v>0</v>
      </c>
      <c r="F26" s="33"/>
      <c r="G26" s="34">
        <v>-127421</v>
      </c>
      <c r="H26" s="23"/>
      <c r="I26" s="47">
        <v>0</v>
      </c>
      <c r="J26" s="50"/>
      <c r="K26" s="70"/>
      <c r="L26" s="70"/>
    </row>
    <row r="27" spans="1:12" ht="18" customHeight="1" x14ac:dyDescent="0.35">
      <c r="A27" s="17" t="s">
        <v>59</v>
      </c>
      <c r="B27" s="16">
        <v>10</v>
      </c>
      <c r="C27" s="47">
        <v>0</v>
      </c>
      <c r="D27" s="47"/>
      <c r="E27" s="47">
        <v>0</v>
      </c>
      <c r="F27" s="34"/>
      <c r="G27" s="28">
        <v>33392708</v>
      </c>
      <c r="H27" s="34"/>
      <c r="I27" s="28">
        <v>76576612</v>
      </c>
      <c r="J27" s="50"/>
      <c r="K27" s="70"/>
      <c r="L27" s="70"/>
    </row>
    <row r="28" spans="1:12" ht="18" customHeight="1" x14ac:dyDescent="0.35">
      <c r="A28" s="15" t="s">
        <v>60</v>
      </c>
      <c r="C28" s="48">
        <f>SUM(C22:C27)</f>
        <v>56755440</v>
      </c>
      <c r="D28" s="40"/>
      <c r="E28" s="48">
        <f>SUM(E22:E27)</f>
        <v>102679022</v>
      </c>
      <c r="F28" s="46"/>
      <c r="G28" s="48">
        <f>SUM(G22:G27)</f>
        <v>47866138</v>
      </c>
      <c r="H28" s="46"/>
      <c r="I28" s="48">
        <f>SUM(I22:I27)</f>
        <v>84398571</v>
      </c>
      <c r="J28" s="50"/>
      <c r="K28" s="70"/>
      <c r="L28" s="70"/>
    </row>
    <row r="29" spans="1:12" ht="18" customHeight="1" x14ac:dyDescent="0.35">
      <c r="A29" s="17" t="s">
        <v>85</v>
      </c>
      <c r="C29" s="35">
        <v>-11779566</v>
      </c>
      <c r="D29" s="34"/>
      <c r="E29" s="35">
        <v>-18471512</v>
      </c>
      <c r="F29" s="34"/>
      <c r="G29" s="77">
        <v>-2890264</v>
      </c>
      <c r="H29" s="34"/>
      <c r="I29" s="77">
        <v>-191061</v>
      </c>
      <c r="J29" s="50"/>
      <c r="K29" s="70"/>
      <c r="L29" s="70"/>
    </row>
    <row r="30" spans="1:12" ht="18" customHeight="1" x14ac:dyDescent="0.35">
      <c r="A30" s="107" t="s">
        <v>56</v>
      </c>
      <c r="C30" s="28">
        <f>SUM(C28:C29)</f>
        <v>44975874</v>
      </c>
      <c r="D30" s="49"/>
      <c r="E30" s="28">
        <f>SUM(E28:E29)</f>
        <v>84207510</v>
      </c>
      <c r="F30" s="49"/>
      <c r="G30" s="28">
        <f>SUM(G28:G29)</f>
        <v>44975874</v>
      </c>
      <c r="H30" s="49"/>
      <c r="I30" s="28">
        <f>SUM(I28:I29)</f>
        <v>84207510</v>
      </c>
      <c r="J30" s="50"/>
      <c r="K30" s="70"/>
      <c r="L30" s="70"/>
    </row>
    <row r="31" spans="1:12" s="18" customFormat="1" ht="18" customHeight="1" thickBot="1" x14ac:dyDescent="0.4">
      <c r="A31" s="18" t="s">
        <v>63</v>
      </c>
      <c r="B31" s="76"/>
      <c r="C31" s="30">
        <f>C30</f>
        <v>44975874</v>
      </c>
      <c r="D31" s="11"/>
      <c r="E31" s="30">
        <f>E30</f>
        <v>84207510</v>
      </c>
      <c r="F31" s="11"/>
      <c r="G31" s="30">
        <f>G30</f>
        <v>44975874</v>
      </c>
      <c r="H31" s="50"/>
      <c r="I31" s="30">
        <f>I30</f>
        <v>84207510</v>
      </c>
      <c r="J31" s="50"/>
      <c r="K31" s="70"/>
      <c r="L31" s="116"/>
    </row>
    <row r="32" spans="1:12" ht="11.4" customHeight="1" thickTop="1" x14ac:dyDescent="0.35">
      <c r="B32" s="76"/>
      <c r="C32" s="38"/>
      <c r="D32" s="76"/>
      <c r="E32" s="38"/>
      <c r="F32" s="76"/>
      <c r="G32" s="38"/>
      <c r="H32" s="76"/>
      <c r="I32" s="38"/>
      <c r="J32" s="50"/>
      <c r="K32" s="116"/>
      <c r="L32" s="70"/>
    </row>
    <row r="33" spans="1:12" ht="18" customHeight="1" x14ac:dyDescent="0.35">
      <c r="A33" s="15" t="s">
        <v>61</v>
      </c>
      <c r="C33" s="51"/>
      <c r="D33" s="51"/>
      <c r="E33" s="51"/>
      <c r="F33" s="51"/>
      <c r="G33" s="52"/>
      <c r="H33" s="52"/>
      <c r="I33" s="52"/>
      <c r="J33" s="50"/>
      <c r="K33" s="70"/>
      <c r="L33" s="70"/>
    </row>
    <row r="34" spans="1:12" ht="18" customHeight="1" x14ac:dyDescent="0.35">
      <c r="A34" s="24" t="s">
        <v>23</v>
      </c>
      <c r="C34" s="39">
        <f>C30</f>
        <v>44975874</v>
      </c>
      <c r="D34" s="39"/>
      <c r="E34" s="39">
        <f>E30</f>
        <v>84207510</v>
      </c>
      <c r="F34" s="39"/>
      <c r="G34" s="39">
        <f>G30</f>
        <v>44975874</v>
      </c>
      <c r="H34" s="39"/>
      <c r="I34" s="39">
        <f>I30</f>
        <v>84207510</v>
      </c>
      <c r="J34" s="50"/>
      <c r="K34" s="70"/>
      <c r="L34" s="70"/>
    </row>
    <row r="35" spans="1:12" ht="18" customHeight="1" thickBot="1" x14ac:dyDescent="0.4">
      <c r="A35" s="15" t="s">
        <v>62</v>
      </c>
      <c r="C35" s="30">
        <f>SUM(C34:C34)</f>
        <v>44975874</v>
      </c>
      <c r="E35" s="30">
        <f>SUM(E34:E34)</f>
        <v>84207510</v>
      </c>
      <c r="G35" s="30">
        <f>SUM(G34:G34)</f>
        <v>44975874</v>
      </c>
      <c r="H35" s="50"/>
      <c r="I35" s="30">
        <f>SUM(I34:I34)</f>
        <v>84207510</v>
      </c>
      <c r="J35" s="50"/>
      <c r="K35" s="70"/>
      <c r="L35" s="70"/>
    </row>
    <row r="36" spans="1:12" ht="11.15" customHeight="1" thickTop="1" x14ac:dyDescent="0.35">
      <c r="A36" s="15"/>
      <c r="C36" s="51"/>
      <c r="D36" s="51"/>
      <c r="E36" s="51"/>
      <c r="F36" s="51"/>
      <c r="G36" s="52"/>
      <c r="H36" s="52"/>
      <c r="I36" s="52"/>
      <c r="J36" s="50"/>
      <c r="K36" s="70"/>
      <c r="L36" s="70"/>
    </row>
    <row r="37" spans="1:12" ht="18" customHeight="1" x14ac:dyDescent="0.35">
      <c r="A37" s="15" t="s">
        <v>64</v>
      </c>
      <c r="C37" s="51"/>
      <c r="D37" s="51"/>
      <c r="E37" s="51"/>
      <c r="F37" s="51"/>
      <c r="G37" s="52"/>
      <c r="H37" s="52"/>
      <c r="I37" s="52"/>
      <c r="J37" s="50"/>
      <c r="K37" s="70"/>
      <c r="L37" s="70"/>
    </row>
    <row r="38" spans="1:12" ht="18" customHeight="1" x14ac:dyDescent="0.35">
      <c r="A38" s="24" t="s">
        <v>23</v>
      </c>
      <c r="C38" s="39">
        <f>C31</f>
        <v>44975874</v>
      </c>
      <c r="D38" s="39"/>
      <c r="E38" s="39">
        <f>E31</f>
        <v>84207510</v>
      </c>
      <c r="F38" s="39"/>
      <c r="G38" s="39">
        <f>G31</f>
        <v>44975874</v>
      </c>
      <c r="H38" s="39"/>
      <c r="I38" s="39">
        <f>I31</f>
        <v>84207510</v>
      </c>
      <c r="J38" s="50"/>
      <c r="K38" s="70"/>
      <c r="L38" s="70"/>
    </row>
    <row r="39" spans="1:12" ht="18" customHeight="1" thickBot="1" x14ac:dyDescent="0.4">
      <c r="A39" s="15" t="s">
        <v>63</v>
      </c>
      <c r="C39" s="30">
        <f>SUM(C38:C38)</f>
        <v>44975874</v>
      </c>
      <c r="E39" s="30">
        <f>SUM(E38:E38)</f>
        <v>84207510</v>
      </c>
      <c r="G39" s="30">
        <f>SUM(G38:G38)</f>
        <v>44975874</v>
      </c>
      <c r="H39" s="50"/>
      <c r="I39" s="30">
        <f>SUM(I38:I38)</f>
        <v>84207510</v>
      </c>
      <c r="J39" s="50"/>
      <c r="K39" s="70"/>
      <c r="L39" s="70"/>
    </row>
    <row r="40" spans="1:12" ht="11.15" customHeight="1" thickTop="1" x14ac:dyDescent="0.35">
      <c r="J40" s="50"/>
      <c r="K40" s="70"/>
      <c r="L40" s="70"/>
    </row>
    <row r="41" spans="1:12" ht="18" customHeight="1" x14ac:dyDescent="0.35">
      <c r="A41" s="37" t="s">
        <v>65</v>
      </c>
      <c r="C41" s="53"/>
      <c r="D41" s="53"/>
      <c r="E41" s="53"/>
      <c r="F41" s="53"/>
      <c r="G41" s="53"/>
      <c r="H41" s="53"/>
      <c r="I41" s="53"/>
      <c r="J41" s="50"/>
      <c r="K41" s="70"/>
      <c r="L41" s="70"/>
    </row>
    <row r="42" spans="1:12" ht="18" customHeight="1" thickBot="1" x14ac:dyDescent="0.4">
      <c r="A42" s="24" t="s">
        <v>66</v>
      </c>
      <c r="B42" s="16">
        <v>15</v>
      </c>
      <c r="C42" s="73">
        <f>C30/272000000</f>
        <v>0.16535247794117647</v>
      </c>
      <c r="D42" s="54"/>
      <c r="E42" s="73">
        <f>E30/272000000</f>
        <v>0.30958643382352941</v>
      </c>
      <c r="F42" s="74"/>
      <c r="G42" s="73">
        <f>G30/272000000</f>
        <v>0.16535247794117647</v>
      </c>
      <c r="H42" s="74"/>
      <c r="I42" s="73">
        <f>I30/272000000</f>
        <v>0.30958643382352941</v>
      </c>
      <c r="J42" s="50"/>
      <c r="K42" s="70"/>
      <c r="L42" s="70"/>
    </row>
    <row r="43" spans="1:12" ht="18" customHeight="1" thickTop="1" x14ac:dyDescent="0.35">
      <c r="A43" s="24"/>
      <c r="C43" s="114"/>
      <c r="D43" s="54"/>
      <c r="E43" s="114"/>
      <c r="F43" s="74"/>
      <c r="G43" s="115"/>
      <c r="H43" s="74"/>
      <c r="I43" s="115"/>
      <c r="K43" s="70"/>
    </row>
    <row r="44" spans="1:12" ht="18" customHeight="1" x14ac:dyDescent="0.35">
      <c r="A44" s="24"/>
      <c r="C44" s="114"/>
      <c r="D44" s="54"/>
      <c r="E44" s="114"/>
      <c r="F44" s="74"/>
      <c r="G44" s="115"/>
      <c r="H44" s="74"/>
      <c r="I44" s="115"/>
    </row>
    <row r="45" spans="1:12" ht="18" customHeight="1" x14ac:dyDescent="0.35">
      <c r="A45" s="24"/>
      <c r="C45" s="114"/>
      <c r="D45" s="54"/>
      <c r="E45" s="114"/>
      <c r="F45" s="74"/>
      <c r="G45" s="115"/>
      <c r="H45" s="74"/>
      <c r="I45" s="115"/>
    </row>
    <row r="46" spans="1:12" ht="18" customHeight="1" x14ac:dyDescent="0.35">
      <c r="A46" s="24"/>
      <c r="C46" s="114"/>
      <c r="D46" s="54"/>
      <c r="E46" s="114"/>
      <c r="F46" s="74"/>
      <c r="G46" s="115"/>
      <c r="H46" s="74"/>
      <c r="I46" s="115"/>
    </row>
    <row r="47" spans="1:12" ht="18" customHeight="1" x14ac:dyDescent="0.35">
      <c r="A47" s="24"/>
      <c r="C47" s="114"/>
      <c r="D47" s="54"/>
      <c r="E47" s="114"/>
      <c r="F47" s="74"/>
      <c r="G47" s="115"/>
      <c r="H47" s="74"/>
      <c r="I47" s="115"/>
    </row>
    <row r="48" spans="1:12" ht="18" customHeight="1" x14ac:dyDescent="0.35">
      <c r="A48" s="24"/>
      <c r="C48" s="114"/>
      <c r="D48" s="54"/>
      <c r="E48" s="114"/>
      <c r="F48" s="74"/>
      <c r="G48" s="115"/>
      <c r="H48" s="74"/>
      <c r="I48" s="115"/>
    </row>
    <row r="49" spans="1:9" ht="18" customHeight="1" x14ac:dyDescent="0.35">
      <c r="A49" s="24"/>
      <c r="C49" s="114"/>
      <c r="D49" s="54"/>
      <c r="E49" s="114"/>
      <c r="F49" s="74"/>
      <c r="G49" s="115"/>
      <c r="H49" s="74"/>
      <c r="I49" s="115"/>
    </row>
    <row r="50" spans="1:9" ht="18" customHeight="1" x14ac:dyDescent="0.35">
      <c r="A50" s="24"/>
      <c r="C50" s="114"/>
      <c r="D50" s="54"/>
      <c r="E50" s="114"/>
      <c r="F50" s="74"/>
      <c r="G50" s="115"/>
      <c r="H50" s="74"/>
      <c r="I50" s="115"/>
    </row>
    <row r="51" spans="1:9" ht="18" customHeight="1" x14ac:dyDescent="0.35">
      <c r="A51" s="24"/>
      <c r="C51" s="114"/>
      <c r="D51" s="54"/>
      <c r="E51" s="114"/>
      <c r="F51" s="74"/>
      <c r="G51" s="115"/>
      <c r="H51" s="74"/>
      <c r="I51" s="115"/>
    </row>
    <row r="52" spans="1:9" ht="18" customHeight="1" x14ac:dyDescent="0.35">
      <c r="A52" s="24"/>
      <c r="C52" s="114"/>
      <c r="D52" s="54"/>
      <c r="E52" s="114"/>
      <c r="F52" s="74"/>
      <c r="G52" s="115"/>
      <c r="H52" s="74"/>
      <c r="I52" s="115"/>
    </row>
    <row r="53" spans="1:9" ht="18" customHeight="1" x14ac:dyDescent="0.35">
      <c r="A53" s="24"/>
      <c r="C53" s="114"/>
      <c r="D53" s="54"/>
      <c r="E53" s="114"/>
      <c r="F53" s="74"/>
      <c r="G53" s="115"/>
      <c r="H53" s="74"/>
      <c r="I53" s="115"/>
    </row>
    <row r="54" spans="1:9" ht="18" customHeight="1" x14ac:dyDescent="0.35">
      <c r="A54" s="24"/>
      <c r="C54" s="114"/>
      <c r="D54" s="54"/>
      <c r="E54" s="114"/>
      <c r="F54" s="74"/>
      <c r="G54" s="115"/>
      <c r="H54" s="74"/>
      <c r="I54" s="115"/>
    </row>
    <row r="55" spans="1:9" ht="18" customHeight="1" x14ac:dyDescent="0.35">
      <c r="A55" s="24"/>
      <c r="C55" s="56"/>
      <c r="D55" s="54"/>
      <c r="E55" s="56"/>
      <c r="F55" s="55"/>
      <c r="G55" s="57"/>
      <c r="H55" s="55"/>
      <c r="I55" s="57"/>
    </row>
    <row r="56" spans="1:9" ht="18" customHeight="1" x14ac:dyDescent="0.35">
      <c r="A56" s="173" t="s">
        <v>55</v>
      </c>
      <c r="B56" s="173"/>
      <c r="C56" s="173"/>
      <c r="D56" s="173"/>
      <c r="E56" s="173"/>
      <c r="F56" s="173"/>
      <c r="G56" s="173"/>
      <c r="H56" s="173"/>
      <c r="I56" s="173"/>
    </row>
    <row r="57" spans="1:9" ht="9.9" customHeight="1" x14ac:dyDescent="0.35">
      <c r="A57" s="12"/>
    </row>
  </sheetData>
  <mergeCells count="10">
    <mergeCell ref="C8:E8"/>
    <mergeCell ref="G8:I8"/>
    <mergeCell ref="A56:I56"/>
    <mergeCell ref="A1:I1"/>
    <mergeCell ref="A2:I2"/>
    <mergeCell ref="A3:I3"/>
    <mergeCell ref="A4:I4"/>
    <mergeCell ref="G5:I5"/>
    <mergeCell ref="C7:E7"/>
    <mergeCell ref="G7:I7"/>
  </mergeCells>
  <pageMargins left="1" right="0.3" top="1" bottom="0.5" header="0.5" footer="0.3"/>
  <pageSetup paperSize="9" scale="75" firstPageNumber="3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BF37-89BB-458A-A088-5DB4234D5DF9}">
  <dimension ref="A1:X36"/>
  <sheetViews>
    <sheetView tabSelected="1" showWhiteSpace="0" view="pageBreakPreview" topLeftCell="A8" zoomScale="70" zoomScaleNormal="70" zoomScaleSheetLayoutView="70" zoomScalePageLayoutView="67" workbookViewId="0">
      <selection activeCell="L23" sqref="L23"/>
    </sheetView>
  </sheetViews>
  <sheetFormatPr defaultColWidth="9.08984375" defaultRowHeight="18" customHeight="1" x14ac:dyDescent="0.35"/>
  <cols>
    <col min="1" max="1" width="2.54296875" style="83" customWidth="1"/>
    <col min="2" max="2" width="64.54296875" style="83" customWidth="1"/>
    <col min="3" max="3" width="5.36328125" style="83" bestFit="1" customWidth="1"/>
    <col min="4" max="4" width="15.90625" style="83" customWidth="1"/>
    <col min="5" max="5" width="0.90625" style="83" customWidth="1"/>
    <col min="6" max="6" width="15.54296875" style="83" customWidth="1"/>
    <col min="7" max="7" width="0.90625" style="83" customWidth="1"/>
    <col min="8" max="8" width="16.90625" style="83" customWidth="1"/>
    <col min="9" max="9" width="0.90625" style="83" customWidth="1"/>
    <col min="10" max="10" width="15" style="83" customWidth="1"/>
    <col min="11" max="11" width="0.90625" style="83" customWidth="1"/>
    <col min="12" max="12" width="14.90625" style="83" customWidth="1"/>
    <col min="13" max="13" width="0.90625" style="83" customWidth="1"/>
    <col min="14" max="14" width="17" style="83" bestFit="1" customWidth="1"/>
    <col min="15" max="16384" width="9.08984375" style="83"/>
  </cols>
  <sheetData>
    <row r="1" spans="1:14" ht="18" customHeight="1" x14ac:dyDescent="0.35">
      <c r="A1" s="177" t="s">
        <v>53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</row>
    <row r="2" spans="1:14" ht="18" customHeight="1" x14ac:dyDescent="0.35">
      <c r="A2" s="177" t="s">
        <v>24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ht="18" customHeight="1" x14ac:dyDescent="0.35">
      <c r="A3" s="177" t="s">
        <v>103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ht="18" customHeight="1" x14ac:dyDescent="0.35">
      <c r="A4" s="177" t="s">
        <v>54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4" ht="18" customHeight="1" x14ac:dyDescent="0.35">
      <c r="A5" s="1"/>
      <c r="B5" s="1"/>
      <c r="C5" s="1"/>
      <c r="D5" s="1"/>
      <c r="E5" s="1"/>
      <c r="F5" s="1"/>
      <c r="G5" s="1"/>
      <c r="H5" s="1"/>
      <c r="I5" s="2"/>
      <c r="J5" s="2"/>
      <c r="K5" s="2"/>
      <c r="L5" s="2"/>
      <c r="M5" s="180" t="s">
        <v>83</v>
      </c>
      <c r="N5" s="180"/>
    </row>
    <row r="6" spans="1:14" ht="6" customHeight="1" x14ac:dyDescent="0.35">
      <c r="A6" s="79"/>
      <c r="B6" s="79"/>
      <c r="C6" s="79"/>
      <c r="D6" s="79"/>
      <c r="E6" s="79"/>
      <c r="F6" s="79"/>
      <c r="G6" s="79"/>
      <c r="H6" s="79"/>
    </row>
    <row r="7" spans="1:14" s="84" customFormat="1" ht="16.5" customHeight="1" x14ac:dyDescent="0.35">
      <c r="C7" s="105" t="s">
        <v>4</v>
      </c>
      <c r="D7" s="179" t="s">
        <v>25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</row>
    <row r="8" spans="1:14" s="84" customFormat="1" ht="18.649999999999999" customHeight="1" x14ac:dyDescent="0.35">
      <c r="E8" s="105"/>
      <c r="G8" s="105"/>
      <c r="H8" s="86"/>
      <c r="I8" s="86"/>
      <c r="J8" s="178" t="s">
        <v>26</v>
      </c>
      <c r="K8" s="178"/>
      <c r="L8" s="178"/>
      <c r="N8" s="105"/>
    </row>
    <row r="9" spans="1:14" s="84" customFormat="1" ht="18" customHeight="1" x14ac:dyDescent="0.35">
      <c r="D9" s="105" t="s">
        <v>29</v>
      </c>
      <c r="E9" s="87"/>
      <c r="F9" s="83"/>
      <c r="G9" s="87"/>
      <c r="H9" s="105" t="s">
        <v>81</v>
      </c>
      <c r="J9" s="85"/>
      <c r="K9" s="88"/>
      <c r="M9" s="105"/>
      <c r="N9" s="105"/>
    </row>
    <row r="10" spans="1:14" ht="18" customHeight="1" x14ac:dyDescent="0.35">
      <c r="A10" s="84"/>
      <c r="B10" s="89"/>
      <c r="C10" s="84"/>
      <c r="D10" s="105" t="s">
        <v>31</v>
      </c>
      <c r="E10" s="90"/>
      <c r="F10" s="105" t="s">
        <v>76</v>
      </c>
      <c r="G10" s="87"/>
      <c r="H10" s="105" t="s">
        <v>32</v>
      </c>
      <c r="I10" s="84"/>
      <c r="J10" s="105" t="s">
        <v>27</v>
      </c>
      <c r="K10" s="84"/>
      <c r="L10" s="84"/>
      <c r="M10" s="87"/>
      <c r="N10" s="105" t="s">
        <v>30</v>
      </c>
    </row>
    <row r="11" spans="1:14" ht="18" customHeight="1" x14ac:dyDescent="0.35">
      <c r="A11" s="84"/>
      <c r="B11" s="89"/>
      <c r="D11" s="106" t="s">
        <v>33</v>
      </c>
      <c r="E11" s="90"/>
      <c r="F11" s="106" t="s">
        <v>28</v>
      </c>
      <c r="G11" s="87"/>
      <c r="H11" s="106" t="s">
        <v>34</v>
      </c>
      <c r="I11" s="87"/>
      <c r="J11" s="106" t="s">
        <v>12</v>
      </c>
      <c r="K11" s="84"/>
      <c r="L11" s="106" t="s">
        <v>35</v>
      </c>
      <c r="M11" s="87"/>
      <c r="N11" s="106" t="s">
        <v>97</v>
      </c>
    </row>
    <row r="12" spans="1:14" ht="18" customHeight="1" x14ac:dyDescent="0.35">
      <c r="A12" s="84"/>
      <c r="B12" s="89"/>
      <c r="I12" s="87"/>
      <c r="M12" s="87"/>
    </row>
    <row r="13" spans="1:14" ht="18" customHeight="1" x14ac:dyDescent="0.35">
      <c r="A13" s="84" t="s">
        <v>57</v>
      </c>
      <c r="B13" s="84"/>
      <c r="C13" s="84"/>
      <c r="D13" s="22">
        <v>136000000</v>
      </c>
      <c r="E13" s="22"/>
      <c r="F13" s="22">
        <v>647639270</v>
      </c>
      <c r="G13" s="22"/>
      <c r="H13" s="22">
        <v>22151112</v>
      </c>
      <c r="I13" s="22"/>
      <c r="J13" s="22">
        <v>7939741</v>
      </c>
      <c r="K13" s="22"/>
      <c r="L13" s="22">
        <v>52159285</v>
      </c>
      <c r="M13" s="81"/>
      <c r="N13" s="32">
        <f>SUM(D13:L13)</f>
        <v>865889408</v>
      </c>
    </row>
    <row r="14" spans="1:14" s="84" customFormat="1" ht="18" customHeight="1" x14ac:dyDescent="0.35">
      <c r="A14" s="84" t="s">
        <v>36</v>
      </c>
      <c r="C14" s="83"/>
      <c r="D14" s="91"/>
      <c r="E14" s="92"/>
      <c r="F14" s="91"/>
      <c r="G14" s="92"/>
      <c r="H14" s="92"/>
      <c r="I14" s="92"/>
      <c r="J14" s="91"/>
      <c r="K14" s="92"/>
      <c r="L14" s="22"/>
      <c r="M14" s="23"/>
      <c r="N14" s="22"/>
    </row>
    <row r="15" spans="1:14" ht="18" customHeight="1" x14ac:dyDescent="0.35">
      <c r="B15" s="83" t="s">
        <v>44</v>
      </c>
      <c r="C15" s="94">
        <v>18</v>
      </c>
      <c r="D15" s="47">
        <v>0</v>
      </c>
      <c r="E15" s="95"/>
      <c r="F15" s="47">
        <v>0</v>
      </c>
      <c r="G15" s="95"/>
      <c r="H15" s="47">
        <v>0</v>
      </c>
      <c r="I15" s="95"/>
      <c r="J15" s="47">
        <v>0</v>
      </c>
      <c r="K15" s="96"/>
      <c r="L15" s="93">
        <v>-43520000</v>
      </c>
      <c r="M15" s="81"/>
      <c r="N15" s="32">
        <f>SUM(D15:L15)</f>
        <v>-43520000</v>
      </c>
    </row>
    <row r="16" spans="1:14" ht="18" customHeight="1" x14ac:dyDescent="0.35">
      <c r="B16" s="83" t="s">
        <v>89</v>
      </c>
      <c r="C16" s="94"/>
      <c r="D16" s="127">
        <v>0</v>
      </c>
      <c r="E16" s="93"/>
      <c r="F16" s="127">
        <v>0</v>
      </c>
      <c r="G16" s="93"/>
      <c r="H16" s="127">
        <v>0</v>
      </c>
      <c r="I16" s="95"/>
      <c r="J16" s="127">
        <v>0</v>
      </c>
      <c r="K16" s="97"/>
      <c r="L16" s="26">
        <v>84207510</v>
      </c>
      <c r="M16" s="81"/>
      <c r="N16" s="28">
        <f>SUM(D16:L16)</f>
        <v>84207510</v>
      </c>
    </row>
    <row r="17" spans="1:24" ht="18" customHeight="1" thickBot="1" x14ac:dyDescent="0.35">
      <c r="A17" s="84" t="s">
        <v>90</v>
      </c>
      <c r="B17" s="84"/>
      <c r="C17" s="84"/>
      <c r="D17" s="98">
        <f>SUM(D13:D16)</f>
        <v>136000000</v>
      </c>
      <c r="E17" s="79"/>
      <c r="F17" s="98">
        <f>SUM(F13:F16)</f>
        <v>647639270</v>
      </c>
      <c r="G17" s="79"/>
      <c r="H17" s="98">
        <f>SUM(H13:H16)</f>
        <v>22151112</v>
      </c>
      <c r="I17" s="79"/>
      <c r="J17" s="98">
        <f>SUM(J13:J16)</f>
        <v>7939741</v>
      </c>
      <c r="K17" s="79"/>
      <c r="L17" s="98">
        <f>SUM(L13:L16)</f>
        <v>92846795</v>
      </c>
      <c r="M17" s="79"/>
      <c r="N17" s="98">
        <f>SUM(N13:N16)</f>
        <v>906576918</v>
      </c>
      <c r="O17" s="99"/>
      <c r="P17" s="99"/>
      <c r="Q17" s="100"/>
      <c r="R17" s="100"/>
      <c r="S17" s="100"/>
      <c r="T17" s="100"/>
      <c r="U17" s="100"/>
      <c r="V17" s="100"/>
      <c r="W17" s="100"/>
      <c r="X17" s="100"/>
    </row>
    <row r="18" spans="1:24" ht="18" customHeight="1" thickTop="1" x14ac:dyDescent="0.3">
      <c r="A18" s="84"/>
      <c r="B18" s="84"/>
      <c r="C18" s="84"/>
      <c r="D18" s="32"/>
      <c r="E18" s="79"/>
      <c r="F18" s="32"/>
      <c r="G18" s="79"/>
      <c r="H18" s="32"/>
      <c r="I18" s="79"/>
      <c r="J18" s="32"/>
      <c r="K18" s="79"/>
      <c r="L18" s="32"/>
      <c r="M18" s="79"/>
      <c r="N18" s="32"/>
      <c r="O18" s="99"/>
      <c r="P18" s="99"/>
      <c r="Q18" s="100"/>
      <c r="R18" s="100"/>
      <c r="S18" s="100"/>
      <c r="T18" s="100"/>
      <c r="U18" s="100"/>
      <c r="V18" s="100"/>
      <c r="W18" s="100"/>
      <c r="X18" s="100"/>
    </row>
    <row r="19" spans="1:24" ht="18" customHeight="1" x14ac:dyDescent="0.35">
      <c r="A19" s="84" t="s">
        <v>101</v>
      </c>
      <c r="B19" s="84"/>
      <c r="C19" s="84"/>
      <c r="D19" s="22">
        <v>136000000</v>
      </c>
      <c r="E19" s="22"/>
      <c r="F19" s="22">
        <v>647639270</v>
      </c>
      <c r="G19" s="22"/>
      <c r="H19" s="22">
        <v>22151112</v>
      </c>
      <c r="I19" s="22"/>
      <c r="J19" s="22">
        <v>13600000</v>
      </c>
      <c r="K19" s="22"/>
      <c r="L19" s="22">
        <v>122596918</v>
      </c>
      <c r="M19" s="81"/>
      <c r="N19" s="32">
        <f>SUM(D19:L19)</f>
        <v>941987300</v>
      </c>
    </row>
    <row r="20" spans="1:24" s="84" customFormat="1" ht="18" customHeight="1" x14ac:dyDescent="0.35">
      <c r="A20" s="84" t="s">
        <v>36</v>
      </c>
      <c r="C20" s="83"/>
      <c r="D20" s="91"/>
      <c r="E20" s="92"/>
      <c r="F20" s="91"/>
      <c r="G20" s="92"/>
      <c r="H20" s="92"/>
      <c r="I20" s="92"/>
      <c r="J20" s="91"/>
      <c r="K20" s="92"/>
      <c r="L20" s="22"/>
      <c r="M20" s="23"/>
      <c r="N20" s="22"/>
    </row>
    <row r="21" spans="1:24" ht="18" customHeight="1" x14ac:dyDescent="0.35">
      <c r="B21" s="83" t="s">
        <v>44</v>
      </c>
      <c r="C21" s="94">
        <v>18</v>
      </c>
      <c r="D21" s="47">
        <v>0</v>
      </c>
      <c r="E21" s="95"/>
      <c r="F21" s="47">
        <v>0</v>
      </c>
      <c r="G21" s="95"/>
      <c r="H21" s="47">
        <v>0</v>
      </c>
      <c r="I21" s="95"/>
      <c r="J21" s="47">
        <v>0</v>
      </c>
      <c r="K21" s="96"/>
      <c r="L21" s="93">
        <v>-48960000</v>
      </c>
      <c r="M21" s="81"/>
      <c r="N21" s="32">
        <f>SUM(D21:L21)</f>
        <v>-48960000</v>
      </c>
    </row>
    <row r="22" spans="1:24" ht="18" customHeight="1" x14ac:dyDescent="0.35">
      <c r="B22" s="83" t="s">
        <v>89</v>
      </c>
      <c r="C22" s="94"/>
      <c r="D22" s="127">
        <v>0</v>
      </c>
      <c r="E22" s="93"/>
      <c r="F22" s="127">
        <v>0</v>
      </c>
      <c r="G22" s="93"/>
      <c r="H22" s="127">
        <v>0</v>
      </c>
      <c r="I22" s="95"/>
      <c r="J22" s="127">
        <v>0</v>
      </c>
      <c r="K22" s="97"/>
      <c r="L22" s="26">
        <f>'PL-9'!C31</f>
        <v>44975874</v>
      </c>
      <c r="M22" s="81"/>
      <c r="N22" s="28">
        <f>SUM(D22:L22)</f>
        <v>44975874</v>
      </c>
    </row>
    <row r="23" spans="1:24" ht="18" customHeight="1" thickBot="1" x14ac:dyDescent="0.35">
      <c r="A23" s="84" t="s">
        <v>102</v>
      </c>
      <c r="B23" s="84"/>
      <c r="C23" s="84"/>
      <c r="D23" s="98">
        <f>SUM(D19:D22)</f>
        <v>136000000</v>
      </c>
      <c r="E23" s="79"/>
      <c r="F23" s="98">
        <f>SUM(F19:F22)</f>
        <v>647639270</v>
      </c>
      <c r="G23" s="79"/>
      <c r="H23" s="98">
        <f>SUM(H19:H22)</f>
        <v>22151112</v>
      </c>
      <c r="I23" s="79"/>
      <c r="J23" s="98">
        <f>SUM(J19:J22)</f>
        <v>13600000</v>
      </c>
      <c r="K23" s="79"/>
      <c r="L23" s="98">
        <f>SUM(L19:L22)</f>
        <v>118612792</v>
      </c>
      <c r="M23" s="79"/>
      <c r="N23" s="98">
        <f>SUM(N19:N22)</f>
        <v>938003174</v>
      </c>
      <c r="O23" s="99"/>
      <c r="P23" s="99"/>
      <c r="Q23" s="100"/>
      <c r="R23" s="100"/>
      <c r="S23" s="100"/>
      <c r="T23" s="100"/>
      <c r="U23" s="100"/>
      <c r="V23" s="100"/>
      <c r="W23" s="100"/>
      <c r="X23" s="100"/>
    </row>
    <row r="24" spans="1:24" ht="18" customHeight="1" thickTop="1" x14ac:dyDescent="0.3">
      <c r="A24" s="84"/>
      <c r="B24" s="84"/>
      <c r="C24" s="84"/>
      <c r="D24" s="32"/>
      <c r="E24" s="79"/>
      <c r="F24" s="32"/>
      <c r="G24" s="79"/>
      <c r="H24" s="32"/>
      <c r="I24" s="79"/>
      <c r="J24" s="32"/>
      <c r="K24" s="79"/>
      <c r="L24" s="32"/>
      <c r="M24" s="79"/>
      <c r="N24" s="32"/>
      <c r="O24" s="99"/>
      <c r="P24" s="99"/>
      <c r="Q24" s="100"/>
      <c r="R24" s="100"/>
      <c r="S24" s="100"/>
      <c r="T24" s="100"/>
      <c r="U24" s="100"/>
      <c r="V24" s="100"/>
      <c r="W24" s="100"/>
      <c r="X24" s="100"/>
    </row>
    <row r="36" spans="1:9" ht="18" customHeight="1" x14ac:dyDescent="0.35">
      <c r="A36" s="176" t="s">
        <v>55</v>
      </c>
      <c r="B36" s="176"/>
      <c r="C36" s="176"/>
      <c r="D36" s="176"/>
      <c r="E36" s="176"/>
      <c r="F36" s="176"/>
      <c r="G36" s="176"/>
      <c r="H36" s="176"/>
      <c r="I36" s="176"/>
    </row>
  </sheetData>
  <mergeCells count="8">
    <mergeCell ref="A36:I36"/>
    <mergeCell ref="A4:N4"/>
    <mergeCell ref="J8:L8"/>
    <mergeCell ref="A1:N1"/>
    <mergeCell ref="A2:N2"/>
    <mergeCell ref="A3:N3"/>
    <mergeCell ref="D7:N7"/>
    <mergeCell ref="M5:N5"/>
  </mergeCells>
  <pageMargins left="1" right="0.3" top="1" bottom="0.5" header="0.5" footer="0.3"/>
  <pageSetup paperSize="9" scale="75" firstPageNumber="3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A535-CB7F-4590-8109-F56CBE4107D9}">
  <dimension ref="A1:S35"/>
  <sheetViews>
    <sheetView view="pageBreakPreview" topLeftCell="A12" zoomScale="70" zoomScaleNormal="70" zoomScaleSheetLayoutView="70" zoomScalePageLayoutView="115" workbookViewId="0">
      <selection activeCell="L23" sqref="L23"/>
    </sheetView>
  </sheetViews>
  <sheetFormatPr defaultColWidth="9.08984375" defaultRowHeight="18" customHeight="1" x14ac:dyDescent="0.35"/>
  <cols>
    <col min="1" max="1" width="2.54296875" style="7" customWidth="1"/>
    <col min="2" max="2" width="68.6328125" style="7" customWidth="1"/>
    <col min="3" max="3" width="4.90625" style="7" bestFit="1" customWidth="1"/>
    <col min="4" max="4" width="1" style="7" customWidth="1"/>
    <col min="5" max="5" width="17.453125" style="7" customWidth="1"/>
    <col min="6" max="6" width="1.453125" style="7" customWidth="1"/>
    <col min="7" max="7" width="17.90625" style="7" customWidth="1"/>
    <col min="8" max="8" width="1.453125" style="7" customWidth="1"/>
    <col min="9" max="9" width="18.453125" style="7" customWidth="1"/>
    <col min="10" max="10" width="1.453125" style="7" customWidth="1"/>
    <col min="11" max="11" width="18.453125" style="7" customWidth="1"/>
    <col min="12" max="12" width="1.453125" style="7" customWidth="1"/>
    <col min="13" max="13" width="18.453125" style="7" customWidth="1"/>
    <col min="14" max="14" width="1.08984375" style="7" customWidth="1"/>
    <col min="15" max="16384" width="9.08984375" style="7"/>
  </cols>
  <sheetData>
    <row r="1" spans="1:19" ht="21.9" customHeight="1" x14ac:dyDescent="0.35">
      <c r="A1" s="181" t="s">
        <v>53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01"/>
      <c r="O1" s="101"/>
      <c r="P1" s="101"/>
      <c r="Q1" s="101"/>
      <c r="R1" s="101"/>
      <c r="S1" s="101"/>
    </row>
    <row r="2" spans="1:19" ht="21.9" customHeight="1" x14ac:dyDescent="0.35">
      <c r="A2" s="181" t="s">
        <v>98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01"/>
      <c r="O2" s="101"/>
      <c r="P2" s="101"/>
      <c r="Q2" s="101"/>
      <c r="R2" s="101"/>
      <c r="S2" s="101"/>
    </row>
    <row r="3" spans="1:19" ht="21.9" customHeight="1" x14ac:dyDescent="0.35">
      <c r="A3" s="181" t="s">
        <v>100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01"/>
      <c r="O3" s="101"/>
      <c r="P3" s="101"/>
      <c r="Q3" s="101"/>
      <c r="R3" s="101"/>
      <c r="S3" s="101"/>
    </row>
    <row r="4" spans="1:19" ht="21.9" customHeight="1" x14ac:dyDescent="0.35">
      <c r="A4" s="181" t="s">
        <v>54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01"/>
      <c r="O4" s="101"/>
      <c r="P4" s="101"/>
      <c r="Q4" s="101"/>
      <c r="R4" s="101"/>
      <c r="S4" s="101"/>
    </row>
    <row r="5" spans="1:19" ht="18" customHeight="1" x14ac:dyDescent="0.35">
      <c r="A5" s="6"/>
      <c r="B5" s="6"/>
      <c r="C5" s="6"/>
      <c r="D5" s="10"/>
      <c r="E5" s="10"/>
      <c r="F5" s="10"/>
      <c r="G5" s="10"/>
      <c r="H5" s="10"/>
      <c r="I5" s="10"/>
      <c r="J5" s="10"/>
      <c r="K5" s="10"/>
      <c r="L5" s="10"/>
      <c r="M5" s="117" t="s">
        <v>82</v>
      </c>
      <c r="N5" s="118"/>
    </row>
    <row r="6" spans="1:19" ht="6" customHeight="1" x14ac:dyDescent="0.35">
      <c r="A6" s="9"/>
      <c r="B6" s="9"/>
      <c r="C6" s="9"/>
      <c r="M6" s="5"/>
    </row>
    <row r="7" spans="1:19" ht="18" customHeight="1" x14ac:dyDescent="0.35">
      <c r="A7" s="8"/>
      <c r="B7" s="75"/>
      <c r="C7" s="76" t="s">
        <v>4</v>
      </c>
      <c r="D7" s="174" t="s">
        <v>37</v>
      </c>
      <c r="E7" s="174"/>
      <c r="F7" s="174"/>
      <c r="G7" s="174"/>
      <c r="H7" s="174"/>
      <c r="I7" s="174"/>
      <c r="J7" s="174"/>
      <c r="K7" s="174"/>
      <c r="L7" s="174"/>
      <c r="M7" s="174"/>
    </row>
    <row r="8" spans="1:19" ht="18" customHeight="1" x14ac:dyDescent="0.35">
      <c r="A8" s="8"/>
      <c r="B8" s="75"/>
      <c r="C8" s="75"/>
      <c r="D8" s="75"/>
      <c r="E8" s="76"/>
      <c r="F8" s="18"/>
      <c r="G8" s="76"/>
      <c r="H8" s="76"/>
      <c r="I8" s="182" t="s">
        <v>26</v>
      </c>
      <c r="J8" s="182"/>
      <c r="K8" s="182"/>
      <c r="L8" s="76"/>
      <c r="M8" s="12"/>
    </row>
    <row r="9" spans="1:19" ht="18" customHeight="1" x14ac:dyDescent="0.35">
      <c r="A9" s="18"/>
      <c r="B9" s="119"/>
      <c r="C9" s="18"/>
      <c r="D9" s="18"/>
      <c r="E9" s="76" t="s">
        <v>80</v>
      </c>
      <c r="F9" s="76"/>
      <c r="G9" s="76" t="s">
        <v>76</v>
      </c>
      <c r="H9" s="18"/>
      <c r="I9" s="76" t="s">
        <v>27</v>
      </c>
      <c r="J9" s="18"/>
      <c r="K9" s="18"/>
      <c r="L9" s="76"/>
      <c r="M9" s="120" t="s">
        <v>30</v>
      </c>
    </row>
    <row r="10" spans="1:19" ht="18" customHeight="1" x14ac:dyDescent="0.35">
      <c r="A10" s="18"/>
      <c r="B10" s="119"/>
      <c r="C10" s="76"/>
      <c r="D10" s="18"/>
      <c r="E10" s="121" t="s">
        <v>33</v>
      </c>
      <c r="F10" s="122"/>
      <c r="G10" s="121" t="s">
        <v>28</v>
      </c>
      <c r="H10" s="76"/>
      <c r="I10" s="121" t="s">
        <v>12</v>
      </c>
      <c r="J10" s="18"/>
      <c r="K10" s="121" t="s">
        <v>35</v>
      </c>
      <c r="L10" s="18"/>
      <c r="M10" s="123" t="s">
        <v>97</v>
      </c>
    </row>
    <row r="11" spans="1:19" s="13" customFormat="1" ht="18" customHeight="1" x14ac:dyDescent="0.35">
      <c r="A11" s="61"/>
      <c r="B11" s="124"/>
      <c r="C11" s="65"/>
      <c r="D11" s="18"/>
      <c r="E11" s="65"/>
      <c r="F11" s="122"/>
      <c r="G11" s="76"/>
      <c r="H11" s="76"/>
      <c r="I11" s="65"/>
      <c r="J11" s="65"/>
      <c r="K11" s="65"/>
      <c r="L11" s="76"/>
      <c r="M11" s="65"/>
    </row>
    <row r="12" spans="1:19" ht="18.5" customHeight="1" x14ac:dyDescent="0.35">
      <c r="A12" s="18" t="s">
        <v>57</v>
      </c>
      <c r="B12" s="12"/>
      <c r="C12" s="16"/>
      <c r="D12" s="12"/>
      <c r="E12" s="23">
        <v>136000000</v>
      </c>
      <c r="F12" s="23"/>
      <c r="G12" s="32">
        <v>647639270</v>
      </c>
      <c r="H12" s="23"/>
      <c r="I12" s="23">
        <v>7939741</v>
      </c>
      <c r="J12" s="23"/>
      <c r="K12" s="23">
        <v>52159618</v>
      </c>
      <c r="L12" s="23"/>
      <c r="M12" s="32">
        <f>SUM(E12:K12)</f>
        <v>843738629</v>
      </c>
      <c r="N12" s="9"/>
    </row>
    <row r="13" spans="1:19" ht="18.5" customHeight="1" x14ac:dyDescent="0.35">
      <c r="A13" s="18" t="s">
        <v>36</v>
      </c>
      <c r="B13" s="12"/>
      <c r="C13" s="16"/>
      <c r="D13" s="12"/>
      <c r="E13" s="125"/>
      <c r="F13" s="125"/>
      <c r="G13" s="125"/>
      <c r="H13" s="125"/>
      <c r="I13" s="125"/>
      <c r="J13" s="125"/>
      <c r="K13" s="125"/>
      <c r="L13" s="125"/>
      <c r="M13" s="47"/>
      <c r="N13" s="9"/>
    </row>
    <row r="14" spans="1:19" ht="18.5" customHeight="1" x14ac:dyDescent="0.35">
      <c r="A14" s="18"/>
      <c r="B14" s="12" t="s">
        <v>44</v>
      </c>
      <c r="C14" s="16">
        <v>18</v>
      </c>
      <c r="D14" s="12"/>
      <c r="E14" s="47">
        <v>0</v>
      </c>
      <c r="F14" s="96"/>
      <c r="G14" s="47">
        <v>0</v>
      </c>
      <c r="H14" s="96"/>
      <c r="I14" s="47">
        <v>0</v>
      </c>
      <c r="J14" s="96"/>
      <c r="K14" s="126">
        <v>-43520000</v>
      </c>
      <c r="L14" s="126"/>
      <c r="M14" s="32">
        <f>SUM(E14:K14)</f>
        <v>-43520000</v>
      </c>
      <c r="N14" s="9"/>
      <c r="Q14" s="3"/>
    </row>
    <row r="15" spans="1:19" ht="18.5" customHeight="1" x14ac:dyDescent="0.35">
      <c r="A15" s="18"/>
      <c r="B15" s="12" t="s">
        <v>89</v>
      </c>
      <c r="C15" s="16"/>
      <c r="D15" s="12"/>
      <c r="E15" s="127">
        <v>0</v>
      </c>
      <c r="F15" s="47"/>
      <c r="G15" s="127">
        <v>0</v>
      </c>
      <c r="H15" s="36"/>
      <c r="I15" s="127">
        <v>0</v>
      </c>
      <c r="J15" s="36"/>
      <c r="K15" s="28">
        <v>84207510</v>
      </c>
      <c r="L15" s="126"/>
      <c r="M15" s="28">
        <f>SUM(E15:K15)</f>
        <v>84207510</v>
      </c>
      <c r="N15" s="9"/>
      <c r="Q15" s="3"/>
    </row>
    <row r="16" spans="1:19" ht="18.5" customHeight="1" thickBot="1" x14ac:dyDescent="0.4">
      <c r="A16" s="18" t="s">
        <v>90</v>
      </c>
      <c r="B16" s="12"/>
      <c r="C16" s="19"/>
      <c r="D16" s="12"/>
      <c r="E16" s="98">
        <f>SUM(E12:E15)</f>
        <v>136000000</v>
      </c>
      <c r="F16" s="125"/>
      <c r="G16" s="98">
        <f>SUM(G12:G15)</f>
        <v>647639270</v>
      </c>
      <c r="H16" s="125"/>
      <c r="I16" s="98">
        <f>SUM(I12:I15)</f>
        <v>7939741</v>
      </c>
      <c r="J16" s="125"/>
      <c r="K16" s="98">
        <f>SUM(K12:K15)</f>
        <v>92847128</v>
      </c>
      <c r="L16" s="47"/>
      <c r="M16" s="98">
        <f>SUM(M12:M15)</f>
        <v>884426139</v>
      </c>
      <c r="N16" s="9"/>
    </row>
    <row r="17" spans="1:17" ht="18.5" customHeight="1" thickTop="1" x14ac:dyDescent="0.35">
      <c r="A17" s="18"/>
      <c r="B17" s="12"/>
      <c r="C17" s="19"/>
      <c r="D17" s="12"/>
      <c r="E17" s="32"/>
      <c r="F17" s="125"/>
      <c r="G17" s="32"/>
      <c r="H17" s="125"/>
      <c r="I17" s="32"/>
      <c r="J17" s="125"/>
      <c r="K17" s="32"/>
      <c r="L17" s="47"/>
      <c r="M17" s="32"/>
      <c r="N17" s="9"/>
    </row>
    <row r="18" spans="1:17" ht="18.5" customHeight="1" x14ac:dyDescent="0.35">
      <c r="A18" s="18" t="s">
        <v>101</v>
      </c>
      <c r="B18" s="12"/>
      <c r="C18" s="16"/>
      <c r="D18" s="12"/>
      <c r="E18" s="23">
        <v>136000000</v>
      </c>
      <c r="F18" s="23"/>
      <c r="G18" s="32">
        <v>647639270</v>
      </c>
      <c r="H18" s="23"/>
      <c r="I18" s="23">
        <v>13600000</v>
      </c>
      <c r="J18" s="23"/>
      <c r="K18" s="23">
        <v>122597251</v>
      </c>
      <c r="L18" s="23"/>
      <c r="M18" s="32">
        <f>SUM(E18:K18)</f>
        <v>919836521</v>
      </c>
      <c r="N18" s="9"/>
    </row>
    <row r="19" spans="1:17" ht="18.5" customHeight="1" x14ac:dyDescent="0.35">
      <c r="A19" s="18" t="s">
        <v>36</v>
      </c>
      <c r="B19" s="12"/>
      <c r="C19" s="16"/>
      <c r="D19" s="12"/>
      <c r="E19" s="125"/>
      <c r="F19" s="125"/>
      <c r="G19" s="125"/>
      <c r="H19" s="125"/>
      <c r="I19" s="125"/>
      <c r="J19" s="125"/>
      <c r="K19" s="125"/>
      <c r="L19" s="125"/>
      <c r="M19" s="47"/>
      <c r="N19" s="9"/>
    </row>
    <row r="20" spans="1:17" ht="18.5" customHeight="1" x14ac:dyDescent="0.35">
      <c r="A20" s="18"/>
      <c r="B20" s="12" t="s">
        <v>44</v>
      </c>
      <c r="C20" s="16">
        <v>18</v>
      </c>
      <c r="D20" s="12"/>
      <c r="E20" s="47">
        <v>0</v>
      </c>
      <c r="F20" s="96"/>
      <c r="G20" s="47">
        <v>0</v>
      </c>
      <c r="H20" s="96"/>
      <c r="I20" s="47">
        <v>0</v>
      </c>
      <c r="J20" s="96"/>
      <c r="K20" s="126">
        <v>-48960000</v>
      </c>
      <c r="L20" s="126"/>
      <c r="M20" s="32">
        <f>SUM(E20:K20)</f>
        <v>-48960000</v>
      </c>
      <c r="N20" s="9"/>
      <c r="Q20" s="3"/>
    </row>
    <row r="21" spans="1:17" ht="18.5" customHeight="1" x14ac:dyDescent="0.35">
      <c r="A21" s="18"/>
      <c r="B21" s="12" t="s">
        <v>89</v>
      </c>
      <c r="C21" s="16"/>
      <c r="D21" s="12"/>
      <c r="E21" s="127">
        <v>0</v>
      </c>
      <c r="F21" s="47"/>
      <c r="G21" s="127">
        <v>0</v>
      </c>
      <c r="H21" s="36"/>
      <c r="I21" s="127">
        <v>0</v>
      </c>
      <c r="J21" s="36"/>
      <c r="K21" s="28">
        <f>'PL-9'!G31</f>
        <v>44975874</v>
      </c>
      <c r="L21" s="126"/>
      <c r="M21" s="28">
        <f>SUM(E21:K21)</f>
        <v>44975874</v>
      </c>
      <c r="N21" s="9"/>
      <c r="Q21" s="3"/>
    </row>
    <row r="22" spans="1:17" ht="18.5" customHeight="1" thickBot="1" x14ac:dyDescent="0.4">
      <c r="A22" s="18" t="s">
        <v>102</v>
      </c>
      <c r="B22" s="12"/>
      <c r="C22" s="19"/>
      <c r="D22" s="12"/>
      <c r="E22" s="98">
        <f>SUM(E18:E21)</f>
        <v>136000000</v>
      </c>
      <c r="F22" s="125"/>
      <c r="G22" s="98">
        <f>SUM(G18:G21)</f>
        <v>647639270</v>
      </c>
      <c r="H22" s="125"/>
      <c r="I22" s="98">
        <f>SUM(I18:I21)</f>
        <v>13600000</v>
      </c>
      <c r="J22" s="125"/>
      <c r="K22" s="98">
        <f>SUM(K18:K21)</f>
        <v>118613125</v>
      </c>
      <c r="L22" s="47"/>
      <c r="M22" s="98">
        <f>SUM(M18:M21)</f>
        <v>915852395</v>
      </c>
      <c r="N22" s="9"/>
    </row>
    <row r="23" spans="1:17" ht="18" customHeight="1" thickTop="1" x14ac:dyDescent="0.35">
      <c r="A23" s="18"/>
      <c r="B23" s="12"/>
      <c r="C23" s="19"/>
      <c r="D23" s="12"/>
      <c r="E23" s="32"/>
      <c r="F23" s="125"/>
      <c r="G23" s="32"/>
      <c r="H23" s="125"/>
      <c r="I23" s="32"/>
      <c r="J23" s="125"/>
      <c r="K23" s="32"/>
      <c r="L23" s="47"/>
      <c r="M23" s="32"/>
      <c r="N23" s="9"/>
    </row>
    <row r="24" spans="1:17" ht="18" customHeight="1" x14ac:dyDescent="0.35">
      <c r="A24" s="18"/>
      <c r="B24" s="12"/>
      <c r="C24" s="19"/>
      <c r="D24" s="12"/>
      <c r="E24" s="32"/>
      <c r="F24" s="125"/>
      <c r="G24" s="32"/>
      <c r="H24" s="125"/>
      <c r="I24" s="32"/>
      <c r="J24" s="125"/>
      <c r="K24" s="32"/>
      <c r="L24" s="47"/>
      <c r="M24" s="32"/>
      <c r="N24" s="9"/>
    </row>
    <row r="25" spans="1:17" ht="18" customHeight="1" x14ac:dyDescent="0.35">
      <c r="A25" s="18"/>
      <c r="B25" s="12"/>
      <c r="C25" s="19"/>
      <c r="D25" s="12"/>
      <c r="E25" s="32"/>
      <c r="F25" s="125"/>
      <c r="G25" s="32"/>
      <c r="H25" s="125"/>
      <c r="I25" s="32"/>
      <c r="J25" s="125"/>
      <c r="K25" s="32"/>
      <c r="L25" s="47"/>
      <c r="M25" s="32"/>
      <c r="N25" s="9"/>
    </row>
    <row r="26" spans="1:17" ht="18" customHeight="1" x14ac:dyDescent="0.35">
      <c r="A26" s="18"/>
      <c r="B26" s="12"/>
      <c r="C26" s="19"/>
      <c r="D26" s="12"/>
      <c r="E26" s="32"/>
      <c r="F26" s="125"/>
      <c r="G26" s="32"/>
      <c r="H26" s="125"/>
      <c r="I26" s="32"/>
      <c r="J26" s="125"/>
      <c r="K26" s="32"/>
      <c r="L26" s="47"/>
      <c r="M26" s="32"/>
      <c r="N26" s="9"/>
    </row>
    <row r="27" spans="1:17" ht="18" customHeight="1" x14ac:dyDescent="0.35">
      <c r="A27" s="18"/>
      <c r="B27" s="12"/>
      <c r="C27" s="19"/>
      <c r="D27" s="12"/>
      <c r="E27" s="32"/>
      <c r="F27" s="125"/>
      <c r="G27" s="32"/>
      <c r="H27" s="125"/>
      <c r="I27" s="32"/>
      <c r="J27" s="125"/>
      <c r="K27" s="32"/>
      <c r="L27" s="47"/>
      <c r="M27" s="32"/>
      <c r="N27" s="9"/>
    </row>
    <row r="28" spans="1:17" ht="18" customHeight="1" x14ac:dyDescent="0.35">
      <c r="A28" s="18"/>
      <c r="B28" s="12"/>
      <c r="C28" s="19"/>
      <c r="D28" s="12"/>
      <c r="E28" s="32"/>
      <c r="F28" s="125"/>
      <c r="G28" s="32"/>
      <c r="H28" s="125"/>
      <c r="I28" s="32"/>
      <c r="J28" s="125"/>
      <c r="K28" s="32"/>
      <c r="L28" s="47"/>
      <c r="M28" s="32"/>
      <c r="N28" s="9"/>
    </row>
    <row r="29" spans="1:17" ht="18" customHeight="1" x14ac:dyDescent="0.35">
      <c r="A29" s="18"/>
      <c r="B29" s="12"/>
      <c r="C29" s="19"/>
      <c r="D29" s="12"/>
      <c r="E29" s="32"/>
      <c r="F29" s="125"/>
      <c r="G29" s="32"/>
      <c r="H29" s="125"/>
      <c r="I29" s="32"/>
      <c r="J29" s="125"/>
      <c r="K29" s="32"/>
      <c r="L29" s="47"/>
      <c r="M29" s="32"/>
      <c r="N29" s="9"/>
    </row>
    <row r="30" spans="1:17" ht="18" customHeight="1" x14ac:dyDescent="0.35">
      <c r="A30" s="18"/>
      <c r="B30" s="12"/>
      <c r="C30" s="19"/>
      <c r="D30" s="12"/>
      <c r="E30" s="32"/>
      <c r="F30" s="125"/>
      <c r="G30" s="32"/>
      <c r="H30" s="125"/>
      <c r="I30" s="32"/>
      <c r="J30" s="125"/>
      <c r="K30" s="32"/>
      <c r="L30" s="47"/>
      <c r="M30" s="32"/>
      <c r="N30" s="9"/>
    </row>
    <row r="31" spans="1:17" ht="18" customHeight="1" x14ac:dyDescent="0.35">
      <c r="A31" s="18"/>
      <c r="B31" s="12"/>
      <c r="C31" s="19"/>
      <c r="D31" s="12"/>
      <c r="E31" s="32"/>
      <c r="F31" s="125"/>
      <c r="G31" s="32"/>
      <c r="H31" s="125"/>
      <c r="I31" s="32"/>
      <c r="J31" s="125"/>
      <c r="K31" s="32"/>
      <c r="L31" s="47"/>
      <c r="M31" s="32"/>
      <c r="N31" s="9"/>
    </row>
    <row r="32" spans="1:17" ht="18" customHeight="1" x14ac:dyDescent="0.35">
      <c r="A32" s="18"/>
      <c r="B32" s="12"/>
      <c r="C32" s="19"/>
      <c r="D32" s="12"/>
      <c r="E32" s="32"/>
      <c r="F32" s="125"/>
      <c r="G32" s="32"/>
      <c r="H32" s="125"/>
      <c r="I32" s="32"/>
      <c r="J32" s="125"/>
      <c r="K32" s="32"/>
      <c r="L32" s="47"/>
      <c r="M32" s="32"/>
      <c r="N32" s="9"/>
    </row>
    <row r="33" spans="1:14" ht="18" customHeight="1" x14ac:dyDescent="0.35">
      <c r="A33" s="18"/>
      <c r="B33" s="12"/>
      <c r="C33" s="19"/>
      <c r="D33" s="12"/>
      <c r="E33" s="32"/>
      <c r="F33" s="125"/>
      <c r="G33" s="32"/>
      <c r="H33" s="125"/>
      <c r="I33" s="32"/>
      <c r="J33" s="125"/>
      <c r="K33" s="32"/>
      <c r="L33" s="47"/>
      <c r="M33" s="32"/>
      <c r="N33" s="9"/>
    </row>
    <row r="34" spans="1:14" ht="18" customHeight="1" x14ac:dyDescent="0.35">
      <c r="A34" s="18"/>
      <c r="B34" s="12"/>
      <c r="C34" s="19"/>
      <c r="D34" s="12"/>
      <c r="E34" s="32"/>
      <c r="F34" s="125"/>
      <c r="G34" s="32"/>
      <c r="H34" s="125"/>
      <c r="I34" s="32"/>
      <c r="J34" s="125"/>
      <c r="K34" s="32"/>
      <c r="L34" s="47"/>
      <c r="M34" s="32"/>
      <c r="N34" s="9"/>
    </row>
    <row r="35" spans="1:14" ht="18" customHeight="1" x14ac:dyDescent="0.35">
      <c r="A35" s="173" t="s">
        <v>55</v>
      </c>
      <c r="B35" s="173"/>
      <c r="C35" s="173"/>
      <c r="D35" s="173"/>
      <c r="E35" s="173"/>
      <c r="F35" s="173"/>
      <c r="G35" s="173"/>
      <c r="H35" s="128"/>
      <c r="I35" s="128"/>
      <c r="J35" s="128"/>
      <c r="K35" s="128"/>
      <c r="L35" s="128"/>
      <c r="M35" s="12"/>
    </row>
  </sheetData>
  <mergeCells count="7">
    <mergeCell ref="A35:G35"/>
    <mergeCell ref="A4:M4"/>
    <mergeCell ref="I8:K8"/>
    <mergeCell ref="A1:M1"/>
    <mergeCell ref="A2:M2"/>
    <mergeCell ref="A3:M3"/>
    <mergeCell ref="D7:M7"/>
  </mergeCells>
  <pageMargins left="1" right="0.3" top="1" bottom="0.5" header="0.5" footer="0.3"/>
  <pageSetup paperSize="9" scale="75" firstPageNumber="3" fitToHeight="0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45899-3346-4725-BD81-165598982F1D}">
  <dimension ref="A1:J125"/>
  <sheetViews>
    <sheetView view="pageBreakPreview" zoomScale="85" zoomScaleNormal="80" zoomScaleSheetLayoutView="85" workbookViewId="0">
      <selection activeCell="D5" activeCellId="3" sqref="A1:J1048576 A1:J1048576 A1:J1048576 A1:J1048576"/>
    </sheetView>
  </sheetViews>
  <sheetFormatPr defaultColWidth="9.08984375" defaultRowHeight="15" customHeight="1" x14ac:dyDescent="0.35"/>
  <cols>
    <col min="1" max="1" width="52.81640625" style="12" customWidth="1"/>
    <col min="2" max="2" width="5.90625" style="12" customWidth="1"/>
    <col min="3" max="3" width="0.90625" style="12" customWidth="1"/>
    <col min="4" max="4" width="13.453125" style="12" customWidth="1"/>
    <col min="5" max="5" width="0.90625" style="12" customWidth="1"/>
    <col min="6" max="6" width="13.453125" style="12" customWidth="1"/>
    <col min="7" max="7" width="0.90625" style="12" customWidth="1"/>
    <col min="8" max="8" width="13.453125" style="12" customWidth="1"/>
    <col min="9" max="9" width="0.90625" style="12" customWidth="1"/>
    <col min="10" max="10" width="13.453125" style="12" customWidth="1"/>
    <col min="11" max="16384" width="9.08984375" style="12"/>
  </cols>
  <sheetData>
    <row r="1" spans="1:10" ht="18" customHeight="1" x14ac:dyDescent="0.35">
      <c r="A1" s="174" t="s">
        <v>53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 ht="18" customHeight="1" x14ac:dyDescent="0.35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0" ht="18" customHeight="1" x14ac:dyDescent="0.35">
      <c r="A3" s="174" t="s">
        <v>99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0" ht="18" customHeight="1" x14ac:dyDescent="0.35">
      <c r="A4" s="174" t="s">
        <v>54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0" ht="18" customHeight="1" x14ac:dyDescent="0.35">
      <c r="A5" s="14"/>
      <c r="B5" s="14"/>
      <c r="C5" s="14"/>
      <c r="D5" s="14"/>
      <c r="E5" s="14"/>
      <c r="F5" s="14"/>
      <c r="G5" s="14"/>
      <c r="H5" s="175" t="s">
        <v>0</v>
      </c>
      <c r="I5" s="175"/>
      <c r="J5" s="175"/>
    </row>
    <row r="6" spans="1:10" ht="6" customHeight="1" x14ac:dyDescent="0.35">
      <c r="A6" s="11"/>
      <c r="B6" s="11"/>
      <c r="C6" s="11"/>
      <c r="D6" s="11"/>
      <c r="E6" s="11"/>
      <c r="F6" s="11"/>
      <c r="G6" s="11"/>
      <c r="H6" s="11"/>
    </row>
    <row r="7" spans="1:10" ht="15" customHeight="1" x14ac:dyDescent="0.35">
      <c r="B7" s="76" t="s">
        <v>4</v>
      </c>
      <c r="D7" s="174" t="s">
        <v>1</v>
      </c>
      <c r="E7" s="174"/>
      <c r="F7" s="174"/>
      <c r="G7" s="174"/>
      <c r="H7" s="174" t="s">
        <v>2</v>
      </c>
      <c r="I7" s="174"/>
      <c r="J7" s="174"/>
    </row>
    <row r="8" spans="1:10" s="16" customFormat="1" ht="15" customHeight="1" x14ac:dyDescent="0.35">
      <c r="D8" s="174" t="s">
        <v>3</v>
      </c>
      <c r="E8" s="174"/>
      <c r="F8" s="174"/>
      <c r="G8" s="108"/>
      <c r="H8" s="174" t="s">
        <v>3</v>
      </c>
      <c r="I8" s="174"/>
      <c r="J8" s="174"/>
    </row>
    <row r="9" spans="1:10" s="16" customFormat="1" ht="15" customHeight="1" x14ac:dyDescent="0.35">
      <c r="C9" s="76"/>
      <c r="D9" s="76">
        <v>2023</v>
      </c>
      <c r="E9" s="76"/>
      <c r="F9" s="76">
        <v>2022</v>
      </c>
      <c r="G9" s="76"/>
      <c r="H9" s="76">
        <v>2023</v>
      </c>
      <c r="I9" s="76"/>
      <c r="J9" s="76">
        <v>2022</v>
      </c>
    </row>
    <row r="10" spans="1:10" ht="15" customHeight="1" x14ac:dyDescent="0.35">
      <c r="A10" s="4" t="s">
        <v>39</v>
      </c>
      <c r="C10" s="61"/>
      <c r="D10" s="20"/>
      <c r="E10" s="20"/>
      <c r="G10" s="20"/>
      <c r="H10" s="20"/>
      <c r="I10" s="20"/>
      <c r="J10" s="20"/>
    </row>
    <row r="11" spans="1:10" ht="15" customHeight="1" x14ac:dyDescent="0.35">
      <c r="A11" s="12" t="s">
        <v>62</v>
      </c>
      <c r="D11" s="63">
        <f>'PL-9'!C30</f>
        <v>44975874</v>
      </c>
      <c r="E11" s="62"/>
      <c r="F11" s="63">
        <v>84207510</v>
      </c>
      <c r="G11" s="64"/>
      <c r="H11" s="62">
        <f>'PL-9'!G30</f>
        <v>44975874</v>
      </c>
      <c r="I11" s="62"/>
      <c r="J11" s="62">
        <v>84207510</v>
      </c>
    </row>
    <row r="12" spans="1:10" ht="15" customHeight="1" x14ac:dyDescent="0.35">
      <c r="A12" s="12" t="s">
        <v>40</v>
      </c>
      <c r="C12" s="65"/>
      <c r="D12" s="63"/>
      <c r="E12" s="62"/>
      <c r="F12" s="63"/>
      <c r="G12" s="64"/>
      <c r="H12" s="102"/>
      <c r="I12" s="62"/>
      <c r="J12" s="102"/>
    </row>
    <row r="13" spans="1:10" ht="15" customHeight="1" x14ac:dyDescent="0.35">
      <c r="A13" s="24" t="s">
        <v>85</v>
      </c>
      <c r="C13" s="65"/>
      <c r="D13" s="63">
        <f>-'PL-9'!C29</f>
        <v>11779566</v>
      </c>
      <c r="E13" s="62"/>
      <c r="F13" s="63">
        <v>18471512</v>
      </c>
      <c r="G13" s="64"/>
      <c r="H13" s="63">
        <f>-'PL-9'!G29</f>
        <v>2890264</v>
      </c>
      <c r="I13" s="62"/>
      <c r="J13" s="63">
        <v>191061</v>
      </c>
    </row>
    <row r="14" spans="1:10" ht="15" customHeight="1" x14ac:dyDescent="0.35">
      <c r="A14" s="24" t="s">
        <v>67</v>
      </c>
      <c r="D14" s="63">
        <v>40399526</v>
      </c>
      <c r="E14" s="62"/>
      <c r="F14" s="63">
        <v>25903923</v>
      </c>
      <c r="G14" s="64"/>
      <c r="H14" s="62">
        <v>1617154</v>
      </c>
      <c r="I14" s="62"/>
      <c r="J14" s="62">
        <v>1346100</v>
      </c>
    </row>
    <row r="15" spans="1:10" ht="15" customHeight="1" x14ac:dyDescent="0.35">
      <c r="A15" s="24" t="s">
        <v>158</v>
      </c>
      <c r="D15" s="63">
        <v>127421</v>
      </c>
      <c r="E15" s="62"/>
      <c r="F15" s="47">
        <v>0</v>
      </c>
      <c r="G15" s="64"/>
      <c r="H15" s="63">
        <v>127421</v>
      </c>
      <c r="I15" s="62"/>
      <c r="J15" s="47">
        <v>0</v>
      </c>
    </row>
    <row r="16" spans="1:10" ht="15" customHeight="1" x14ac:dyDescent="0.35">
      <c r="A16" s="24" t="s">
        <v>159</v>
      </c>
      <c r="D16" s="63">
        <v>-271008</v>
      </c>
      <c r="E16" s="62"/>
      <c r="F16" s="63">
        <v>1067278</v>
      </c>
      <c r="G16" s="64"/>
      <c r="H16" s="47">
        <v>0</v>
      </c>
      <c r="I16" s="25"/>
      <c r="J16" s="47">
        <v>0</v>
      </c>
    </row>
    <row r="17" spans="1:10" ht="15" customHeight="1" x14ac:dyDescent="0.35">
      <c r="A17" s="24" t="s">
        <v>86</v>
      </c>
      <c r="D17" s="47">
        <v>0</v>
      </c>
      <c r="E17" s="64"/>
      <c r="F17" s="63">
        <v>395199</v>
      </c>
      <c r="G17" s="64"/>
      <c r="H17" s="47">
        <v>0</v>
      </c>
      <c r="I17" s="64"/>
      <c r="J17" s="62">
        <v>283855</v>
      </c>
    </row>
    <row r="18" spans="1:10" ht="15" customHeight="1" x14ac:dyDescent="0.35">
      <c r="A18" s="24" t="s">
        <v>78</v>
      </c>
      <c r="D18" s="63">
        <v>777481</v>
      </c>
      <c r="E18" s="62"/>
      <c r="F18" s="63">
        <v>826069</v>
      </c>
      <c r="G18" s="64"/>
      <c r="H18" s="62">
        <v>467527</v>
      </c>
      <c r="I18" s="62"/>
      <c r="J18" s="62">
        <v>387916</v>
      </c>
    </row>
    <row r="19" spans="1:10" ht="15" customHeight="1" x14ac:dyDescent="0.35">
      <c r="A19" s="24" t="s">
        <v>77</v>
      </c>
      <c r="D19" s="63">
        <v>-5015020</v>
      </c>
      <c r="E19" s="62"/>
      <c r="F19" s="63">
        <v>-1360172</v>
      </c>
      <c r="G19" s="64"/>
      <c r="H19" s="63">
        <v>-4837757</v>
      </c>
      <c r="I19" s="62"/>
      <c r="J19" s="63">
        <v>-1360172</v>
      </c>
    </row>
    <row r="20" spans="1:10" ht="15" customHeight="1" x14ac:dyDescent="0.35">
      <c r="A20" s="24" t="s">
        <v>160</v>
      </c>
      <c r="D20" s="63">
        <v>115675</v>
      </c>
      <c r="E20" s="43"/>
      <c r="F20" s="63">
        <v>5223</v>
      </c>
      <c r="G20" s="64"/>
      <c r="H20" s="47">
        <v>0</v>
      </c>
      <c r="I20" s="62"/>
      <c r="J20" s="47">
        <v>0</v>
      </c>
    </row>
    <row r="21" spans="1:10" ht="15" customHeight="1" x14ac:dyDescent="0.35">
      <c r="A21" s="24" t="s">
        <v>68</v>
      </c>
      <c r="D21" s="47">
        <v>0</v>
      </c>
      <c r="E21" s="43"/>
      <c r="F21" s="47">
        <v>0</v>
      </c>
      <c r="G21" s="64"/>
      <c r="H21" s="62">
        <f>-'PL-9'!G27</f>
        <v>-33392708</v>
      </c>
      <c r="I21" s="47"/>
      <c r="J21" s="62">
        <v>-76576612</v>
      </c>
    </row>
    <row r="22" spans="1:10" ht="15" customHeight="1" x14ac:dyDescent="0.35">
      <c r="A22" s="24" t="s">
        <v>21</v>
      </c>
      <c r="D22" s="32">
        <v>-1126116</v>
      </c>
      <c r="E22" s="62"/>
      <c r="F22" s="32">
        <v>-116059</v>
      </c>
      <c r="G22" s="64"/>
      <c r="H22" s="62">
        <v>-1054354</v>
      </c>
      <c r="I22" s="62"/>
      <c r="J22" s="62">
        <v>-389111</v>
      </c>
    </row>
    <row r="23" spans="1:10" ht="15" customHeight="1" x14ac:dyDescent="0.35">
      <c r="A23" s="24" t="s">
        <v>22</v>
      </c>
      <c r="D23" s="169">
        <v>6372892</v>
      </c>
      <c r="E23" s="62"/>
      <c r="F23" s="169">
        <v>4488722</v>
      </c>
      <c r="G23" s="64"/>
      <c r="H23" s="45">
        <v>354914</v>
      </c>
      <c r="I23" s="62"/>
      <c r="J23" s="45">
        <v>403502</v>
      </c>
    </row>
    <row r="24" spans="1:10" ht="15" customHeight="1" x14ac:dyDescent="0.35">
      <c r="D24" s="48">
        <f>SUM(D11:D23)</f>
        <v>98136291</v>
      </c>
      <c r="E24" s="62"/>
      <c r="F24" s="48">
        <f>SUM(F11:F23)</f>
        <v>133889205</v>
      </c>
      <c r="G24" s="64"/>
      <c r="H24" s="48">
        <f>SUM(H11:H23)</f>
        <v>11148335</v>
      </c>
      <c r="I24" s="62"/>
      <c r="J24" s="48">
        <f>SUM(J11:J23)</f>
        <v>8494049</v>
      </c>
    </row>
    <row r="25" spans="1:10" ht="15" customHeight="1" x14ac:dyDescent="0.35">
      <c r="A25" s="12" t="s">
        <v>41</v>
      </c>
      <c r="C25" s="65"/>
      <c r="D25" s="64"/>
      <c r="E25" s="64"/>
      <c r="F25" s="64"/>
      <c r="G25" s="64"/>
      <c r="H25" s="62"/>
      <c r="I25" s="64"/>
      <c r="J25" s="62"/>
    </row>
    <row r="26" spans="1:10" ht="15" customHeight="1" x14ac:dyDescent="0.35">
      <c r="A26" s="12" t="s">
        <v>42</v>
      </c>
      <c r="C26" s="65"/>
      <c r="D26" s="64"/>
      <c r="E26" s="64"/>
      <c r="F26" s="64"/>
      <c r="G26" s="64"/>
      <c r="H26" s="62"/>
      <c r="I26" s="64"/>
      <c r="J26" s="62"/>
    </row>
    <row r="27" spans="1:10" ht="15" customHeight="1" x14ac:dyDescent="0.35">
      <c r="A27" s="24" t="s">
        <v>5</v>
      </c>
      <c r="D27" s="63">
        <v>-1721351</v>
      </c>
      <c r="E27" s="64"/>
      <c r="F27" s="63">
        <v>3375142</v>
      </c>
      <c r="G27" s="64"/>
      <c r="H27" s="103">
        <v>1126955</v>
      </c>
      <c r="I27" s="64"/>
      <c r="J27" s="103">
        <v>-512317</v>
      </c>
    </row>
    <row r="28" spans="1:10" ht="15" customHeight="1" x14ac:dyDescent="0.35">
      <c r="A28" s="24" t="s">
        <v>6</v>
      </c>
      <c r="D28" s="63">
        <v>-25352337</v>
      </c>
      <c r="E28" s="64"/>
      <c r="F28" s="63">
        <v>-26746506</v>
      </c>
      <c r="G28" s="64"/>
      <c r="H28" s="47">
        <v>0</v>
      </c>
      <c r="I28" s="64"/>
      <c r="J28" s="47">
        <v>0</v>
      </c>
    </row>
    <row r="29" spans="1:10" ht="15" customHeight="1" x14ac:dyDescent="0.35">
      <c r="A29" s="24" t="s">
        <v>7</v>
      </c>
      <c r="D29" s="63">
        <v>-571430</v>
      </c>
      <c r="E29" s="64"/>
      <c r="F29" s="63">
        <v>-164944</v>
      </c>
      <c r="G29" s="64"/>
      <c r="H29" s="103">
        <v>933</v>
      </c>
      <c r="I29" s="64"/>
      <c r="J29" s="103">
        <v>53501</v>
      </c>
    </row>
    <row r="30" spans="1:10" ht="15" customHeight="1" x14ac:dyDescent="0.35">
      <c r="A30" s="24" t="s">
        <v>8</v>
      </c>
      <c r="D30" s="63">
        <v>-6817414</v>
      </c>
      <c r="E30" s="64"/>
      <c r="F30" s="63">
        <v>-3480054</v>
      </c>
      <c r="G30" s="64"/>
      <c r="H30" s="103">
        <v>-1066</v>
      </c>
      <c r="I30" s="64"/>
      <c r="J30" s="47">
        <v>0</v>
      </c>
    </row>
    <row r="31" spans="1:10" ht="15" customHeight="1" x14ac:dyDescent="0.35">
      <c r="A31" s="12" t="s">
        <v>43</v>
      </c>
      <c r="D31" s="63"/>
      <c r="E31" s="64"/>
      <c r="F31" s="63"/>
      <c r="G31" s="64"/>
      <c r="H31" s="103"/>
      <c r="I31" s="64"/>
      <c r="J31" s="103"/>
    </row>
    <row r="32" spans="1:10" ht="15" customHeight="1" x14ac:dyDescent="0.35">
      <c r="A32" s="24" t="s">
        <v>9</v>
      </c>
      <c r="D32" s="63">
        <v>-2048395</v>
      </c>
      <c r="E32" s="64"/>
      <c r="F32" s="63">
        <v>19303271</v>
      </c>
      <c r="G32" s="64"/>
      <c r="H32" s="103">
        <v>140639</v>
      </c>
      <c r="I32" s="64"/>
      <c r="J32" s="103">
        <v>69570</v>
      </c>
    </row>
    <row r="33" spans="1:10" ht="15" customHeight="1" x14ac:dyDescent="0.35">
      <c r="A33" s="24" t="s">
        <v>10</v>
      </c>
      <c r="D33" s="63">
        <v>-527923</v>
      </c>
      <c r="E33" s="64"/>
      <c r="F33" s="63">
        <v>-271039</v>
      </c>
      <c r="G33" s="64"/>
      <c r="H33" s="103">
        <v>-84304</v>
      </c>
      <c r="I33" s="64"/>
      <c r="J33" s="103">
        <v>-454340</v>
      </c>
    </row>
    <row r="34" spans="1:10" ht="15" customHeight="1" x14ac:dyDescent="0.35">
      <c r="A34" s="24" t="s">
        <v>11</v>
      </c>
      <c r="D34" s="68">
        <v>644408</v>
      </c>
      <c r="E34" s="64"/>
      <c r="F34" s="68">
        <v>192000</v>
      </c>
      <c r="G34" s="64"/>
      <c r="H34" s="104">
        <v>-52524</v>
      </c>
      <c r="I34" s="64"/>
      <c r="J34" s="104">
        <v>-1000</v>
      </c>
    </row>
    <row r="35" spans="1:10" ht="15" customHeight="1" x14ac:dyDescent="0.35">
      <c r="A35" s="15" t="s">
        <v>94</v>
      </c>
      <c r="D35" s="32">
        <f>SUM(D24:D34)</f>
        <v>61741849</v>
      </c>
      <c r="E35" s="64"/>
      <c r="F35" s="32">
        <f>SUM(F24:F34)</f>
        <v>126097075</v>
      </c>
      <c r="G35" s="64"/>
      <c r="H35" s="32">
        <f>SUM(H24:H34)</f>
        <v>12278968</v>
      </c>
      <c r="I35" s="64"/>
      <c r="J35" s="32">
        <f>SUM(J24:J34)</f>
        <v>7649463</v>
      </c>
    </row>
    <row r="36" spans="1:10" ht="15" customHeight="1" x14ac:dyDescent="0.35">
      <c r="A36" s="17" t="s">
        <v>96</v>
      </c>
      <c r="D36" s="1">
        <v>-23864688</v>
      </c>
      <c r="E36" s="64"/>
      <c r="F36" s="1">
        <v>-20252400</v>
      </c>
      <c r="G36" s="64"/>
      <c r="H36" s="67">
        <v>-64584</v>
      </c>
      <c r="I36" s="66"/>
      <c r="J36" s="67">
        <v>-477495</v>
      </c>
    </row>
    <row r="37" spans="1:10" ht="15" customHeight="1" x14ac:dyDescent="0.35">
      <c r="A37" s="18" t="s">
        <v>95</v>
      </c>
      <c r="C37" s="18"/>
      <c r="D37" s="28">
        <f>SUM(D35:D36)</f>
        <v>37877161</v>
      </c>
      <c r="E37" s="64"/>
      <c r="F37" s="28">
        <f>SUM(F35:F36)</f>
        <v>105844675</v>
      </c>
      <c r="G37" s="64"/>
      <c r="H37" s="28">
        <f>SUM(H35:H36)</f>
        <v>12214384</v>
      </c>
      <c r="I37" s="64"/>
      <c r="J37" s="28">
        <f>SUM(J35:J36)</f>
        <v>7171968</v>
      </c>
    </row>
    <row r="38" spans="1:10" ht="10.5" customHeight="1" x14ac:dyDescent="0.35">
      <c r="A38" s="18"/>
      <c r="B38" s="18"/>
      <c r="C38" s="18"/>
      <c r="D38" s="69"/>
      <c r="E38" s="69"/>
      <c r="F38" s="69"/>
      <c r="G38" s="69"/>
      <c r="H38" s="69"/>
      <c r="I38" s="69"/>
      <c r="J38" s="69"/>
    </row>
    <row r="39" spans="1:10" ht="15" customHeight="1" x14ac:dyDescent="0.35">
      <c r="A39" s="4" t="s">
        <v>47</v>
      </c>
      <c r="C39" s="61"/>
      <c r="F39" s="70"/>
    </row>
    <row r="40" spans="1:10" ht="15" customHeight="1" x14ac:dyDescent="0.35">
      <c r="A40" s="17" t="s">
        <v>87</v>
      </c>
      <c r="D40" s="47">
        <v>0</v>
      </c>
      <c r="E40" s="66"/>
      <c r="F40" s="47">
        <v>0</v>
      </c>
      <c r="G40" s="66"/>
      <c r="H40" s="47">
        <v>0</v>
      </c>
      <c r="I40" s="66"/>
      <c r="J40" s="66">
        <v>-100000000</v>
      </c>
    </row>
    <row r="41" spans="1:10" ht="15" customHeight="1" x14ac:dyDescent="0.35">
      <c r="A41" s="17" t="s">
        <v>92</v>
      </c>
      <c r="D41" s="80">
        <v>416062716</v>
      </c>
      <c r="E41" s="66"/>
      <c r="F41" s="80">
        <v>10016948</v>
      </c>
      <c r="G41" s="66"/>
      <c r="H41" s="66">
        <v>414562716</v>
      </c>
      <c r="I41" s="66"/>
      <c r="J41" s="66">
        <v>10016948</v>
      </c>
    </row>
    <row r="42" spans="1:10" ht="15" customHeight="1" x14ac:dyDescent="0.35">
      <c r="A42" s="17" t="s">
        <v>84</v>
      </c>
      <c r="D42" s="80">
        <v>-376159290</v>
      </c>
      <c r="E42" s="66"/>
      <c r="F42" s="80">
        <v>-510000000</v>
      </c>
      <c r="G42" s="66"/>
      <c r="H42" s="66">
        <v>-343159290</v>
      </c>
      <c r="I42" s="66"/>
      <c r="J42" s="66">
        <v>-510000000</v>
      </c>
    </row>
    <row r="43" spans="1:10" ht="15" customHeight="1" x14ac:dyDescent="0.35">
      <c r="A43" s="17" t="s">
        <v>153</v>
      </c>
      <c r="D43" s="80">
        <v>79000000</v>
      </c>
      <c r="E43" s="66"/>
      <c r="F43" s="47">
        <v>0</v>
      </c>
      <c r="G43" s="66"/>
      <c r="H43" s="66">
        <v>79000000</v>
      </c>
      <c r="I43" s="66"/>
      <c r="J43" s="47">
        <v>0</v>
      </c>
    </row>
    <row r="44" spans="1:10" ht="15" customHeight="1" x14ac:dyDescent="0.35">
      <c r="A44" s="17" t="s">
        <v>154</v>
      </c>
      <c r="D44" s="80">
        <v>-147481517</v>
      </c>
      <c r="E44" s="66"/>
      <c r="F44" s="47">
        <v>0</v>
      </c>
      <c r="G44" s="66"/>
      <c r="H44" s="66">
        <v>-147481517</v>
      </c>
      <c r="I44" s="66"/>
      <c r="J44" s="47">
        <v>0</v>
      </c>
    </row>
    <row r="45" spans="1:10" ht="15" customHeight="1" x14ac:dyDescent="0.35">
      <c r="A45" s="17" t="s">
        <v>162</v>
      </c>
      <c r="D45" s="32">
        <v>22433</v>
      </c>
      <c r="E45" s="66"/>
      <c r="F45" s="32">
        <v>280</v>
      </c>
      <c r="G45" s="66"/>
      <c r="H45" s="47">
        <v>0</v>
      </c>
      <c r="I45" s="66"/>
      <c r="J45" s="47">
        <v>0</v>
      </c>
    </row>
    <row r="46" spans="1:10" ht="15" customHeight="1" x14ac:dyDescent="0.35">
      <c r="A46" s="17" t="s">
        <v>48</v>
      </c>
      <c r="B46" s="168" t="s">
        <v>156</v>
      </c>
      <c r="D46" s="80">
        <v>-53182245</v>
      </c>
      <c r="E46" s="66"/>
      <c r="F46" s="80">
        <v>-99180648</v>
      </c>
      <c r="G46" s="66"/>
      <c r="H46" s="66">
        <v>-2607852</v>
      </c>
      <c r="I46" s="66"/>
      <c r="J46" s="66">
        <v>-588329</v>
      </c>
    </row>
    <row r="47" spans="1:10" ht="15" customHeight="1" x14ac:dyDescent="0.35">
      <c r="A47" s="17" t="s">
        <v>49</v>
      </c>
      <c r="B47" s="16"/>
      <c r="D47" s="32">
        <v>-1209661</v>
      </c>
      <c r="E47" s="66"/>
      <c r="F47" s="32">
        <v>-464669</v>
      </c>
      <c r="G47" s="66"/>
      <c r="H47" s="32">
        <v>-20700</v>
      </c>
      <c r="I47" s="66"/>
      <c r="J47" s="32">
        <v>-27600</v>
      </c>
    </row>
    <row r="48" spans="1:10" ht="15" customHeight="1" x14ac:dyDescent="0.35">
      <c r="A48" s="17" t="s">
        <v>161</v>
      </c>
      <c r="B48" s="17"/>
      <c r="D48" s="47">
        <v>0</v>
      </c>
      <c r="E48" s="36"/>
      <c r="F48" s="47">
        <v>0</v>
      </c>
      <c r="G48" s="66"/>
      <c r="H48" s="32">
        <v>-7000000</v>
      </c>
      <c r="I48" s="66"/>
      <c r="J48" s="47">
        <v>0</v>
      </c>
    </row>
    <row r="49" spans="1:10" ht="15" customHeight="1" x14ac:dyDescent="0.35">
      <c r="A49" s="17" t="s">
        <v>69</v>
      </c>
      <c r="B49" s="71"/>
      <c r="D49" s="47">
        <v>0</v>
      </c>
      <c r="E49" s="66"/>
      <c r="F49" s="47">
        <v>0</v>
      </c>
      <c r="G49" s="36"/>
      <c r="H49" s="72">
        <v>7000000</v>
      </c>
      <c r="I49" s="66"/>
      <c r="J49" s="72">
        <v>23000000</v>
      </c>
    </row>
    <row r="50" spans="1:10" ht="15" customHeight="1" x14ac:dyDescent="0.35">
      <c r="A50" s="17" t="s">
        <v>46</v>
      </c>
      <c r="D50" s="32">
        <v>1373578</v>
      </c>
      <c r="E50" s="36"/>
      <c r="F50" s="32">
        <v>116059</v>
      </c>
      <c r="G50" s="66"/>
      <c r="H50" s="44">
        <v>1301817</v>
      </c>
      <c r="I50" s="66"/>
      <c r="J50" s="44">
        <v>403919</v>
      </c>
    </row>
    <row r="51" spans="1:10" ht="15" customHeight="1" x14ac:dyDescent="0.35">
      <c r="A51" s="18" t="s">
        <v>50</v>
      </c>
      <c r="C51" s="18"/>
      <c r="D51" s="78">
        <f>SUM(D40:D50)</f>
        <v>-81573986</v>
      </c>
      <c r="E51" s="64"/>
      <c r="F51" s="78">
        <f>SUM(F40:F50)</f>
        <v>-599512030</v>
      </c>
      <c r="G51" s="64"/>
      <c r="H51" s="78">
        <f>SUM(H40:H50)</f>
        <v>1595174</v>
      </c>
      <c r="I51" s="64"/>
      <c r="J51" s="78">
        <f>SUM(J40:J50)</f>
        <v>-577195062</v>
      </c>
    </row>
    <row r="52" spans="1:10" ht="10.5" customHeight="1" x14ac:dyDescent="0.35">
      <c r="A52" s="18"/>
      <c r="C52" s="18"/>
      <c r="D52" s="109"/>
      <c r="E52" s="64"/>
      <c r="F52" s="109"/>
      <c r="G52" s="64"/>
      <c r="H52" s="64"/>
      <c r="I52" s="64"/>
      <c r="J52" s="64"/>
    </row>
    <row r="53" spans="1:10" ht="15" customHeight="1" x14ac:dyDescent="0.35">
      <c r="A53" s="4" t="s">
        <v>51</v>
      </c>
      <c r="C53" s="61"/>
      <c r="D53" s="110"/>
      <c r="E53" s="64"/>
      <c r="F53" s="110"/>
      <c r="G53" s="64"/>
      <c r="H53" s="66"/>
      <c r="I53" s="64"/>
      <c r="J53" s="66"/>
    </row>
    <row r="54" spans="1:10" ht="15" customHeight="1" x14ac:dyDescent="0.35">
      <c r="A54" s="17" t="s">
        <v>71</v>
      </c>
      <c r="B54" s="168" t="s">
        <v>155</v>
      </c>
      <c r="D54" s="47">
        <v>0</v>
      </c>
      <c r="E54" s="111"/>
      <c r="F54" s="47">
        <v>0</v>
      </c>
      <c r="G54" s="112"/>
      <c r="H54" s="47">
        <v>0</v>
      </c>
      <c r="I54" s="112"/>
      <c r="J54" s="72">
        <v>-5000000</v>
      </c>
    </row>
    <row r="55" spans="1:10" ht="15" customHeight="1" x14ac:dyDescent="0.35">
      <c r="A55" s="17" t="s">
        <v>70</v>
      </c>
      <c r="B55" s="168" t="s">
        <v>155</v>
      </c>
      <c r="D55" s="47">
        <v>0</v>
      </c>
      <c r="F55" s="32">
        <v>-4242538</v>
      </c>
      <c r="G55" s="64"/>
      <c r="H55" s="47">
        <v>0</v>
      </c>
      <c r="I55" s="64"/>
      <c r="J55" s="47">
        <v>0</v>
      </c>
    </row>
    <row r="56" spans="1:10" ht="15" customHeight="1" x14ac:dyDescent="0.35">
      <c r="A56" s="17" t="s">
        <v>52</v>
      </c>
      <c r="B56" s="168" t="s">
        <v>155</v>
      </c>
      <c r="D56" s="80">
        <v>-22695618</v>
      </c>
      <c r="F56" s="80">
        <v>-16396439</v>
      </c>
      <c r="G56" s="64"/>
      <c r="H56" s="32">
        <v>-1053000</v>
      </c>
      <c r="I56" s="64"/>
      <c r="J56" s="32">
        <v>-1015800</v>
      </c>
    </row>
    <row r="57" spans="1:10" ht="15" customHeight="1" x14ac:dyDescent="0.35">
      <c r="A57" s="17" t="s">
        <v>44</v>
      </c>
      <c r="B57" s="71"/>
      <c r="D57" s="80">
        <v>-48960000</v>
      </c>
      <c r="F57" s="80">
        <v>-43520000</v>
      </c>
      <c r="G57" s="64"/>
      <c r="H57" s="32">
        <v>-48960000</v>
      </c>
      <c r="I57" s="64"/>
      <c r="J57" s="32">
        <v>-43520000</v>
      </c>
    </row>
    <row r="58" spans="1:10" ht="15" customHeight="1" x14ac:dyDescent="0.35">
      <c r="A58" s="17" t="s">
        <v>45</v>
      </c>
      <c r="B58" s="168" t="s">
        <v>155</v>
      </c>
      <c r="D58" s="82">
        <v>-1140</v>
      </c>
      <c r="E58" s="16"/>
      <c r="F58" s="82">
        <v>-36397</v>
      </c>
      <c r="G58" s="64"/>
      <c r="H58" s="28">
        <v>-3</v>
      </c>
      <c r="I58" s="64"/>
      <c r="J58" s="28">
        <v>-316284</v>
      </c>
    </row>
    <row r="59" spans="1:10" ht="15" customHeight="1" x14ac:dyDescent="0.35">
      <c r="A59" s="18" t="s">
        <v>79</v>
      </c>
      <c r="B59" s="71"/>
      <c r="C59" s="18"/>
      <c r="D59" s="28">
        <f>SUM(D54:D58)</f>
        <v>-71656758</v>
      </c>
      <c r="E59" s="69"/>
      <c r="F59" s="28">
        <f>SUM(F54:F58)</f>
        <v>-64195374</v>
      </c>
      <c r="G59" s="69"/>
      <c r="H59" s="28">
        <f>SUM(H54:H58)</f>
        <v>-50013003</v>
      </c>
      <c r="I59" s="69"/>
      <c r="J59" s="28">
        <f>SUM(J54:J58)</f>
        <v>-49852084</v>
      </c>
    </row>
    <row r="60" spans="1:10" ht="10.5" customHeight="1" x14ac:dyDescent="0.35">
      <c r="A60" s="18"/>
      <c r="B60" s="71"/>
      <c r="C60" s="18"/>
      <c r="D60" s="110"/>
      <c r="E60" s="64"/>
      <c r="F60" s="110"/>
      <c r="G60" s="64"/>
      <c r="H60" s="66"/>
      <c r="I60" s="64"/>
      <c r="J60" s="66"/>
    </row>
    <row r="61" spans="1:10" ht="15" customHeight="1" x14ac:dyDescent="0.35">
      <c r="A61" s="18" t="s">
        <v>157</v>
      </c>
      <c r="B61" s="71"/>
      <c r="C61" s="18"/>
      <c r="D61" s="80">
        <f>D59+D51+D37</f>
        <v>-115353583</v>
      </c>
      <c r="E61" s="20"/>
      <c r="F61" s="80">
        <f>F59+F51+F37</f>
        <v>-557862729</v>
      </c>
      <c r="G61" s="20"/>
      <c r="H61" s="80">
        <f>H59+H51+H37</f>
        <v>-36203445</v>
      </c>
      <c r="I61" s="20"/>
      <c r="J61" s="80">
        <f>J59+J51+J37</f>
        <v>-619875178</v>
      </c>
    </row>
    <row r="62" spans="1:10" ht="15" customHeight="1" x14ac:dyDescent="0.35">
      <c r="A62" s="18" t="s">
        <v>72</v>
      </c>
      <c r="B62" s="71"/>
      <c r="D62" s="110">
        <v>146352810</v>
      </c>
      <c r="E62" s="21"/>
      <c r="F62" s="110">
        <v>705005109</v>
      </c>
      <c r="G62" s="64"/>
      <c r="H62" s="102">
        <v>48877663</v>
      </c>
      <c r="I62" s="64"/>
      <c r="J62" s="102">
        <v>669018595</v>
      </c>
    </row>
    <row r="63" spans="1:10" ht="15" customHeight="1" thickBot="1" x14ac:dyDescent="0.4">
      <c r="A63" s="18" t="s">
        <v>91</v>
      </c>
      <c r="B63" s="71"/>
      <c r="C63" s="18"/>
      <c r="D63" s="30">
        <f>SUM(D61:D62)</f>
        <v>30999227</v>
      </c>
      <c r="E63" s="64"/>
      <c r="F63" s="30">
        <f>SUM(F61:F62)</f>
        <v>147142380</v>
      </c>
      <c r="G63" s="64"/>
      <c r="H63" s="30">
        <f>SUM(H61:H62)</f>
        <v>12674218</v>
      </c>
      <c r="I63" s="64"/>
      <c r="J63" s="30">
        <f>SUM(J61:J62)</f>
        <v>49143417</v>
      </c>
    </row>
    <row r="64" spans="1:10" ht="15" customHeight="1" thickTop="1" x14ac:dyDescent="0.35">
      <c r="A64" s="18"/>
      <c r="B64" s="71"/>
      <c r="C64" s="18"/>
      <c r="D64" s="32"/>
      <c r="E64" s="64"/>
      <c r="F64" s="32"/>
      <c r="G64" s="64"/>
      <c r="H64" s="32"/>
      <c r="I64" s="64"/>
      <c r="J64" s="32"/>
    </row>
    <row r="65" spans="1:10" ht="15" customHeight="1" x14ac:dyDescent="0.35">
      <c r="A65" s="17" t="s">
        <v>55</v>
      </c>
      <c r="B65" s="18"/>
      <c r="C65" s="18"/>
      <c r="D65" s="69"/>
      <c r="E65" s="69"/>
      <c r="F65" s="69"/>
      <c r="G65" s="69"/>
      <c r="H65" s="69"/>
      <c r="I65" s="69"/>
      <c r="J65" s="69"/>
    </row>
    <row r="90" spans="1:10" ht="15" customHeight="1" x14ac:dyDescent="0.35">
      <c r="A90" s="18"/>
      <c r="B90" s="71"/>
      <c r="C90" s="18"/>
      <c r="D90" s="32"/>
      <c r="E90" s="64"/>
      <c r="F90" s="32"/>
      <c r="G90" s="64"/>
      <c r="H90" s="32"/>
      <c r="I90" s="64"/>
      <c r="J90" s="32"/>
    </row>
    <row r="91" spans="1:10" ht="15" customHeight="1" x14ac:dyDescent="0.35">
      <c r="A91" s="18"/>
      <c r="B91" s="71"/>
      <c r="C91" s="18"/>
      <c r="D91" s="32"/>
      <c r="E91" s="64"/>
      <c r="F91" s="32"/>
      <c r="G91" s="64"/>
      <c r="H91" s="32"/>
      <c r="I91" s="64"/>
      <c r="J91" s="32"/>
    </row>
    <row r="92" spans="1:10" ht="15" customHeight="1" x14ac:dyDescent="0.35">
      <c r="A92" s="18"/>
      <c r="B92" s="71"/>
      <c r="C92" s="18"/>
      <c r="D92" s="32"/>
      <c r="E92" s="64"/>
      <c r="F92" s="32"/>
      <c r="G92" s="64"/>
      <c r="H92" s="32"/>
      <c r="I92" s="64"/>
      <c r="J92" s="32"/>
    </row>
    <row r="93" spans="1:10" ht="15" customHeight="1" x14ac:dyDescent="0.35">
      <c r="A93" s="18"/>
      <c r="B93" s="71"/>
      <c r="C93" s="18"/>
      <c r="D93" s="32"/>
      <c r="E93" s="64"/>
      <c r="F93" s="32"/>
      <c r="G93" s="64"/>
      <c r="H93" s="32"/>
      <c r="I93" s="64"/>
      <c r="J93" s="32"/>
    </row>
    <row r="94" spans="1:10" ht="15" customHeight="1" x14ac:dyDescent="0.35">
      <c r="A94" s="18"/>
      <c r="B94" s="71"/>
      <c r="C94" s="18"/>
      <c r="D94" s="32"/>
      <c r="E94" s="64"/>
      <c r="F94" s="32"/>
      <c r="G94" s="64"/>
      <c r="H94" s="32"/>
      <c r="I94" s="64"/>
      <c r="J94" s="32"/>
    </row>
    <row r="95" spans="1:10" ht="15" customHeight="1" x14ac:dyDescent="0.35">
      <c r="A95" s="18"/>
      <c r="B95" s="71"/>
      <c r="C95" s="18"/>
      <c r="D95" s="32"/>
      <c r="E95" s="64"/>
      <c r="F95" s="32"/>
      <c r="G95" s="64"/>
      <c r="H95" s="32"/>
      <c r="I95" s="64"/>
      <c r="J95" s="32"/>
    </row>
    <row r="96" spans="1:10" ht="15" customHeight="1" x14ac:dyDescent="0.35">
      <c r="A96" s="18"/>
      <c r="B96" s="71"/>
      <c r="C96" s="18"/>
      <c r="D96" s="32"/>
      <c r="E96" s="64"/>
      <c r="F96" s="32"/>
      <c r="G96" s="64"/>
      <c r="H96" s="32"/>
      <c r="I96" s="64"/>
      <c r="J96" s="32"/>
    </row>
    <row r="97" spans="1:10" ht="15" customHeight="1" x14ac:dyDescent="0.35">
      <c r="A97" s="18"/>
      <c r="B97" s="71"/>
      <c r="C97" s="18"/>
      <c r="D97" s="32"/>
      <c r="E97" s="64"/>
      <c r="F97" s="32"/>
      <c r="G97" s="64"/>
      <c r="H97" s="32"/>
      <c r="I97" s="64"/>
      <c r="J97" s="32"/>
    </row>
    <row r="98" spans="1:10" ht="15" customHeight="1" x14ac:dyDescent="0.35">
      <c r="A98" s="18"/>
      <c r="B98" s="71"/>
      <c r="C98" s="18"/>
      <c r="D98" s="32"/>
      <c r="E98" s="64"/>
      <c r="F98" s="32"/>
      <c r="G98" s="64"/>
      <c r="H98" s="32"/>
      <c r="I98" s="64"/>
      <c r="J98" s="32"/>
    </row>
    <row r="99" spans="1:10" ht="15" customHeight="1" x14ac:dyDescent="0.35">
      <c r="A99" s="18"/>
      <c r="B99" s="71"/>
      <c r="C99" s="18"/>
      <c r="D99" s="32"/>
      <c r="E99" s="64"/>
      <c r="F99" s="32"/>
      <c r="G99" s="64"/>
      <c r="H99" s="32"/>
      <c r="I99" s="64"/>
      <c r="J99" s="32"/>
    </row>
    <row r="100" spans="1:10" ht="15" customHeight="1" x14ac:dyDescent="0.35">
      <c r="A100" s="18"/>
      <c r="B100" s="71"/>
      <c r="C100" s="18"/>
      <c r="D100" s="32"/>
      <c r="E100" s="64"/>
      <c r="F100" s="32"/>
      <c r="G100" s="64"/>
      <c r="H100" s="32"/>
      <c r="I100" s="64"/>
      <c r="J100" s="32"/>
    </row>
    <row r="101" spans="1:10" ht="15" customHeight="1" x14ac:dyDescent="0.35">
      <c r="A101" s="18"/>
      <c r="B101" s="71"/>
      <c r="C101" s="18"/>
      <c r="D101" s="32"/>
      <c r="E101" s="64"/>
      <c r="F101" s="32"/>
      <c r="G101" s="64"/>
      <c r="H101" s="32"/>
      <c r="I101" s="64"/>
      <c r="J101" s="32"/>
    </row>
    <row r="102" spans="1:10" ht="15" customHeight="1" x14ac:dyDescent="0.35">
      <c r="A102" s="18"/>
      <c r="B102" s="71"/>
      <c r="C102" s="18"/>
      <c r="D102" s="32"/>
      <c r="E102" s="64"/>
      <c r="F102" s="32"/>
      <c r="G102" s="64"/>
      <c r="H102" s="32"/>
      <c r="I102" s="64"/>
      <c r="J102" s="32"/>
    </row>
    <row r="103" spans="1:10" ht="15" customHeight="1" x14ac:dyDescent="0.35">
      <c r="A103" s="18"/>
      <c r="B103" s="71"/>
      <c r="C103" s="18"/>
      <c r="D103" s="32"/>
      <c r="E103" s="64"/>
      <c r="F103" s="32"/>
      <c r="G103" s="64"/>
      <c r="H103" s="32"/>
      <c r="I103" s="64"/>
      <c r="J103" s="32"/>
    </row>
    <row r="104" spans="1:10" ht="15" customHeight="1" x14ac:dyDescent="0.35">
      <c r="A104" s="18"/>
      <c r="B104" s="71"/>
      <c r="C104" s="18"/>
      <c r="D104" s="32"/>
      <c r="E104" s="64"/>
      <c r="F104" s="32"/>
      <c r="G104" s="64"/>
      <c r="H104" s="32"/>
      <c r="I104" s="64"/>
      <c r="J104" s="32"/>
    </row>
    <row r="105" spans="1:10" ht="15" customHeight="1" x14ac:dyDescent="0.35">
      <c r="A105" s="18"/>
      <c r="B105" s="71"/>
      <c r="C105" s="18"/>
      <c r="D105" s="32"/>
      <c r="E105" s="64"/>
      <c r="F105" s="32"/>
      <c r="G105" s="64"/>
      <c r="H105" s="32"/>
      <c r="I105" s="64"/>
      <c r="J105" s="32"/>
    </row>
    <row r="106" spans="1:10" ht="15" customHeight="1" x14ac:dyDescent="0.35">
      <c r="A106" s="18"/>
      <c r="B106" s="71"/>
      <c r="C106" s="18"/>
      <c r="D106" s="69"/>
      <c r="E106" s="69"/>
      <c r="F106" s="69"/>
      <c r="G106" s="69"/>
      <c r="H106" s="69"/>
      <c r="I106" s="69"/>
      <c r="J106" s="69"/>
    </row>
    <row r="107" spans="1:10" ht="15" customHeight="1" x14ac:dyDescent="0.35">
      <c r="A107" s="58"/>
    </row>
    <row r="108" spans="1:10" ht="15" customHeight="1" x14ac:dyDescent="0.35">
      <c r="A108" s="58"/>
    </row>
    <row r="109" spans="1:10" ht="15" customHeight="1" x14ac:dyDescent="0.35">
      <c r="A109" s="59"/>
    </row>
    <row r="110" spans="1:10" ht="15" customHeight="1" x14ac:dyDescent="0.35">
      <c r="A110" s="59"/>
    </row>
    <row r="111" spans="1:10" ht="15" customHeight="1" x14ac:dyDescent="0.35">
      <c r="A111" s="59"/>
    </row>
    <row r="112" spans="1:10" ht="15" customHeight="1" x14ac:dyDescent="0.35">
      <c r="A112" s="59"/>
    </row>
    <row r="113" spans="1:1" ht="15" customHeight="1" x14ac:dyDescent="0.35">
      <c r="A113" s="59"/>
    </row>
    <row r="114" spans="1:1" ht="15" customHeight="1" x14ac:dyDescent="0.35">
      <c r="A114" s="59"/>
    </row>
    <row r="115" spans="1:1" ht="15" customHeight="1" x14ac:dyDescent="0.35">
      <c r="A115" s="59"/>
    </row>
    <row r="116" spans="1:1" ht="15" customHeight="1" x14ac:dyDescent="0.35">
      <c r="A116" s="60"/>
    </row>
    <row r="117" spans="1:1" ht="15" customHeight="1" x14ac:dyDescent="0.35">
      <c r="A117" s="60"/>
    </row>
    <row r="122" spans="1:1" ht="15" customHeight="1" x14ac:dyDescent="0.35">
      <c r="A122" s="24"/>
    </row>
    <row r="123" spans="1:1" ht="15" customHeight="1" x14ac:dyDescent="0.35">
      <c r="A123" s="24"/>
    </row>
    <row r="124" spans="1:1" ht="15" customHeight="1" x14ac:dyDescent="0.35">
      <c r="A124" s="24"/>
    </row>
    <row r="125" spans="1:1" ht="15" customHeight="1" x14ac:dyDescent="0.35">
      <c r="A125" s="24"/>
    </row>
  </sheetData>
  <mergeCells count="9">
    <mergeCell ref="D8:F8"/>
    <mergeCell ref="H8:J8"/>
    <mergeCell ref="A1:J1"/>
    <mergeCell ref="A2:J2"/>
    <mergeCell ref="A3:J3"/>
    <mergeCell ref="H5:J5"/>
    <mergeCell ref="D7:G7"/>
    <mergeCell ref="H7:J7"/>
    <mergeCell ref="A4:J4"/>
  </mergeCells>
  <pageMargins left="1" right="0.3" top="1" bottom="0.5" header="0.5" footer="0.3"/>
  <pageSetup paperSize="9" scale="75" firstPageNumber="3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BS-1</vt:lpstr>
      <vt:lpstr>BS-2</vt:lpstr>
      <vt:lpstr>PL-3</vt:lpstr>
      <vt:lpstr>PL-9</vt:lpstr>
      <vt:lpstr>SE Conso</vt:lpstr>
      <vt:lpstr>SE Separate</vt:lpstr>
      <vt:lpstr>CF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Thantapanit, Prapai</cp:lastModifiedBy>
  <cp:lastPrinted>2023-11-09T07:12:34Z</cp:lastPrinted>
  <dcterms:created xsi:type="dcterms:W3CDTF">2022-04-14T04:31:19Z</dcterms:created>
  <dcterms:modified xsi:type="dcterms:W3CDTF">2023-11-09T07:12:36Z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2022-04-14T04:31:25Z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7476ea79-e0a7-4662-8e11-5e8d6b8a0792</vt:lpwstr>
  </property>
  <property fmtid="{D5CDD505-2E9C-101B-9397-08002B2CF9AE}" pid="8" name="MSIP_Label_ea60d57e-af5b-4752-ac57-3e4f28ca11dc_ContentBits">
    <vt:lpwstr>0</vt:lpwstr>
  </property>
</Properties>
</file>