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hitayapuntagool\Desktop\Work\BBGI\BBGI\2023\Q3\FS\SET\"/>
    </mc:Choice>
  </mc:AlternateContent>
  <xr:revisionPtr revIDLastSave="0" documentId="13_ncr:1_{9C203BB5-6DD5-48AE-8219-74C23D705771}" xr6:coauthVersionLast="47" xr6:coauthVersionMax="47" xr10:uidLastSave="{00000000-0000-0000-0000-000000000000}"/>
  <bookViews>
    <workbookView xWindow="-110" yWindow="-110" windowWidth="19420" windowHeight="10560" xr2:uid="{C0D87078-5077-4A0A-A238-A3C39E26B20E}"/>
  </bookViews>
  <sheets>
    <sheet name="BS_3-5" sheetId="1" r:id="rId1"/>
    <sheet name="PL_6" sheetId="2" r:id="rId2"/>
    <sheet name="PL_7" sheetId="3" r:id="rId3"/>
    <sheet name="PL_8" sheetId="4" r:id="rId4"/>
    <sheet name="PL_9" sheetId="5" r:id="rId5"/>
    <sheet name="CH_10" sheetId="6" r:id="rId6"/>
    <sheet name="CH_11" sheetId="7" r:id="rId7"/>
    <sheet name="CH_12" sheetId="8" r:id="rId8"/>
    <sheet name="CH_13" sheetId="9" r:id="rId9"/>
    <sheet name="CF_14-15" sheetId="10" r:id="rId10"/>
  </sheets>
  <definedNames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FG5" hidden="1">{"cashflow",#N/A,FALSE,"cash flow"}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123Graph_D" hidden="1">#REF!</definedName>
    <definedName name="__AP1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Q1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G5" hidden="1">{"cashflow",#N/A,FALSE,"cash flow"}</definedName>
    <definedName name="_Fill" hidden="1">#REF!</definedName>
    <definedName name="_xlnm._FilterDatabase" localSheetId="5" hidden="1">CH_10!#REF!</definedName>
    <definedName name="_xlnm._FilterDatabase" localSheetId="6" hidden="1">CH_11!#REF!</definedName>
    <definedName name="_xlnm._FilterDatabase" hidden="1">#REF!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Order1" hidden="1">255</definedName>
    <definedName name="_Order2" hidden="1">255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Q1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hidden="1">{#N/A,#N/A,FALSE,"COVER.XLS";#N/A,#N/A,FALSE,"RACT1.XLS";#N/A,#N/A,FALSE,"RACT2.XLS";#N/A,#N/A,FALSE,"ECCMP";#N/A,#N/A,FALSE,"WELDER.XLS"}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r1" hidden="1">{#N/A,#N/A,FALSE,"COVER.XLS";#N/A,#N/A,FALSE,"RACT1.XLS";#N/A,#N/A,FALSE,"RACT2.XLS";#N/A,#N/A,FALSE,"ECCMP";#N/A,#N/A,FALSE,"WELDER.XLS"}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or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" localSheetId="5">#REF!</definedName>
    <definedName name="aaa" localSheetId="6">#REF!</definedName>
    <definedName name="aaa" localSheetId="7">#REF!</definedName>
    <definedName name="aaa" localSheetId="8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aaaa" hidden="1">#REF!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aaaaaaaa" hidden="1">{#N/A,#N/A,FALSE,"COVER1.XLS 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ccessDatabase" hidden="1">"C:\lek1\ms_excel\ฐานข้อมูล.mdb"</definedName>
    <definedName name="ad" hidden="1">{#N/A,#N/A,FALSE,"COVER1.XLS ";#N/A,#N/A,FALSE,"RACT1.XLS";#N/A,#N/A,FALSE,"RACT2.XLS";#N/A,#N/A,FALSE,"ECCMP";#N/A,#N/A,FALSE,"WELDER.XLS"}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MIN" localSheetId="5">#REF!</definedName>
    <definedName name="ADMIN" localSheetId="6">#REF!</definedName>
    <definedName name="ADMIN" localSheetId="7">#REF!</definedName>
    <definedName name="ADMIN" localSheetId="8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>#REF!</definedName>
    <definedName name="ae" hidden="1">{#N/A,#N/A,FALSE,"COVER.XLS";#N/A,#N/A,FALSE,"RACT1.XLS";#N/A,#N/A,FALSE,"RACT2.XLS";#N/A,#N/A,FALSE,"ECCMP";#N/A,#N/A,FALSE,"WELDER.XLS"}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fr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P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S2DocOpenMode" hidden="1">"AS2DocumentEdit"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dddhhjjkll" hidden="1">{#N/A,#N/A,FALSE,"COVER1.XLS ";#N/A,#N/A,FALSE,"RACT1.XLS";#N/A,#N/A,FALSE,"RACT2.XLS";#N/A,#N/A,FALSE,"ECCMP";#N/A,#N/A,FALSE,"WELDER.XLS"}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bbb" localSheetId="5">#REF!</definedName>
    <definedName name="bbb" localSheetId="6">#REF!</definedName>
    <definedName name="bbb" localSheetId="7">#REF!</definedName>
    <definedName name="bbb" localSheetId="8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fc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ODIESEL" localSheetId="5">#REF!</definedName>
    <definedName name="BIODIESEL" localSheetId="6">#REF!</definedName>
    <definedName name="BIODIESEL" localSheetId="7">#REF!</definedName>
    <definedName name="BIODIESEL" localSheetId="8">#REF!</definedName>
    <definedName name="BIODIESEL" localSheetId="1">#REF!</definedName>
    <definedName name="BIODIESEL" localSheetId="2">#REF!</definedName>
    <definedName name="BIODIESEL" localSheetId="3">#REF!</definedName>
    <definedName name="BIODIESEL" localSheetId="4">#REF!</definedName>
    <definedName name="BIODIESEL">#REF!</definedName>
    <definedName name="bmoooooo" hidden="1">{#N/A,#N/A,FALSE,"COVER.XLS";#N/A,#N/A,FALSE,"RACT1.XLS";#N/A,#N/A,FALSE,"RACT2.XLS";#N/A,#N/A,FALSE,"ECCMP";#N/A,#N/A,FALSE,"WELDER.XLS"}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ashflow12" hidden="1">#REF!</definedName>
    <definedName name="ccc" hidden="1">{#N/A,#N/A,FALSE,"COVER1.XLS ";#N/A,#N/A,FALSE,"RACT1.XLS";#N/A,#N/A,FALSE,"RACT2.XLS";#N/A,#N/A,FALSE,"ECCMP";#N/A,#N/A,FALSE,"WELDER.XLS"}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u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UEVE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a" hidden="1">{#N/A,#N/A,FALSE,"COVER1.XLS ";#N/A,#N/A,FALSE,"RACT1.XLS";#N/A,#N/A,FALSE,"RACT2.XLS";#N/A,#N/A,FALSE,"ECCMP";#N/A,#N/A,FALSE,"WELDER.XLS"}</definedName>
    <definedName name="dfdf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vx" hidden="1">{#N/A,#N/A,FALSE,"17MAY";#N/A,#N/A,FALSE,"24MAY"}</definedName>
    <definedName name="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u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hidden="1">{#N/A,#N/A,FALSE,"17MAY";#N/A,#N/A,FALSE,"24MAY"}</definedName>
    <definedName name="efgtyujo" hidden="1">{#N/A,#N/A,FALSE,"COVER.XLS";#N/A,#N/A,FALSE,"RACT1.XLS";#N/A,#N/A,FALSE,"RACT2.XLS";#N/A,#N/A,FALSE,"ECCMP";#N/A,#N/A,FALSE,"WELDER.XLS"}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HANOL" localSheetId="5">#REF!</definedName>
    <definedName name="ETHANOL" localSheetId="6">#REF!</definedName>
    <definedName name="ETHANOL" localSheetId="7">#REF!</definedName>
    <definedName name="ETHANOL" localSheetId="8">#REF!</definedName>
    <definedName name="ETHANOL" localSheetId="1">#REF!</definedName>
    <definedName name="ETHANOL" localSheetId="2">#REF!</definedName>
    <definedName name="ETHANOL" localSheetId="3">#REF!</definedName>
    <definedName name="ETHANOL" localSheetId="4">#REF!</definedName>
    <definedName name="ETHANOL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hidden="1">{#N/A,#N/A,FALSE,"COVER.XLS";#N/A,#N/A,FALSE,"RACT1.XLS";#N/A,#N/A,FALSE,"RACT2.XLS";#N/A,#N/A,FALSE,"ECCMP";#N/A,#N/A,FALSE,"WELDER.XLS"}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hjjkklllioo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retreyrtbhjk" hidden="1">{#N/A,#N/A,FALSE,"COVER.XLS";#N/A,#N/A,FALSE,"RACT1.XLS";#N/A,#N/A,FALSE,"RACT2.XLS";#N/A,#N/A,FALSE,"ECCMP";#N/A,#N/A,FALSE,"WELDER.XLS"}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hidden="1">{#N/A,#N/A,FALSE,"COVER.XLS";#N/A,#N/A,FALSE,"RACT1.XLS";#N/A,#N/A,FALSE,"RACT2.XLS";#N/A,#N/A,FALSE,"ECCMP";#N/A,#N/A,FALSE,"WELDER.XLS"}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hidden="1">{#N/A,#N/A,FALSE,"COVER1.XLS 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tr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{#N/A,#N/A,FALSE,"COVER1.XLS ";#N/A,#N/A,FALSE,"RACT1.XLS";#N/A,#N/A,FALSE,"RACT2.XLS";#N/A,#N/A,FALSE,"ECCMP";#N/A,#N/A,FALSE,"WELDER.XLS"}</definedName>
    <definedName name="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tech" hidden="1">#REF!</definedName>
    <definedName name="hjk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htp" hidden="1">{#N/A,#N/A,FALSE,"COVER1.XLS ";#N/A,#N/A,FALSE,"RACT1.XLS";#N/A,#N/A,FALSE,"RACT2.XLS";#N/A,#N/A,FALSE,"ECCMP";#N/A,#N/A,FALSE,"WELDER.XLS"}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a" hidden="1">{#N/A,#N/A,FALSE,"COVER.XLS";#N/A,#N/A,FALSE,"RACT1.XLS";#N/A,#N/A,FALSE,"RACT2.XLS";#N/A,#N/A,FALSE,"ECCMP";#N/A,#N/A,FALSE,"WELDER.XLS"}</definedName>
    <definedName name="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hidden="1">{#N/A,#N/A,FALSE,"COVER1.XLS ";#N/A,#N/A,FALSE,"RACT1.XLS";#N/A,#N/A,FALSE,"RACT2.XLS";#N/A,#N/A,FALSE,"ECCMP";#N/A,#N/A,FALSE,"WELDER.XLS"}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ruqowuroqiweuropqweuroq" hidden="1">{#N/A,#N/A,FALSE,"17MAY";#N/A,#N/A,FALSE,"24MAY"}</definedName>
    <definedName name="iu" hidden="1">{#N/A,#N/A,FALSE,"17MAY";#N/A,#N/A,FALSE,"24MAY"}</definedName>
    <definedName name="iurqopweuroqpwuieroqpurq" hidden="1">{#N/A,#N/A,FALSE,"COVER1.XLS ";#N/A,#N/A,FALSE,"RACT1.XLS";#N/A,#N/A,FALSE,"RACT2.XLS";#N/A,#N/A,FALSE,"ECCMP";#N/A,#N/A,FALSE,"WELDER.XLS"}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hidden="1">#REF!</definedName>
    <definedName name="jjjj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hidden="1">{#N/A,#N/A,FALSE,"COVER.XLS";#N/A,#N/A,FALSE,"RACT1.XLS";#N/A,#N/A,FALSE,"RACT2.XLS";#N/A,#N/A,FALSE,"ECCMP";#N/A,#N/A,FALSE,"WELDER.XLS"}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uj" hidden="1">{#N/A,#N/A,FALSE,"17MAY";#N/A,#N/A,FALSE,"24MAY"}</definedName>
    <definedName name="ka" hidden="1">{#N/A,#N/A,FALSE,"COVER.XLS";#N/A,#N/A,FALSE,"RACT1.XLS";#N/A,#N/A,FALSE,"RACT2.XLS";#N/A,#N/A,FALSE,"ECCMP";#N/A,#N/A,FALSE,"WELDER.XLS"}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nokpailin" hidden="1">{#N/A,#N/A,FALSE,"COVER1.XLS 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hidden="1">{#N/A,#N/A,FALSE,"COVER1.XLS ";#N/A,#N/A,FALSE,"RACT1.XLS";#N/A,#N/A,FALSE,"RACT2.XLS";#N/A,#N/A,FALSE,"ECCMP";#N/A,#N/A,FALSE,"WELDER.XLS"}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m" hidden="1">{#N/A,#N/A,FALSE,"COVER1.XLS ";#N/A,#N/A,FALSE,"RACT1.XLS";#N/A,#N/A,FALSE,"RACT2.XLS";#N/A,#N/A,FALSE,"ECCMP";#N/A,#N/A,FALSE,"WELDER.XLS"}</definedName>
    <definedName name="kk" hidden="1">{#N/A,#N/A,FALSE,"COVER1.XLS ";#N/A,#N/A,FALSE,"RACT1.XLS";#N/A,#N/A,FALSE,"RACT2.XLS";#N/A,#N/A,FALSE,"ECCMP";#N/A,#N/A,FALSE,"WELDER.XLS"}</definedName>
    <definedName name="KKK" localSheetId="5">#REF!</definedName>
    <definedName name="KKK" localSheetId="6">#REF!</definedName>
    <definedName name="KKK" localSheetId="7">#REF!</definedName>
    <definedName name="KKK" localSheetId="8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kkkk" hidden="1">{#N/A,#N/A,FALSE,"COVER.XLS";#N/A,#N/A,FALSE,"RACT1.XLS";#N/A,#N/A,FALSE,"RACT2.XLS";#N/A,#N/A,FALSE,"ECCMP";#N/A,#N/A,FALSE,"WELDER.XLS"}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hidden="1">{#N/A,#N/A,FALSE,"17MAY";#N/A,#N/A,FALSE,"24MAY"}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j" hidden="1">{#N/A,#N/A,FALSE,"17MAY";#N/A,#N/A,FALSE,"24MAY"}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kk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ksjflsdjfoweurfkldk.xmvldfjiweudslkjfsoe" hidden="1">{#N/A,#N/A,FALSE,"COVER1.XLS ";#N/A,#N/A,FALSE,"RACT1.XLS";#N/A,#N/A,FALSE,"RACT2.XLS";#N/A,#N/A,FALSE,"ECCMP";#N/A,#N/A,FALSE,"WELDER.XLS"}</definedName>
    <definedName name="le" hidden="1">{#N/A,#N/A,FALSE,"COVER.XLS";#N/A,#N/A,FALSE,"RACT1.XLS";#N/A,#N/A,FALSE,"RACT2.XLS";#N/A,#N/A,FALSE,"ECCMP";#N/A,#N/A,FALSE,"WELDER.XLS"}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k" hidden="1">{#N/A,#N/A,FALSE,"17MAY";#N/A,#N/A,FALSE,"24MAY"}</definedName>
    <definedName name="lknhyjmnnjj" hidden="1">{#N/A,#N/A,FALSE,"COVER1.XLS ";#N/A,#N/A,FALSE,"RACT1.XLS";#N/A,#N/A,FALSE,"RACT2.XLS";#N/A,#N/A,FALSE,"ECCMP";#N/A,#N/A,FALSE,"WELDER.XLS"}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lr" hidden="1">{#N/A,#N/A,FALSE,"COVER.XLS";#N/A,#N/A,FALSE,"RACT1.XLS";#N/A,#N/A,FALSE,"RACT2.XLS";#N/A,#N/A,FALSE,"ECCMP";#N/A,#N/A,FALSE,"WELDER.XLS"}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mm" hidden="1">{#N/A,#N/A,FALSE,"17MAY";#N/A,#N/A,FALSE,"24MAY"}</definedName>
    <definedName name="mmmmmmmm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TBE_INVENT" localSheetId="5">#REF!</definedName>
    <definedName name="MTBE_INVENT" localSheetId="6">#REF!</definedName>
    <definedName name="MTBE_INVENT" localSheetId="7">#REF!</definedName>
    <definedName name="MTBE_INVENT" localSheetId="8">#REF!</definedName>
    <definedName name="MTBE_INVENT" localSheetId="1">#REF!</definedName>
    <definedName name="MTBE_INVENT" localSheetId="2">#REF!</definedName>
    <definedName name="MTBE_INVENT" localSheetId="3">#REF!</definedName>
    <definedName name="MTBE_INVENT" localSheetId="4">#REF!</definedName>
    <definedName name="MTBE_INVENT">#REF!</definedName>
    <definedName name="MTBE_PURCHASE" localSheetId="5">#REF!</definedName>
    <definedName name="MTBE_PURCHASE" localSheetId="6">#REF!</definedName>
    <definedName name="MTBE_PURCHASE" localSheetId="7">#REF!</definedName>
    <definedName name="MTBE_PURCHASE" localSheetId="8">#REF!</definedName>
    <definedName name="MTBE_PURCHASE" localSheetId="1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d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mmkloiol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hidden="1">{#N/A,#N/A,FALSE,"COVER1.XLS 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o" hidden="1">{#N/A,#N/A,FALSE,"COVER1.XLS ";#N/A,#N/A,FALSE,"RACT1.XLS";#N/A,#N/A,FALSE,"RACT2.XLS";#N/A,#N/A,FALSE,"ECCMP";#N/A,#N/A,FALSE,"WELDER.XLS"}</definedName>
    <definedName name="OTHER" localSheetId="5">#REF!</definedName>
    <definedName name="OTHER" localSheetId="6">#REF!</definedName>
    <definedName name="OTHER" localSheetId="7">#REF!</definedName>
    <definedName name="OTHER" localSheetId="8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>#REF!</definedName>
    <definedName name="paperlab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l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e" hidden="1">{#N/A,#N/A,FALSE,"COVER1.XLS ";#N/A,#N/A,FALSE,"RACT1.XLS";#N/A,#N/A,FALSE,"RACT2.XLS";#N/A,#N/A,FALSE,"ECCMP";#N/A,#N/A,FALSE,"WELDER.XLS"}</definedName>
    <definedName name="pom" hidden="1">#REF!</definedName>
    <definedName name="POR" hidden="1">{#N/A,#N/A,FALSE,"COVER.XLS";#N/A,#N/A,FALSE,"RACT1.XLS";#N/A,#N/A,FALSE,"RACT2.XLS";#N/A,#N/A,FALSE,"ECCMP";#N/A,#N/A,FALSE,"WELDER.XLS"}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'BS_3-5'!$A$1:$J$102</definedName>
    <definedName name="_xlnm.Print_Area" localSheetId="9">'CF_14-15'!$A$1:$I$90</definedName>
    <definedName name="_xlnm.Print_Area" localSheetId="5">CH_10!$A$1:$Y$44</definedName>
    <definedName name="_xlnm.Print_Area" localSheetId="6">CH_11!$A$1:$Y$45</definedName>
    <definedName name="_xlnm.Print_Area" localSheetId="7">CH_12!$A$1:$P$29</definedName>
    <definedName name="_xlnm.Print_Area" localSheetId="8">CH_13!$A$1:$P$28</definedName>
    <definedName name="_xlnm.Print_Area" localSheetId="1">PL_6!$A$1:$K$33</definedName>
    <definedName name="_xlnm.Print_Area" localSheetId="2">PL_7!$A$1:$J$31</definedName>
    <definedName name="_xlnm.Print_Area" localSheetId="3">PL_8!$A$1:$K$34</definedName>
    <definedName name="_xlnm.Print_Area" localSheetId="4">PL_9!$A$1:$J$35</definedName>
    <definedName name="_xlnm.Print_Area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8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5">#REF!</definedName>
    <definedName name="Print_Titles_MI" localSheetId="6">#REF!</definedName>
    <definedName name="Print_Titles_MI" localSheetId="7">#REF!</definedName>
    <definedName name="Print_Titles_MI" localSheetId="8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4Nronglit" hidden="1">{#N/A,#N/A,FALSE,"COVER.XLS";#N/A,#N/A,FALSE,"RACT1.XLS";#N/A,#N/A,FALSE,"RACT2.XLS";#N/A,#N/A,FALSE,"ECCMP";#N/A,#N/A,FALSE,"WELDER.XLS"}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{#N/A,#N/A,FALSE,"COVER1.XLS ";#N/A,#N/A,FALSE,"RACT1.XLS";#N/A,#N/A,FALSE,"RACT2.XLS";#N/A,#N/A,FALSE,"ECCMP";#N/A,#N/A,FALSE,"WELDER.XLS"}</definedName>
    <definedName name="qqqq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wqeruqwioerowqeurwoqeir" hidden="1">{#N/A,#N/A,FALSE,"COVER1.XLS 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r" hidden="1">{#N/A,#N/A,FALSE,"COVER.XLS";#N/A,#N/A,FALSE,"RACT1.XLS";#N/A,#N/A,FALSE,"RACT2.XLS";#N/A,#N/A,FALSE,"ECCMP";#N/A,#N/A,FALSE,"WELDER.XLS"}</definedName>
    <definedName name="rrr" hidden="1">{"conso",#N/A,FALSE,"cash flow"}</definedName>
    <definedName name="rrrr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yyi" hidden="1">{#N/A,#N/A,FALSE,"COVER1.XLS ";#N/A,#N/A,FALSE,"RACT1.XLS";#N/A,#N/A,FALSE,"RACT2.XLS";#N/A,#N/A,FALSE,"ECCMP";#N/A,#N/A,FALSE,"WELDER.XLS"}</definedName>
    <definedName name="sa" hidden="1">{#N/A,#N/A,FALSE,"COVER1.XLS 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ad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hidden="1">{#N/A,#N/A,FALSE,"COVER1.XLS 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" hidden="1">{#N/A,#N/A,FALSE,"COVER1.XLS ";#N/A,#N/A,FALSE,"RACT1.XLS";#N/A,#N/A,FALSE,"RACT2.XLS";#N/A,#N/A,FALSE,"ECCMP";#N/A,#N/A,FALSE,"WELDER.XLS"}</definedName>
    <definedName name="sssssss" hidden="1">{#N/A,#N/A,FALSE,"COVER.XLS";#N/A,#N/A,FALSE,"RACT1.XLS";#N/A,#N/A,FALSE,"RACT2.XLS";#N/A,#N/A,FALSE,"ECCMP";#N/A,#N/A,FALSE,"WELDER.XLS"}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zas" hidden="1">{#N/A,#N/A,FALSE,"COVER.XLS";#N/A,#N/A,FALSE,"RACT1.XLS";#N/A,#N/A,FALSE,"RACT2.XLS";#N/A,#N/A,FALSE,"ECCMP";#N/A,#N/A,FALSE,"WELDER.XLS"}</definedName>
    <definedName name="t" hidden="1">{#N/A,#N/A,FALSE,"17MAY";#N/A,#N/A,FALSE,"24MAY"}</definedName>
    <definedName name="test" hidden="1">{#N/A,#N/A,FALSE,"COVER1.XLS ";#N/A,#N/A,FALSE,"RACT1.XLS";#N/A,#N/A,FALSE,"RACT2.XLS";#N/A,#N/A,FALSE,"ECCMP";#N/A,#N/A,FALSE,"WELDER.XLS"}</definedName>
    <definedName name="TextRefCopyRangeCount" hidden="1">2</definedName>
    <definedName name="tfgjgkjhl" hidden="1">{#N/A,#N/A,FALSE,"COVER.XLS";#N/A,#N/A,FALSE,"RACT1.XLS";#N/A,#N/A,FALSE,"RACT2.XLS";#N/A,#N/A,FALSE,"ECCMP";#N/A,#N/A,FALSE,"WELDER.XLS"}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L" localSheetId="5">#REF!</definedName>
    <definedName name="TRAIL" localSheetId="6">#REF!</definedName>
    <definedName name="TRAIL" localSheetId="7">#REF!</definedName>
    <definedName name="TRAIL" localSheetId="8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>#REF!</definedName>
    <definedName name="tryertyr" hidden="1">{#N/A,#N/A,FALSE,"COVER.XLS";#N/A,#N/A,FALSE,"RACT1.XLS";#N/A,#N/A,FALSE,"RACT2.XLS";#N/A,#N/A,FALSE,"ECCMP";#N/A,#N/A,FALSE,"WELDER.XLS"}</definedName>
    <definedName name="trytrytyt" hidden="1">{#N/A,#N/A,FALSE,"17MAY";#N/A,#N/A,FALSE,"24MAY"}</definedName>
    <definedName name="tt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pppppp" hidden="1">{#N/A,#N/A,FALSE,"COVER.XLS";#N/A,#N/A,FALSE,"RACT1.XLS";#N/A,#N/A,FALSE,"RACT2.XLS";#N/A,#N/A,FALSE,"ECCMP";#N/A,#N/A,FALSE,"WELDER.XLS"}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rtyuyt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hidden="1">{#N/A,#N/A,FALSE,"17MAY";#N/A,#N/A,FALSE,"24MAY"}</definedName>
    <definedName name="weg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gegewg" hidden="1">{#N/A,#N/A,FALSE,"COVER1.XLS 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" hidden="1">{#N/A,#N/A,FALSE,"17MAY";#N/A,#N/A,FALSE,"24MAY"}</definedName>
    <definedName name="wrn.1." hidden="1">{#N/A,#N/A,FALSE,"17MAY";#N/A,#N/A,FALSE,"24MAY"}</definedName>
    <definedName name="wrn.2.2" hidden="1">{#N/A,#N/A,FALSE,"17MAY";#N/A,#N/A,FALSE,"24MAY"}</definedName>
    <definedName name="wrn.Cashflow." hidden="1">{"cashflow",#N/A,FALSE,"cash flow"}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s" hidden="1">{#N/A,#N/A,FALSE,"COVER1.XLS ";#N/A,#N/A,FALSE,"RACT1.XLS";#N/A,#N/A,FALSE,"RACT2.XLS";#N/A,#N/A,FALSE,"ECCMP";#N/A,#N/A,FALSE,"WELDER.XLS"}</definedName>
    <definedName name="www" hidden="1">{#N/A,#N/A,FALSE,"COVER1.XLS ";#N/A,#N/A,FALSE,"RACT1.XLS";#N/A,#N/A,FALSE,"RACT2.XLS";#N/A,#N/A,FALSE,"ECCMP";#N/A,#N/A,FALSE,"WELDER.XLS"}</definedName>
    <definedName name="x" hidden="1">{#N/A,#N/A,FALSE,"COVER.XLS";#N/A,#N/A,FALSE,"RACT1.XLS";#N/A,#N/A,FALSE,"RACT2.XLS";#N/A,#N/A,FALSE,"ECCMP";#N/A,#N/A,FALSE,"WELDER.XLS"}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hidden="1">{#N/A,#N/A,FALSE,"17MAY";#N/A,#N/A,FALSE,"24MAY"}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" hidden="1">{#N/A,#N/A,FALSE,"COVER.XLS";#N/A,#N/A,FALSE,"RACT1.XLS";#N/A,#N/A,FALSE,"RACT2.XLS";#N/A,#N/A,FALSE,"ECCMP";#N/A,#N/A,FALSE,"WELDER.XLS"}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z" hidden="1">{#N/A,#N/A,FALSE,"COVER.XLS";#N/A,#N/A,FALSE,"RACT1.XLS";#N/A,#N/A,FALSE,"RACT2.XLS";#N/A,#N/A,FALSE,"ECCMP";#N/A,#N/A,FALSE,"WELDER.XLS"}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hidden="1">{#N/A,#N/A,FALSE,"COVER.XLS";#N/A,#N/A,FALSE,"RACT1.XLS";#N/A,#N/A,FALSE,"RACT2.XLS";#N/A,#N/A,FALSE,"ECCMP";#N/A,#N/A,FALSE,"WELDER.XLS"}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เก็บข้อมูลMTBE" localSheetId="5">#REF!</definedName>
    <definedName name="เก็บข้อมูลMTBE" localSheetId="6">#REF!</definedName>
    <definedName name="เก็บข้อมูลMTBE" localSheetId="7">#REF!</definedName>
    <definedName name="เก็บข้อมูลMTBE" localSheetId="8">#REF!</definedName>
    <definedName name="เก็บข้อมูลMTBE" localSheetId="1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>#REF!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ดกหด" hidden="1">{#N/A,#N/A,FALSE,"COVER1.XLS 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นง" hidden="1">{#N/A,#N/A,FALSE,"COVER1.XLS ";#N/A,#N/A,FALSE,"RACT1.XLS";#N/A,#N/A,FALSE,"RACT2.XLS";#N/A,#N/A,FALSE,"ECCMP";#N/A,#N/A,FALSE,"WELDER.XLS"}</definedName>
    <definedName name="ใหม่" hidden="1">{#N/A,#N/A,FALSE,"17MAY";#N/A,#N/A,FALSE,"24MAY"}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hidden="1">{#N/A,#N/A,FALSE,"COVER.XLS";#N/A,#N/A,FALSE,"RACT1.XLS";#N/A,#N/A,FALSE,"RACT2.XLS";#N/A,#N/A,FALSE,"ECCMP";#N/A,#N/A,FALSE,"WELDER.XLS"}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{#N/A,#N/A,FALSE,"COVER.XLS";#N/A,#N/A,FALSE,"RACT1.XLS";#N/A,#N/A,FALSE,"RACT2.XLS";#N/A,#N/A,FALSE,"ECCMP";#N/A,#N/A,FALSE,"WELDER.XLS"}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hidden="1">{#N/A,#N/A,FALSE,"COVER1.XLS ";#N/A,#N/A,FALSE,"RACT1.XLS";#N/A,#N/A,FALSE,"RACT2.XLS";#N/A,#N/A,FALSE,"ECCMP";#N/A,#N/A,FALSE,"WELDER.XLS"}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hidden="1">{#N/A,#N/A,FALSE,"COVER.XLS";#N/A,#N/A,FALSE,"RACT1.XLS";#N/A,#N/A,FALSE,"RACT2.XLS";#N/A,#N/A,FALSE,"ECCMP";#N/A,#N/A,FALSE,"WELDER.XLS"}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้อง" hidden="1">{#N/A,#N/A,FALSE,"17MAY";#N/A,#N/A,FALSE,"24MAY"}</definedName>
    <definedName name="น่าส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ำพันยา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hidden="1">{#N/A,#N/A,FALSE,"17MAY";#N/A,#N/A,FALSE,"24MAY"}</definedName>
    <definedName name="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ฟ" hidden="1">{#N/A,#N/A,FALSE,"COVER1.XLS ";#N/A,#N/A,FALSE,"RACT1.XLS";#N/A,#N/A,FALSE,"RACT2.XLS";#N/A,#N/A,FALSE,"ECCMP";#N/A,#N/A,FALSE,"WELDER.XLS"}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" hidden="1">{#N/A,#N/A,FALSE,"COVER.XLS";#N/A,#N/A,FALSE,"RACT1.XLS";#N/A,#N/A,FALSE,"RACT2.XLS";#N/A,#N/A,FALSE,"ECCMP";#N/A,#N/A,FALSE,"WELDER.XLS"}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มายเหตุ" localSheetId="5">#REF!</definedName>
    <definedName name="หมายเหตุ" localSheetId="6">#REF!</definedName>
    <definedName name="หมายเหตุ" localSheetId="7">#REF!</definedName>
    <definedName name="หมายเหตุ" localSheetId="8">#REF!</definedName>
    <definedName name="หมายเหตุ" localSheetId="1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>#REF!</definedName>
    <definedName name="หรนลบากสำน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10" l="1"/>
  <c r="C32" i="10"/>
  <c r="I63" i="10"/>
  <c r="G63" i="10"/>
  <c r="E63" i="10"/>
  <c r="C63" i="10"/>
  <c r="C89" i="10"/>
  <c r="C60" i="10" l="1"/>
  <c r="C35" i="10" l="1"/>
  <c r="G51" i="10" l="1"/>
  <c r="C51" i="10"/>
  <c r="G85" i="10" l="1"/>
  <c r="C85" i="10"/>
  <c r="I82" i="10"/>
  <c r="E82" i="10"/>
  <c r="C69" i="10"/>
  <c r="C82" i="10" s="1"/>
  <c r="G82" i="10"/>
  <c r="I54" i="10"/>
  <c r="A25" i="10" a="1"/>
  <c r="A25" i="10" s="1"/>
  <c r="A24" i="10" a="1"/>
  <c r="A24" i="10" s="1"/>
  <c r="A19" i="10" a="1"/>
  <c r="A19" i="10" s="1"/>
  <c r="A16" i="10" a="1"/>
  <c r="A16" i="10" s="1"/>
  <c r="A15" i="10" a="1"/>
  <c r="A15" i="10" s="1"/>
  <c r="A12" i="10"/>
  <c r="C27" i="9"/>
  <c r="L24" i="9"/>
  <c r="J22" i="9"/>
  <c r="G22" i="9"/>
  <c r="G27" i="9" s="1"/>
  <c r="E22" i="9"/>
  <c r="E27" i="9" s="1"/>
  <c r="C22" i="9"/>
  <c r="N21" i="9"/>
  <c r="P21" i="9" s="1"/>
  <c r="N17" i="9"/>
  <c r="L17" i="9"/>
  <c r="J17" i="9"/>
  <c r="J27" i="9" s="1"/>
  <c r="G17" i="9"/>
  <c r="E17" i="9"/>
  <c r="C17" i="9"/>
  <c r="P15" i="9"/>
  <c r="P17" i="9" s="1"/>
  <c r="P14" i="9"/>
  <c r="P11" i="9"/>
  <c r="L25" i="8"/>
  <c r="N23" i="8"/>
  <c r="N28" i="8" s="1"/>
  <c r="L23" i="8"/>
  <c r="J23" i="8"/>
  <c r="J28" i="8" s="1"/>
  <c r="G23" i="8"/>
  <c r="G28" i="8" s="1"/>
  <c r="E23" i="8"/>
  <c r="C23" i="8"/>
  <c r="P22" i="8"/>
  <c r="P21" i="8"/>
  <c r="P23" i="8" s="1"/>
  <c r="N18" i="8"/>
  <c r="L18" i="8"/>
  <c r="L28" i="8" s="1"/>
  <c r="J18" i="8"/>
  <c r="I18" i="8"/>
  <c r="H18" i="8"/>
  <c r="G18" i="8"/>
  <c r="F18" i="8"/>
  <c r="E18" i="8"/>
  <c r="E28" i="8" s="1"/>
  <c r="D18" i="8"/>
  <c r="C18" i="8"/>
  <c r="C28" i="8" s="1"/>
  <c r="P15" i="8"/>
  <c r="P14" i="8"/>
  <c r="P18" i="8" s="1"/>
  <c r="P11" i="8"/>
  <c r="I44" i="7"/>
  <c r="S42" i="7"/>
  <c r="S44" i="7" s="1"/>
  <c r="Q42" i="7"/>
  <c r="Q44" i="7" s="1"/>
  <c r="O36" i="7"/>
  <c r="I36" i="7"/>
  <c r="E36" i="7"/>
  <c r="E44" i="7" s="1"/>
  <c r="C36" i="7"/>
  <c r="C44" i="7" s="1"/>
  <c r="W34" i="7"/>
  <c r="O34" i="7"/>
  <c r="M34" i="7"/>
  <c r="K34" i="7"/>
  <c r="I34" i="7"/>
  <c r="G34" i="7"/>
  <c r="E34" i="7"/>
  <c r="C34" i="7"/>
  <c r="Y33" i="7"/>
  <c r="Y34" i="7" s="1"/>
  <c r="U33" i="7"/>
  <c r="U34" i="7" s="1"/>
  <c r="W25" i="7"/>
  <c r="W36" i="7" s="1"/>
  <c r="O25" i="7"/>
  <c r="M25" i="7"/>
  <c r="M36" i="7" s="1"/>
  <c r="K25" i="7"/>
  <c r="K36" i="7" s="1"/>
  <c r="K44" i="7" s="1"/>
  <c r="I25" i="7"/>
  <c r="G25" i="7"/>
  <c r="G36" i="7" s="1"/>
  <c r="G44" i="7" s="1"/>
  <c r="E25" i="7"/>
  <c r="C25" i="7"/>
  <c r="Y23" i="7"/>
  <c r="U23" i="7"/>
  <c r="U22" i="7"/>
  <c r="Y22" i="7" s="1"/>
  <c r="Y25" i="7" s="1"/>
  <c r="Y36" i="7" s="1"/>
  <c r="U19" i="7"/>
  <c r="Y18" i="7"/>
  <c r="Y12" i="7"/>
  <c r="G44" i="6"/>
  <c r="C44" i="6"/>
  <c r="W42" i="6"/>
  <c r="W44" i="6" s="1"/>
  <c r="S42" i="6"/>
  <c r="S44" i="6" s="1"/>
  <c r="Q42" i="6"/>
  <c r="Q44" i="6" s="1"/>
  <c r="O42" i="6"/>
  <c r="O44" i="6" s="1"/>
  <c r="M42" i="6"/>
  <c r="U42" i="6" s="1"/>
  <c r="Y41" i="6"/>
  <c r="U41" i="6"/>
  <c r="W40" i="6"/>
  <c r="U40" i="6"/>
  <c r="Y40" i="6" s="1"/>
  <c r="M40" i="6"/>
  <c r="W25" i="6"/>
  <c r="O25" i="6"/>
  <c r="M25" i="6"/>
  <c r="K25" i="6"/>
  <c r="K44" i="6" s="1"/>
  <c r="I25" i="6"/>
  <c r="I44" i="6" s="1"/>
  <c r="G25" i="6"/>
  <c r="E25" i="6"/>
  <c r="E44" i="6" s="1"/>
  <c r="C25" i="6"/>
  <c r="U23" i="6"/>
  <c r="Y23" i="6" s="1"/>
  <c r="U22" i="6"/>
  <c r="Y22" i="6" s="1"/>
  <c r="Y25" i="6" s="1"/>
  <c r="Y19" i="6"/>
  <c r="U19" i="6"/>
  <c r="Y18" i="6"/>
  <c r="Y12" i="6"/>
  <c r="F25" i="5"/>
  <c r="F20" i="5"/>
  <c r="J19" i="5"/>
  <c r="J20" i="5" s="1"/>
  <c r="H19" i="5"/>
  <c r="H20" i="5" s="1"/>
  <c r="F19" i="5"/>
  <c r="D19" i="5"/>
  <c r="D20" i="5" s="1"/>
  <c r="O41" i="7"/>
  <c r="J9" i="5"/>
  <c r="F9" i="5"/>
  <c r="F21" i="5" s="1"/>
  <c r="G34" i="4"/>
  <c r="K33" i="4"/>
  <c r="G33" i="4"/>
  <c r="K30" i="4"/>
  <c r="G30" i="4"/>
  <c r="G13" i="10"/>
  <c r="C13" i="10"/>
  <c r="A20" i="4" a="1"/>
  <c r="A20" i="4" s="1"/>
  <c r="A18" i="4"/>
  <c r="A18" i="4" a="1"/>
  <c r="J17" i="4"/>
  <c r="H17" i="4"/>
  <c r="G17" i="4"/>
  <c r="G23" i="4" s="1"/>
  <c r="G25" i="4" s="1"/>
  <c r="C21" i="10"/>
  <c r="K11" i="4"/>
  <c r="K17" i="4" s="1"/>
  <c r="K23" i="4" s="1"/>
  <c r="K25" i="4" s="1"/>
  <c r="G11" i="4"/>
  <c r="I11" i="4"/>
  <c r="I17" i="4" s="1"/>
  <c r="I23" i="4" s="1"/>
  <c r="I25" i="4" s="1"/>
  <c r="E11" i="4"/>
  <c r="D7" i="4"/>
  <c r="J16" i="3"/>
  <c r="H16" i="3"/>
  <c r="J15" i="3"/>
  <c r="H15" i="3"/>
  <c r="F15" i="3"/>
  <c r="F16" i="3" s="1"/>
  <c r="D15" i="3"/>
  <c r="D16" i="3" s="1"/>
  <c r="A16" i="3" s="1" a="1"/>
  <c r="A16" i="3" s="1"/>
  <c r="A13" i="3"/>
  <c r="A13" i="3" a="1"/>
  <c r="E33" i="2"/>
  <c r="A24" i="2" a="1"/>
  <c r="A24" i="2" s="1"/>
  <c r="I23" i="2"/>
  <c r="I25" i="2" s="1"/>
  <c r="A20" i="2" a="1"/>
  <c r="A20" i="2" s="1"/>
  <c r="A18" i="2" a="1"/>
  <c r="A18" i="2" s="1"/>
  <c r="K17" i="2"/>
  <c r="K23" i="2" s="1"/>
  <c r="K25" i="2" s="1"/>
  <c r="J17" i="2"/>
  <c r="I17" i="2"/>
  <c r="H17" i="2"/>
  <c r="G17" i="2"/>
  <c r="G23" i="2" s="1"/>
  <c r="G25" i="2" s="1"/>
  <c r="K11" i="2"/>
  <c r="I11" i="2"/>
  <c r="G11" i="2"/>
  <c r="E11" i="2"/>
  <c r="E17" i="2" s="1"/>
  <c r="E23" i="2" s="1"/>
  <c r="A11" i="2" a="1"/>
  <c r="A11" i="2" s="1"/>
  <c r="D7" i="2"/>
  <c r="J92" i="1"/>
  <c r="J94" i="1" s="1"/>
  <c r="H92" i="1"/>
  <c r="H94" i="1" s="1"/>
  <c r="H96" i="1" s="1"/>
  <c r="F92" i="1"/>
  <c r="F94" i="1" s="1"/>
  <c r="C74" i="1"/>
  <c r="J73" i="1"/>
  <c r="H73" i="1"/>
  <c r="F73" i="1"/>
  <c r="D73" i="1"/>
  <c r="J67" i="1"/>
  <c r="J65" i="1"/>
  <c r="H65" i="1"/>
  <c r="F65" i="1"/>
  <c r="D65" i="1"/>
  <c r="J54" i="1"/>
  <c r="H54" i="1"/>
  <c r="H67" i="1" s="1"/>
  <c r="F54" i="1"/>
  <c r="F67" i="1" s="1"/>
  <c r="F96" i="1" s="1"/>
  <c r="D54" i="1"/>
  <c r="J40" i="1"/>
  <c r="J74" i="1" s="1"/>
  <c r="H40" i="1"/>
  <c r="H74" i="1" s="1"/>
  <c r="F40" i="1"/>
  <c r="F74" i="1" s="1"/>
  <c r="D40" i="1"/>
  <c r="D74" i="1" s="1"/>
  <c r="C40" i="1"/>
  <c r="J31" i="1"/>
  <c r="H31" i="1"/>
  <c r="F31" i="1"/>
  <c r="D31" i="1"/>
  <c r="J18" i="1"/>
  <c r="H18" i="1"/>
  <c r="H33" i="1" s="1"/>
  <c r="F18" i="1"/>
  <c r="F33" i="1" s="1"/>
  <c r="D18" i="1"/>
  <c r="C6" i="1"/>
  <c r="J96" i="1" l="1"/>
  <c r="J33" i="1"/>
  <c r="D33" i="1"/>
  <c r="D67" i="1"/>
  <c r="A63" i="10" a="1"/>
  <c r="A63" i="10" s="1"/>
  <c r="E25" i="2"/>
  <c r="A23" i="2" a="1"/>
  <c r="A23" i="2" s="1"/>
  <c r="G28" i="2"/>
  <c r="F24" i="5"/>
  <c r="F26" i="5" s="1"/>
  <c r="I28" i="2"/>
  <c r="E17" i="4"/>
  <c r="A11" i="4" a="1"/>
  <c r="A11" i="4" s="1"/>
  <c r="E10" i="10"/>
  <c r="E27" i="10" s="1"/>
  <c r="E38" i="10" s="1"/>
  <c r="E40" i="10" s="1"/>
  <c r="E84" i="10" s="1"/>
  <c r="E86" i="10" s="1"/>
  <c r="I10" i="10"/>
  <c r="I27" i="10" s="1"/>
  <c r="I38" i="10" s="1"/>
  <c r="I40" i="10" s="1"/>
  <c r="I84" i="10" s="1"/>
  <c r="I86" i="10" s="1"/>
  <c r="P28" i="8"/>
  <c r="U44" i="6"/>
  <c r="J21" i="5"/>
  <c r="Y42" i="6"/>
  <c r="A39" i="6" s="1" a="1"/>
  <c r="A39" i="6" s="1"/>
  <c r="A23" i="8" a="1"/>
  <c r="A23" i="8" s="1"/>
  <c r="K28" i="2"/>
  <c r="U41" i="7"/>
  <c r="Y41" i="7" s="1"/>
  <c r="O42" i="7"/>
  <c r="O44" i="7" s="1"/>
  <c r="A82" i="10" a="1"/>
  <c r="A82" i="10" s="1"/>
  <c r="G10" i="10"/>
  <c r="L20" i="9"/>
  <c r="E28" i="4"/>
  <c r="I28" i="4"/>
  <c r="D92" i="1"/>
  <c r="D94" i="1" s="1"/>
  <c r="D96" i="1" s="1"/>
  <c r="Y19" i="7"/>
  <c r="U25" i="6"/>
  <c r="U25" i="7"/>
  <c r="U36" i="7" s="1"/>
  <c r="N22" i="9"/>
  <c r="N27" i="9" s="1"/>
  <c r="M44" i="6"/>
  <c r="A17" i="2" a="1"/>
  <c r="A17" i="2" s="1"/>
  <c r="A20" i="8" a="1"/>
  <c r="A20" i="8" s="1"/>
  <c r="G27" i="10" l="1"/>
  <c r="A42" i="6" a="1"/>
  <c r="A42" i="6" s="1"/>
  <c r="I30" i="4"/>
  <c r="I33" i="4"/>
  <c r="G33" i="2"/>
  <c r="G30" i="2"/>
  <c r="Y44" i="6"/>
  <c r="E33" i="4"/>
  <c r="M40" i="7"/>
  <c r="N28" i="4"/>
  <c r="E23" i="4"/>
  <c r="A17" i="4" a="1"/>
  <c r="A17" i="4" s="1"/>
  <c r="K33" i="2"/>
  <c r="K30" i="2"/>
  <c r="J24" i="5"/>
  <c r="J26" i="5" s="1"/>
  <c r="P20" i="9"/>
  <c r="P22" i="9" s="1"/>
  <c r="P27" i="9" s="1"/>
  <c r="L22" i="9"/>
  <c r="L27" i="9" s="1"/>
  <c r="I33" i="2"/>
  <c r="I30" i="2"/>
  <c r="E29" i="2"/>
  <c r="A25" i="2" a="1"/>
  <c r="A25" i="2" s="1"/>
  <c r="H9" i="5" l="1"/>
  <c r="H21" i="5" s="1"/>
  <c r="A23" i="4" a="1"/>
  <c r="A23" i="4" s="1"/>
  <c r="E25" i="4"/>
  <c r="G38" i="10"/>
  <c r="G40" i="10" s="1"/>
  <c r="H9" i="3"/>
  <c r="H17" i="3" s="1"/>
  <c r="U40" i="7"/>
  <c r="M42" i="7"/>
  <c r="J9" i="3"/>
  <c r="J17" i="3" s="1"/>
  <c r="A19" i="9" a="1"/>
  <c r="A19" i="9" s="1"/>
  <c r="E30" i="2"/>
  <c r="G34" i="2"/>
  <c r="F9" i="3"/>
  <c r="F17" i="3" s="1"/>
  <c r="F20" i="3" l="1"/>
  <c r="H24" i="5"/>
  <c r="H26" i="5" s="1"/>
  <c r="J20" i="3"/>
  <c r="J22" i="3" s="1"/>
  <c r="U42" i="7"/>
  <c r="U44" i="7" s="1"/>
  <c r="M44" i="7"/>
  <c r="H20" i="3"/>
  <c r="H22" i="3" s="1"/>
  <c r="G84" i="10"/>
  <c r="G86" i="10" s="1"/>
  <c r="D9" i="3"/>
  <c r="D17" i="3" s="1"/>
  <c r="A30" i="2" a="1"/>
  <c r="A30" i="2" s="1"/>
  <c r="A9" i="3" s="1"/>
  <c r="A27" i="2" a="1"/>
  <c r="A27" i="2" s="1"/>
  <c r="C10" i="10"/>
  <c r="E30" i="4"/>
  <c r="A25" i="4" a="1"/>
  <c r="A25" i="4" s="1"/>
  <c r="E34" i="2"/>
  <c r="D9" i="5" l="1"/>
  <c r="D21" i="5" s="1"/>
  <c r="A30" i="4" a="1"/>
  <c r="A30" i="4" s="1"/>
  <c r="E29" i="4"/>
  <c r="A10" i="10"/>
  <c r="A9" i="5"/>
  <c r="C27" i="10"/>
  <c r="C38" i="10" s="1"/>
  <c r="C40" i="10" s="1"/>
  <c r="A11" i="10" a="1"/>
  <c r="A11" i="10" s="1"/>
  <c r="A17" i="3" a="1"/>
  <c r="A17" i="3" s="1"/>
  <c r="D21" i="3"/>
  <c r="D22" i="3" s="1"/>
  <c r="A22" i="3" s="1" a="1"/>
  <c r="A22" i="3" s="1"/>
  <c r="F22" i="3"/>
  <c r="A19" i="3" l="1" a="1"/>
  <c r="A19" i="3" s="1"/>
  <c r="A21" i="5" a="1"/>
  <c r="A21" i="5" s="1"/>
  <c r="C84" i="10"/>
  <c r="A40" i="10" a="1"/>
  <c r="A40" i="10" s="1"/>
  <c r="D25" i="5"/>
  <c r="D24" i="5" s="1"/>
  <c r="W40" i="7"/>
  <c r="E34" i="4"/>
  <c r="A27" i="4" a="1"/>
  <c r="A27" i="4" s="1"/>
  <c r="D26" i="5" l="1"/>
  <c r="W42" i="7"/>
  <c r="Y40" i="7"/>
  <c r="Y42" i="7" s="1"/>
  <c r="Y44" i="7" s="1"/>
  <c r="A84" i="10" a="1"/>
  <c r="A84" i="10" s="1"/>
  <c r="C86" i="10"/>
  <c r="A39" i="7" l="1" a="1"/>
  <c r="A39" i="7" s="1"/>
  <c r="W44" i="7"/>
  <c r="A42" i="7" a="1"/>
  <c r="A42" i="7" s="1"/>
  <c r="A26" i="5" a="1"/>
  <c r="A26" i="5" s="1"/>
  <c r="A23" i="5" a="1"/>
  <c r="A23" i="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<sst xmlns="http://schemas.openxmlformats.org/spreadsheetml/2006/main" count="452" uniqueCount="225">
  <si>
    <t>บริษัท บีบีจีไอ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</si>
  <si>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</si>
  <si>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</si>
  <si>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</si>
  <si>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</si>
  <si>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</si>
  <si>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</si>
  <si>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</si>
  <si>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</si>
  <si>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</si>
  <si>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</si>
  <si>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</si>
  <si>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</si>
  <si>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2, 3</t>
  </si>
  <si>
    <t>ลูกหนี้หมุนเวียนอื่น</t>
  </si>
  <si>
    <t>2, 4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</si>
  <si>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</si>
  <si>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</si>
  <si>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</si>
  <si>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</si>
  <si>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</si>
  <si>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</si>
  <si>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</si>
  <si>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เงินลงทุนในบริษัทย่อย</t>
  </si>
  <si>
    <t>เงินลงทุนในบริษัทร่วมและการร่วมค้า</t>
  </si>
  <si>
    <t>สินทรัพย์ทางการเงินไม่หมุนเวียนอื่น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</si>
  <si>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</si>
  <si>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</si>
  <si>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</si>
  <si>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</si>
  <si>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</si>
  <si>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</si>
  <si>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</si>
  <si>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</si>
  <si>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</si>
  <si>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</si>
  <si>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</si>
  <si>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</si>
  <si>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</si>
  <si>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ส่วนของหนี้สินตามสัญญาเช่า</t>
  </si>
  <si>
    <t xml:space="preserve">ที่ถึงกำหนดชำระภายในหนึ่งปี </t>
  </si>
  <si>
    <t>หุ้นกู้ที่ถึงกำหนดชำระภายในหนึ่งปี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</si>
  <si>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</si>
  <si>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</si>
  <si>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</si>
  <si>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</si>
  <si>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</si>
  <si>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</si>
  <si>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</si>
  <si>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</si>
  <si>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</si>
  <si>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</si>
  <si>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</si>
  <si>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</si>
  <si>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</si>
  <si>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</si>
  <si>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</si>
  <si>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</si>
  <si>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</si>
  <si>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r>
      <t xml:space="preserve">ทุนจดทะเบียน </t>
    </r>
    <r>
      <rPr>
        <i/>
        <sz val="15"/>
        <rFont val="Angsana New"/>
        <family val="1"/>
      </rPr>
      <t>(หุ้นสามัญ</t>
    </r>
  </si>
  <si>
    <t xml:space="preserve">   จำนวน 1,446,000,000 หุ้น มูลค่า 2.5 บาทต่อหุ้น) </t>
  </si>
  <si>
    <r>
      <t>ทุนที่ออกและชำระเต็มมูลค่าแล้ว</t>
    </r>
    <r>
      <rPr>
        <i/>
        <sz val="15"/>
        <rFont val="Angsana New"/>
        <family val="1"/>
      </rPr>
      <t xml:space="preserve"> (หุ้นสามัญ</t>
    </r>
  </si>
  <si>
    <t>ส่วนเกินมูลค่าหุ้นสามัญ</t>
  </si>
  <si>
    <t>ส่วนเกินทุนจากการรวมธุรกิจ</t>
  </si>
  <si>
    <t>ส่วนต่างจากการปรับโครงสร้างธุรกิจภายใต้</t>
  </si>
  <si>
    <t>การควบคุมเดียวกัน</t>
  </si>
  <si>
    <t>กำไรสะสม</t>
  </si>
  <si>
    <t>จัดสรรแล้ว</t>
  </si>
  <si>
    <t xml:space="preserve">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</si>
  <si>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</si>
  <si>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</si>
  <si>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</si>
  <si>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</si>
  <si>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</si>
  <si>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</si>
  <si>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นายกิตติพงศ์ ลิ่มสุวรรณโรจน์</t>
  </si>
  <si>
    <t>นายชลัช ชินธรรมมิตร์</t>
  </si>
  <si>
    <t>(ประธานเจ้าหน้าที่บริหารและกรรมการผู้จัดการใหญ่)</t>
  </si>
  <si>
    <t>(กรรมการบริษัท)</t>
  </si>
  <si>
    <t>งบกำไรขาดทุน (ไม่ได้ตรวจสอบ)</t>
  </si>
  <si>
    <t xml:space="preserve">งบการเงินรวม </t>
  </si>
  <si>
    <t>สำหรับงวดสามเดือนสิ้นสุด</t>
  </si>
  <si>
    <t>วันที่ 30 กันยายน</t>
  </si>
  <si>
    <t>รายได้จากการขาย</t>
  </si>
  <si>
    <t>ต้นทุนขาย</t>
  </si>
  <si>
    <t>รายได้อื่น</t>
  </si>
  <si>
    <t>เงินปันผลรับ</t>
  </si>
  <si>
    <t>ต้นทุนในการจัดจำหน่าย</t>
  </si>
  <si>
    <t>ค่าใช้จ่ายในการบริหาร</t>
  </si>
  <si>
    <t>กำไรจากการปรับมูลค่ายุติธรรมเงินลงทุน</t>
  </si>
  <si>
    <t>ที่ใช้วิธีส่วนได้เสีย</t>
  </si>
  <si>
    <t>และการร่วมค้าที่ใช้วิธีส่วนได้เสีย</t>
  </si>
  <si>
    <t>ต้นทุนทางการเงิน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</si>
  <si>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</si>
  <si>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</si>
  <si>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</t>
  </si>
  <si>
    <t>งบกำไรขาดทุนเบ็ดเสร็จ (ไม่ได้ตรวจสอบ)</t>
  </si>
  <si>
    <t xml:space="preserve"> </t>
  </si>
  <si>
    <t>กำไรขาดทุนเบ็ดเสร็จอื่น</t>
  </si>
  <si>
    <t>รายการที่จะไม่ถูกจัดประเภทใหม่ไว้ในกำไรหรือขาดทุนภายหลัง</t>
  </si>
  <si>
    <t>ด้วยมูลค่ายุติธรรมผ่านกำไรขาดทุนเบ็ดเสร็จอื่น - สุทธิจากภาษี</t>
  </si>
  <si>
    <t>รวมรายการที่จะไม่ถูกจัดประเภทใหม่ไว้ในกำไรหรือขาดทุนภายหลัง</t>
  </si>
  <si>
    <t>สำหรับงวดเก้าเดือนสิ้นสุด</t>
  </si>
  <si>
    <t>ค่าใช้จ่ายภาษีเงินได้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</si>
  <si>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</si>
  <si>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ผลขาดทุนจากการวัดมูลค่าใหม่ของผลประโยชน์พนักงาน</t>
  </si>
  <si>
    <t>ที่กำหนดไว้ - สุทธิจากภาษี</t>
  </si>
  <si>
    <t>ขาดทุนจากเงินลงทุนในตราสารทุนที่กำหนดให้วัดมูลค่า</t>
  </si>
  <si>
    <t>กำไร (ขาดทุน) เบ็ดเสร็จอื่นสำหรับงวด - สุทธิจากภาษี</t>
  </si>
  <si>
    <t>งบแสดงการเปลี่ยนแปลงส่วนของผู้ถือหุ้น (ไม่ได้ตรวจสอบ)</t>
  </si>
  <si>
    <t>ส่วนต่างจากการ</t>
  </si>
  <si>
    <t>สำรองการเปลี่ยนแปลงในมูลค่ายุติธรรม</t>
  </si>
  <si>
    <t>ทุนเรือนหุ้น</t>
  </si>
  <si>
    <t>ปรับโครงสร้างธุรกิจ</t>
  </si>
  <si>
    <t>กำไรและขาดทุนจากการประมาณการตามหลักคณิตศาสตร์ประกันภัย</t>
  </si>
  <si>
    <t>รวมส่วน</t>
  </si>
  <si>
    <t>ส่วนได้เสีย</t>
  </si>
  <si>
    <t>ที่ออกและ</t>
  </si>
  <si>
    <t>ส่วนเกิน</t>
  </si>
  <si>
    <t>ส่วนเกินทุน</t>
  </si>
  <si>
    <t>ภายใต้การควบคุม</t>
  </si>
  <si>
    <t>ทุนสำรอง</t>
  </si>
  <si>
    <t>ของผู้ถือหุ้น</t>
  </si>
  <si>
    <t>ที่ไม่มีอำนาจ</t>
  </si>
  <si>
    <t>รวมส่วนของ</t>
  </si>
  <si>
    <t>หมายเหตุ</t>
  </si>
  <si>
    <t>ชำระแล้ว</t>
  </si>
  <si>
    <t>มูลค่าหุ้นสามัญ</t>
  </si>
  <si>
    <t>จากการรวมธุรกิจ</t>
  </si>
  <si>
    <t>เดียวกัน</t>
  </si>
  <si>
    <t>ตามกฎหมาย</t>
  </si>
  <si>
    <t>เงินลงทุน</t>
  </si>
  <si>
    <t>ของบริษัทใหญ่</t>
  </si>
  <si>
    <t>ควบคุม</t>
  </si>
  <si>
    <t>ผู้ถือหุ้น</t>
  </si>
  <si>
    <t>สำหรับงวดเก้าเดือนวันที่ 30 กันยายน 2565</t>
  </si>
  <si>
    <t>ยอดคงเหลือ ณ วันที่ 31  ธันวาคม 2563 ตามที่รายงานในงวดก่อน</t>
  </si>
  <si>
    <t xml:space="preserve">    เงินทุนที่ได้รับจากผู้ถือหุ้นและการจัดสรรส่วนทุน</t>
  </si>
  <si>
    <t xml:space="preserve">      ให้ผู้ถือหุ้น</t>
  </si>
  <si>
    <t xml:space="preserve">     ผลกระทบจากการเปลี่ยนแปลง</t>
  </si>
  <si>
    <t xml:space="preserve">          นโยบายการบัญชี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</si>
  <si>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</si>
  <si>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</si>
  <si>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  เพิ่มทุนชำระแล้ว</t>
  </si>
  <si>
    <t xml:space="preserve">     เงินปันผลให้ผู้ถือหุ้นของบริษัท</t>
  </si>
  <si>
    <t xml:space="preserve">    รวมเงินทุนที่ได้รับจากผู้ถือหุ้นและ</t>
  </si>
  <si>
    <t xml:space="preserve">          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</si>
  <si>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</si>
  <si>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 การได้มาซึ่งบริษัทย่อยที่มีส่วนได้เสียที่ไม่มีอำนาจควบคุม</t>
  </si>
  <si>
    <t xml:space="preserve">     การได้มาซึ่งส่วนได้เสียที่ไม่มีอำนาจควบคุมโดยอำนาจ</t>
  </si>
  <si>
    <t xml:space="preserve">        ควบคุมไม่เปลี่ยนแปลง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</si>
  <si>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</si>
  <si>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</si>
  <si>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กำไรสำหรับงวด</t>
  </si>
  <si>
    <t>กำไร (ขาดทุน) เบ็ดเสร็จอื่น</t>
  </si>
  <si>
    <t>ยอดคงเหลือ ณ วันที่ 30 กันยายน 2565</t>
  </si>
  <si>
    <t>สำหรับงวดเก้าเดือนวันที่ 30 กันยายน 2566</t>
  </si>
  <si>
    <t>ยอดคงเหลือ ณ วันที่ 1 มกราคม 2566</t>
  </si>
  <si>
    <t xml:space="preserve">     เงินปันผลจ่ายให้ผู้ถือหุ้นของบริษัท</t>
  </si>
  <si>
    <t xml:space="preserve">     เงินปันผลจ่ายจากบริษัทย่อย</t>
  </si>
  <si>
    <t xml:space="preserve">    รวมการจัดสรรส่วนทุนให้ผู้ถือหุ้น</t>
  </si>
  <si>
    <t xml:space="preserve">     การได้มาซึ่งส่วนได้เสียที่ไม่มีอำนาจควบคุมโดย</t>
  </si>
  <si>
    <t xml:space="preserve">        อำนาจควบคุมไม่เปลี่ยนแปลง</t>
  </si>
  <si>
    <t>กำไร (ขาดทุน) สำหรับงวด</t>
  </si>
  <si>
    <t>ยอดคงเหลือ ณ วันที่ 30 กันยายน 2566</t>
  </si>
  <si>
    <t>ทุนเรือนหุ้นที่ออก</t>
  </si>
  <si>
    <t>และชำระแล้ว</t>
  </si>
  <si>
    <t>สำหรับงวดเก้าเดือนสิ้นสุดวันที่ 30 กันยายน 2565</t>
  </si>
  <si>
    <t xml:space="preserve">     รวมรายการกับผู้ถือหุ้นที่บันทึกโดยตรงเข้าส่วนของผู้ถือหุ้น</t>
  </si>
  <si>
    <t xml:space="preserve">     รวมรายการกับผู้ถือหุ้นที่บันทึกโดยตรงเข้า</t>
  </si>
  <si>
    <t xml:space="preserve">          ส่วนของผู้ถือหุ้น</t>
  </si>
  <si>
    <t>โอนไปสำรองตามกฎหมาย</t>
  </si>
  <si>
    <t>โอนไปกำไร (ขาดทุน) สะสม</t>
  </si>
  <si>
    <t>สำหรับงวดเก้าเดือนสิ้นสุดวันที่ 30 กันยายน 2566</t>
  </si>
  <si>
    <t>ขาดทุนสำหรับงวด</t>
  </si>
  <si>
    <t>รวมกำไร (ขาดทุน) 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</si>
  <si>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</si>
  <si>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</si>
  <si>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</si>
  <si>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 xml:space="preserve">   ให้เป็นมูลค่าสุทธิที่คาดว่าจะได้รับ</t>
  </si>
  <si>
    <t>ค่าเผื่อผลขาดทุนและขาดทุนจากการด้อยค่าของสินทรัพย์</t>
  </si>
  <si>
    <t>รายได้ดอกเบี้ย</t>
  </si>
  <si>
    <t>ประมาณการหนี้สินไม่หมุนเวียนสำหรับผลประโยชน์พนักงาน</t>
  </si>
  <si>
    <t>รายได้ตัดบัญชีรับรู้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</si>
  <si>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</si>
  <si>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</si>
  <si>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สินทรัพย์หมุนเวียนอื่นและสินทรัพย์ไม่หมุนเวียนอื่น</t>
  </si>
  <si>
    <t>ประมาณการหนี้สินผลประโยชน์พนักงาน</t>
  </si>
  <si>
    <t>หนี้สินหมุนเวียนอื่นและหนี้สินไม่หมุนเวียนอื่น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</si>
  <si>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</si>
  <si>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</si>
  <si>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>กระแสเงินสดจากกิจกรรมลงทุน</t>
  </si>
  <si>
    <t>ดอกเบี้ยรับ</t>
  </si>
  <si>
    <t>เงินลงทุนชั่วคราว (เพิ่มขึ้น) ลดลง</t>
  </si>
  <si>
    <t>เงินสดรับ (เงินสดจ่าย) จากเงินให้กู้ยืมระยะสั้นแก่กิจการที่เกี่ยวข้องกัน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</si>
  <si>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</si>
  <si>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เงินสดจ่ายจากการเรียกชำระค่าหุ้นของกิจการร่วมค้า</t>
  </si>
  <si>
    <t>เงินสดจ่ายเพื่อการลงทุนในบริษัทย่อย</t>
  </si>
  <si>
    <t>เงินสดจ่ายเพื่อการลงทุนในบริษัทร่วม</t>
  </si>
  <si>
    <t>เงินสดได้มาจากการซื้อธุรกิจ</t>
  </si>
  <si>
    <t>เงินสดจ่ายเพื่อซื้อที่ดิน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</si>
  <si>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</si>
  <si>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</si>
  <si>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ต้นทุนทางการเงินจ่าย</t>
  </si>
  <si>
    <t>เงินสดรับจากการออกหุ้นสามัญ - สุทธิ</t>
  </si>
  <si>
    <t>เงินปันผลจ่ายให้กับผู้ถือหุ้นของบริษัท</t>
  </si>
  <si>
    <t>เงินปันผลจ่ายจากบริษัทย่อย</t>
  </si>
  <si>
    <t>เงินปันผลจ่ายให้ส่วนได้เสียที่ไม่มีอำนาจควบคุม</t>
  </si>
  <si>
    <t>เงินสดรับจาก (จ่ายชำระ) เงินกู้ยืมระยะสั้นจากสถาบันการเงิน - สุทธิ</t>
  </si>
  <si>
    <t>เงินสดจ่ายเพื่อชำระเงินกู้ยืมระยะสั้นจากกิจการที่เกี่ยวข้องกัน</t>
  </si>
  <si>
    <t>เงินสดรับจากการออกหุ้นสามัญของบริษัทย่อย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</si>
  <si>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</si>
  <si>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</si>
  <si>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เงินสดรับจากการเปลี่ยนแปลงส่วนได้เสียในความเป็นเจ้าของ</t>
  </si>
  <si>
    <t>เงินสดรับจากการออกหุ้นกู้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</si>
  <si>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</si>
  <si>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</si>
  <si>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</si>
  <si>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</si>
  <si>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</si>
  <si>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รายการที่ไม่ใช่เงินสด</t>
  </si>
  <si>
    <t>เจ้าหนี้ค่าที่ดิน อาคารและอุปกรณ์</t>
  </si>
  <si>
    <t>เงินลงทุนที่คาดว่าจะต้องจ่าย</t>
  </si>
  <si>
    <t>เจ้าหนี้อื่น (สัญญาเช่าทางการเงิน)</t>
  </si>
  <si>
    <t>เงินสดจ่ายล่วงหน้าเพื่อการลงทุนในบริษัทร่วม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</si>
</sst>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_(* #,##0_);_(* \(#,##0\);_(* &quot;-&quot;??_);_(@_)"/>
    <numFmt numFmtId="168" formatCode="_-* #,##0_-;\-* #,##0_-;_-* &quot;-&quot;??_-;_-@_-"/>
    <numFmt numFmtId="169" formatCode="#,##0.00;\(#,##0.00\)"/>
    <numFmt numFmtId="170" formatCode="#,##0.000\ ;\(#,##0.000\)"/>
    <numFmt numFmtId="171" formatCode="#,##0.00\ ;\(#,##0.00\)"/>
    <numFmt numFmtId="172" formatCode="#,##0\ ;\(#,##0\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5"/>
      <color theme="1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4" fillId="0" borderId="0" applyFont="0" applyFill="0" applyBorder="0" applyAlignment="0" applyProtection="0"/>
    <xf numFmtId="0" fontId="2" fillId="0" borderId="0"/>
    <xf numFmtId="0" fontId="5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9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2" fillId="0" borderId="0"/>
  </cellStyleXfs>
  <cellXfs count="309">
    <xf numFmtId="0" fontId="0" fillId="0" borderId="0" xfId="0"/>
    <xf numFmtId="0" fontId="3" fillId="0" borderId="0" xfId="2" applyFont="1" applyAlignment="1">
      <alignment horizontal="left"/>
    </xf>
    <xf numFmtId="166" fontId="5" fillId="0" borderId="0" xfId="0" applyNumberFormat="1" applyFont="1"/>
    <xf numFmtId="166" fontId="6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166" fontId="7" fillId="0" borderId="0" xfId="0" applyNumberFormat="1" applyFont="1" applyAlignment="1">
      <alignment horizontal="centerContinuous"/>
    </xf>
    <xf numFmtId="166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"/>
    </xf>
    <xf numFmtId="166" fontId="5" fillId="0" borderId="0" xfId="3" applyNumberForma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166" fontId="8" fillId="0" borderId="0" xfId="0" applyNumberFormat="1" applyFont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/>
    <xf numFmtId="166" fontId="9" fillId="0" borderId="0" xfId="0" applyNumberFormat="1" applyFont="1" applyAlignment="1">
      <alignment horizontal="center"/>
    </xf>
    <xf numFmtId="166" fontId="7" fillId="0" borderId="0" xfId="0" applyNumberFormat="1" applyFont="1"/>
    <xf numFmtId="167" fontId="5" fillId="0" borderId="0" xfId="1" applyNumberFormat="1" applyFont="1" applyFill="1"/>
    <xf numFmtId="168" fontId="5" fillId="0" borderId="0" xfId="4" applyNumberFormat="1" applyFont="1" applyFill="1"/>
    <xf numFmtId="166" fontId="9" fillId="0" borderId="0" xfId="0" applyNumberFormat="1" applyFont="1"/>
    <xf numFmtId="165" fontId="6" fillId="0" borderId="0" xfId="4" applyFont="1" applyFill="1" applyAlignment="1">
      <alignment horizontal="center"/>
    </xf>
    <xf numFmtId="168" fontId="8" fillId="0" borderId="1" xfId="4" applyNumberFormat="1" applyFont="1" applyFill="1" applyBorder="1"/>
    <xf numFmtId="37" fontId="8" fillId="0" borderId="0" xfId="4" applyNumberFormat="1" applyFont="1" applyFill="1"/>
    <xf numFmtId="168" fontId="5" fillId="0" borderId="0" xfId="4" applyNumberFormat="1" applyFont="1" applyFill="1" applyBorder="1"/>
    <xf numFmtId="37" fontId="5" fillId="0" borderId="0" xfId="0" applyNumberFormat="1" applyFont="1"/>
    <xf numFmtId="168" fontId="9" fillId="0" borderId="0" xfId="4" applyNumberFormat="1" applyFont="1" applyFill="1"/>
    <xf numFmtId="166" fontId="7" fillId="0" borderId="0" xfId="0" applyNumberFormat="1" applyFont="1" applyAlignment="1">
      <alignment horizontal="center"/>
    </xf>
    <xf numFmtId="168" fontId="8" fillId="0" borderId="2" xfId="4" applyNumberFormat="1" applyFont="1" applyFill="1" applyBorder="1"/>
    <xf numFmtId="168" fontId="8" fillId="0" borderId="3" xfId="4" applyNumberFormat="1" applyFont="1" applyFill="1" applyBorder="1"/>
    <xf numFmtId="37" fontId="8" fillId="0" borderId="0" xfId="4" applyNumberFormat="1" applyFont="1" applyFill="1" applyBorder="1"/>
    <xf numFmtId="168" fontId="8" fillId="0" borderId="0" xfId="4" applyNumberFormat="1" applyFont="1" applyFill="1" applyBorder="1"/>
    <xf numFmtId="0" fontId="8" fillId="0" borderId="0" xfId="0" applyFont="1" applyAlignment="1">
      <alignment horizontal="left"/>
    </xf>
    <xf numFmtId="165" fontId="5" fillId="0" borderId="0" xfId="4" applyFont="1" applyFill="1"/>
    <xf numFmtId="168" fontId="5" fillId="0" borderId="4" xfId="4" applyNumberFormat="1" applyFont="1" applyFill="1" applyBorder="1"/>
    <xf numFmtId="168" fontId="8" fillId="0" borderId="4" xfId="4" applyNumberFormat="1" applyFont="1" applyFill="1" applyBorder="1"/>
    <xf numFmtId="166" fontId="9" fillId="0" borderId="0" xfId="5" applyNumberFormat="1" applyFont="1"/>
    <xf numFmtId="166" fontId="6" fillId="0" borderId="0" xfId="5" applyNumberFormat="1" applyFont="1"/>
    <xf numFmtId="166" fontId="6" fillId="0" borderId="0" xfId="5" applyNumberFormat="1" applyFont="1" applyAlignment="1">
      <alignment horizontal="center"/>
    </xf>
    <xf numFmtId="166" fontId="6" fillId="0" borderId="0" xfId="6" applyNumberFormat="1" applyFont="1"/>
    <xf numFmtId="0" fontId="9" fillId="0" borderId="0" xfId="0" applyFont="1"/>
    <xf numFmtId="166" fontId="5" fillId="0" borderId="0" xfId="5" applyNumberFormat="1" applyFont="1"/>
    <xf numFmtId="167" fontId="5" fillId="0" borderId="0" xfId="4" applyNumberFormat="1" applyFont="1" applyFill="1"/>
    <xf numFmtId="166" fontId="5" fillId="0" borderId="0" xfId="0" applyNumberFormat="1" applyFont="1" applyAlignment="1">
      <alignment horizontal="left"/>
    </xf>
    <xf numFmtId="166" fontId="6" fillId="0" borderId="0" xfId="0" applyNumberFormat="1" applyFont="1"/>
    <xf numFmtId="168" fontId="5" fillId="0" borderId="3" xfId="4" applyNumberFormat="1" applyFont="1" applyFill="1" applyBorder="1"/>
    <xf numFmtId="41" fontId="5" fillId="0" borderId="0" xfId="7" applyNumberFormat="1" applyFont="1" applyFill="1"/>
    <xf numFmtId="168" fontId="9" fillId="0" borderId="0" xfId="4" applyNumberFormat="1" applyFont="1" applyFill="1" applyBorder="1"/>
    <xf numFmtId="168" fontId="0" fillId="0" borderId="0" xfId="4" applyNumberFormat="1" applyFont="1" applyFill="1" applyBorder="1"/>
    <xf numFmtId="0" fontId="5" fillId="0" borderId="0" xfId="0" applyFont="1" applyAlignment="1">
      <alignment horizontal="left"/>
    </xf>
    <xf numFmtId="166" fontId="5" fillId="0" borderId="0" xfId="3" applyNumberFormat="1"/>
    <xf numFmtId="169" fontId="5" fillId="0" borderId="0" xfId="8" applyNumberFormat="1" applyFont="1"/>
    <xf numFmtId="0" fontId="5" fillId="0" borderId="0" xfId="8" applyFont="1" applyAlignment="1">
      <alignment horizontal="center"/>
    </xf>
    <xf numFmtId="169" fontId="5" fillId="0" borderId="0" xfId="8" applyNumberFormat="1" applyFont="1" applyAlignment="1">
      <alignment horizontal="right"/>
    </xf>
    <xf numFmtId="0" fontId="3" fillId="0" borderId="0" xfId="3" applyFont="1" applyAlignment="1">
      <alignment horizontal="left"/>
    </xf>
    <xf numFmtId="0" fontId="5" fillId="0" borderId="0" xfId="3" applyAlignment="1">
      <alignment horizontal="center"/>
    </xf>
    <xf numFmtId="0" fontId="8" fillId="0" borderId="0" xfId="3" applyFont="1" applyAlignment="1">
      <alignment horizontal="center"/>
    </xf>
    <xf numFmtId="169" fontId="8" fillId="0" borderId="0" xfId="3" applyNumberFormat="1" applyFont="1" applyAlignment="1">
      <alignment horizontal="center"/>
    </xf>
    <xf numFmtId="0" fontId="8" fillId="0" borderId="0" xfId="3" applyFont="1" applyAlignment="1">
      <alignment horizontal="left"/>
    </xf>
    <xf numFmtId="0" fontId="6" fillId="0" borderId="0" xfId="8" applyFont="1" applyAlignment="1">
      <alignment horizontal="center"/>
    </xf>
    <xf numFmtId="169" fontId="9" fillId="0" borderId="0" xfId="8" applyNumberFormat="1" applyFont="1" applyAlignment="1">
      <alignment horizontal="center"/>
    </xf>
    <xf numFmtId="0" fontId="5" fillId="0" borderId="0" xfId="3"/>
    <xf numFmtId="0" fontId="6" fillId="0" borderId="0" xfId="3" applyFont="1" applyAlignment="1">
      <alignment horizontal="center" wrapText="1"/>
    </xf>
    <xf numFmtId="169" fontId="9" fillId="0" borderId="0" xfId="8" applyNumberFormat="1" applyFont="1"/>
    <xf numFmtId="0" fontId="6" fillId="0" borderId="0" xfId="7" applyNumberFormat="1" applyFont="1" applyFill="1" applyAlignment="1">
      <alignment horizontal="center"/>
    </xf>
    <xf numFmtId="41" fontId="5" fillId="0" borderId="0" xfId="7" applyNumberFormat="1" applyFont="1" applyFill="1" applyBorder="1"/>
    <xf numFmtId="41" fontId="5" fillId="0" borderId="0" xfId="7" applyNumberFormat="1" applyFont="1" applyFill="1" applyBorder="1" applyAlignment="1">
      <alignment horizontal="center"/>
    </xf>
    <xf numFmtId="166" fontId="5" fillId="0" borderId="0" xfId="7" applyNumberFormat="1" applyFont="1" applyFill="1" applyBorder="1"/>
    <xf numFmtId="41" fontId="5" fillId="0" borderId="4" xfId="7" applyNumberFormat="1" applyFont="1" applyFill="1" applyBorder="1"/>
    <xf numFmtId="166" fontId="5" fillId="0" borderId="0" xfId="7" applyNumberFormat="1" applyFont="1" applyFill="1"/>
    <xf numFmtId="169" fontId="8" fillId="0" borderId="0" xfId="8" applyNumberFormat="1" applyFont="1"/>
    <xf numFmtId="0" fontId="7" fillId="0" borderId="0" xfId="7" applyNumberFormat="1" applyFont="1" applyFill="1" applyAlignment="1">
      <alignment horizontal="center"/>
    </xf>
    <xf numFmtId="41" fontId="8" fillId="0" borderId="0" xfId="7" applyNumberFormat="1" applyFont="1" applyFill="1"/>
    <xf numFmtId="41" fontId="8" fillId="0" borderId="0" xfId="7" applyNumberFormat="1" applyFont="1" applyFill="1" applyBorder="1"/>
    <xf numFmtId="41" fontId="8" fillId="0" borderId="0" xfId="7" applyNumberFormat="1" applyFont="1" applyFill="1" applyBorder="1" applyAlignment="1">
      <alignment horizontal="center"/>
    </xf>
    <xf numFmtId="166" fontId="8" fillId="0" borderId="0" xfId="7" applyNumberFormat="1" applyFont="1" applyFill="1"/>
    <xf numFmtId="168" fontId="8" fillId="0" borderId="0" xfId="4" applyNumberFormat="1" applyFont="1" applyFill="1"/>
    <xf numFmtId="166" fontId="5" fillId="0" borderId="0" xfId="8" applyNumberFormat="1" applyFont="1"/>
    <xf numFmtId="43" fontId="5" fillId="0" borderId="0" xfId="1" applyFont="1"/>
    <xf numFmtId="0" fontId="8" fillId="0" borderId="0" xfId="3" applyFont="1"/>
    <xf numFmtId="41" fontId="8" fillId="0" borderId="2" xfId="7" applyNumberFormat="1" applyFont="1" applyFill="1" applyBorder="1"/>
    <xf numFmtId="166" fontId="5" fillId="0" borderId="0" xfId="3" applyNumberFormat="1" applyAlignment="1">
      <alignment vertical="top"/>
    </xf>
    <xf numFmtId="169" fontId="5" fillId="2" borderId="0" xfId="8" applyNumberFormat="1" applyFont="1" applyFill="1"/>
    <xf numFmtId="0" fontId="5" fillId="2" borderId="0" xfId="7" applyNumberFormat="1" applyFont="1" applyFill="1" applyAlignment="1">
      <alignment horizontal="center"/>
    </xf>
    <xf numFmtId="166" fontId="5" fillId="2" borderId="0" xfId="7" applyNumberFormat="1" applyFont="1" applyFill="1"/>
    <xf numFmtId="169" fontId="9" fillId="2" borderId="0" xfId="8" applyNumberFormat="1" applyFont="1" applyFill="1"/>
    <xf numFmtId="168" fontId="9" fillId="0" borderId="0" xfId="7" applyNumberFormat="1" applyFont="1" applyFill="1" applyBorder="1"/>
    <xf numFmtId="0" fontId="6" fillId="2" borderId="0" xfId="7" applyNumberFormat="1" applyFont="1" applyFill="1" applyAlignment="1">
      <alignment horizontal="center"/>
    </xf>
    <xf numFmtId="41" fontId="5" fillId="0" borderId="0" xfId="8" applyNumberFormat="1" applyFont="1"/>
    <xf numFmtId="37" fontId="5" fillId="0" borderId="0" xfId="7" applyNumberFormat="1" applyFont="1" applyFill="1" applyBorder="1"/>
    <xf numFmtId="37" fontId="5" fillId="0" borderId="0" xfId="7" applyNumberFormat="1" applyFont="1" applyFill="1" applyBorder="1" applyAlignment="1">
      <alignment horizontal="center"/>
    </xf>
    <xf numFmtId="41" fontId="5" fillId="0" borderId="4" xfId="8" applyNumberFormat="1" applyFont="1" applyBorder="1"/>
    <xf numFmtId="0" fontId="8" fillId="0" borderId="0" xfId="3" quotePrefix="1" applyFont="1" applyAlignment="1">
      <alignment horizontal="left"/>
    </xf>
    <xf numFmtId="41" fontId="8" fillId="0" borderId="0" xfId="8" applyNumberFormat="1" applyFont="1"/>
    <xf numFmtId="166" fontId="8" fillId="0" borderId="0" xfId="8" applyNumberFormat="1" applyFont="1"/>
    <xf numFmtId="0" fontId="8" fillId="0" borderId="0" xfId="8" applyFont="1" applyAlignment="1">
      <alignment horizontal="center"/>
    </xf>
    <xf numFmtId="41" fontId="8" fillId="0" borderId="3" xfId="8" applyNumberFormat="1" applyFont="1" applyBorder="1"/>
    <xf numFmtId="37" fontId="5" fillId="0" borderId="0" xfId="7" applyNumberFormat="1" applyFont="1" applyFill="1"/>
    <xf numFmtId="169" fontId="5" fillId="0" borderId="0" xfId="9" applyNumberFormat="1" applyFont="1"/>
    <xf numFmtId="0" fontId="5" fillId="0" borderId="0" xfId="6" applyFont="1" applyAlignment="1">
      <alignment horizontal="left"/>
    </xf>
    <xf numFmtId="0" fontId="5" fillId="0" borderId="0" xfId="10" applyAlignment="1">
      <alignment horizontal="left"/>
    </xf>
    <xf numFmtId="165" fontId="5" fillId="0" borderId="4" xfId="4" applyFont="1" applyFill="1" applyBorder="1"/>
    <xf numFmtId="165" fontId="5" fillId="0" borderId="0" xfId="7" applyFont="1" applyFill="1" applyBorder="1"/>
    <xf numFmtId="41" fontId="8" fillId="0" borderId="5" xfId="8" applyNumberFormat="1" applyFont="1" applyBorder="1"/>
    <xf numFmtId="169" fontId="8" fillId="0" borderId="0" xfId="7" applyNumberFormat="1" applyFont="1" applyFill="1" applyBorder="1"/>
    <xf numFmtId="168" fontId="8" fillId="0" borderId="0" xfId="7" applyNumberFormat="1" applyFont="1" applyFill="1"/>
    <xf numFmtId="170" fontId="8" fillId="0" borderId="3" xfId="8" applyNumberFormat="1" applyFont="1" applyBorder="1"/>
    <xf numFmtId="171" fontId="8" fillId="0" borderId="0" xfId="8" applyNumberFormat="1" applyFont="1"/>
    <xf numFmtId="171" fontId="5" fillId="0" borderId="0" xfId="8" applyNumberFormat="1" applyFont="1"/>
    <xf numFmtId="166" fontId="5" fillId="0" borderId="0" xfId="8" applyNumberFormat="1" applyFont="1" applyAlignment="1">
      <alignment horizontal="right"/>
    </xf>
    <xf numFmtId="0" fontId="5" fillId="0" borderId="0" xfId="8" applyFont="1"/>
    <xf numFmtId="10" fontId="5" fillId="0" borderId="0" xfId="11" applyNumberFormat="1" applyFont="1" applyFill="1"/>
    <xf numFmtId="43" fontId="5" fillId="0" borderId="0" xfId="1" applyFont="1" applyAlignment="1">
      <alignment horizontal="center"/>
    </xf>
    <xf numFmtId="169" fontId="5" fillId="0" borderId="0" xfId="8" applyNumberFormat="1" applyFont="1" applyAlignment="1">
      <alignment horizontal="center"/>
    </xf>
    <xf numFmtId="169" fontId="5" fillId="0" borderId="0" xfId="8" applyNumberFormat="1" applyFont="1" applyAlignment="1">
      <alignment horizontal="centerContinuous"/>
    </xf>
    <xf numFmtId="172" fontId="8" fillId="0" borderId="0" xfId="7" applyNumberFormat="1" applyFont="1" applyFill="1" applyBorder="1"/>
    <xf numFmtId="172" fontId="5" fillId="0" borderId="0" xfId="7" applyNumberFormat="1" applyFont="1" applyFill="1" applyBorder="1"/>
    <xf numFmtId="172" fontId="5" fillId="0" borderId="0" xfId="8" applyNumberFormat="1" applyFont="1"/>
    <xf numFmtId="165" fontId="9" fillId="0" borderId="0" xfId="4" applyFont="1" applyFill="1" applyBorder="1"/>
    <xf numFmtId="0" fontId="8" fillId="0" borderId="0" xfId="10" applyFont="1" applyAlignment="1">
      <alignment horizontal="left"/>
    </xf>
    <xf numFmtId="165" fontId="5" fillId="0" borderId="0" xfId="4" applyFont="1" applyFill="1" applyBorder="1"/>
    <xf numFmtId="0" fontId="7" fillId="0" borderId="0" xfId="10" applyFont="1" applyAlignment="1">
      <alignment horizontal="left"/>
    </xf>
    <xf numFmtId="0" fontId="9" fillId="0" borderId="0" xfId="10" applyFont="1" applyAlignment="1">
      <alignment horizontal="left"/>
    </xf>
    <xf numFmtId="169" fontId="9" fillId="0" borderId="0" xfId="9" applyNumberFormat="1" applyFont="1"/>
    <xf numFmtId="167" fontId="5" fillId="0" borderId="0" xfId="1" applyNumberFormat="1" applyFont="1" applyFill="1" applyBorder="1"/>
    <xf numFmtId="169" fontId="0" fillId="0" borderId="0" xfId="9" applyNumberFormat="1" applyFont="1"/>
    <xf numFmtId="167" fontId="8" fillId="0" borderId="1" xfId="1" applyNumberFormat="1" applyFont="1" applyFill="1" applyBorder="1"/>
    <xf numFmtId="167" fontId="8" fillId="0" borderId="0" xfId="1" applyNumberFormat="1" applyFont="1" applyFill="1" applyBorder="1"/>
    <xf numFmtId="167" fontId="8" fillId="0" borderId="0" xfId="1" applyNumberFormat="1" applyFont="1"/>
    <xf numFmtId="167" fontId="8" fillId="0" borderId="4" xfId="1" applyNumberFormat="1" applyFont="1" applyFill="1" applyBorder="1"/>
    <xf numFmtId="165" fontId="8" fillId="0" borderId="0" xfId="4" applyFont="1" applyFill="1" applyBorder="1"/>
    <xf numFmtId="167" fontId="8" fillId="0" borderId="5" xfId="1" applyNumberFormat="1" applyFont="1" applyFill="1" applyBorder="1"/>
    <xf numFmtId="167" fontId="5" fillId="0" borderId="0" xfId="1" applyNumberFormat="1" applyFont="1"/>
    <xf numFmtId="172" fontId="8" fillId="0" borderId="0" xfId="4" applyNumberFormat="1" applyFont="1" applyFill="1" applyBorder="1"/>
    <xf numFmtId="172" fontId="8" fillId="0" borderId="0" xfId="8" applyNumberFormat="1" applyFont="1"/>
    <xf numFmtId="172" fontId="5" fillId="0" borderId="0" xfId="4" applyNumberFormat="1" applyFont="1" applyFill="1" applyBorder="1"/>
    <xf numFmtId="167" fontId="5" fillId="0" borderId="4" xfId="1" applyNumberFormat="1" applyFont="1" applyFill="1" applyBorder="1"/>
    <xf numFmtId="172" fontId="8" fillId="0" borderId="5" xfId="4" applyNumberFormat="1" applyFont="1" applyFill="1" applyBorder="1"/>
    <xf numFmtId="41" fontId="5" fillId="0" borderId="0" xfId="11" applyNumberFormat="1" applyFont="1" applyFill="1" applyBorder="1"/>
    <xf numFmtId="10" fontId="5" fillId="0" borderId="0" xfId="11" applyNumberFormat="1" applyFont="1" applyFill="1" applyBorder="1"/>
    <xf numFmtId="167" fontId="5" fillId="0" borderId="0" xfId="7" applyNumberFormat="1" applyFont="1" applyFill="1" applyBorder="1"/>
    <xf numFmtId="43" fontId="5" fillId="0" borderId="0" xfId="1" applyFont="1" applyFill="1"/>
    <xf numFmtId="0" fontId="9" fillId="0" borderId="0" xfId="3" applyFont="1"/>
    <xf numFmtId="43" fontId="5" fillId="0" borderId="0" xfId="1" applyFont="1" applyFill="1" applyBorder="1"/>
    <xf numFmtId="167" fontId="5" fillId="0" borderId="4" xfId="4" applyNumberFormat="1" applyFont="1" applyFill="1" applyBorder="1"/>
    <xf numFmtId="43" fontId="8" fillId="0" borderId="0" xfId="1" applyFont="1" applyFill="1" applyBorder="1"/>
    <xf numFmtId="43" fontId="8" fillId="0" borderId="0" xfId="1" applyFont="1"/>
    <xf numFmtId="167" fontId="8" fillId="0" borderId="4" xfId="4" applyNumberFormat="1" applyFont="1" applyFill="1" applyBorder="1"/>
    <xf numFmtId="167" fontId="5" fillId="0" borderId="0" xfId="8" applyNumberFormat="1" applyFont="1"/>
    <xf numFmtId="169" fontId="10" fillId="0" borderId="0" xfId="3" applyNumberFormat="1" applyFont="1"/>
    <xf numFmtId="169" fontId="10" fillId="0" borderId="0" xfId="3" applyNumberFormat="1" applyFont="1" applyAlignment="1">
      <alignment horizontal="right"/>
    </xf>
    <xf numFmtId="169" fontId="10" fillId="0" borderId="0" xfId="3" applyNumberFormat="1" applyFont="1" applyAlignment="1">
      <alignment horizontal="left"/>
    </xf>
    <xf numFmtId="0" fontId="11" fillId="0" borderId="0" xfId="3" applyFont="1" applyAlignment="1">
      <alignment horizontal="left"/>
    </xf>
    <xf numFmtId="169" fontId="11" fillId="0" borderId="0" xfId="3" applyNumberFormat="1" applyFont="1" applyAlignment="1">
      <alignment horizontal="centerContinuous"/>
    </xf>
    <xf numFmtId="169" fontId="11" fillId="0" borderId="0" xfId="3" applyNumberFormat="1" applyFont="1" applyAlignment="1">
      <alignment horizontal="center"/>
    </xf>
    <xf numFmtId="169" fontId="8" fillId="0" borderId="0" xfId="6" applyNumberFormat="1" applyFont="1"/>
    <xf numFmtId="169" fontId="8" fillId="0" borderId="0" xfId="6" applyNumberFormat="1" applyFont="1" applyAlignment="1">
      <alignment horizontal="center"/>
    </xf>
    <xf numFmtId="169" fontId="5" fillId="0" borderId="0" xfId="3" applyNumberFormat="1"/>
    <xf numFmtId="169" fontId="5" fillId="0" borderId="4" xfId="6" applyNumberFormat="1" applyFont="1" applyBorder="1" applyAlignment="1">
      <alignment horizontal="center" wrapText="1"/>
    </xf>
    <xf numFmtId="169" fontId="5" fillId="0" borderId="0" xfId="6" applyNumberFormat="1" applyFont="1" applyAlignment="1">
      <alignment horizontal="center"/>
    </xf>
    <xf numFmtId="169" fontId="5" fillId="0" borderId="0" xfId="6" applyNumberFormat="1" applyFont="1" applyAlignment="1">
      <alignment horizontal="centerContinuous"/>
    </xf>
    <xf numFmtId="169" fontId="5" fillId="0" borderId="0" xfId="6" applyNumberFormat="1" applyFont="1"/>
    <xf numFmtId="0" fontId="5" fillId="0" borderId="0" xfId="5" applyFont="1" applyAlignment="1">
      <alignment horizontal="center"/>
    </xf>
    <xf numFmtId="169" fontId="5" fillId="0" borderId="0" xfId="6" applyNumberFormat="1" applyFont="1" applyAlignment="1">
      <alignment horizontal="center" vertical="center" wrapText="1"/>
    </xf>
    <xf numFmtId="169" fontId="5" fillId="0" borderId="0" xfId="3" applyNumberFormat="1" applyAlignment="1">
      <alignment horizontal="center"/>
    </xf>
    <xf numFmtId="169" fontId="9" fillId="0" borderId="0" xfId="6" applyNumberFormat="1" applyFont="1" applyAlignment="1">
      <alignment horizontal="center"/>
    </xf>
    <xf numFmtId="169" fontId="6" fillId="0" borderId="0" xfId="6" applyNumberFormat="1" applyFont="1" applyAlignment="1">
      <alignment horizontal="center"/>
    </xf>
    <xf numFmtId="169" fontId="7" fillId="0" borderId="0" xfId="6" applyNumberFormat="1" applyFont="1"/>
    <xf numFmtId="166" fontId="8" fillId="0" borderId="0" xfId="12" applyNumberFormat="1" applyFont="1" applyFill="1"/>
    <xf numFmtId="41" fontId="8" fillId="0" borderId="0" xfId="4" applyNumberFormat="1" applyFont="1" applyFill="1" applyBorder="1"/>
    <xf numFmtId="167" fontId="8" fillId="0" borderId="0" xfId="13" applyNumberFormat="1" applyFont="1" applyFill="1" applyBorder="1"/>
    <xf numFmtId="169" fontId="7" fillId="0" borderId="0" xfId="5" applyNumberFormat="1" applyFont="1"/>
    <xf numFmtId="169" fontId="5" fillId="0" borderId="0" xfId="6" applyNumberFormat="1" applyFont="1" applyAlignment="1">
      <alignment horizontal="left"/>
    </xf>
    <xf numFmtId="167" fontId="5" fillId="0" borderId="0" xfId="13" applyNumberFormat="1" applyFont="1" applyFill="1" applyBorder="1"/>
    <xf numFmtId="169" fontId="9" fillId="0" borderId="0" xfId="6" applyNumberFormat="1" applyFont="1"/>
    <xf numFmtId="169" fontId="8" fillId="0" borderId="0" xfId="6" applyNumberFormat="1" applyFont="1" applyAlignment="1">
      <alignment wrapText="1"/>
    </xf>
    <xf numFmtId="169" fontId="8" fillId="0" borderId="0" xfId="5" applyNumberFormat="1" applyFont="1"/>
    <xf numFmtId="0" fontId="12" fillId="0" borderId="0" xfId="6" applyFont="1" applyAlignment="1">
      <alignment horizontal="center"/>
    </xf>
    <xf numFmtId="167" fontId="5" fillId="0" borderId="4" xfId="13" applyNumberFormat="1" applyFont="1" applyFill="1" applyBorder="1"/>
    <xf numFmtId="168" fontId="5" fillId="0" borderId="2" xfId="4" applyNumberFormat="1" applyFont="1" applyFill="1" applyBorder="1"/>
    <xf numFmtId="167" fontId="5" fillId="0" borderId="2" xfId="1" applyNumberFormat="1" applyFont="1" applyFill="1" applyBorder="1"/>
    <xf numFmtId="167" fontId="5" fillId="0" borderId="2" xfId="4" applyNumberFormat="1" applyFont="1" applyFill="1" applyBorder="1"/>
    <xf numFmtId="167" fontId="5" fillId="0" borderId="2" xfId="13" applyNumberFormat="1" applyFont="1" applyFill="1" applyBorder="1"/>
    <xf numFmtId="169" fontId="7" fillId="0" borderId="0" xfId="3" applyNumberFormat="1" applyFont="1"/>
    <xf numFmtId="167" fontId="8" fillId="0" borderId="0" xfId="1" applyNumberFormat="1" applyFont="1" applyFill="1"/>
    <xf numFmtId="169" fontId="7" fillId="0" borderId="0" xfId="6" applyNumberFormat="1" applyFont="1" applyAlignment="1">
      <alignment horizontal="left"/>
    </xf>
    <xf numFmtId="167" fontId="8" fillId="0" borderId="0" xfId="13" applyNumberFormat="1" applyFont="1" applyFill="1"/>
    <xf numFmtId="167" fontId="5" fillId="0" borderId="0" xfId="13" applyNumberFormat="1" applyFont="1" applyFill="1"/>
    <xf numFmtId="167" fontId="5" fillId="0" borderId="0" xfId="14" applyNumberFormat="1" applyFont="1" applyFill="1"/>
    <xf numFmtId="169" fontId="5" fillId="0" borderId="0" xfId="6" applyNumberFormat="1" applyFont="1" applyAlignment="1">
      <alignment wrapText="1"/>
    </xf>
    <xf numFmtId="167" fontId="5" fillId="0" borderId="0" xfId="14" applyNumberFormat="1" applyFont="1" applyFill="1" applyBorder="1"/>
    <xf numFmtId="43" fontId="8" fillId="0" borderId="0" xfId="14" applyNumberFormat="1" applyFont="1" applyFill="1"/>
    <xf numFmtId="166" fontId="8" fillId="0" borderId="0" xfId="6" applyNumberFormat="1" applyFont="1"/>
    <xf numFmtId="167" fontId="8" fillId="0" borderId="1" xfId="13" applyNumberFormat="1" applyFont="1" applyFill="1" applyBorder="1"/>
    <xf numFmtId="43" fontId="8" fillId="0" borderId="0" xfId="13" applyNumberFormat="1" applyFont="1" applyFill="1"/>
    <xf numFmtId="167" fontId="8" fillId="0" borderId="4" xfId="13" applyNumberFormat="1" applyFont="1" applyFill="1" applyBorder="1"/>
    <xf numFmtId="169" fontId="5" fillId="0" borderId="0" xfId="6" applyNumberFormat="1" applyFont="1" applyAlignment="1">
      <alignment horizontal="left" indent="2"/>
    </xf>
    <xf numFmtId="169" fontId="9" fillId="0" borderId="0" xfId="6" applyNumberFormat="1" applyFont="1" applyAlignment="1">
      <alignment horizontal="left" indent="2"/>
    </xf>
    <xf numFmtId="169" fontId="8" fillId="2" borderId="0" xfId="6" applyNumberFormat="1" applyFont="1" applyFill="1"/>
    <xf numFmtId="0" fontId="8" fillId="0" borderId="0" xfId="5" applyFont="1" applyAlignment="1">
      <alignment horizontal="left"/>
    </xf>
    <xf numFmtId="167" fontId="8" fillId="0" borderId="3" xfId="13" applyNumberFormat="1" applyFont="1" applyFill="1" applyBorder="1"/>
    <xf numFmtId="167" fontId="8" fillId="0" borderId="3" xfId="1" applyNumberFormat="1" applyFont="1" applyFill="1" applyBorder="1"/>
    <xf numFmtId="167" fontId="5" fillId="0" borderId="0" xfId="4" applyNumberFormat="1" applyFont="1" applyFill="1" applyBorder="1"/>
    <xf numFmtId="43" fontId="10" fillId="0" borderId="0" xfId="1" applyFont="1"/>
    <xf numFmtId="169" fontId="13" fillId="0" borderId="0" xfId="3" applyNumberFormat="1" applyFont="1"/>
    <xf numFmtId="169" fontId="13" fillId="0" borderId="0" xfId="3" applyNumberFormat="1" applyFont="1" applyAlignment="1">
      <alignment horizontal="right"/>
    </xf>
    <xf numFmtId="169" fontId="13" fillId="0" borderId="0" xfId="3" applyNumberFormat="1" applyFont="1" applyAlignment="1">
      <alignment horizontal="left"/>
    </xf>
    <xf numFmtId="0" fontId="14" fillId="0" borderId="0" xfId="3" applyFont="1" applyAlignment="1">
      <alignment horizontal="left"/>
    </xf>
    <xf numFmtId="169" fontId="14" fillId="0" borderId="0" xfId="3" applyNumberFormat="1" applyFont="1" applyAlignment="1">
      <alignment horizontal="centerContinuous"/>
    </xf>
    <xf numFmtId="169" fontId="9" fillId="0" borderId="4" xfId="6" applyNumberFormat="1" applyFont="1" applyBorder="1" applyAlignment="1">
      <alignment horizontal="center" wrapText="1"/>
    </xf>
    <xf numFmtId="167" fontId="8" fillId="0" borderId="1" xfId="4" applyNumberFormat="1" applyFont="1" applyFill="1" applyBorder="1"/>
    <xf numFmtId="167" fontId="8" fillId="0" borderId="0" xfId="4" applyNumberFormat="1" applyFont="1" applyFill="1" applyBorder="1"/>
    <xf numFmtId="169" fontId="0" fillId="0" borderId="0" xfId="6" applyNumberFormat="1" applyFont="1"/>
    <xf numFmtId="168" fontId="0" fillId="0" borderId="4" xfId="4" applyNumberFormat="1" applyFont="1" applyFill="1" applyBorder="1"/>
    <xf numFmtId="41" fontId="5" fillId="0" borderId="4" xfId="4" applyNumberFormat="1" applyFont="1" applyFill="1" applyBorder="1"/>
    <xf numFmtId="41" fontId="5" fillId="0" borderId="0" xfId="4" applyNumberFormat="1" applyFont="1" applyFill="1" applyBorder="1"/>
    <xf numFmtId="166" fontId="13" fillId="0" borderId="0" xfId="3" applyNumberFormat="1" applyFont="1"/>
    <xf numFmtId="43" fontId="13" fillId="0" borderId="0" xfId="1" applyFont="1"/>
    <xf numFmtId="0" fontId="5" fillId="0" borderId="0" xfId="8" applyFont="1" applyAlignment="1">
      <alignment horizontal="center" vertical="top"/>
    </xf>
    <xf numFmtId="166" fontId="5" fillId="0" borderId="0" xfId="8" applyNumberFormat="1" applyFont="1" applyAlignment="1">
      <alignment vertical="top"/>
    </xf>
    <xf numFmtId="169" fontId="5" fillId="0" borderId="0" xfId="8" applyNumberFormat="1" applyFont="1" applyAlignment="1">
      <alignment vertical="top"/>
    </xf>
    <xf numFmtId="167" fontId="5" fillId="0" borderId="0" xfId="1" applyNumberFormat="1" applyFont="1" applyAlignment="1">
      <alignment vertical="top"/>
    </xf>
    <xf numFmtId="0" fontId="3" fillId="0" borderId="0" xfId="3" applyFont="1" applyAlignment="1">
      <alignment vertical="top"/>
    </xf>
    <xf numFmtId="0" fontId="5" fillId="0" borderId="0" xfId="3" applyAlignment="1">
      <alignment vertical="top"/>
    </xf>
    <xf numFmtId="166" fontId="8" fillId="0" borderId="0" xfId="3" applyNumberFormat="1" applyFont="1" applyAlignment="1">
      <alignment horizontal="center" vertical="top"/>
    </xf>
    <xf numFmtId="0" fontId="8" fillId="0" borderId="0" xfId="3" applyFont="1" applyAlignment="1">
      <alignment horizontal="center" vertical="top"/>
    </xf>
    <xf numFmtId="166" fontId="7" fillId="0" borderId="0" xfId="3" applyNumberFormat="1" applyFont="1" applyAlignment="1">
      <alignment vertical="top"/>
    </xf>
    <xf numFmtId="166" fontId="5" fillId="0" borderId="0" xfId="3" applyNumberFormat="1" applyAlignment="1">
      <alignment horizontal="right" vertical="top"/>
    </xf>
    <xf numFmtId="169" fontId="5" fillId="0" borderId="0" xfId="3" applyNumberFormat="1" applyAlignment="1">
      <alignment vertical="top"/>
    </xf>
    <xf numFmtId="41" fontId="5" fillId="0" borderId="0" xfId="3" applyNumberFormat="1" applyAlignment="1">
      <alignment vertical="top"/>
    </xf>
    <xf numFmtId="43" fontId="5" fillId="0" borderId="0" xfId="1" applyFont="1" applyAlignment="1">
      <alignment vertical="top"/>
    </xf>
    <xf numFmtId="0" fontId="6" fillId="0" borderId="0" xfId="15" applyFont="1"/>
    <xf numFmtId="165" fontId="5" fillId="0" borderId="0" xfId="4" applyFont="1" applyFill="1" applyAlignment="1">
      <alignment vertical="top"/>
    </xf>
    <xf numFmtId="168" fontId="5" fillId="0" borderId="0" xfId="4" applyNumberFormat="1" applyFont="1" applyFill="1" applyAlignment="1">
      <alignment vertical="top"/>
    </xf>
    <xf numFmtId="166" fontId="5" fillId="0" borderId="0" xfId="16" applyNumberFormat="1" applyFont="1" applyAlignment="1">
      <alignment vertical="top"/>
    </xf>
    <xf numFmtId="43" fontId="5" fillId="0" borderId="0" xfId="1" applyFont="1" applyFill="1" applyAlignment="1">
      <alignment vertical="top"/>
    </xf>
    <xf numFmtId="167" fontId="5" fillId="0" borderId="0" xfId="1" applyNumberFormat="1" applyFont="1" applyFill="1" applyAlignment="1">
      <alignment vertical="top"/>
    </xf>
    <xf numFmtId="166" fontId="5" fillId="0" borderId="0" xfId="5" applyNumberFormat="1" applyFont="1" applyAlignment="1">
      <alignment vertical="top"/>
    </xf>
    <xf numFmtId="169" fontId="15" fillId="0" borderId="0" xfId="3" applyNumberFormat="1" applyFont="1" applyAlignment="1">
      <alignment vertical="top"/>
    </xf>
    <xf numFmtId="41" fontId="5" fillId="0" borderId="2" xfId="3" applyNumberFormat="1" applyBorder="1" applyAlignment="1">
      <alignment vertical="top"/>
    </xf>
    <xf numFmtId="169" fontId="6" fillId="0" borderId="0" xfId="3" applyNumberFormat="1" applyFont="1" applyAlignment="1">
      <alignment vertical="top"/>
    </xf>
    <xf numFmtId="37" fontId="5" fillId="0" borderId="0" xfId="3" applyNumberFormat="1" applyAlignment="1">
      <alignment vertical="top"/>
    </xf>
    <xf numFmtId="169" fontId="5" fillId="0" borderId="0" xfId="3" applyNumberFormat="1" applyAlignment="1">
      <alignment horizontal="right" vertical="top"/>
    </xf>
    <xf numFmtId="168" fontId="5" fillId="0" borderId="2" xfId="4" applyNumberFormat="1" applyFont="1" applyFill="1" applyBorder="1" applyAlignment="1">
      <alignment vertical="top"/>
    </xf>
    <xf numFmtId="167" fontId="5" fillId="0" borderId="2" xfId="1" applyNumberFormat="1" applyFont="1" applyFill="1" applyBorder="1" applyAlignment="1">
      <alignment vertical="top"/>
    </xf>
    <xf numFmtId="167" fontId="5" fillId="0" borderId="0" xfId="1" applyNumberFormat="1" applyFont="1" applyFill="1" applyBorder="1" applyAlignment="1">
      <alignment vertical="top"/>
    </xf>
    <xf numFmtId="0" fontId="8" fillId="0" borderId="0" xfId="15" applyFont="1"/>
    <xf numFmtId="166" fontId="8" fillId="0" borderId="0" xfId="3" applyNumberFormat="1" applyFont="1" applyAlignment="1">
      <alignment vertical="top"/>
    </xf>
    <xf numFmtId="41" fontId="8" fillId="0" borderId="1" xfId="3" applyNumberFormat="1" applyFont="1" applyBorder="1" applyAlignment="1">
      <alignment vertical="top"/>
    </xf>
    <xf numFmtId="41" fontId="8" fillId="0" borderId="0" xfId="3" applyNumberFormat="1" applyFont="1" applyAlignment="1">
      <alignment vertical="top"/>
    </xf>
    <xf numFmtId="169" fontId="8" fillId="0" borderId="0" xfId="3" applyNumberFormat="1" applyFont="1" applyAlignment="1">
      <alignment vertical="top"/>
    </xf>
    <xf numFmtId="0" fontId="8" fillId="0" borderId="0" xfId="10" applyFont="1" applyAlignment="1">
      <alignment horizontal="left" vertical="top"/>
    </xf>
    <xf numFmtId="0" fontId="8" fillId="0" borderId="0" xfId="2" applyFont="1" applyAlignment="1">
      <alignment horizontal="left"/>
    </xf>
    <xf numFmtId="0" fontId="8" fillId="0" borderId="0" xfId="3" applyFont="1" applyAlignment="1">
      <alignment vertical="top"/>
    </xf>
    <xf numFmtId="0" fontId="8" fillId="0" borderId="0" xfId="3" applyFont="1" applyAlignment="1">
      <alignment horizontal="center" vertical="center"/>
    </xf>
    <xf numFmtId="169" fontId="15" fillId="0" borderId="0" xfId="8" applyNumberFormat="1" applyFont="1" applyAlignment="1">
      <alignment vertical="top"/>
    </xf>
    <xf numFmtId="169" fontId="7" fillId="0" borderId="0" xfId="3" applyNumberFormat="1" applyFont="1" applyAlignment="1">
      <alignment vertical="top"/>
    </xf>
    <xf numFmtId="168" fontId="5" fillId="0" borderId="0" xfId="16" applyNumberFormat="1" applyFont="1" applyAlignment="1">
      <alignment vertical="top"/>
    </xf>
    <xf numFmtId="169" fontId="5" fillId="0" borderId="0" xfId="16" applyNumberFormat="1" applyFont="1" applyAlignment="1">
      <alignment vertical="top"/>
    </xf>
    <xf numFmtId="169" fontId="9" fillId="0" borderId="0" xfId="16" applyNumberFormat="1" applyFont="1" applyAlignment="1">
      <alignment vertical="top"/>
    </xf>
    <xf numFmtId="0" fontId="8" fillId="0" borderId="0" xfId="15" quotePrefix="1" applyFont="1" applyAlignment="1">
      <alignment horizontal="left"/>
    </xf>
    <xf numFmtId="37" fontId="8" fillId="0" borderId="0" xfId="3" applyNumberFormat="1" applyFont="1" applyAlignment="1">
      <alignment vertical="top"/>
    </xf>
    <xf numFmtId="166" fontId="8" fillId="0" borderId="1" xfId="3" applyNumberFormat="1" applyFont="1" applyBorder="1" applyAlignment="1">
      <alignment vertical="top"/>
    </xf>
    <xf numFmtId="169" fontId="5" fillId="0" borderId="0" xfId="6" applyNumberFormat="1" applyFont="1" applyAlignment="1">
      <alignment vertical="top"/>
    </xf>
    <xf numFmtId="166" fontId="6" fillId="0" borderId="0" xfId="16" applyNumberFormat="1" applyFont="1" applyAlignment="1">
      <alignment horizontal="center" vertical="top"/>
    </xf>
    <xf numFmtId="41" fontId="5" fillId="0" borderId="0" xfId="16" applyNumberFormat="1" applyFont="1" applyAlignment="1">
      <alignment vertical="top"/>
    </xf>
    <xf numFmtId="167" fontId="6" fillId="0" borderId="0" xfId="1" applyNumberFormat="1" applyFont="1" applyFill="1" applyBorder="1" applyAlignment="1">
      <alignment horizontal="center" vertical="top"/>
    </xf>
    <xf numFmtId="169" fontId="5" fillId="0" borderId="0" xfId="3" applyNumberFormat="1" applyAlignment="1">
      <alignment horizontal="center" vertical="top"/>
    </xf>
    <xf numFmtId="41" fontId="5" fillId="0" borderId="4" xfId="3" applyNumberFormat="1" applyBorder="1" applyAlignment="1">
      <alignment vertical="top"/>
    </xf>
    <xf numFmtId="41" fontId="8" fillId="0" borderId="5" xfId="3" applyNumberFormat="1" applyFont="1" applyBorder="1" applyAlignment="1">
      <alignment vertical="top"/>
    </xf>
    <xf numFmtId="169" fontId="15" fillId="0" borderId="0" xfId="16" applyNumberFormat="1" applyFont="1" applyAlignment="1">
      <alignment vertical="top"/>
    </xf>
    <xf numFmtId="0" fontId="5" fillId="0" borderId="0" xfId="10"/>
    <xf numFmtId="167" fontId="5" fillId="0" borderId="0" xfId="1" applyNumberFormat="1" applyFont="1" applyFill="1" applyAlignment="1">
      <alignment vertical="top" wrapText="1"/>
    </xf>
    <xf numFmtId="169" fontId="5" fillId="0" borderId="0" xfId="8" applyNumberFormat="1" applyFont="1" applyFill="1"/>
    <xf numFmtId="170" fontId="8" fillId="0" borderId="0" xfId="8" applyNumberFormat="1" applyFont="1"/>
    <xf numFmtId="170" fontId="5" fillId="0" borderId="0" xfId="8" applyNumberFormat="1" applyFont="1"/>
    <xf numFmtId="166" fontId="5" fillId="0" borderId="0" xfId="3" applyNumberFormat="1" applyFill="1" applyAlignment="1">
      <alignment vertical="top"/>
    </xf>
    <xf numFmtId="41" fontId="5" fillId="0" borderId="0" xfId="3" applyNumberFormat="1" applyFill="1" applyAlignment="1">
      <alignment vertical="top"/>
    </xf>
    <xf numFmtId="166" fontId="5" fillId="0" borderId="0" xfId="8" applyNumberFormat="1" applyFont="1" applyFill="1" applyAlignment="1">
      <alignment vertical="top"/>
    </xf>
    <xf numFmtId="0" fontId="5" fillId="0" borderId="0" xfId="0" applyFont="1" applyFill="1" applyAlignment="1">
      <alignment horizontal="center"/>
    </xf>
    <xf numFmtId="166" fontId="5" fillId="0" borderId="0" xfId="3" applyNumberFormat="1" applyFill="1" applyAlignment="1">
      <alignment horizontal="right" vertical="top"/>
    </xf>
    <xf numFmtId="41" fontId="5" fillId="0" borderId="2" xfId="3" applyNumberFormat="1" applyFill="1" applyBorder="1" applyAlignment="1">
      <alignment vertical="top"/>
    </xf>
    <xf numFmtId="37" fontId="5" fillId="0" borderId="0" xfId="3" applyNumberFormat="1" applyFill="1" applyAlignment="1">
      <alignment vertical="top"/>
    </xf>
    <xf numFmtId="41" fontId="8" fillId="0" borderId="1" xfId="3" applyNumberFormat="1" applyFont="1" applyFill="1" applyBorder="1" applyAlignment="1">
      <alignment vertical="top"/>
    </xf>
    <xf numFmtId="41" fontId="8" fillId="0" borderId="0" xfId="3" applyNumberFormat="1" applyFont="1" applyFill="1" applyAlignment="1">
      <alignment vertical="top"/>
    </xf>
    <xf numFmtId="168" fontId="5" fillId="0" borderId="0" xfId="16" applyNumberFormat="1" applyFont="1" applyFill="1" applyAlignment="1">
      <alignment vertical="top"/>
    </xf>
    <xf numFmtId="169" fontId="5" fillId="0" borderId="0" xfId="3" applyNumberFormat="1" applyFill="1" applyAlignment="1">
      <alignment vertical="top"/>
    </xf>
    <xf numFmtId="166" fontId="6" fillId="0" borderId="0" xfId="16" applyNumberFormat="1" applyFont="1" applyFill="1" applyAlignment="1">
      <alignment horizontal="center" vertical="top"/>
    </xf>
    <xf numFmtId="41" fontId="5" fillId="0" borderId="4" xfId="3" applyNumberFormat="1" applyFill="1" applyBorder="1" applyAlignment="1">
      <alignment vertical="top"/>
    </xf>
    <xf numFmtId="41" fontId="8" fillId="0" borderId="5" xfId="3" applyNumberFormat="1" applyFont="1" applyFill="1" applyBorder="1" applyAlignment="1">
      <alignment vertical="top"/>
    </xf>
    <xf numFmtId="43" fontId="5" fillId="0" borderId="0" xfId="1" applyNumberFormat="1" applyFont="1" applyAlignment="1">
      <alignment vertical="top"/>
    </xf>
    <xf numFmtId="166" fontId="9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6" fontId="8" fillId="0" borderId="0" xfId="0" applyNumberFormat="1" applyFont="1" applyAlignment="1">
      <alignment horizontal="left"/>
    </xf>
    <xf numFmtId="0" fontId="6" fillId="0" borderId="0" xfId="3" applyFont="1" applyAlignment="1">
      <alignment horizontal="center" wrapText="1"/>
    </xf>
    <xf numFmtId="0" fontId="8" fillId="0" borderId="0" xfId="3" applyFont="1" applyAlignment="1">
      <alignment horizontal="center"/>
    </xf>
    <xf numFmtId="169" fontId="9" fillId="0" borderId="0" xfId="8" applyNumberFormat="1" applyFont="1" applyAlignment="1">
      <alignment horizontal="center"/>
    </xf>
    <xf numFmtId="0" fontId="6" fillId="0" borderId="0" xfId="3" applyFont="1" applyFill="1" applyAlignment="1">
      <alignment horizontal="center" wrapText="1"/>
    </xf>
    <xf numFmtId="169" fontId="8" fillId="0" borderId="0" xfId="6" applyNumberFormat="1" applyFont="1" applyAlignment="1">
      <alignment horizontal="center"/>
    </xf>
    <xf numFmtId="169" fontId="5" fillId="0" borderId="4" xfId="6" applyNumberFormat="1" applyFont="1" applyBorder="1" applyAlignment="1">
      <alignment horizontal="center"/>
    </xf>
    <xf numFmtId="169" fontId="9" fillId="0" borderId="2" xfId="6" applyNumberFormat="1" applyFont="1" applyBorder="1" applyAlignment="1">
      <alignment horizontal="center" wrapText="1"/>
    </xf>
    <xf numFmtId="169" fontId="9" fillId="0" borderId="0" xfId="6" applyNumberFormat="1" applyFont="1" applyAlignment="1">
      <alignment horizontal="center" wrapText="1"/>
    </xf>
    <xf numFmtId="169" fontId="5" fillId="0" borderId="0" xfId="6" applyNumberFormat="1" applyFont="1" applyAlignment="1">
      <alignment horizontal="center" vertical="center" wrapText="1"/>
    </xf>
    <xf numFmtId="169" fontId="6" fillId="0" borderId="0" xfId="6" applyNumberFormat="1" applyFont="1" applyAlignment="1">
      <alignment horizontal="center"/>
    </xf>
    <xf numFmtId="166" fontId="6" fillId="0" borderId="0" xfId="6" applyNumberFormat="1" applyFont="1" applyAlignment="1">
      <alignment horizontal="center"/>
    </xf>
    <xf numFmtId="166" fontId="8" fillId="0" borderId="0" xfId="3" applyNumberFormat="1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166" fontId="8" fillId="0" borderId="0" xfId="3" applyNumberFormat="1" applyFont="1" applyAlignment="1">
      <alignment horizontal="center" vertical="top"/>
    </xf>
    <xf numFmtId="0" fontId="8" fillId="0" borderId="0" xfId="3" applyFont="1" applyAlignment="1">
      <alignment horizontal="center" vertical="top"/>
    </xf>
  </cellXfs>
  <cellStyles count="17">
    <cellStyle name="Comma" xfId="1" builtinId="3"/>
    <cellStyle name="Comma 2" xfId="4" xr:uid="{ABE63941-1BCB-46DF-8DCD-1E767113D2F7}"/>
    <cellStyle name="Comma 3 2" xfId="12" xr:uid="{99A9151B-2C69-46BA-BD59-F40BCFB976A1}"/>
    <cellStyle name="Comma_AMT_BCP_TFS_Q151_Final-120508 2" xfId="7" xr:uid="{55B5F659-45B4-4410-AC0A-7E52B17CA894}"/>
    <cellStyle name="Currency 3" xfId="13" xr:uid="{D17CF0DB-AAE1-4E07-BFFC-367F1E5AD3B8}"/>
    <cellStyle name="Currency 3 2" xfId="14" xr:uid="{F229BF24-0FCC-4642-9140-C1FBCB31FCC9}"/>
    <cellStyle name="Normal" xfId="0" builtinId="0"/>
    <cellStyle name="Normal 2" xfId="3" xr:uid="{C58826A1-03F2-4A93-B8D9-84EBF14CC970}"/>
    <cellStyle name="Normal 2 2" xfId="6" xr:uid="{DD49E8A9-7342-4224-8724-21984ED27584}"/>
    <cellStyle name="Normal 3" xfId="15" xr:uid="{42BA3354-F108-4948-8CA1-1CF68DECA6B3}"/>
    <cellStyle name="Normal 4" xfId="5" xr:uid="{CCE2ACEA-15A0-4FC8-AB9A-4D02A4A5691F}"/>
    <cellStyle name="Normal 4 2" xfId="10" xr:uid="{4B8A0B7A-8BC2-41A8-8548-1C993F0753FD}"/>
    <cellStyle name="Normal 4 2 2" xfId="16" xr:uid="{ADE21986-4A6E-4891-8E86-41F5B4A48537}"/>
    <cellStyle name="Normal 5" xfId="2" xr:uid="{CB789BBD-C341-4FF8-BBC6-F4B1138D87F2}"/>
    <cellStyle name="Normal_AMT_BCP_TFS_Q151_Final-120508 2" xfId="8" xr:uid="{D109FFF9-AE18-46C2-A9A5-83ACB5540888}"/>
    <cellStyle name="Normal_AMT_BCP_TFS_Q151_Final-120508 2 2" xfId="9" xr:uid="{4C431BCF-F33B-4E0F-8693-59FBEE919C86}"/>
    <cellStyle name="Percent 2" xfId="11" xr:uid="{0061B9FC-70CF-40B1-9E67-306BF7FD47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2FA4E-36C1-4D76-B477-56D261720E2A}">
  <sheetPr>
    <pageSetUpPr fitToPage="1"/>
  </sheetPr>
  <dimension ref="A1:L114"/>
  <sheetViews>
    <sheetView showGridLines="0" tabSelected="1" view="pageBreakPreview" zoomScale="85" zoomScaleNormal="80" zoomScaleSheetLayoutView="85" workbookViewId="0">
      <selection activeCell="B9" sqref="B9"/>
    </sheetView>
  </sheetViews>
  <sheetFormatPr defaultColWidth="24.26953125" defaultRowHeight="21.5"/>
  <cols>
    <col min="1" max="1" width="1.7265625" style="2" customWidth="1"/>
    <col min="2" max="2" width="30.6328125" style="2" customWidth="1"/>
    <col min="3" max="3" width="8.453125" style="3" bestFit="1" customWidth="1"/>
    <col min="4" max="4" width="12.7265625" style="2" bestFit="1" customWidth="1"/>
    <col min="5" max="5" width="1" style="3" customWidth="1"/>
    <col min="6" max="6" width="13.08984375" style="2" customWidth="1"/>
    <col min="7" max="7" width="1" style="2" customWidth="1"/>
    <col min="8" max="8" width="11.26953125" style="2" customWidth="1"/>
    <col min="9" max="9" width="1" style="2" customWidth="1"/>
    <col min="10" max="10" width="10.7265625" style="2" bestFit="1" customWidth="1"/>
    <col min="11" max="16384" width="24.26953125" style="2"/>
  </cols>
  <sheetData>
    <row r="1" spans="1:10" ht="23">
      <c r="A1" s="1" t="s">
        <v>0</v>
      </c>
    </row>
    <row r="2" spans="1:10" ht="23">
      <c r="A2" s="4" t="s">
        <v>1</v>
      </c>
    </row>
    <row r="3" spans="1:10" ht="23">
      <c r="A3" s="4"/>
      <c r="C3" s="5"/>
      <c r="D3" s="6"/>
      <c r="E3" s="5"/>
      <c r="F3" s="6"/>
      <c r="G3" s="6"/>
      <c r="H3" s="6"/>
      <c r="I3" s="6"/>
      <c r="J3" s="6"/>
    </row>
    <row r="4" spans="1:10" ht="22">
      <c r="D4" s="292" t="s">
        <v>2</v>
      </c>
      <c r="E4" s="292"/>
      <c r="F4" s="292"/>
      <c r="G4" s="7"/>
      <c r="H4" s="292" t="s">
        <v>3</v>
      </c>
      <c r="I4" s="292"/>
      <c r="J4" s="292"/>
    </row>
    <row r="5" spans="1:10">
      <c r="D5" s="8" t="s">
        <v>4</v>
      </c>
      <c r="E5" s="9"/>
      <c r="F5" s="10" t="s">
        <v>5</v>
      </c>
      <c r="G5" s="9"/>
      <c r="H5" s="8" t="s">
        <v>4</v>
      </c>
      <c r="I5" s="9"/>
      <c r="J5" s="10" t="s">
        <v>5</v>
      </c>
    </row>
    <row r="6" spans="1:10" ht="22">
      <c r="A6" s="11" t="s">
        <v>6</v>
      </c>
      <c r="C6" s="12" t="str">
        <f>IF(SUM(C7:C33)=0,"","หมายเหตุ")</f>
        <v>หมายเหตุ</v>
      </c>
      <c r="D6" s="10">
        <v>2566</v>
      </c>
      <c r="E6" s="12"/>
      <c r="F6" s="13">
        <v>2565</v>
      </c>
      <c r="G6" s="10"/>
      <c r="H6" s="10">
        <v>2566</v>
      </c>
      <c r="I6" s="12"/>
      <c r="J6" s="13">
        <v>2565</v>
      </c>
    </row>
    <row r="7" spans="1:10" ht="22">
      <c r="A7" s="11"/>
      <c r="C7" s="12"/>
      <c r="D7" s="13" t="s">
        <v>7</v>
      </c>
      <c r="E7" s="12"/>
      <c r="F7" s="13"/>
      <c r="G7" s="10"/>
      <c r="H7" s="13" t="s">
        <v>7</v>
      </c>
      <c r="I7" s="12"/>
      <c r="J7" s="13"/>
    </row>
    <row r="8" spans="1:10" ht="22">
      <c r="A8" s="293"/>
      <c r="B8" s="293"/>
      <c r="D8" s="3"/>
      <c r="F8" s="291" t="s">
        <v>8</v>
      </c>
      <c r="G8" s="291"/>
      <c r="H8" s="291"/>
      <c r="I8" s="14"/>
      <c r="J8" s="15"/>
    </row>
    <row r="9" spans="1:10" ht="22">
      <c r="A9" s="16" t="s">
        <v>9</v>
      </c>
    </row>
    <row r="10" spans="1:10">
      <c r="A10" s="2" t="s">
        <v>10</v>
      </c>
      <c r="D10" s="17">
        <v>2321299</v>
      </c>
      <c r="F10" s="18">
        <v>1414223</v>
      </c>
      <c r="G10" s="18"/>
      <c r="H10" s="18">
        <v>1748588</v>
      </c>
      <c r="I10" s="18"/>
      <c r="J10" s="18">
        <v>839945</v>
      </c>
    </row>
    <row r="11" spans="1:10">
      <c r="A11" s="19" t="s">
        <v>11</v>
      </c>
      <c r="D11" s="18">
        <v>50000</v>
      </c>
      <c r="F11" s="18">
        <v>1220000</v>
      </c>
      <c r="G11" s="18"/>
      <c r="H11" s="18">
        <v>50000</v>
      </c>
      <c r="I11" s="18"/>
      <c r="J11" s="18">
        <v>1220000</v>
      </c>
    </row>
    <row r="12" spans="1:10">
      <c r="A12" s="2" t="s">
        <v>12</v>
      </c>
      <c r="C12" s="20" t="s">
        <v>13</v>
      </c>
      <c r="D12" s="18">
        <v>770105</v>
      </c>
      <c r="F12" s="18">
        <v>910668</v>
      </c>
      <c r="G12" s="18"/>
      <c r="H12" s="18">
        <v>204</v>
      </c>
      <c r="I12" s="18"/>
      <c r="J12" s="18">
        <v>791</v>
      </c>
    </row>
    <row r="13" spans="1:10">
      <c r="A13" s="19" t="s">
        <v>14</v>
      </c>
      <c r="C13" s="3" t="s">
        <v>15</v>
      </c>
      <c r="D13" s="18">
        <v>90140</v>
      </c>
      <c r="F13" s="18">
        <v>688134</v>
      </c>
      <c r="G13" s="18"/>
      <c r="H13" s="18">
        <v>60793</v>
      </c>
      <c r="I13" s="18"/>
      <c r="J13" s="18">
        <v>32498</v>
      </c>
    </row>
    <row r="14" spans="1:10">
      <c r="A14" s="19" t="s">
        <v>16</v>
      </c>
      <c r="C14" s="3">
        <v>2</v>
      </c>
      <c r="D14" s="18">
        <v>0</v>
      </c>
      <c r="F14" s="18">
        <v>0</v>
      </c>
      <c r="G14" s="18"/>
      <c r="H14" s="18">
        <v>2406000</v>
      </c>
      <c r="I14" s="18"/>
      <c r="J14" s="18">
        <v>2424000</v>
      </c>
    </row>
    <row r="15" spans="1:10">
      <c r="A15" s="2" t="s">
        <v>17</v>
      </c>
      <c r="C15" s="3">
        <v>5</v>
      </c>
      <c r="D15" s="18">
        <v>1672176</v>
      </c>
      <c r="F15" s="18">
        <v>891962</v>
      </c>
      <c r="G15" s="18"/>
      <c r="H15" s="18">
        <v>2427</v>
      </c>
      <c r="I15" s="18"/>
      <c r="J15" s="18">
        <v>3778</v>
      </c>
    </row>
    <row r="16" spans="1:10">
      <c r="A16" s="2" t="s">
        <v>18</v>
      </c>
      <c r="D16" s="18">
        <v>13355</v>
      </c>
      <c r="F16" s="18">
        <v>12561</v>
      </c>
      <c r="G16" s="18"/>
      <c r="H16" s="18">
        <v>13355</v>
      </c>
      <c r="I16" s="18"/>
      <c r="J16" s="18">
        <v>12561</v>
      </c>
    </row>
    <row r="17" spans="1:10">
      <c r="A17" s="2" t="s">
        <v>19</v>
      </c>
      <c r="D17" s="18">
        <v>202</v>
      </c>
      <c r="F17" s="18">
        <v>64</v>
      </c>
      <c r="G17" s="18"/>
      <c r="H17" s="18">
        <v>0</v>
      </c>
      <c r="I17" s="18"/>
      <c r="J17" s="18">
        <v>0</v>
      </c>
    </row>
    <row r="18" spans="1:10" ht="22">
      <c r="A18" s="11" t="s">
        <v>20</v>
      </c>
      <c r="D18" s="21">
        <f>SUM(D10:D17)</f>
        <v>4917277</v>
      </c>
      <c r="F18" s="21">
        <f>SUM(F10:F17)</f>
        <v>5137612</v>
      </c>
      <c r="G18" s="22"/>
      <c r="H18" s="21">
        <f>SUM(H10:H17)</f>
        <v>4281367</v>
      </c>
      <c r="I18" s="22"/>
      <c r="J18" s="21">
        <f>SUM(J10:J17)</f>
        <v>4533573</v>
      </c>
    </row>
    <row r="19" spans="1:10" ht="22">
      <c r="A19" s="11"/>
      <c r="D19" s="23"/>
      <c r="F19" s="23"/>
      <c r="G19" s="18"/>
      <c r="H19" s="23"/>
      <c r="I19" s="18"/>
      <c r="J19" s="23"/>
    </row>
    <row r="20" spans="1:10" ht="22">
      <c r="A20" s="16" t="s">
        <v>21</v>
      </c>
      <c r="B20" s="19"/>
    </row>
    <row r="21" spans="1:10">
      <c r="A21" s="19" t="s">
        <v>22</v>
      </c>
      <c r="D21" s="18">
        <v>0</v>
      </c>
      <c r="F21" s="24">
        <v>46962</v>
      </c>
      <c r="G21" s="18"/>
      <c r="H21" s="18">
        <v>0</v>
      </c>
      <c r="I21" s="18"/>
      <c r="J21" s="18">
        <v>0</v>
      </c>
    </row>
    <row r="22" spans="1:10">
      <c r="A22" s="2" t="s">
        <v>23</v>
      </c>
      <c r="C22" s="3">
        <v>6</v>
      </c>
      <c r="D22" s="18">
        <v>0</v>
      </c>
      <c r="F22" s="18">
        <v>0</v>
      </c>
      <c r="G22" s="18"/>
      <c r="H22" s="18">
        <v>4823369</v>
      </c>
      <c r="I22" s="18"/>
      <c r="J22" s="18">
        <v>4899102</v>
      </c>
    </row>
    <row r="23" spans="1:10">
      <c r="A23" s="19" t="s">
        <v>24</v>
      </c>
      <c r="C23" s="3">
        <v>7</v>
      </c>
      <c r="D23" s="18">
        <v>144637</v>
      </c>
      <c r="F23" s="18">
        <v>114316</v>
      </c>
      <c r="H23" s="18">
        <v>144637</v>
      </c>
      <c r="J23" s="18">
        <v>114316</v>
      </c>
    </row>
    <row r="24" spans="1:10">
      <c r="A24" s="19" t="s">
        <v>25</v>
      </c>
      <c r="C24" s="3">
        <v>12</v>
      </c>
      <c r="D24" s="18">
        <v>669212</v>
      </c>
      <c r="F24" s="18">
        <v>916635</v>
      </c>
      <c r="H24" s="18">
        <v>669212</v>
      </c>
      <c r="J24" s="18">
        <v>916635</v>
      </c>
    </row>
    <row r="25" spans="1:10">
      <c r="A25" s="19" t="s">
        <v>26</v>
      </c>
      <c r="C25" s="3">
        <v>8</v>
      </c>
      <c r="D25" s="18">
        <v>5923577</v>
      </c>
      <c r="F25" s="18">
        <v>6187385</v>
      </c>
      <c r="G25" s="18"/>
      <c r="H25" s="18">
        <v>15152</v>
      </c>
      <c r="I25" s="18"/>
      <c r="J25" s="18">
        <v>17373</v>
      </c>
    </row>
    <row r="26" spans="1:10">
      <c r="A26" s="19" t="s">
        <v>27</v>
      </c>
      <c r="D26" s="18">
        <v>25247</v>
      </c>
      <c r="F26" s="18">
        <v>23703</v>
      </c>
      <c r="G26" s="18"/>
      <c r="H26" s="18">
        <v>11660</v>
      </c>
      <c r="I26" s="18"/>
      <c r="J26" s="18">
        <v>11903</v>
      </c>
    </row>
    <row r="27" spans="1:10">
      <c r="A27" s="2" t="s">
        <v>28</v>
      </c>
      <c r="D27" s="18">
        <v>1602325</v>
      </c>
      <c r="F27" s="18">
        <v>1602325</v>
      </c>
      <c r="G27" s="18"/>
      <c r="H27" s="25">
        <v>0</v>
      </c>
      <c r="I27" s="18"/>
      <c r="J27" s="18">
        <v>0</v>
      </c>
    </row>
    <row r="28" spans="1:10">
      <c r="A28" s="19" t="s">
        <v>29</v>
      </c>
      <c r="D28" s="18">
        <v>26469</v>
      </c>
      <c r="F28" s="18">
        <v>28519</v>
      </c>
      <c r="G28" s="18"/>
      <c r="H28" s="18">
        <v>382</v>
      </c>
      <c r="I28" s="18"/>
      <c r="J28" s="18">
        <v>464</v>
      </c>
    </row>
    <row r="29" spans="1:10">
      <c r="A29" s="2" t="s">
        <v>30</v>
      </c>
      <c r="D29" s="18">
        <v>43709</v>
      </c>
      <c r="F29" s="18">
        <v>7767</v>
      </c>
      <c r="G29" s="18"/>
      <c r="H29" s="18">
        <v>35818</v>
      </c>
      <c r="I29" s="18"/>
      <c r="J29" s="18">
        <v>0</v>
      </c>
    </row>
    <row r="30" spans="1:10">
      <c r="A30" s="2" t="s">
        <v>31</v>
      </c>
      <c r="C30" s="3">
        <v>7</v>
      </c>
      <c r="D30" s="18">
        <v>201770</v>
      </c>
      <c r="F30" s="18">
        <v>40898</v>
      </c>
      <c r="G30" s="18"/>
      <c r="H30" s="18">
        <v>201690</v>
      </c>
      <c r="I30" s="18"/>
      <c r="J30" s="18">
        <v>40817</v>
      </c>
    </row>
    <row r="31" spans="1:10" s="11" customFormat="1" ht="22">
      <c r="A31" s="11" t="s">
        <v>32</v>
      </c>
      <c r="C31" s="26"/>
      <c r="D31" s="21">
        <f>SUM(D21:D30)</f>
        <v>8636946</v>
      </c>
      <c r="E31" s="26"/>
      <c r="F31" s="21">
        <f>SUM(F21:F30)</f>
        <v>8968510</v>
      </c>
      <c r="G31" s="22"/>
      <c r="H31" s="21">
        <f>SUM(H21:H30)</f>
        <v>5901920</v>
      </c>
      <c r="I31" s="22"/>
      <c r="J31" s="21">
        <f>SUM(J21:J30)</f>
        <v>6000610</v>
      </c>
    </row>
    <row r="32" spans="1:10" s="11" customFormat="1" ht="21" customHeight="1">
      <c r="C32" s="26"/>
      <c r="D32" s="27"/>
      <c r="E32" s="26"/>
      <c r="F32" s="27"/>
      <c r="G32" s="22"/>
      <c r="H32" s="27"/>
      <c r="I32" s="22"/>
      <c r="J32" s="27"/>
    </row>
    <row r="33" spans="1:10" s="11" customFormat="1" ht="21" customHeight="1" thickBot="1">
      <c r="A33" s="11" t="s">
        <v>33</v>
      </c>
      <c r="C33" s="26"/>
      <c r="D33" s="28">
        <f>D18+D31</f>
        <v>13554223</v>
      </c>
      <c r="E33" s="26"/>
      <c r="F33" s="28">
        <f>F18+F31</f>
        <v>14106122</v>
      </c>
      <c r="G33" s="29"/>
      <c r="H33" s="28">
        <f>H18+H31</f>
        <v>10183287</v>
      </c>
      <c r="I33" s="29"/>
      <c r="J33" s="28">
        <f>J18+J31</f>
        <v>10534183</v>
      </c>
    </row>
    <row r="34" spans="1:10" s="11" customFormat="1" ht="21" customHeight="1" thickTop="1">
      <c r="C34" s="26"/>
      <c r="D34" s="30"/>
      <c r="E34" s="26"/>
      <c r="F34" s="30"/>
      <c r="G34" s="29"/>
      <c r="H34" s="30"/>
      <c r="I34" s="29"/>
      <c r="J34" s="30"/>
    </row>
    <row r="35" spans="1:10" ht="23">
      <c r="A35" s="1" t="s">
        <v>0</v>
      </c>
    </row>
    <row r="36" spans="1:10" ht="23">
      <c r="A36" s="4" t="s">
        <v>1</v>
      </c>
    </row>
    <row r="38" spans="1:10" ht="22">
      <c r="D38" s="292" t="s">
        <v>2</v>
      </c>
      <c r="E38" s="292"/>
      <c r="F38" s="292"/>
      <c r="G38" s="7"/>
      <c r="H38" s="292" t="s">
        <v>3</v>
      </c>
      <c r="I38" s="292"/>
      <c r="J38" s="292"/>
    </row>
    <row r="39" spans="1:10">
      <c r="D39" s="8" t="s">
        <v>4</v>
      </c>
      <c r="E39" s="9"/>
      <c r="F39" s="10" t="s">
        <v>5</v>
      </c>
      <c r="G39" s="9"/>
      <c r="H39" s="8" t="s">
        <v>4</v>
      </c>
      <c r="I39" s="9"/>
      <c r="J39" s="10" t="s">
        <v>5</v>
      </c>
    </row>
    <row r="40" spans="1:10" ht="22">
      <c r="A40" s="31" t="s">
        <v>34</v>
      </c>
      <c r="C40" s="12" t="str">
        <f>IF(SUM(C41:C67)=0,"","หมายเหตุ")</f>
        <v>หมายเหตุ</v>
      </c>
      <c r="D40" s="10">
        <f>D6</f>
        <v>2566</v>
      </c>
      <c r="E40" s="12"/>
      <c r="F40" s="10">
        <f>F6</f>
        <v>2565</v>
      </c>
      <c r="G40" s="10"/>
      <c r="H40" s="10">
        <f>H6</f>
        <v>2566</v>
      </c>
      <c r="I40" s="12"/>
      <c r="J40" s="10">
        <f>J6</f>
        <v>2565</v>
      </c>
    </row>
    <row r="41" spans="1:10" ht="22">
      <c r="A41" s="11"/>
      <c r="C41" s="12"/>
      <c r="D41" s="13" t="s">
        <v>7</v>
      </c>
      <c r="E41" s="12"/>
      <c r="F41" s="13"/>
      <c r="G41" s="10"/>
      <c r="H41" s="13" t="s">
        <v>7</v>
      </c>
      <c r="I41" s="12"/>
      <c r="J41" s="13"/>
    </row>
    <row r="42" spans="1:10">
      <c r="D42" s="3"/>
      <c r="F42" s="291" t="s">
        <v>8</v>
      </c>
      <c r="G42" s="291"/>
      <c r="H42" s="291"/>
      <c r="I42" s="291"/>
    </row>
    <row r="43" spans="1:10" ht="22">
      <c r="A43" s="16" t="s">
        <v>35</v>
      </c>
    </row>
    <row r="44" spans="1:10">
      <c r="A44" s="2" t="s">
        <v>36</v>
      </c>
      <c r="D44" s="18">
        <v>550000</v>
      </c>
      <c r="F44" s="18">
        <v>26613</v>
      </c>
      <c r="H44" s="18">
        <v>0</v>
      </c>
      <c r="I44" s="32"/>
      <c r="J44" s="18">
        <v>0</v>
      </c>
    </row>
    <row r="45" spans="1:10">
      <c r="A45" s="2" t="s">
        <v>37</v>
      </c>
      <c r="C45" s="3">
        <v>2</v>
      </c>
      <c r="D45" s="18">
        <v>640353</v>
      </c>
      <c r="F45" s="18">
        <v>516814</v>
      </c>
      <c r="G45" s="18"/>
      <c r="H45" s="18">
        <v>59</v>
      </c>
      <c r="I45" s="18"/>
      <c r="J45" s="18">
        <v>305</v>
      </c>
    </row>
    <row r="46" spans="1:10">
      <c r="A46" s="19" t="s">
        <v>38</v>
      </c>
      <c r="C46" s="3">
        <v>2</v>
      </c>
      <c r="D46" s="18">
        <v>190777</v>
      </c>
      <c r="F46" s="18">
        <v>253009</v>
      </c>
      <c r="G46" s="18"/>
      <c r="H46" s="18">
        <v>23820</v>
      </c>
      <c r="I46" s="18"/>
      <c r="J46" s="18">
        <v>23271</v>
      </c>
    </row>
    <row r="47" spans="1:10">
      <c r="A47" s="19" t="s">
        <v>39</v>
      </c>
      <c r="B47" s="19"/>
      <c r="G47" s="18"/>
      <c r="H47" s="18"/>
      <c r="I47" s="18"/>
    </row>
    <row r="48" spans="1:10">
      <c r="A48" s="19"/>
      <c r="B48" s="19" t="s">
        <v>40</v>
      </c>
      <c r="D48" s="18">
        <v>7938</v>
      </c>
      <c r="F48" s="18">
        <v>6194</v>
      </c>
      <c r="G48" s="18"/>
      <c r="H48" s="18">
        <v>2717</v>
      </c>
      <c r="I48" s="18">
        <v>0</v>
      </c>
      <c r="J48" s="18">
        <v>1939</v>
      </c>
    </row>
    <row r="49" spans="1:10">
      <c r="A49" s="19" t="s">
        <v>41</v>
      </c>
      <c r="C49" s="3">
        <v>12</v>
      </c>
      <c r="D49" s="18">
        <v>799693</v>
      </c>
      <c r="F49" s="18">
        <v>0</v>
      </c>
      <c r="G49" s="18"/>
      <c r="H49" s="18">
        <v>799693</v>
      </c>
      <c r="I49" s="18"/>
      <c r="J49" s="18">
        <v>0</v>
      </c>
    </row>
    <row r="50" spans="1:10">
      <c r="A50" s="2" t="s">
        <v>42</v>
      </c>
      <c r="D50" s="18"/>
      <c r="F50" s="18"/>
      <c r="G50" s="18"/>
      <c r="H50" s="18"/>
      <c r="I50" s="18"/>
      <c r="J50" s="18"/>
    </row>
    <row r="51" spans="1:10">
      <c r="B51" s="2" t="s">
        <v>43</v>
      </c>
      <c r="D51" s="18">
        <v>483300</v>
      </c>
      <c r="F51" s="18">
        <v>627100</v>
      </c>
      <c r="G51" s="18"/>
      <c r="H51" s="18">
        <v>0</v>
      </c>
      <c r="I51" s="18"/>
      <c r="J51" s="18">
        <v>0</v>
      </c>
    </row>
    <row r="52" spans="1:10">
      <c r="A52" s="19" t="s">
        <v>44</v>
      </c>
      <c r="D52" s="18">
        <v>5740</v>
      </c>
      <c r="F52" s="18">
        <v>1377</v>
      </c>
      <c r="G52" s="18"/>
      <c r="H52" s="18">
        <v>0</v>
      </c>
      <c r="I52" s="18"/>
      <c r="J52" s="18">
        <v>0</v>
      </c>
    </row>
    <row r="53" spans="1:10">
      <c r="A53" s="2" t="s">
        <v>45</v>
      </c>
      <c r="D53" s="33">
        <v>13319</v>
      </c>
      <c r="F53" s="33">
        <v>35939</v>
      </c>
      <c r="G53" s="23"/>
      <c r="H53" s="33">
        <v>0</v>
      </c>
      <c r="I53" s="23"/>
      <c r="J53" s="33">
        <v>80</v>
      </c>
    </row>
    <row r="54" spans="1:10" s="11" customFormat="1" ht="22">
      <c r="A54" s="11" t="s">
        <v>46</v>
      </c>
      <c r="C54" s="26"/>
      <c r="D54" s="34">
        <f>SUM(D44:D53)</f>
        <v>2691120</v>
      </c>
      <c r="E54" s="26"/>
      <c r="F54" s="34">
        <f>SUM(F44:F53)</f>
        <v>1467046</v>
      </c>
      <c r="G54" s="22"/>
      <c r="H54" s="34">
        <f>SUM(H44:H53)</f>
        <v>826289</v>
      </c>
      <c r="I54" s="22"/>
      <c r="J54" s="34">
        <f>SUM(J44:J53)</f>
        <v>25595</v>
      </c>
    </row>
    <row r="55" spans="1:10" ht="22">
      <c r="A55" s="11"/>
      <c r="D55" s="23"/>
      <c r="F55" s="23"/>
      <c r="G55" s="18"/>
      <c r="H55" s="23"/>
      <c r="I55" s="18"/>
      <c r="J55" s="23"/>
    </row>
    <row r="56" spans="1:10" ht="22">
      <c r="A56" s="16" t="s">
        <v>47</v>
      </c>
    </row>
    <row r="57" spans="1:10">
      <c r="A57" s="2" t="s">
        <v>42</v>
      </c>
      <c r="D57" s="18">
        <v>824000</v>
      </c>
      <c r="F57" s="18">
        <v>1372068</v>
      </c>
      <c r="G57" s="18"/>
      <c r="H57" s="18">
        <v>0</v>
      </c>
      <c r="I57" s="18"/>
      <c r="J57" s="18">
        <v>0</v>
      </c>
    </row>
    <row r="58" spans="1:10">
      <c r="A58" s="35" t="s">
        <v>48</v>
      </c>
      <c r="B58" s="36"/>
      <c r="C58" s="37"/>
      <c r="D58" s="18">
        <v>19413</v>
      </c>
      <c r="E58" s="37"/>
      <c r="F58" s="18">
        <v>19520</v>
      </c>
      <c r="G58" s="18"/>
      <c r="H58" s="18">
        <v>10796</v>
      </c>
      <c r="I58" s="18"/>
      <c r="J58" s="18">
        <v>11649</v>
      </c>
    </row>
    <row r="59" spans="1:10" s="39" customFormat="1">
      <c r="A59" s="35" t="s">
        <v>49</v>
      </c>
      <c r="B59" s="38"/>
      <c r="C59" s="37">
        <v>12</v>
      </c>
      <c r="D59" s="18">
        <v>0</v>
      </c>
      <c r="E59" s="37"/>
      <c r="F59" s="18">
        <v>799317</v>
      </c>
      <c r="G59" s="18"/>
      <c r="H59" s="18">
        <v>0</v>
      </c>
      <c r="I59" s="18"/>
      <c r="J59" s="18">
        <v>799317</v>
      </c>
    </row>
    <row r="60" spans="1:10">
      <c r="A60" s="40" t="s">
        <v>50</v>
      </c>
      <c r="C60" s="37"/>
      <c r="D60" s="41">
        <v>42141</v>
      </c>
      <c r="E60" s="37"/>
      <c r="F60" s="41">
        <v>59372</v>
      </c>
      <c r="G60" s="18"/>
      <c r="H60" s="18">
        <v>0</v>
      </c>
      <c r="I60" s="18"/>
      <c r="J60" s="18">
        <v>13666</v>
      </c>
    </row>
    <row r="61" spans="1:10">
      <c r="A61" s="2" t="s">
        <v>51</v>
      </c>
      <c r="D61" s="18"/>
      <c r="F61" s="18"/>
      <c r="G61" s="18"/>
      <c r="H61" s="18"/>
      <c r="I61" s="18"/>
      <c r="J61" s="18"/>
    </row>
    <row r="62" spans="1:10">
      <c r="B62" s="2" t="s">
        <v>52</v>
      </c>
      <c r="D62" s="18">
        <v>38804</v>
      </c>
      <c r="F62" s="18">
        <v>35516</v>
      </c>
      <c r="G62" s="18"/>
      <c r="H62" s="18">
        <v>9636</v>
      </c>
      <c r="I62" s="18"/>
      <c r="J62" s="18">
        <v>7918</v>
      </c>
    </row>
    <row r="63" spans="1:10">
      <c r="A63" s="2" t="s">
        <v>53</v>
      </c>
      <c r="C63" s="3">
        <v>12</v>
      </c>
      <c r="D63" s="18">
        <v>53000</v>
      </c>
      <c r="F63" s="18">
        <v>53000</v>
      </c>
      <c r="G63" s="18"/>
      <c r="H63" s="18">
        <v>53000</v>
      </c>
      <c r="I63" s="18"/>
      <c r="J63" s="18">
        <v>53000</v>
      </c>
    </row>
    <row r="64" spans="1:10">
      <c r="A64" s="42" t="s">
        <v>54</v>
      </c>
      <c r="D64" s="33">
        <v>2917</v>
      </c>
      <c r="F64" s="33">
        <v>19075</v>
      </c>
      <c r="G64" s="23"/>
      <c r="H64" s="33">
        <v>0</v>
      </c>
      <c r="I64" s="23"/>
      <c r="J64" s="33">
        <v>0</v>
      </c>
    </row>
    <row r="65" spans="1:10" s="11" customFormat="1" ht="22">
      <c r="A65" s="11" t="s">
        <v>55</v>
      </c>
      <c r="C65" s="26"/>
      <c r="D65" s="34">
        <f>SUM(D57:D64)</f>
        <v>980275</v>
      </c>
      <c r="E65" s="26"/>
      <c r="F65" s="34">
        <f>SUM(F57:F64)</f>
        <v>2357868</v>
      </c>
      <c r="G65" s="22"/>
      <c r="H65" s="34">
        <f>SUM(H57:H64)</f>
        <v>73432</v>
      </c>
      <c r="I65" s="22"/>
      <c r="J65" s="34">
        <f>SUM(J57:J64)</f>
        <v>885550</v>
      </c>
    </row>
    <row r="66" spans="1:10" s="11" customFormat="1" ht="22">
      <c r="C66" s="26"/>
      <c r="D66" s="27"/>
      <c r="E66" s="26"/>
      <c r="F66" s="27"/>
      <c r="G66" s="22"/>
      <c r="H66" s="27"/>
      <c r="I66" s="22"/>
      <c r="J66" s="27"/>
    </row>
    <row r="67" spans="1:10" s="11" customFormat="1" ht="21.75" customHeight="1">
      <c r="A67" s="11" t="s">
        <v>56</v>
      </c>
      <c r="C67" s="26"/>
      <c r="D67" s="34">
        <f>D54+D65</f>
        <v>3671395</v>
      </c>
      <c r="E67" s="26"/>
      <c r="F67" s="34">
        <f>F54+F65</f>
        <v>3824914</v>
      </c>
      <c r="G67" s="29"/>
      <c r="H67" s="34">
        <f>H54+H65</f>
        <v>899721</v>
      </c>
      <c r="I67" s="29"/>
      <c r="J67" s="34">
        <f>J54+J65</f>
        <v>911145</v>
      </c>
    </row>
    <row r="68" spans="1:10" s="11" customFormat="1" ht="21.75" customHeight="1">
      <c r="C68" s="26"/>
      <c r="D68" s="30"/>
      <c r="E68" s="26"/>
      <c r="F68" s="30"/>
      <c r="G68" s="29"/>
      <c r="H68" s="30"/>
      <c r="I68" s="29"/>
      <c r="J68" s="30"/>
    </row>
    <row r="69" spans="1:10" ht="23">
      <c r="A69" s="1" t="s">
        <v>0</v>
      </c>
    </row>
    <row r="70" spans="1:10" ht="23">
      <c r="A70" s="4" t="s">
        <v>1</v>
      </c>
    </row>
    <row r="72" spans="1:10" ht="22">
      <c r="D72" s="292" t="s">
        <v>2</v>
      </c>
      <c r="E72" s="292"/>
      <c r="F72" s="292"/>
      <c r="G72" s="7"/>
      <c r="H72" s="292" t="s">
        <v>3</v>
      </c>
      <c r="I72" s="292"/>
      <c r="J72" s="292"/>
    </row>
    <row r="73" spans="1:10">
      <c r="D73" s="10" t="str">
        <f>D39</f>
        <v>30 กันยายน</v>
      </c>
      <c r="E73" s="12"/>
      <c r="F73" s="10" t="str">
        <f>F39</f>
        <v>31 ธันวาคม</v>
      </c>
      <c r="G73" s="10"/>
      <c r="H73" s="10" t="str">
        <f>H39</f>
        <v>30 กันยายน</v>
      </c>
      <c r="I73" s="12"/>
      <c r="J73" s="10" t="str">
        <f>J39</f>
        <v>31 ธันวาคม</v>
      </c>
    </row>
    <row r="74" spans="1:10" ht="22">
      <c r="A74" s="31" t="s">
        <v>34</v>
      </c>
      <c r="C74" s="12" t="str">
        <f>IF(SUM(C75:C96)=0,"","หมายเหตุ")</f>
        <v/>
      </c>
      <c r="D74" s="10">
        <f>D40</f>
        <v>2566</v>
      </c>
      <c r="E74" s="12"/>
      <c r="F74" s="10">
        <f>F40</f>
        <v>2565</v>
      </c>
      <c r="G74" s="10"/>
      <c r="H74" s="10">
        <f>H40</f>
        <v>2566</v>
      </c>
      <c r="I74" s="12"/>
      <c r="J74" s="10">
        <f>J40</f>
        <v>2565</v>
      </c>
    </row>
    <row r="75" spans="1:10" ht="22">
      <c r="A75" s="11"/>
      <c r="C75" s="12"/>
      <c r="D75" s="13" t="s">
        <v>7</v>
      </c>
      <c r="E75" s="12"/>
      <c r="F75" s="13"/>
      <c r="G75" s="10"/>
      <c r="H75" s="13" t="s">
        <v>7</v>
      </c>
      <c r="I75" s="12"/>
      <c r="J75" s="13"/>
    </row>
    <row r="76" spans="1:10">
      <c r="D76" s="3"/>
      <c r="F76" s="291" t="s">
        <v>8</v>
      </c>
      <c r="G76" s="291"/>
      <c r="H76" s="291"/>
      <c r="I76" s="291"/>
    </row>
    <row r="77" spans="1:10" ht="22">
      <c r="A77" s="16" t="s">
        <v>57</v>
      </c>
    </row>
    <row r="78" spans="1:10">
      <c r="A78" s="2" t="s">
        <v>58</v>
      </c>
    </row>
    <row r="79" spans="1:10">
      <c r="B79" s="2" t="s">
        <v>59</v>
      </c>
    </row>
    <row r="80" spans="1:10" ht="22" thickBot="1">
      <c r="B80" s="43" t="s">
        <v>60</v>
      </c>
      <c r="D80" s="44">
        <v>3615000</v>
      </c>
      <c r="F80" s="44">
        <v>3615000</v>
      </c>
      <c r="G80" s="18"/>
      <c r="H80" s="44">
        <v>3615000</v>
      </c>
      <c r="I80" s="18"/>
      <c r="J80" s="44">
        <v>3615000</v>
      </c>
    </row>
    <row r="81" spans="1:10" ht="22" thickTop="1">
      <c r="B81" s="2" t="s">
        <v>61</v>
      </c>
      <c r="D81" s="23"/>
      <c r="F81" s="23"/>
      <c r="G81" s="18"/>
      <c r="H81" s="23"/>
      <c r="I81" s="18"/>
      <c r="J81" s="23"/>
    </row>
    <row r="82" spans="1:10">
      <c r="B82" s="14" t="s">
        <v>60</v>
      </c>
      <c r="D82" s="18">
        <v>3615000</v>
      </c>
      <c r="F82" s="18">
        <v>3615000</v>
      </c>
      <c r="G82" s="18"/>
      <c r="H82" s="18">
        <v>3615000</v>
      </c>
      <c r="I82" s="18"/>
      <c r="J82" s="18">
        <v>3615000</v>
      </c>
    </row>
    <row r="83" spans="1:10">
      <c r="A83" s="2" t="s">
        <v>62</v>
      </c>
      <c r="D83" s="18">
        <v>3381235</v>
      </c>
      <c r="F83" s="18">
        <v>3381235</v>
      </c>
      <c r="G83" s="18"/>
      <c r="H83" s="18">
        <v>3381235</v>
      </c>
      <c r="I83" s="18"/>
      <c r="J83" s="18">
        <v>3381235</v>
      </c>
    </row>
    <row r="84" spans="1:10" ht="21" customHeight="1">
      <c r="A84" s="19" t="s">
        <v>63</v>
      </c>
      <c r="D84" s="18">
        <v>1950685</v>
      </c>
      <c r="F84" s="18">
        <v>1950685</v>
      </c>
      <c r="G84" s="18"/>
      <c r="H84" s="18">
        <v>1950685</v>
      </c>
      <c r="I84" s="18"/>
      <c r="J84" s="18">
        <v>1950685</v>
      </c>
    </row>
    <row r="85" spans="1:10" ht="21" customHeight="1">
      <c r="A85" s="19" t="s">
        <v>64</v>
      </c>
      <c r="C85" s="2"/>
      <c r="E85" s="2"/>
      <c r="G85" s="18"/>
      <c r="H85" s="45"/>
      <c r="I85" s="18"/>
      <c r="J85" s="45"/>
    </row>
    <row r="86" spans="1:10" ht="21" customHeight="1">
      <c r="A86" s="19"/>
      <c r="B86" s="2" t="s">
        <v>65</v>
      </c>
      <c r="D86" s="45">
        <v>-229047</v>
      </c>
      <c r="F86" s="45">
        <v>-229047</v>
      </c>
      <c r="G86" s="18"/>
      <c r="H86" s="46">
        <v>0</v>
      </c>
      <c r="I86" s="18"/>
      <c r="J86" s="47">
        <v>0</v>
      </c>
    </row>
    <row r="87" spans="1:10">
      <c r="A87" s="2" t="s">
        <v>66</v>
      </c>
      <c r="D87" s="18"/>
      <c r="F87" s="18"/>
      <c r="G87" s="18"/>
      <c r="H87" s="18"/>
      <c r="I87" s="18"/>
      <c r="J87" s="18"/>
    </row>
    <row r="88" spans="1:10">
      <c r="B88" s="2" t="s">
        <v>67</v>
      </c>
      <c r="G88" s="18"/>
      <c r="I88" s="18"/>
    </row>
    <row r="89" spans="1:10">
      <c r="B89" s="2" t="s">
        <v>68</v>
      </c>
      <c r="D89" s="18">
        <v>97019</v>
      </c>
      <c r="F89" s="18">
        <v>97019</v>
      </c>
      <c r="G89" s="18"/>
      <c r="H89" s="18">
        <v>97019</v>
      </c>
      <c r="I89" s="18"/>
      <c r="J89" s="18">
        <v>97019</v>
      </c>
    </row>
    <row r="90" spans="1:10">
      <c r="B90" s="2" t="s">
        <v>69</v>
      </c>
      <c r="D90" s="18">
        <v>1711288</v>
      </c>
      <c r="F90" s="18">
        <v>1852822</v>
      </c>
      <c r="G90" s="23"/>
      <c r="H90" s="45">
        <v>1389611</v>
      </c>
      <c r="I90" s="23"/>
      <c r="J90" s="18">
        <v>1531145</v>
      </c>
    </row>
    <row r="91" spans="1:10">
      <c r="A91" s="2" t="s">
        <v>70</v>
      </c>
      <c r="D91" s="45">
        <v>-1149984</v>
      </c>
      <c r="F91" s="45">
        <v>-952046</v>
      </c>
      <c r="G91" s="23"/>
      <c r="H91" s="45">
        <v>-1149984</v>
      </c>
      <c r="I91" s="23"/>
      <c r="J91" s="45">
        <v>-952046</v>
      </c>
    </row>
    <row r="92" spans="1:10" s="11" customFormat="1" ht="22">
      <c r="A92" s="11" t="s">
        <v>71</v>
      </c>
      <c r="C92" s="26"/>
      <c r="D92" s="27">
        <f>SUM(D82:D91)</f>
        <v>9376196</v>
      </c>
      <c r="E92" s="26"/>
      <c r="F92" s="27">
        <f>SUM(F82:F91)</f>
        <v>9715668</v>
      </c>
      <c r="G92" s="30"/>
      <c r="H92" s="27">
        <f>SUM(H82:H91)</f>
        <v>9283566</v>
      </c>
      <c r="I92" s="30"/>
      <c r="J92" s="27">
        <f>SUM(J82:J91)</f>
        <v>9623038</v>
      </c>
    </row>
    <row r="93" spans="1:10">
      <c r="A93" s="48" t="s">
        <v>72</v>
      </c>
      <c r="D93" s="33">
        <v>506632</v>
      </c>
      <c r="F93" s="33">
        <v>565540</v>
      </c>
      <c r="G93" s="18"/>
      <c r="H93" s="33">
        <v>0</v>
      </c>
      <c r="I93" s="18"/>
      <c r="J93" s="33">
        <v>0</v>
      </c>
    </row>
    <row r="94" spans="1:10" s="11" customFormat="1" ht="22">
      <c r="A94" s="11" t="s">
        <v>73</v>
      </c>
      <c r="C94" s="26"/>
      <c r="D94" s="21">
        <f>SUM(D92:D93)</f>
        <v>9882828</v>
      </c>
      <c r="E94" s="26"/>
      <c r="F94" s="21">
        <f>SUM(F92:F93)</f>
        <v>10281208</v>
      </c>
      <c r="G94" s="22"/>
      <c r="H94" s="21">
        <f>SUM(H92:H93)</f>
        <v>9283566</v>
      </c>
      <c r="I94" s="22"/>
      <c r="J94" s="21">
        <f>SUM(J92:J93)</f>
        <v>9623038</v>
      </c>
    </row>
    <row r="95" spans="1:10" s="11" customFormat="1" ht="22">
      <c r="C95" s="26"/>
      <c r="D95" s="27"/>
      <c r="E95" s="26"/>
      <c r="F95" s="27"/>
      <c r="G95" s="29"/>
      <c r="H95" s="27"/>
      <c r="I95" s="29"/>
      <c r="J95" s="27"/>
    </row>
    <row r="96" spans="1:10" s="11" customFormat="1" ht="27" customHeight="1" thickBot="1">
      <c r="A96" s="11" t="s">
        <v>74</v>
      </c>
      <c r="C96" s="26"/>
      <c r="D96" s="28">
        <f>D67+D94</f>
        <v>13554223</v>
      </c>
      <c r="E96" s="26"/>
      <c r="F96" s="28">
        <f>F67+F94</f>
        <v>14106122</v>
      </c>
      <c r="G96" s="22"/>
      <c r="H96" s="28">
        <f>H67+H94</f>
        <v>10183287</v>
      </c>
      <c r="I96" s="22"/>
      <c r="J96" s="28">
        <f>J67+J94</f>
        <v>10534183</v>
      </c>
    </row>
    <row r="97" spans="1:10" ht="22" thickTop="1"/>
    <row r="98" spans="1:10">
      <c r="E98" s="2"/>
    </row>
    <row r="101" spans="1:10">
      <c r="A101" s="290" t="s">
        <v>75</v>
      </c>
      <c r="B101" s="290"/>
      <c r="C101" s="290"/>
      <c r="E101" s="290" t="s">
        <v>76</v>
      </c>
      <c r="F101" s="290"/>
      <c r="G101" s="290"/>
      <c r="H101" s="290"/>
      <c r="I101" s="290"/>
      <c r="J101" s="290"/>
    </row>
    <row r="102" spans="1:10">
      <c r="A102" s="290" t="s">
        <v>77</v>
      </c>
      <c r="B102" s="290"/>
      <c r="C102" s="290"/>
      <c r="E102" s="290" t="s">
        <v>78</v>
      </c>
      <c r="F102" s="290"/>
      <c r="G102" s="290"/>
      <c r="H102" s="290"/>
      <c r="I102" s="290"/>
      <c r="J102" s="290"/>
    </row>
    <row r="114" spans="5:5">
      <c r="E114" s="2"/>
    </row>
  </sheetData>
  <mergeCells count="14">
    <mergeCell ref="D4:F4"/>
    <mergeCell ref="H4:J4"/>
    <mergeCell ref="A8:B8"/>
    <mergeCell ref="F8:H8"/>
    <mergeCell ref="D38:F38"/>
    <mergeCell ref="H38:J38"/>
    <mergeCell ref="A102:C102"/>
    <mergeCell ref="E102:J102"/>
    <mergeCell ref="F42:I42"/>
    <mergeCell ref="D72:F72"/>
    <mergeCell ref="H72:J72"/>
    <mergeCell ref="F76:I76"/>
    <mergeCell ref="A101:C101"/>
    <mergeCell ref="E101:J101"/>
  </mergeCells>
  <conditionalFormatting sqref="D86">
    <cfRule type="expression" priority="1" stopIfTrue="1">
      <formula>"if(E11&gt;0,#,##0;(#,##0),"-")"</formula>
    </cfRule>
  </conditionalFormatting>
  <conditionalFormatting sqref="D91">
    <cfRule type="expression" priority="3" stopIfTrue="1">
      <formula>"if(E11&gt;0,#,##0;(#,##0),"-")"</formula>
    </cfRule>
  </conditionalFormatting>
  <conditionalFormatting sqref="F86">
    <cfRule type="expression" priority="7" stopIfTrue="1">
      <formula>"if(E11&gt;0,#,##0;(#,##0),"-")"</formula>
    </cfRule>
  </conditionalFormatting>
  <conditionalFormatting sqref="F91">
    <cfRule type="expression" priority="6" stopIfTrue="1">
      <formula>"if(E11&gt;0,#,##0;(#,##0),"-")"</formula>
    </cfRule>
  </conditionalFormatting>
  <conditionalFormatting sqref="H85">
    <cfRule type="expression" priority="8" stopIfTrue="1">
      <formula>"if(E11&gt;0,#,##0;(#,##0),"-")"</formula>
    </cfRule>
  </conditionalFormatting>
  <conditionalFormatting sqref="H90:H91">
    <cfRule type="expression" priority="2" stopIfTrue="1">
      <formula>"if(E11&gt;0,#,##0;(#,##0),"-")"</formula>
    </cfRule>
  </conditionalFormatting>
  <conditionalFormatting sqref="J85">
    <cfRule type="expression" priority="5" stopIfTrue="1">
      <formula>"if(E11&gt;0,#,##0;(#,##0),"-")"</formula>
    </cfRule>
  </conditionalFormatting>
  <conditionalFormatting sqref="J91">
    <cfRule type="expression" priority="4" stopIfTrue="1">
      <formula>"if(E11&gt;0,#,##0;(#,##0),"-")"</formula>
    </cfRule>
  </conditionalFormatting>
  <pageMargins left="0.8" right="0.8" top="0.48" bottom="0.5" header="0.5" footer="0.5"/>
  <pageSetup paperSize="9" scale="93" firstPageNumber="3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
&amp;"Angsana New,Regular"&amp;15&amp;P</oddFooter>
  </headerFooter>
  <rowBreaks count="2" manualBreakCount="2">
    <brk id="34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CE2A8-CC52-4B2F-9018-BD9FDA7F9C06}">
  <sheetPr>
    <pageSetUpPr fitToPage="1"/>
  </sheetPr>
  <dimension ref="A1:M106"/>
  <sheetViews>
    <sheetView showGridLines="0" zoomScale="70" zoomScaleNormal="70" zoomScaleSheetLayoutView="100" workbookViewId="0">
      <selection activeCell="M1" sqref="M1"/>
    </sheetView>
  </sheetViews>
  <sheetFormatPr defaultColWidth="24.08984375" defaultRowHeight="21.5"/>
  <cols>
    <col min="1" max="2" width="2.453125" style="50" customWidth="1"/>
    <col min="3" max="3" width="25" style="50" customWidth="1"/>
    <col min="4" max="4" width="8.90625" style="51" bestFit="1" customWidth="1"/>
    <col min="5" max="5" width="10.453125" style="50" customWidth="1"/>
    <col min="6" max="6" width="2.453125" style="50" customWidth="1"/>
    <col min="7" max="7" width="11.7265625" style="50" customWidth="1"/>
    <col min="8" max="8" width="1.90625" style="50" customWidth="1"/>
    <col min="9" max="9" width="11.7265625" style="50" customWidth="1"/>
    <col min="10" max="10" width="1.90625" style="50" customWidth="1"/>
    <col min="11" max="11" width="11.7265625" style="50" customWidth="1"/>
    <col min="12" max="12" width="1.90625" style="50" customWidth="1"/>
    <col min="13" max="13" width="14.36328125" style="50" customWidth="1"/>
    <col min="14" max="16384" width="24.08984375" style="50"/>
  </cols>
  <sheetData>
    <row r="1" spans="1:13" ht="23">
      <c r="A1" s="1" t="s">
        <v>0</v>
      </c>
      <c r="B1" s="49"/>
      <c r="J1" s="52"/>
      <c r="L1" s="52"/>
    </row>
    <row r="2" spans="1:13" ht="23">
      <c r="A2" s="53" t="s">
        <v>79</v>
      </c>
      <c r="B2" s="54"/>
      <c r="C2" s="54"/>
      <c r="D2" s="55"/>
      <c r="E2" s="56"/>
      <c r="F2" s="55"/>
      <c r="G2" s="56"/>
      <c r="I2" s="56"/>
      <c r="J2" s="52"/>
      <c r="K2" s="56"/>
      <c r="L2" s="52"/>
      <c r="M2" s="56"/>
    </row>
    <row r="3" spans="1:13" ht="22">
      <c r="A3" s="57"/>
      <c r="B3" s="54"/>
      <c r="C3" s="54"/>
      <c r="D3" s="55"/>
      <c r="E3" s="56"/>
      <c r="F3" s="55"/>
      <c r="G3" s="56"/>
      <c r="I3" s="56"/>
      <c r="J3" s="52"/>
      <c r="K3" s="56"/>
      <c r="L3" s="52"/>
      <c r="M3" s="56"/>
    </row>
    <row r="4" spans="1:13" ht="22">
      <c r="D4" s="58"/>
      <c r="E4" s="295" t="s">
        <v>80</v>
      </c>
      <c r="F4" s="295"/>
      <c r="G4" s="295"/>
      <c r="H4" s="55"/>
      <c r="I4" s="295" t="s">
        <v>3</v>
      </c>
      <c r="J4" s="295"/>
      <c r="K4" s="295"/>
    </row>
    <row r="5" spans="1:13" ht="22">
      <c r="D5" s="58"/>
      <c r="E5" s="296" t="s">
        <v>81</v>
      </c>
      <c r="F5" s="296"/>
      <c r="G5" s="296"/>
      <c r="H5" s="55"/>
      <c r="I5" s="296" t="s">
        <v>81</v>
      </c>
      <c r="J5" s="296"/>
      <c r="K5" s="296"/>
    </row>
    <row r="6" spans="1:13" ht="22">
      <c r="D6" s="58"/>
      <c r="E6" s="296" t="s">
        <v>82</v>
      </c>
      <c r="F6" s="296"/>
      <c r="G6" s="296"/>
      <c r="H6" s="55"/>
      <c r="I6" s="296" t="s">
        <v>82</v>
      </c>
      <c r="J6" s="296"/>
      <c r="K6" s="296"/>
    </row>
    <row r="7" spans="1:13">
      <c r="D7" s="12" t="str">
        <f>IF(SUM(D8:D33)=0,"","หมายเหตุ")</f>
        <v>หมายเหตุ</v>
      </c>
      <c r="E7" s="10">
        <v>2566</v>
      </c>
      <c r="F7" s="12"/>
      <c r="G7" s="10">
        <v>2565</v>
      </c>
      <c r="H7" s="10"/>
      <c r="I7" s="10">
        <v>2566</v>
      </c>
      <c r="J7" s="12"/>
      <c r="K7" s="10">
        <v>2565</v>
      </c>
      <c r="L7" s="60"/>
    </row>
    <row r="8" spans="1:13">
      <c r="E8" s="294" t="s">
        <v>8</v>
      </c>
      <c r="F8" s="294"/>
      <c r="G8" s="294"/>
      <c r="H8" s="294"/>
      <c r="I8" s="294"/>
      <c r="J8" s="294"/>
      <c r="K8" s="294"/>
    </row>
    <row r="9" spans="1:13">
      <c r="A9" s="62" t="s">
        <v>83</v>
      </c>
      <c r="D9" s="63">
        <v>2</v>
      </c>
      <c r="E9" s="45">
        <v>3526440</v>
      </c>
      <c r="F9" s="64"/>
      <c r="G9" s="45">
        <v>2950770</v>
      </c>
      <c r="H9" s="65"/>
      <c r="I9" s="45">
        <v>409</v>
      </c>
      <c r="J9" s="66"/>
      <c r="K9" s="18">
        <v>1158</v>
      </c>
      <c r="L9" s="66"/>
    </row>
    <row r="10" spans="1:13">
      <c r="A10" s="62" t="s">
        <v>84</v>
      </c>
      <c r="D10" s="63">
        <v>2</v>
      </c>
      <c r="E10" s="67">
        <v>-3410400</v>
      </c>
      <c r="F10" s="64"/>
      <c r="G10" s="67">
        <v>-2955195</v>
      </c>
      <c r="H10" s="65"/>
      <c r="I10" s="67">
        <v>-282</v>
      </c>
      <c r="J10" s="68"/>
      <c r="K10" s="67">
        <v>-741</v>
      </c>
      <c r="L10" s="68"/>
    </row>
    <row r="11" spans="1:13" s="69" customFormat="1" ht="22">
      <c r="A11" s="69" t="str" cm="1">
        <f t="array" ref="A11">IF(AND(E11:K11&lt;=0),"ขาดทุน",IF(OR(E11:K11&lt;0),"กำไร (ขาดทุน) ","กำไร"))&amp;"ขั้นต้น"</f>
        <v>กำไร (ขาดทุน) ขั้นต้น</v>
      </c>
      <c r="D11" s="70"/>
      <c r="E11" s="71">
        <f>SUM(E9:E10)</f>
        <v>116040</v>
      </c>
      <c r="F11" s="72"/>
      <c r="G11" s="71">
        <f>SUM(G9:G10)</f>
        <v>-4425</v>
      </c>
      <c r="H11" s="73"/>
      <c r="I11" s="71">
        <f>SUM(I9:I10)</f>
        <v>127</v>
      </c>
      <c r="J11" s="74"/>
      <c r="K11" s="75">
        <f>SUM(K9:K10)</f>
        <v>417</v>
      </c>
      <c r="L11" s="74"/>
      <c r="M11" s="50"/>
    </row>
    <row r="12" spans="1:13" s="69" customFormat="1" ht="22">
      <c r="A12" s="50" t="s">
        <v>85</v>
      </c>
      <c r="D12" s="63">
        <v>2</v>
      </c>
      <c r="E12" s="45">
        <v>6464</v>
      </c>
      <c r="F12" s="64"/>
      <c r="G12" s="45">
        <v>7291</v>
      </c>
      <c r="H12" s="45"/>
      <c r="I12" s="45">
        <v>33516</v>
      </c>
      <c r="J12" s="45"/>
      <c r="K12" s="45">
        <v>17030</v>
      </c>
      <c r="L12" s="74"/>
      <c r="M12" s="50"/>
    </row>
    <row r="13" spans="1:13" s="69" customFormat="1" ht="22" hidden="1">
      <c r="A13" s="62" t="s">
        <v>86</v>
      </c>
      <c r="D13" s="63">
        <v>2</v>
      </c>
      <c r="E13" s="45"/>
      <c r="F13" s="64"/>
      <c r="G13" s="45"/>
      <c r="H13" s="45"/>
      <c r="I13" s="45"/>
      <c r="J13" s="45"/>
      <c r="K13" s="45"/>
      <c r="L13" s="74"/>
      <c r="M13" s="50"/>
    </row>
    <row r="14" spans="1:13">
      <c r="A14" s="62" t="s">
        <v>87</v>
      </c>
      <c r="D14" s="63"/>
      <c r="E14" s="45">
        <v>-9323</v>
      </c>
      <c r="F14" s="64"/>
      <c r="G14" s="76">
        <v>-14952</v>
      </c>
      <c r="H14" s="65"/>
      <c r="I14" s="76">
        <v>-2501</v>
      </c>
      <c r="J14" s="68"/>
      <c r="K14" s="45">
        <v>-9161</v>
      </c>
      <c r="L14" s="68"/>
    </row>
    <row r="15" spans="1:13">
      <c r="A15" s="50" t="s">
        <v>88</v>
      </c>
      <c r="D15" s="63">
        <v>2</v>
      </c>
      <c r="E15" s="45">
        <v>-62278</v>
      </c>
      <c r="F15" s="64"/>
      <c r="G15" s="76">
        <v>-56727</v>
      </c>
      <c r="H15" s="65"/>
      <c r="I15" s="76">
        <v>-26819</v>
      </c>
      <c r="J15" s="68"/>
      <c r="K15" s="45">
        <v>-30429</v>
      </c>
      <c r="L15" s="68"/>
    </row>
    <row r="16" spans="1:13" hidden="1">
      <c r="A16" s="62" t="s">
        <v>89</v>
      </c>
      <c r="D16" s="63"/>
      <c r="E16" s="77">
        <v>0</v>
      </c>
      <c r="F16" s="64"/>
      <c r="G16" s="45">
        <v>0</v>
      </c>
      <c r="H16" s="65"/>
      <c r="I16" s="77">
        <v>0</v>
      </c>
      <c r="J16" s="68"/>
      <c r="K16" s="45">
        <v>0</v>
      </c>
      <c r="L16" s="68"/>
    </row>
    <row r="17" spans="1:13" ht="22">
      <c r="A17" s="78" t="str" cm="1">
        <f t="array" ref="A17">IF(AND(E17:K17&lt;=0),"ขาดทุน",IF(AND(E17:K17&gt;0),"กำไร","กำไร (ขาดทุน) "))&amp;"จากกิจกรรมดำเนินงาน"</f>
        <v>กำไร (ขาดทุน) จากกิจกรรมดำเนินงาน</v>
      </c>
      <c r="B17" s="69"/>
      <c r="C17" s="69"/>
      <c r="D17" s="70"/>
      <c r="E17" s="79">
        <f>SUM(E11:E16)</f>
        <v>50903</v>
      </c>
      <c r="F17" s="72"/>
      <c r="G17" s="79">
        <f>SUM(G11:G16)</f>
        <v>-68813</v>
      </c>
      <c r="H17" s="71">
        <f>SUM(H12:H16)</f>
        <v>0</v>
      </c>
      <c r="I17" s="79">
        <f>SUM(I11:I16)</f>
        <v>4323</v>
      </c>
      <c r="J17" s="71">
        <f>SUM(J12:J16)</f>
        <v>0</v>
      </c>
      <c r="K17" s="79">
        <f>SUM(K11:K16)</f>
        <v>-22143</v>
      </c>
      <c r="L17" s="68"/>
    </row>
    <row r="18" spans="1:13" s="81" customFormat="1">
      <c r="A18" s="80" t="str" cm="1">
        <f t="array" ref="A18">"ส่วนแบ่ง"&amp;IF(AND(E19:K19&lt;=0),"ขาดทุน",IF(AND(E19:K19&gt;0),"กำไร","กำไร (ขาดทุน) "))&amp;"จากเงินลงทุนในบริษัทย่อย"</f>
        <v>ส่วนแบ่งกำไร (ขาดทุน) จากเงินลงทุนในบริษัทย่อย</v>
      </c>
      <c r="D18" s="82"/>
      <c r="E18" s="18"/>
      <c r="F18" s="64"/>
      <c r="G18" s="18"/>
      <c r="H18" s="65"/>
      <c r="I18" s="18"/>
      <c r="J18" s="83"/>
      <c r="K18" s="17"/>
      <c r="L18" s="83"/>
      <c r="M18" s="50"/>
    </row>
    <row r="19" spans="1:13" s="81" customFormat="1">
      <c r="A19" s="84"/>
      <c r="B19" s="81" t="s">
        <v>90</v>
      </c>
      <c r="D19" s="82"/>
      <c r="E19" s="18">
        <v>0</v>
      </c>
      <c r="F19" s="64"/>
      <c r="G19" s="18">
        <v>0</v>
      </c>
      <c r="H19" s="65"/>
      <c r="I19" s="17">
        <v>6797</v>
      </c>
      <c r="J19" s="83"/>
      <c r="K19" s="17">
        <v>-33570</v>
      </c>
      <c r="L19" s="83"/>
      <c r="M19" s="50"/>
    </row>
    <row r="20" spans="1:13" s="81" customFormat="1">
      <c r="A20" s="80" t="str" cm="1">
        <f t="array" ref="A20">"ส่วนแบ่ง"&amp;IF(AND(E21:K21&lt;=0),"ขาดทุน",IF(AND(E21:K21&gt;0),"กำไร","กำไร (ขาดทุน) "))&amp;"จากเงินลงทุนในบริษัทร่วม"</f>
        <v>ส่วนแบ่งขาดทุนจากเงินลงทุนในบริษัทร่วม</v>
      </c>
      <c r="D20" s="82"/>
      <c r="E20" s="18"/>
      <c r="F20" s="64"/>
      <c r="G20" s="18"/>
      <c r="H20" s="65"/>
      <c r="I20" s="18"/>
      <c r="J20" s="83"/>
      <c r="K20" s="85"/>
      <c r="L20" s="83"/>
      <c r="M20" s="50"/>
    </row>
    <row r="21" spans="1:13" s="81" customFormat="1">
      <c r="B21" s="81" t="s">
        <v>91</v>
      </c>
      <c r="D21" s="86"/>
      <c r="E21" s="87">
        <v>-2585</v>
      </c>
      <c r="F21" s="88"/>
      <c r="G21" s="87">
        <v>-2875</v>
      </c>
      <c r="H21" s="89"/>
      <c r="I21" s="87">
        <v>-2585</v>
      </c>
      <c r="J21" s="83"/>
      <c r="K21" s="87">
        <v>-2875</v>
      </c>
      <c r="L21" s="83"/>
      <c r="M21" s="50"/>
    </row>
    <row r="22" spans="1:13">
      <c r="A22" s="50" t="s">
        <v>92</v>
      </c>
      <c r="D22" s="63"/>
      <c r="E22" s="90">
        <v>-19643</v>
      </c>
      <c r="F22" s="87"/>
      <c r="G22" s="90">
        <v>-23938</v>
      </c>
      <c r="H22" s="65"/>
      <c r="I22" s="90">
        <v>-6916</v>
      </c>
      <c r="J22" s="76"/>
      <c r="K22" s="90">
        <v>-10282</v>
      </c>
      <c r="L22" s="76"/>
    </row>
    <row r="23" spans="1:13" s="69" customFormat="1" ht="22">
      <c r="A23" s="91" t="str" cm="1">
        <f t="array" ref="A23">IF(AND(E23:K23&lt;=0),"ขาดทุน",IF(AND(E23:K23&gt;0),"กำไร","กำไร (ขาดทุน) "))&amp;"ก่อน"&amp;A24</f>
        <v>กำไร (ขาดทุน) ก่อนรายได้ (ค่าใช้จ่าย) ภาษีเงินได้</v>
      </c>
      <c r="D23" s="70"/>
      <c r="E23" s="92">
        <f>SUM(E17:E22)</f>
        <v>28675</v>
      </c>
      <c r="F23" s="92"/>
      <c r="G23" s="92">
        <f>SUM(G17:G22)</f>
        <v>-95626</v>
      </c>
      <c r="H23" s="73"/>
      <c r="I23" s="92">
        <f>SUM(I17:I22)</f>
        <v>1619</v>
      </c>
      <c r="J23" s="93"/>
      <c r="K23" s="92">
        <f>SUM(K17:K22)</f>
        <v>-68870</v>
      </c>
      <c r="L23" s="93"/>
      <c r="M23" s="50"/>
    </row>
    <row r="24" spans="1:13">
      <c r="A24" s="60" t="str" cm="1">
        <f t="array" ref="A24">IF(AND(E24:K24&lt;=0),"ค่าใช้จ่าย",IF(AND(E24:K24&gt;0),"รายได้","รายได้ (ค่าใช้จ่าย) "))&amp;"ภาษีเงินได้"</f>
        <v>รายได้ (ค่าใช้จ่าย) ภาษีเงินได้</v>
      </c>
      <c r="D24" s="63"/>
      <c r="E24" s="90">
        <v>-4163</v>
      </c>
      <c r="F24" s="87"/>
      <c r="G24" s="90">
        <v>7148</v>
      </c>
      <c r="H24" s="65"/>
      <c r="I24" s="33">
        <v>0</v>
      </c>
      <c r="J24" s="18"/>
      <c r="K24" s="33">
        <v>0</v>
      </c>
      <c r="L24" s="76"/>
    </row>
    <row r="25" spans="1:13" s="69" customFormat="1" ht="22.5" thickBot="1">
      <c r="A25" s="91" t="str" cm="1">
        <f t="array" ref="A25">IF(AND(E25:K25&lt;=0),"ขาดทุน",IF(AND(E25:K25&gt;0),"กำไร","กำไร (ขาดทุน) "))&amp;"สำหรับงวด"</f>
        <v>กำไร (ขาดทุน) สำหรับงวด</v>
      </c>
      <c r="D25" s="94"/>
      <c r="E25" s="95">
        <f>SUM(E23:E24)</f>
        <v>24512</v>
      </c>
      <c r="F25" s="72"/>
      <c r="G25" s="95">
        <f>SUM(G23:G24)</f>
        <v>-88478</v>
      </c>
      <c r="H25" s="72"/>
      <c r="I25" s="95">
        <f>SUM(I23:I24)</f>
        <v>1619</v>
      </c>
      <c r="J25" s="93"/>
      <c r="K25" s="95">
        <f>SUM(K23:K24)</f>
        <v>-68870</v>
      </c>
      <c r="L25" s="93"/>
      <c r="M25" s="50"/>
    </row>
    <row r="26" spans="1:13" ht="22" thickTop="1">
      <c r="E26" s="88"/>
      <c r="F26" s="96"/>
      <c r="G26" s="88"/>
      <c r="H26" s="96"/>
      <c r="I26" s="88"/>
      <c r="J26" s="76"/>
      <c r="K26" s="88"/>
      <c r="L26" s="76"/>
    </row>
    <row r="27" spans="1:13" ht="22">
      <c r="A27" s="91" t="str" cm="1">
        <f t="array" ref="A27">"การแบ่ง"&amp;IF(AND(E28:K30&lt;=0),"ขาดทุน",IF(OR(E28:K30&lt;0),"กำไร (ขาดทุน) ","กำไร"))</f>
        <v xml:space="preserve">การแบ่งกำไร (ขาดทุน) </v>
      </c>
      <c r="B27" s="97"/>
      <c r="C27" s="97"/>
      <c r="E27" s="88"/>
      <c r="F27" s="96"/>
      <c r="G27" s="88"/>
      <c r="H27" s="96"/>
      <c r="I27" s="88"/>
      <c r="J27" s="76"/>
      <c r="K27" s="88"/>
      <c r="L27" s="76"/>
    </row>
    <row r="28" spans="1:13">
      <c r="A28" s="98" t="s">
        <v>93</v>
      </c>
      <c r="B28" s="97"/>
      <c r="C28" s="97"/>
      <c r="E28" s="64">
        <v>1619</v>
      </c>
      <c r="F28" s="64"/>
      <c r="G28" s="64">
        <f>+G25-G29</f>
        <v>-68870</v>
      </c>
      <c r="H28" s="64"/>
      <c r="I28" s="64">
        <f>+I25</f>
        <v>1619</v>
      </c>
      <c r="J28" s="76"/>
      <c r="K28" s="64">
        <f>+K25</f>
        <v>-68870</v>
      </c>
      <c r="L28" s="76"/>
    </row>
    <row r="29" spans="1:13">
      <c r="A29" s="99" t="s">
        <v>94</v>
      </c>
      <c r="B29" s="97"/>
      <c r="C29" s="97"/>
      <c r="D29" s="58"/>
      <c r="E29" s="90">
        <f>+E25-E28</f>
        <v>22893</v>
      </c>
      <c r="F29" s="87"/>
      <c r="G29" s="90">
        <v>-19608</v>
      </c>
      <c r="H29" s="87"/>
      <c r="I29" s="100">
        <v>0</v>
      </c>
      <c r="J29" s="101"/>
      <c r="K29" s="100">
        <v>0</v>
      </c>
      <c r="L29" s="101"/>
    </row>
    <row r="30" spans="1:13" s="69" customFormat="1" ht="21.75" customHeight="1" thickBot="1">
      <c r="A30" s="91" t="str" cm="1">
        <f t="array" ref="A30">IF(AND(E30:K30&lt;=0),"ขาดทุน",IF(AND(E30:K30&gt;0),"กำไร","กำไร (ขาดทุน) "))&amp;"สำหรับงวด"</f>
        <v>กำไร (ขาดทุน) สำหรับงวด</v>
      </c>
      <c r="D30" s="94"/>
      <c r="E30" s="102">
        <f>SUM(E28:E29)</f>
        <v>24512</v>
      </c>
      <c r="F30" s="92"/>
      <c r="G30" s="102">
        <f>SUM(G28:G29)</f>
        <v>-88478</v>
      </c>
      <c r="H30" s="92"/>
      <c r="I30" s="102">
        <f>SUM(I28:I29)</f>
        <v>1619</v>
      </c>
      <c r="J30" s="93"/>
      <c r="K30" s="102">
        <f>SUM(K28:K29)</f>
        <v>-68870</v>
      </c>
      <c r="L30" s="93"/>
      <c r="M30" s="50"/>
    </row>
    <row r="31" spans="1:13" s="69" customFormat="1" ht="9" customHeight="1" thickTop="1">
      <c r="D31" s="94"/>
      <c r="E31" s="103"/>
      <c r="F31" s="104"/>
      <c r="G31" s="103"/>
      <c r="H31" s="104"/>
      <c r="I31" s="103"/>
      <c r="J31" s="93"/>
      <c r="K31" s="103"/>
      <c r="L31" s="93"/>
      <c r="M31" s="50"/>
    </row>
    <row r="32" spans="1:13" ht="9" customHeight="1">
      <c r="A32" s="57"/>
    </row>
    <row r="33" spans="1:13" ht="27" customHeight="1" thickBot="1">
      <c r="A33" s="57" t="s">
        <v>104</v>
      </c>
      <c r="D33" s="58"/>
      <c r="E33" s="105">
        <f>E28/1446000</f>
        <v>1.1196403872752421E-3</v>
      </c>
      <c r="F33" s="106"/>
      <c r="G33" s="105">
        <f>G28/1446000</f>
        <v>-4.7627939142461967E-2</v>
      </c>
      <c r="H33" s="106"/>
      <c r="I33" s="105">
        <f>I28/1446000</f>
        <v>1.1196403872752421E-3</v>
      </c>
      <c r="J33" s="107"/>
      <c r="K33" s="105">
        <f>K28/1446000</f>
        <v>-4.7627939142461967E-2</v>
      </c>
    </row>
    <row r="34" spans="1:13" s="76" customFormat="1" ht="31.5" hidden="1" customHeight="1" thickTop="1">
      <c r="C34" s="108"/>
      <c r="D34" s="109"/>
      <c r="E34" s="110">
        <f>+E29/E30</f>
        <v>0.93395071801566576</v>
      </c>
      <c r="G34" s="110">
        <f>+G29/G30</f>
        <v>0.2216144126223468</v>
      </c>
      <c r="I34" s="50"/>
      <c r="K34" s="50"/>
      <c r="M34" s="50"/>
    </row>
    <row r="35" spans="1:13" s="76" customFormat="1" ht="15.75" customHeight="1" thickTop="1">
      <c r="C35" s="108"/>
      <c r="D35" s="109"/>
      <c r="E35" s="50"/>
      <c r="G35" s="50"/>
      <c r="I35" s="50"/>
      <c r="K35" s="50"/>
      <c r="M35" s="50"/>
    </row>
    <row r="36" spans="1:13" s="76" customFormat="1" ht="16.5" customHeight="1">
      <c r="C36" s="108"/>
      <c r="D36" s="109"/>
      <c r="E36" s="50"/>
      <c r="G36" s="50"/>
      <c r="I36" s="50"/>
      <c r="K36" s="50"/>
      <c r="M36" s="50"/>
    </row>
    <row r="37" spans="1:13" s="76" customFormat="1" ht="21.75" customHeight="1">
      <c r="C37" s="108"/>
      <c r="D37" s="58"/>
      <c r="E37" s="50"/>
      <c r="G37" s="50"/>
      <c r="I37" s="50"/>
      <c r="K37" s="50"/>
      <c r="M37" s="50"/>
    </row>
    <row r="38" spans="1:13" s="76" customFormat="1">
      <c r="D38" s="58"/>
      <c r="E38" s="111"/>
      <c r="G38" s="111"/>
      <c r="I38" s="111"/>
      <c r="K38" s="111"/>
      <c r="M38" s="50"/>
    </row>
    <row r="39" spans="1:13" s="76" customFormat="1">
      <c r="E39" s="112"/>
      <c r="G39" s="112"/>
      <c r="I39" s="112"/>
      <c r="K39" s="112"/>
      <c r="M39" s="50"/>
    </row>
    <row r="86" spans="3:8">
      <c r="C86" s="50" t="s">
        <v>95</v>
      </c>
    </row>
    <row r="91" spans="3:8">
      <c r="H91" s="50">
        <v>1176822958</v>
      </c>
    </row>
    <row r="93" spans="3:8">
      <c r="H93" s="50">
        <v>8272622542</v>
      </c>
    </row>
    <row r="94" spans="3:8">
      <c r="H94" s="50">
        <v>0</v>
      </c>
    </row>
    <row r="96" spans="3:8">
      <c r="H96" s="50">
        <v>4108125747</v>
      </c>
    </row>
    <row r="97" spans="8:8">
      <c r="H97" s="50">
        <v>189617759</v>
      </c>
    </row>
    <row r="100" spans="8:8">
      <c r="H100" s="50">
        <v>153164346</v>
      </c>
    </row>
    <row r="101" spans="8:8">
      <c r="H101" s="50">
        <v>12790966718</v>
      </c>
    </row>
    <row r="102" spans="8:8">
      <c r="H102" s="50">
        <v>26691320070</v>
      </c>
    </row>
    <row r="103" spans="8:8">
      <c r="H103" s="50">
        <v>0</v>
      </c>
    </row>
    <row r="104" spans="8:8">
      <c r="H104" s="50">
        <v>26691320070</v>
      </c>
    </row>
    <row r="106" spans="8:8">
      <c r="H106" s="50">
        <v>61179963558</v>
      </c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9:E15">
    <cfRule type="expression" priority="5" stopIfTrue="1">
      <formula>"if(E11&gt;0,#,##0;(#,##0),"-")"</formula>
    </cfRule>
  </conditionalFormatting>
  <conditionalFormatting sqref="E17:E31">
    <cfRule type="expression" priority="1" stopIfTrue="1">
      <formula>"if(E11&gt;0,#,##0;(#,##0),"-")"</formula>
    </cfRule>
  </conditionalFormatting>
  <conditionalFormatting sqref="F9:F31 H14:H31">
    <cfRule type="expression" priority="8" stopIfTrue="1">
      <formula>"if(E11&gt;0,#,##0;(#,##0),"-")"</formula>
    </cfRule>
  </conditionalFormatting>
  <conditionalFormatting sqref="G16:G31">
    <cfRule type="expression" priority="2" stopIfTrue="1">
      <formula>"if(E11&gt;0,#,##0;(#,##0),"-")"</formula>
    </cfRule>
  </conditionalFormatting>
  <conditionalFormatting sqref="G9:K13">
    <cfRule type="expression" priority="4" stopIfTrue="1">
      <formula>"if(E11&gt;0,#,##0;(#,##0),"-")"</formula>
    </cfRule>
  </conditionalFormatting>
  <conditionalFormatting sqref="I17:I23">
    <cfRule type="expression" priority="6" stopIfTrue="1">
      <formula>"if(E11&gt;0,#,##0;(#,##0),"-")"</formula>
    </cfRule>
  </conditionalFormatting>
  <conditionalFormatting sqref="I24:K31">
    <cfRule type="expression" priority="3" stopIfTrue="1">
      <formula>"if(E11&gt;0,#,##0;(#,##0),"-")"</formula>
    </cfRule>
  </conditionalFormatting>
  <conditionalFormatting sqref="J14:K23">
    <cfRule type="expression" priority="7" stopIfTrue="1">
      <formula>"if(E11&gt;0,#,##0;(#,##0),"-")"</formula>
    </cfRule>
  </conditionalFormatting>
  <conditionalFormatting sqref="L9:L31">
    <cfRule type="expression" priority="9" stopIfTrue="1">
      <formula>"if(E11&gt;0,#,##0;(#,##0),"-")"</formula>
    </cfRule>
  </conditionalFormatting>
  <pageMargins left="0.8" right="0.8" top="0.48" bottom="0.5" header="0.5" footer="0.5"/>
  <pageSetup paperSize="9" scale="94" firstPageNumber="6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ADB7B-B794-471E-88AF-0FE210597D38}">
  <sheetPr>
    <pageSetUpPr fitToPage="1"/>
  </sheetPr>
  <dimension ref="A1:L86"/>
  <sheetViews>
    <sheetView showGridLines="0" zoomScale="70" zoomScaleNormal="70" zoomScaleSheetLayoutView="100" workbookViewId="0">
      <selection activeCell="M36" sqref="M36"/>
    </sheetView>
  </sheetViews>
  <sheetFormatPr defaultColWidth="24.08984375" defaultRowHeight="21.5"/>
  <cols>
    <col min="1" max="2" width="2.453125" style="50" customWidth="1"/>
    <col min="3" max="3" width="45" style="50" customWidth="1"/>
    <col min="4" max="4" width="10.26953125" style="50" customWidth="1"/>
    <col min="5" max="5" width="1.453125" style="50" customWidth="1"/>
    <col min="6" max="6" width="10.26953125" style="50" customWidth="1"/>
    <col min="7" max="7" width="1.453125" style="50" customWidth="1"/>
    <col min="8" max="8" width="9" style="50" customWidth="1"/>
    <col min="9" max="9" width="1.453125" style="50" customWidth="1"/>
    <col min="10" max="10" width="10.26953125" style="50" customWidth="1"/>
    <col min="11" max="11" width="1.90625" style="50" customWidth="1"/>
    <col min="12" max="12" width="14.36328125" style="50" customWidth="1"/>
    <col min="13" max="16384" width="24.08984375" style="50"/>
  </cols>
  <sheetData>
    <row r="1" spans="1:12" ht="23.25" customHeight="1">
      <c r="A1" s="1" t="s">
        <v>0</v>
      </c>
      <c r="B1" s="49"/>
      <c r="G1" s="52"/>
    </row>
    <row r="2" spans="1:12" ht="23.25" customHeight="1">
      <c r="A2" s="53" t="s">
        <v>96</v>
      </c>
      <c r="B2" s="54"/>
      <c r="C2" s="54"/>
      <c r="D2" s="56"/>
      <c r="E2" s="55"/>
      <c r="F2" s="56"/>
      <c r="G2" s="52"/>
      <c r="H2" s="56"/>
      <c r="J2" s="56"/>
      <c r="L2" s="56"/>
    </row>
    <row r="3" spans="1:12" ht="23.25" customHeight="1">
      <c r="A3" s="57"/>
      <c r="B3" s="54"/>
      <c r="C3" s="54"/>
      <c r="D3" s="56"/>
      <c r="E3" s="55"/>
      <c r="F3" s="56"/>
      <c r="G3" s="52"/>
      <c r="H3" s="56"/>
      <c r="J3" s="56"/>
      <c r="L3" s="56"/>
    </row>
    <row r="4" spans="1:12" ht="23.25" customHeight="1">
      <c r="D4" s="295" t="s">
        <v>80</v>
      </c>
      <c r="E4" s="295"/>
      <c r="F4" s="295"/>
      <c r="G4" s="113"/>
      <c r="H4" s="295" t="s">
        <v>3</v>
      </c>
      <c r="I4" s="295"/>
      <c r="J4" s="295"/>
    </row>
    <row r="5" spans="1:12" ht="23.25" customHeight="1">
      <c r="D5" s="296" t="s">
        <v>81</v>
      </c>
      <c r="E5" s="296"/>
      <c r="F5" s="296"/>
      <c r="G5" s="113"/>
      <c r="H5" s="296" t="s">
        <v>81</v>
      </c>
      <c r="I5" s="296"/>
      <c r="J5" s="296"/>
    </row>
    <row r="6" spans="1:12" ht="23.25" customHeight="1">
      <c r="D6" s="296" t="s">
        <v>82</v>
      </c>
      <c r="E6" s="296"/>
      <c r="F6" s="296"/>
      <c r="G6" s="113"/>
      <c r="H6" s="296" t="s">
        <v>82</v>
      </c>
      <c r="I6" s="296"/>
      <c r="J6" s="296"/>
    </row>
    <row r="7" spans="1:12" ht="23.25" customHeight="1">
      <c r="D7" s="10">
        <v>2566</v>
      </c>
      <c r="E7" s="12"/>
      <c r="F7" s="10">
        <v>2565</v>
      </c>
      <c r="G7" s="10"/>
      <c r="H7" s="10">
        <v>2566</v>
      </c>
      <c r="I7" s="12"/>
      <c r="J7" s="10">
        <v>2565</v>
      </c>
      <c r="K7" s="60"/>
    </row>
    <row r="8" spans="1:12" ht="23.25" customHeight="1">
      <c r="D8" s="294" t="s">
        <v>8</v>
      </c>
      <c r="E8" s="294"/>
      <c r="F8" s="294"/>
      <c r="G8" s="294"/>
      <c r="H8" s="294"/>
      <c r="I8" s="294"/>
      <c r="J8" s="294"/>
    </row>
    <row r="9" spans="1:12" ht="23.25" customHeight="1">
      <c r="A9" s="91" t="str">
        <f>PL_6!A30</f>
        <v>กำไร (ขาดทุน) สำหรับงวด</v>
      </c>
      <c r="B9" s="69"/>
      <c r="D9" s="114">
        <f>PL_6!E30</f>
        <v>24512</v>
      </c>
      <c r="E9" s="114"/>
      <c r="F9" s="114">
        <f>PL_6!G30</f>
        <v>-88478</v>
      </c>
      <c r="G9" s="115"/>
      <c r="H9" s="114">
        <f>PL_6!I30</f>
        <v>1619</v>
      </c>
      <c r="I9" s="116"/>
      <c r="J9" s="114">
        <f>PL_6!K30</f>
        <v>-68870</v>
      </c>
      <c r="K9" s="116"/>
    </row>
    <row r="10" spans="1:12" ht="23.25" customHeight="1">
      <c r="D10" s="115"/>
      <c r="E10" s="115"/>
      <c r="F10" s="115"/>
      <c r="G10" s="115"/>
      <c r="H10" s="117" t="s">
        <v>97</v>
      </c>
      <c r="I10" s="116"/>
      <c r="J10" s="115"/>
      <c r="K10" s="116"/>
    </row>
    <row r="11" spans="1:12" ht="23.25" customHeight="1">
      <c r="A11" s="118" t="s">
        <v>98</v>
      </c>
      <c r="B11" s="97"/>
      <c r="C11" s="97"/>
      <c r="D11" s="115"/>
      <c r="E11" s="115"/>
      <c r="F11" s="115"/>
      <c r="G11" s="115"/>
      <c r="H11" s="119"/>
      <c r="I11" s="116"/>
      <c r="J11" s="115"/>
      <c r="K11" s="116"/>
    </row>
    <row r="12" spans="1:12" ht="23.25" customHeight="1">
      <c r="A12" s="120" t="s">
        <v>99</v>
      </c>
      <c r="B12" s="97"/>
      <c r="C12" s="97"/>
      <c r="D12" s="115"/>
      <c r="E12" s="115"/>
      <c r="F12" s="115"/>
      <c r="G12" s="115"/>
      <c r="H12" s="119"/>
      <c r="I12" s="116"/>
      <c r="J12" s="115"/>
      <c r="K12" s="116"/>
    </row>
    <row r="13" spans="1:12" ht="23.25" customHeight="1">
      <c r="A13" s="121" t="str" cm="1">
        <f t="array" ref="A13">IF(AND(D14:J14&lt;=0),"ขาดทุน",IF(AND(D14:J14&gt;0),"กำไร","กำไร (ขาดทุน)"))&amp;"จากเงินลงทุนในตราสารทุนที่กำหนดให้วัดมูลค่า"</f>
        <v>ขาดทุนจากเงินลงทุนในตราสารทุนที่กำหนดให้วัดมูลค่า</v>
      </c>
      <c r="B13" s="122"/>
      <c r="C13" s="97"/>
      <c r="D13" s="115"/>
      <c r="E13" s="115"/>
      <c r="F13" s="115"/>
      <c r="G13" s="115"/>
      <c r="H13" s="119"/>
      <c r="I13" s="116"/>
      <c r="J13" s="115"/>
      <c r="K13" s="116"/>
    </row>
    <row r="14" spans="1:12" ht="23.25" customHeight="1">
      <c r="A14" s="120"/>
      <c r="B14" s="97" t="s">
        <v>100</v>
      </c>
      <c r="C14" s="97"/>
      <c r="D14" s="115">
        <v>-15524</v>
      </c>
      <c r="E14" s="115"/>
      <c r="F14" s="123">
        <v>-73742</v>
      </c>
      <c r="G14" s="115"/>
      <c r="H14" s="115">
        <v>-15524</v>
      </c>
      <c r="I14" s="116"/>
      <c r="J14" s="123">
        <v>-73742</v>
      </c>
      <c r="K14" s="116"/>
    </row>
    <row r="15" spans="1:12" ht="23.25" customHeight="1">
      <c r="A15" s="118" t="s">
        <v>101</v>
      </c>
      <c r="B15" s="124"/>
      <c r="C15" s="97"/>
      <c r="D15" s="125">
        <f>SUM(D14:D14)</f>
        <v>-15524</v>
      </c>
      <c r="E15" s="126"/>
      <c r="F15" s="125">
        <f>SUM(F14:F14)</f>
        <v>-73742</v>
      </c>
      <c r="G15" s="126"/>
      <c r="H15" s="125">
        <f>SUM(H14:H14)</f>
        <v>-15524</v>
      </c>
      <c r="I15" s="127"/>
      <c r="J15" s="125">
        <f>SUM(J14:J14)</f>
        <v>-73742</v>
      </c>
      <c r="K15" s="116"/>
    </row>
    <row r="16" spans="1:12" s="69" customFormat="1" ht="23.25" customHeight="1">
      <c r="A16" s="91" t="str" cm="1">
        <f t="array" ref="A16">IF(AND(D16:J16&lt;=0),"กำไร (ขาดทุน) ",IF(AND(D16:J16&gt;0),"กำไรขาดทุน","กำไร (ขาดทุน) "))&amp;"เบ็ดเสร็จอื่นสำหรับงวด - สุทธิจากภาษี"</f>
        <v>กำไร (ขาดทุน) เบ็ดเสร็จอื่นสำหรับงวด - สุทธิจากภาษี</v>
      </c>
      <c r="D16" s="128">
        <f>D15</f>
        <v>-15524</v>
      </c>
      <c r="E16" s="126"/>
      <c r="F16" s="128">
        <f>F15</f>
        <v>-73742</v>
      </c>
      <c r="G16" s="126"/>
      <c r="H16" s="128">
        <f>H15</f>
        <v>-15524</v>
      </c>
      <c r="I16" s="126"/>
      <c r="J16" s="125">
        <f>SUM(J15:J15)</f>
        <v>-73742</v>
      </c>
      <c r="K16" s="129"/>
      <c r="L16" s="50"/>
    </row>
    <row r="17" spans="1:12" ht="23.25" customHeight="1" thickBot="1">
      <c r="A17" s="91" t="str" cm="1">
        <f t="array" ref="A17">IF(AND(D17:J17&lt;=0),"กำไร (ขาดทุน) ",IF(AND(D17:J17&gt;0),"กำไรขาดทุน","กำไร (ขาดทุน) "))&amp;"เบ็ดเสร็จรวมสำหรับงวด"</f>
        <v>กำไร (ขาดทุน) เบ็ดเสร็จรวมสำหรับงวด</v>
      </c>
      <c r="D17" s="130">
        <f>D9+D16</f>
        <v>8988</v>
      </c>
      <c r="E17" s="126"/>
      <c r="F17" s="130">
        <f>F9+F16</f>
        <v>-162220</v>
      </c>
      <c r="G17" s="123"/>
      <c r="H17" s="130">
        <f>H9+H16</f>
        <v>-13905</v>
      </c>
      <c r="I17" s="131"/>
      <c r="J17" s="130">
        <f>J9+J16</f>
        <v>-142612</v>
      </c>
      <c r="K17" s="116"/>
    </row>
    <row r="18" spans="1:12" s="69" customFormat="1" ht="23.25" customHeight="1" thickTop="1">
      <c r="A18" s="91"/>
      <c r="B18" s="69" t="s">
        <v>97</v>
      </c>
      <c r="D18" s="132"/>
      <c r="E18" s="132"/>
      <c r="F18" s="132"/>
      <c r="G18" s="114"/>
      <c r="H18" s="129"/>
      <c r="I18" s="133"/>
      <c r="J18" s="132"/>
      <c r="K18" s="133"/>
      <c r="L18" s="50"/>
    </row>
    <row r="19" spans="1:12" ht="23.25" customHeight="1">
      <c r="A19" s="57" t="str" cm="1">
        <f t="array" ref="A19">"การแบ่งปัน"&amp;IF(OR(D20:J22&lt;0),"กำไร (ขาดทุน) ","กำไรขาดทุน")&amp;"เบ็ดเสร็จรวม"</f>
        <v>การแบ่งปันกำไร (ขาดทุน) เบ็ดเสร็จรวม</v>
      </c>
      <c r="B19" s="97"/>
      <c r="D19" s="134"/>
      <c r="E19" s="134"/>
      <c r="F19" s="134"/>
      <c r="G19" s="115"/>
      <c r="H19" s="119"/>
      <c r="I19" s="116"/>
      <c r="J19" s="134"/>
      <c r="K19" s="116"/>
    </row>
    <row r="20" spans="1:12" ht="23.25" customHeight="1">
      <c r="A20" s="98" t="s">
        <v>93</v>
      </c>
      <c r="B20" s="97"/>
      <c r="C20" s="97"/>
      <c r="D20" s="123">
        <v>-13905</v>
      </c>
      <c r="E20" s="123"/>
      <c r="F20" s="123">
        <f>F17-F21</f>
        <v>-142612</v>
      </c>
      <c r="G20" s="123"/>
      <c r="H20" s="123">
        <f>H17-H21</f>
        <v>-13905</v>
      </c>
      <c r="I20" s="131"/>
      <c r="J20" s="123">
        <f>J17-J21</f>
        <v>-142612</v>
      </c>
      <c r="K20" s="116"/>
    </row>
    <row r="21" spans="1:12" ht="23.25" customHeight="1">
      <c r="A21" s="99" t="s">
        <v>94</v>
      </c>
      <c r="B21" s="97"/>
      <c r="C21" s="97"/>
      <c r="D21" s="135">
        <f>+D17-D20</f>
        <v>22893</v>
      </c>
      <c r="E21" s="123"/>
      <c r="F21" s="135">
        <v>-19608</v>
      </c>
      <c r="G21" s="123"/>
      <c r="H21" s="135">
        <v>0</v>
      </c>
      <c r="I21" s="123"/>
      <c r="J21" s="123">
        <v>0</v>
      </c>
      <c r="K21" s="119"/>
    </row>
    <row r="22" spans="1:12" ht="23.25" customHeight="1" thickBot="1">
      <c r="A22" s="91" t="str" cm="1">
        <f t="array" ref="A22">IF(AND(D22:J22&lt;=0),"กำไร (ขาดทุน) ",IF(AND(D22:J22&gt;0),"กำไรขาดทุน","กำไร (ขาดทุน) "))&amp;"เบ็ดเสร็จรวมสำหรับงวด"</f>
        <v>กำไร (ขาดทุน) เบ็ดเสร็จรวมสำหรับงวด</v>
      </c>
      <c r="B22" s="97"/>
      <c r="D22" s="130">
        <f>SUM(D20:D21)</f>
        <v>8988</v>
      </c>
      <c r="E22" s="132"/>
      <c r="F22" s="136">
        <f>SUM(F20:F21)</f>
        <v>-162220</v>
      </c>
      <c r="G22" s="115"/>
      <c r="H22" s="130">
        <f>SUM(H20:H21)</f>
        <v>-13905</v>
      </c>
      <c r="I22" s="116"/>
      <c r="J22" s="136">
        <f>SUM(J20:J21)</f>
        <v>-142612</v>
      </c>
      <c r="K22" s="116"/>
    </row>
    <row r="23" spans="1:12" ht="22" thickTop="1">
      <c r="D23" s="137"/>
      <c r="E23" s="138"/>
      <c r="F23" s="137"/>
      <c r="G23" s="66"/>
      <c r="H23" s="137"/>
      <c r="J23" s="137"/>
    </row>
    <row r="24" spans="1:12">
      <c r="D24" s="139"/>
      <c r="E24" s="64"/>
      <c r="F24" s="139"/>
      <c r="G24" s="66"/>
      <c r="H24" s="139"/>
      <c r="J24" s="139"/>
    </row>
    <row r="25" spans="1:12">
      <c r="D25" s="139"/>
      <c r="E25" s="64"/>
      <c r="F25" s="139"/>
      <c r="G25" s="66"/>
      <c r="H25" s="139"/>
      <c r="J25" s="139"/>
    </row>
    <row r="26" spans="1:12">
      <c r="D26" s="139"/>
      <c r="E26" s="64"/>
      <c r="F26" s="139"/>
      <c r="G26" s="66"/>
      <c r="H26" s="139"/>
      <c r="J26" s="139"/>
    </row>
    <row r="29" spans="1:12" s="2" customFormat="1">
      <c r="A29" s="290" t="s">
        <v>75</v>
      </c>
      <c r="B29" s="290"/>
      <c r="C29" s="290"/>
      <c r="D29" s="290"/>
      <c r="E29" s="19"/>
      <c r="F29" s="290" t="s">
        <v>76</v>
      </c>
      <c r="G29" s="290"/>
      <c r="H29" s="290"/>
      <c r="I29" s="19"/>
      <c r="J29" s="19"/>
    </row>
    <row r="30" spans="1:12" s="2" customFormat="1">
      <c r="A30" s="290" t="s">
        <v>77</v>
      </c>
      <c r="B30" s="290"/>
      <c r="C30" s="290"/>
      <c r="D30" s="290"/>
      <c r="E30" s="19"/>
      <c r="F30" s="290" t="s">
        <v>78</v>
      </c>
      <c r="G30" s="290"/>
      <c r="H30" s="290"/>
      <c r="I30" s="19"/>
      <c r="J30" s="19"/>
    </row>
    <row r="39" spans="4:10">
      <c r="D39" s="77"/>
      <c r="F39" s="77"/>
      <c r="H39" s="77"/>
      <c r="J39" s="77"/>
    </row>
    <row r="86" spans="3:3">
      <c r="C86" s="50" t="s">
        <v>95</v>
      </c>
    </row>
  </sheetData>
  <mergeCells count="11">
    <mergeCell ref="D4:F4"/>
    <mergeCell ref="H4:J4"/>
    <mergeCell ref="D5:F5"/>
    <mergeCell ref="H5:J5"/>
    <mergeCell ref="D6:F6"/>
    <mergeCell ref="H6:J6"/>
    <mergeCell ref="D8:J8"/>
    <mergeCell ref="A29:D29"/>
    <mergeCell ref="F29:H29"/>
    <mergeCell ref="A30:D30"/>
    <mergeCell ref="F30:H30"/>
  </mergeCells>
  <conditionalFormatting sqref="D9:F15">
    <cfRule type="expression" priority="3" stopIfTrue="1">
      <formula>"if(E11&gt;0,#,##0;(#,##0),"-")"</formula>
    </cfRule>
  </conditionalFormatting>
  <conditionalFormatting sqref="D17:F20">
    <cfRule type="expression" priority="6" stopIfTrue="1">
      <formula>"if(E11&gt;0,#,##0;(#,##0),"-")"</formula>
    </cfRule>
  </conditionalFormatting>
  <conditionalFormatting sqref="D22:F26">
    <cfRule type="expression" priority="1" stopIfTrue="1">
      <formula>"if(E11&gt;0,#,##0;(#,##0),"-")"</formula>
    </cfRule>
  </conditionalFormatting>
  <conditionalFormatting sqref="E16">
    <cfRule type="expression" priority="8" stopIfTrue="1">
      <formula>"if(E11&gt;0,#,##0;(#,##0),"-")"</formula>
    </cfRule>
  </conditionalFormatting>
  <conditionalFormatting sqref="G9:G26 E21">
    <cfRule type="expression" priority="9" stopIfTrue="1">
      <formula>"if(E11&gt;0,#,##0;(#,##0),"-")"</formula>
    </cfRule>
  </conditionalFormatting>
  <conditionalFormatting sqref="H9:H15">
    <cfRule type="expression" priority="4" stopIfTrue="1">
      <formula>"if(E11&gt;0,#,##0;(#,##0),"-")"</formula>
    </cfRule>
  </conditionalFormatting>
  <conditionalFormatting sqref="H17:H20">
    <cfRule type="expression" priority="7" stopIfTrue="1">
      <formula>"if(E11&gt;0,#,##0;(#,##0),"-")"</formula>
    </cfRule>
  </conditionalFormatting>
  <conditionalFormatting sqref="H22:H26">
    <cfRule type="expression" priority="5" stopIfTrue="1">
      <formula>"if(E11&gt;0,#,##0;(#,##0),"-")"</formula>
    </cfRule>
  </conditionalFormatting>
  <conditionalFormatting sqref="J9:J26">
    <cfRule type="expression" priority="2" stopIfTrue="1">
      <formula>"if(E11&gt;0,#,##0;(#,##0),"-")"</formula>
    </cfRule>
  </conditionalFormatting>
  <pageMargins left="0.8" right="0.8" top="0.48" bottom="0.5" header="0.5" footer="0.5"/>
  <pageSetup paperSize="9" scale="90" firstPageNumber="7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49FE5-1959-455B-9C3F-5939AACDB19E}">
  <sheetPr>
    <pageSetUpPr fitToPage="1"/>
  </sheetPr>
  <dimension ref="A1:N106"/>
  <sheetViews>
    <sheetView showGridLines="0" zoomScaleNormal="100" zoomScaleSheetLayoutView="100" workbookViewId="0">
      <selection activeCell="M36" sqref="M36"/>
    </sheetView>
  </sheetViews>
  <sheetFormatPr defaultColWidth="24.08984375" defaultRowHeight="21.5"/>
  <cols>
    <col min="1" max="2" width="2.453125" style="50" customWidth="1"/>
    <col min="3" max="3" width="31.6328125" style="50" customWidth="1"/>
    <col min="4" max="4" width="8.7265625" style="51" customWidth="1"/>
    <col min="5" max="5" width="10.7265625" style="50" customWidth="1"/>
    <col min="6" max="6" width="2.26953125" style="50" customWidth="1"/>
    <col min="7" max="7" width="10.7265625" style="50" customWidth="1"/>
    <col min="8" max="8" width="1.90625" style="50" customWidth="1"/>
    <col min="9" max="9" width="10.7265625" style="50" customWidth="1"/>
    <col min="10" max="10" width="1.90625" style="50" customWidth="1"/>
    <col min="11" max="11" width="10.7265625" style="50" customWidth="1"/>
    <col min="12" max="12" width="1.90625" style="50" customWidth="1"/>
    <col min="13" max="13" width="14.36328125" style="50" customWidth="1"/>
    <col min="14" max="16384" width="24.08984375" style="50"/>
  </cols>
  <sheetData>
    <row r="1" spans="1:13" ht="23">
      <c r="A1" s="1" t="s">
        <v>0</v>
      </c>
      <c r="B1" s="49"/>
      <c r="J1" s="52"/>
      <c r="L1" s="52"/>
    </row>
    <row r="2" spans="1:13" ht="23">
      <c r="A2" s="53" t="s">
        <v>79</v>
      </c>
      <c r="B2" s="54"/>
      <c r="C2" s="54"/>
      <c r="D2" s="55"/>
      <c r="E2" s="56"/>
      <c r="F2" s="55"/>
      <c r="G2" s="56"/>
      <c r="I2" s="56"/>
      <c r="J2" s="52"/>
      <c r="K2" s="56"/>
      <c r="L2" s="52"/>
      <c r="M2" s="56"/>
    </row>
    <row r="3" spans="1:13" ht="22">
      <c r="A3" s="57"/>
      <c r="B3" s="54"/>
      <c r="C3" s="54"/>
      <c r="D3" s="55"/>
      <c r="E3" s="56"/>
      <c r="F3" s="55"/>
      <c r="G3" s="56"/>
      <c r="I3" s="56"/>
      <c r="J3" s="52"/>
      <c r="K3" s="56"/>
      <c r="L3" s="52"/>
      <c r="M3" s="56"/>
    </row>
    <row r="4" spans="1:13" ht="22">
      <c r="D4" s="58"/>
      <c r="E4" s="295" t="s">
        <v>80</v>
      </c>
      <c r="F4" s="295"/>
      <c r="G4" s="295"/>
      <c r="H4" s="55"/>
      <c r="I4" s="295" t="s">
        <v>3</v>
      </c>
      <c r="J4" s="295"/>
      <c r="K4" s="295"/>
    </row>
    <row r="5" spans="1:13" ht="22">
      <c r="D5" s="58"/>
      <c r="E5" s="296" t="s">
        <v>102</v>
      </c>
      <c r="F5" s="296"/>
      <c r="G5" s="296"/>
      <c r="H5" s="55"/>
      <c r="I5" s="296" t="s">
        <v>102</v>
      </c>
      <c r="J5" s="296"/>
      <c r="K5" s="296"/>
    </row>
    <row r="6" spans="1:13" ht="22">
      <c r="D6" s="58"/>
      <c r="E6" s="296" t="s">
        <v>82</v>
      </c>
      <c r="F6" s="296"/>
      <c r="G6" s="296"/>
      <c r="H6" s="55"/>
      <c r="I6" s="296" t="s">
        <v>82</v>
      </c>
      <c r="J6" s="296"/>
      <c r="K6" s="296"/>
    </row>
    <row r="7" spans="1:13">
      <c r="D7" s="12" t="str">
        <f>IF(SUM(D8:D33)=0,"","หมายเหตุ")</f>
        <v>หมายเหตุ</v>
      </c>
      <c r="E7" s="10">
        <v>2566</v>
      </c>
      <c r="F7" s="12"/>
      <c r="G7" s="10">
        <v>2565</v>
      </c>
      <c r="H7" s="10"/>
      <c r="I7" s="10">
        <v>2566</v>
      </c>
      <c r="J7" s="12"/>
      <c r="K7" s="10">
        <v>2565</v>
      </c>
      <c r="L7" s="60"/>
    </row>
    <row r="8" spans="1:13">
      <c r="E8" s="297" t="s">
        <v>8</v>
      </c>
      <c r="F8" s="297"/>
      <c r="G8" s="297"/>
      <c r="H8" s="297"/>
      <c r="I8" s="297"/>
      <c r="J8" s="297"/>
      <c r="K8" s="297"/>
    </row>
    <row r="9" spans="1:13">
      <c r="A9" s="62" t="s">
        <v>83</v>
      </c>
      <c r="D9" s="63">
        <v>2</v>
      </c>
      <c r="E9" s="45">
        <v>9517160</v>
      </c>
      <c r="F9" s="64"/>
      <c r="G9" s="45">
        <v>10103859</v>
      </c>
      <c r="H9" s="65"/>
      <c r="I9" s="18">
        <v>2971</v>
      </c>
      <c r="J9" s="66"/>
      <c r="K9" s="18">
        <v>2015</v>
      </c>
      <c r="L9" s="66"/>
    </row>
    <row r="10" spans="1:13">
      <c r="A10" s="62" t="s">
        <v>84</v>
      </c>
      <c r="D10" s="63">
        <v>2</v>
      </c>
      <c r="E10" s="67">
        <v>-9268796</v>
      </c>
      <c r="F10" s="64"/>
      <c r="G10" s="67">
        <v>-9751410</v>
      </c>
      <c r="H10" s="65"/>
      <c r="I10" s="67">
        <v>-1883</v>
      </c>
      <c r="J10" s="68"/>
      <c r="K10" s="67">
        <v>-1291</v>
      </c>
      <c r="L10" s="68"/>
    </row>
    <row r="11" spans="1:13" s="69" customFormat="1" ht="22">
      <c r="A11" s="69" t="str" cm="1">
        <f t="array" ref="A11">IF(AND(E11:K11&lt;=0),"ขาดทุน",IF(OR(E11:K11&lt;0),"กำไร (ขาดทุน) ","กำไร"))&amp;"ขั้นต้น"</f>
        <v>กำไรขั้นต้น</v>
      </c>
      <c r="D11" s="70"/>
      <c r="E11" s="71">
        <f>SUM(E9:E10)</f>
        <v>248364</v>
      </c>
      <c r="F11" s="72"/>
      <c r="G11" s="71">
        <f>SUM(G9:G10)</f>
        <v>352449</v>
      </c>
      <c r="H11" s="73"/>
      <c r="I11" s="75">
        <f>SUM(I9:I10)</f>
        <v>1088</v>
      </c>
      <c r="J11" s="74"/>
      <c r="K11" s="75">
        <f>SUM(K9:K10)</f>
        <v>724</v>
      </c>
      <c r="L11" s="74"/>
      <c r="M11" s="50"/>
    </row>
    <row r="12" spans="1:13" s="69" customFormat="1" ht="22">
      <c r="A12" s="50" t="s">
        <v>85</v>
      </c>
      <c r="D12" s="63">
        <v>2</v>
      </c>
      <c r="E12" s="45">
        <v>81563</v>
      </c>
      <c r="F12" s="64"/>
      <c r="G12" s="45">
        <v>22190</v>
      </c>
      <c r="H12" s="65"/>
      <c r="I12" s="64">
        <v>95943</v>
      </c>
      <c r="J12" s="74"/>
      <c r="K12" s="64">
        <v>53376</v>
      </c>
      <c r="L12" s="74"/>
      <c r="M12" s="50"/>
    </row>
    <row r="13" spans="1:13" s="69" customFormat="1" ht="22">
      <c r="A13" s="62" t="s">
        <v>86</v>
      </c>
      <c r="D13" s="63">
        <v>2</v>
      </c>
      <c r="E13" s="18">
        <v>19406</v>
      </c>
      <c r="F13" s="64"/>
      <c r="G13" s="18">
        <v>11643</v>
      </c>
      <c r="H13" s="65"/>
      <c r="I13" s="18">
        <v>19406</v>
      </c>
      <c r="J13" s="74"/>
      <c r="K13" s="18">
        <v>11643</v>
      </c>
      <c r="L13" s="74"/>
      <c r="M13" s="50"/>
    </row>
    <row r="14" spans="1:13">
      <c r="A14" s="62" t="s">
        <v>87</v>
      </c>
      <c r="D14" s="63"/>
      <c r="E14" s="45">
        <v>-35280</v>
      </c>
      <c r="F14" s="64"/>
      <c r="G14" s="45">
        <v>-27832</v>
      </c>
      <c r="H14" s="65"/>
      <c r="I14" s="64">
        <v>-16528</v>
      </c>
      <c r="J14" s="68"/>
      <c r="K14" s="64">
        <v>-10789</v>
      </c>
      <c r="L14" s="68"/>
    </row>
    <row r="15" spans="1:13">
      <c r="A15" s="50" t="s">
        <v>88</v>
      </c>
      <c r="D15" s="63">
        <v>2</v>
      </c>
      <c r="E15" s="45">
        <v>-241624</v>
      </c>
      <c r="F15" s="64"/>
      <c r="G15" s="45">
        <v>-196674</v>
      </c>
      <c r="H15" s="65"/>
      <c r="I15" s="64">
        <v>-87689</v>
      </c>
      <c r="J15" s="68"/>
      <c r="K15" s="64">
        <v>-115560</v>
      </c>
      <c r="L15" s="68"/>
    </row>
    <row r="16" spans="1:13" hidden="1">
      <c r="A16" s="62" t="s">
        <v>89</v>
      </c>
      <c r="D16" s="63"/>
      <c r="E16" s="45"/>
      <c r="F16" s="64"/>
      <c r="G16" s="45">
        <v>0</v>
      </c>
      <c r="H16" s="65"/>
      <c r="I16" s="64">
        <v>0</v>
      </c>
      <c r="J16" s="68"/>
      <c r="K16" s="64">
        <v>0</v>
      </c>
      <c r="L16" s="68"/>
    </row>
    <row r="17" spans="1:14" ht="22">
      <c r="A17" s="78" t="str" cm="1">
        <f t="array" ref="A17">IF(AND(E17:K17&lt;=0),"ขาดทุน",IF(AND(E17:K17&gt;0),"กำไร","กำไร (ขาดทุน) "))&amp;"จากกิจกรรมดำเนินงาน"</f>
        <v>กำไร (ขาดทุน) จากกิจกรรมดำเนินงาน</v>
      </c>
      <c r="B17" s="69"/>
      <c r="C17" s="69"/>
      <c r="D17" s="70"/>
      <c r="E17" s="79">
        <f>SUM(E11:E16)</f>
        <v>72429</v>
      </c>
      <c r="F17" s="72"/>
      <c r="G17" s="79">
        <f>SUM(G11:G16)</f>
        <v>161776</v>
      </c>
      <c r="H17" s="71">
        <f>SUM(H13:H16)</f>
        <v>0</v>
      </c>
      <c r="I17" s="79">
        <f>SUM(I11:I16)</f>
        <v>12220</v>
      </c>
      <c r="J17" s="71">
        <f>SUM(J13:J16)</f>
        <v>0</v>
      </c>
      <c r="K17" s="79">
        <f>SUM(K11:K16)</f>
        <v>-60606</v>
      </c>
      <c r="L17" s="68"/>
    </row>
    <row r="18" spans="1:14">
      <c r="A18" s="80" t="str" cm="1">
        <f t="array" ref="A18">"ส่วนแบ่ง"&amp;IF(AND(E19:K19&lt;=0),"ขาดทุน",IF(AND(E19:K19&gt;0),"กำไร","กำไร (ขาดทุน) "))&amp;"จากเงินลงทุนในบริษัทย่อย"</f>
        <v>ส่วนแบ่งกำไร (ขาดทุน) จากเงินลงทุนในบริษัทย่อย</v>
      </c>
      <c r="D18" s="82"/>
      <c r="E18" s="272"/>
      <c r="F18" s="272"/>
      <c r="G18" s="272"/>
      <c r="H18" s="272"/>
      <c r="I18" s="272"/>
      <c r="J18" s="272"/>
      <c r="K18" s="272"/>
      <c r="L18" s="68"/>
    </row>
    <row r="19" spans="1:14">
      <c r="A19" s="80"/>
      <c r="B19" s="81" t="s">
        <v>90</v>
      </c>
      <c r="D19" s="82"/>
      <c r="E19" s="140">
        <v>0</v>
      </c>
      <c r="F19" s="64"/>
      <c r="G19" s="140">
        <v>0</v>
      </c>
      <c r="H19" s="65"/>
      <c r="I19" s="64">
        <v>-51733</v>
      </c>
      <c r="J19" s="68"/>
      <c r="K19" s="64">
        <v>102807</v>
      </c>
      <c r="L19" s="68"/>
    </row>
    <row r="20" spans="1:14">
      <c r="A20" s="80" t="str" cm="1">
        <f t="array" ref="A20">"ส่วนแบ่ง"&amp;IF(AND(E21:K21&lt;=0),"ขาดทุน",IF(AND(E21:K21&gt;0),"กำไร","กำไร (ขาดทุน) "))&amp;"จากเงินลงทุนในบริษัทร่วม"</f>
        <v>ส่วนแบ่งขาดทุนจากเงินลงทุนในบริษัทร่วม</v>
      </c>
      <c r="B20" s="81"/>
      <c r="C20" s="81"/>
      <c r="D20" s="82"/>
      <c r="E20" s="45"/>
      <c r="F20" s="64"/>
      <c r="G20" s="45"/>
      <c r="H20" s="65"/>
      <c r="I20" s="64"/>
      <c r="J20" s="68"/>
      <c r="K20" s="64"/>
      <c r="L20" s="68"/>
    </row>
    <row r="21" spans="1:14" s="81" customFormat="1">
      <c r="B21" s="81" t="s">
        <v>91</v>
      </c>
      <c r="D21" s="86"/>
      <c r="E21" s="64">
        <v>-9183</v>
      </c>
      <c r="F21" s="88"/>
      <c r="G21" s="64">
        <v>-6271</v>
      </c>
      <c r="H21" s="89"/>
      <c r="I21" s="64">
        <v>-9183</v>
      </c>
      <c r="J21" s="83"/>
      <c r="K21" s="64">
        <v>-6271</v>
      </c>
      <c r="L21" s="83"/>
    </row>
    <row r="22" spans="1:14">
      <c r="A22" s="50" t="s">
        <v>92</v>
      </c>
      <c r="D22" s="63"/>
      <c r="E22" s="67">
        <v>-59815</v>
      </c>
      <c r="F22" s="87"/>
      <c r="G22" s="67">
        <v>-74451</v>
      </c>
      <c r="H22" s="65"/>
      <c r="I22" s="67">
        <v>-20538</v>
      </c>
      <c r="J22" s="76"/>
      <c r="K22" s="67">
        <v>-30528</v>
      </c>
      <c r="L22" s="76"/>
    </row>
    <row r="23" spans="1:14" s="69" customFormat="1" ht="22">
      <c r="A23" s="91" t="str" cm="1">
        <f t="array" ref="A23">IF(AND(E23:K23&lt;=0),"ขาดทุน",IF(OR(E23:K23&lt;0),"กำไร (ขาดทุน) ","กำไร"))&amp;"ก่อน"&amp;A24</f>
        <v>กำไร (ขาดทุน) ก่อนค่าใช้จ่ายภาษีเงินได้</v>
      </c>
      <c r="D23" s="70"/>
      <c r="E23" s="92">
        <f>SUM(E17:E22)</f>
        <v>3431</v>
      </c>
      <c r="F23" s="92"/>
      <c r="G23" s="92">
        <f>SUM(G17:G22)</f>
        <v>81054</v>
      </c>
      <c r="H23" s="73"/>
      <c r="I23" s="92">
        <f>SUM(I17:I22)</f>
        <v>-69234</v>
      </c>
      <c r="J23" s="93"/>
      <c r="K23" s="92">
        <f>SUM(K17:K22)</f>
        <v>5402</v>
      </c>
      <c r="L23" s="93"/>
      <c r="M23" s="50"/>
    </row>
    <row r="24" spans="1:14">
      <c r="A24" s="141" t="s">
        <v>103</v>
      </c>
      <c r="D24" s="63">
        <v>10</v>
      </c>
      <c r="E24" s="67">
        <v>-14824</v>
      </c>
      <c r="F24" s="87"/>
      <c r="G24" s="67">
        <v>-2928</v>
      </c>
      <c r="H24" s="65"/>
      <c r="I24" s="100">
        <v>0</v>
      </c>
      <c r="J24" s="76"/>
      <c r="K24" s="100">
        <v>0</v>
      </c>
      <c r="L24" s="76"/>
    </row>
    <row r="25" spans="1:14" s="69" customFormat="1" ht="22.5" thickBot="1">
      <c r="A25" s="91" t="str" cm="1">
        <f t="array" ref="A25">IF(AND(E25:K25&lt;=0),"ขาดทุน",IF(OR(E25:K25&lt;0),"กำไร (ขาดทุน) ","กำไร"))&amp;"สำหรับงวด"</f>
        <v>กำไร (ขาดทุน) สำหรับงวด</v>
      </c>
      <c r="D25" s="94"/>
      <c r="E25" s="95">
        <f>SUM(E23:E24)</f>
        <v>-11393</v>
      </c>
      <c r="F25" s="72"/>
      <c r="G25" s="95">
        <f>SUM(G23:G24)</f>
        <v>78126</v>
      </c>
      <c r="H25" s="72"/>
      <c r="I25" s="95">
        <f>SUM(I23:I24)</f>
        <v>-69234</v>
      </c>
      <c r="J25" s="93"/>
      <c r="K25" s="28">
        <f>SUM(K23:K24)</f>
        <v>5402</v>
      </c>
      <c r="L25" s="93"/>
      <c r="M25" s="50"/>
    </row>
    <row r="26" spans="1:14" ht="22" thickTop="1">
      <c r="E26" s="88"/>
      <c r="F26" s="96"/>
      <c r="G26" s="88"/>
      <c r="H26" s="96"/>
      <c r="I26" s="88"/>
      <c r="J26" s="76"/>
      <c r="K26" s="88"/>
      <c r="L26" s="76"/>
    </row>
    <row r="27" spans="1:14" ht="22">
      <c r="A27" s="91" t="str" cm="1">
        <f t="array" ref="A27">"การแบ่ง"&amp;IF(AND(E28:K30&lt;=0),"ขาดทุน",IF(OR(E28:K30&lt;0),"กำไร (ขาดทุน) ","กำไร"))</f>
        <v xml:space="preserve">การแบ่งกำไร (ขาดทุน) </v>
      </c>
      <c r="B27" s="97"/>
      <c r="C27" s="97"/>
      <c r="E27" s="88"/>
      <c r="F27" s="96"/>
      <c r="G27" s="88"/>
      <c r="H27" s="96"/>
      <c r="I27" s="88"/>
      <c r="J27" s="76"/>
      <c r="K27" s="88"/>
      <c r="L27" s="76"/>
    </row>
    <row r="28" spans="1:14">
      <c r="A28" s="98" t="s">
        <v>93</v>
      </c>
      <c r="B28" s="97"/>
      <c r="C28" s="97"/>
      <c r="E28" s="64">
        <f>+I25</f>
        <v>-69234</v>
      </c>
      <c r="F28" s="64"/>
      <c r="G28" s="64">
        <v>5402</v>
      </c>
      <c r="H28" s="64"/>
      <c r="I28" s="64">
        <f>+I25</f>
        <v>-69234</v>
      </c>
      <c r="J28" s="76"/>
      <c r="K28" s="64">
        <v>5402</v>
      </c>
      <c r="L28" s="76"/>
      <c r="N28" s="50">
        <f>+E28-I28</f>
        <v>0</v>
      </c>
    </row>
    <row r="29" spans="1:14">
      <c r="A29" s="99" t="s">
        <v>94</v>
      </c>
      <c r="B29" s="97"/>
      <c r="C29" s="97"/>
      <c r="D29" s="58"/>
      <c r="E29" s="90">
        <f>+E30-E28</f>
        <v>57841</v>
      </c>
      <c r="F29" s="87"/>
      <c r="G29" s="90">
        <v>72724</v>
      </c>
      <c r="H29" s="87"/>
      <c r="I29" s="100">
        <v>0</v>
      </c>
      <c r="J29" s="101"/>
      <c r="K29" s="100">
        <v>0</v>
      </c>
      <c r="L29" s="101"/>
    </row>
    <row r="30" spans="1:14" s="69" customFormat="1" ht="21.75" customHeight="1" thickBot="1">
      <c r="A30" s="91" t="str" cm="1">
        <f t="array" ref="A30">IF(AND(E30:K30&lt;=0),"ขาดทุน",IF(OR(E30:K30&lt;0),"กำไร (ขาดทุน) ","กำไร"))&amp;"สำหรับงวด"</f>
        <v>กำไร (ขาดทุน) สำหรับงวด</v>
      </c>
      <c r="D30" s="94"/>
      <c r="E30" s="102">
        <f>+E25</f>
        <v>-11393</v>
      </c>
      <c r="F30" s="92"/>
      <c r="G30" s="102">
        <f>SUM(G28:G29)</f>
        <v>78126</v>
      </c>
      <c r="H30" s="92"/>
      <c r="I30" s="102">
        <f>SUM(I28:I29)</f>
        <v>-69234</v>
      </c>
      <c r="J30" s="93"/>
      <c r="K30" s="102">
        <f>SUM(K28:K29)</f>
        <v>5402</v>
      </c>
      <c r="L30" s="93"/>
      <c r="M30" s="50"/>
    </row>
    <row r="31" spans="1:14" s="69" customFormat="1" ht="9" customHeight="1" thickTop="1">
      <c r="D31" s="94"/>
      <c r="E31" s="103"/>
      <c r="F31" s="104"/>
      <c r="G31" s="103"/>
      <c r="H31" s="104"/>
      <c r="I31" s="103"/>
      <c r="J31" s="93"/>
      <c r="K31" s="103"/>
      <c r="L31" s="93"/>
      <c r="M31" s="50"/>
    </row>
    <row r="32" spans="1:14" ht="9" customHeight="1">
      <c r="A32" s="57"/>
    </row>
    <row r="33" spans="1:13" ht="27" customHeight="1" thickBot="1">
      <c r="A33" s="57" t="s">
        <v>104</v>
      </c>
      <c r="D33" s="58"/>
      <c r="E33" s="105">
        <f>E28/1446000</f>
        <v>-4.7879668049792531E-2</v>
      </c>
      <c r="F33" s="273"/>
      <c r="G33" s="105">
        <f>G28/1271284</f>
        <v>4.2492472177735269E-3</v>
      </c>
      <c r="H33" s="273"/>
      <c r="I33" s="105">
        <f>I28/1446000</f>
        <v>-4.7879668049792531E-2</v>
      </c>
      <c r="J33" s="274"/>
      <c r="K33" s="105">
        <f>K28/1271284</f>
        <v>4.2492472177735269E-3</v>
      </c>
    </row>
    <row r="34" spans="1:13" s="76" customFormat="1" ht="31.5" hidden="1" customHeight="1" thickTop="1">
      <c r="C34" s="108"/>
      <c r="D34" s="109"/>
      <c r="E34" s="110">
        <f>+E29/E30</f>
        <v>-5.0768893180022818</v>
      </c>
      <c r="G34" s="110">
        <f>+G29/G30</f>
        <v>0.93085528505235138</v>
      </c>
      <c r="I34" s="50"/>
      <c r="K34" s="50"/>
      <c r="M34" s="50"/>
    </row>
    <row r="35" spans="1:13" s="76" customFormat="1" ht="15.75" customHeight="1" thickTop="1">
      <c r="C35" s="108"/>
      <c r="D35" s="109"/>
      <c r="E35" s="50"/>
      <c r="G35" s="50"/>
      <c r="I35" s="50"/>
      <c r="K35" s="50"/>
      <c r="M35" s="50"/>
    </row>
    <row r="36" spans="1:13" s="76" customFormat="1" ht="16.5" customHeight="1">
      <c r="C36" s="108"/>
      <c r="D36" s="109"/>
      <c r="E36" s="50"/>
      <c r="G36" s="50"/>
      <c r="I36" s="50"/>
      <c r="K36" s="50"/>
      <c r="M36" s="50"/>
    </row>
    <row r="37" spans="1:13" s="76" customFormat="1" ht="21.75" customHeight="1">
      <c r="C37" s="108"/>
      <c r="D37" s="58"/>
      <c r="E37" s="50"/>
      <c r="G37" s="50"/>
      <c r="I37" s="50"/>
      <c r="K37" s="50"/>
      <c r="M37" s="50"/>
    </row>
    <row r="38" spans="1:13" s="76" customFormat="1">
      <c r="D38" s="58"/>
      <c r="E38" s="111"/>
      <c r="F38" s="111"/>
      <c r="G38" s="111"/>
      <c r="H38" s="111"/>
      <c r="I38" s="111"/>
      <c r="J38" s="111"/>
      <c r="K38" s="111"/>
      <c r="L38" s="112"/>
      <c r="M38" s="112"/>
    </row>
    <row r="39" spans="1:13" s="76" customFormat="1">
      <c r="E39" s="112"/>
      <c r="G39" s="112"/>
      <c r="I39" s="112"/>
      <c r="K39" s="112"/>
      <c r="M39" s="112"/>
    </row>
    <row r="86" spans="3:8">
      <c r="C86" s="50" t="s">
        <v>95</v>
      </c>
    </row>
    <row r="91" spans="3:8">
      <c r="H91" s="50">
        <v>1176822958</v>
      </c>
    </row>
    <row r="93" spans="3:8">
      <c r="H93" s="50">
        <v>8272622542</v>
      </c>
    </row>
    <row r="94" spans="3:8">
      <c r="H94" s="50">
        <v>0</v>
      </c>
    </row>
    <row r="96" spans="3:8">
      <c r="H96" s="50">
        <v>4108125747</v>
      </c>
    </row>
    <row r="97" spans="8:8">
      <c r="H97" s="50">
        <v>189617759</v>
      </c>
    </row>
    <row r="100" spans="8:8">
      <c r="H100" s="50">
        <v>153164346</v>
      </c>
    </row>
    <row r="101" spans="8:8">
      <c r="H101" s="50">
        <v>12790966718</v>
      </c>
    </row>
    <row r="102" spans="8:8">
      <c r="H102" s="50">
        <v>26691320070</v>
      </c>
    </row>
    <row r="103" spans="8:8">
      <c r="H103" s="50">
        <v>0</v>
      </c>
    </row>
    <row r="104" spans="8:8">
      <c r="H104" s="50">
        <v>26691320070</v>
      </c>
    </row>
    <row r="106" spans="8:8">
      <c r="H106" s="50">
        <v>61179963558</v>
      </c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9:G17 K9:L17 H12:J17 L18 E19:L31">
    <cfRule type="expression" priority="1" stopIfTrue="1">
      <formula>"if(E11&gt;0,#,##0;(#,##0),"-")"</formula>
    </cfRule>
  </conditionalFormatting>
  <conditionalFormatting sqref="H9:I12">
    <cfRule type="expression" priority="2" stopIfTrue="1">
      <formula>"if(E11&gt;0,#,##0;(#,##0),"-")"</formula>
    </cfRule>
  </conditionalFormatting>
  <conditionalFormatting sqref="J9:J11">
    <cfRule type="expression" priority="3" stopIfTrue="1">
      <formula>"if(E11&gt;0,#,##0;(#,##0),"-")"</formula>
    </cfRule>
  </conditionalFormatting>
  <pageMargins left="0.8" right="0.8" top="0.48" bottom="0.5" header="0.5" footer="0.5"/>
  <pageSetup paperSize="9" scale="90" firstPageNumber="8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DF52B-A3EE-4E64-94F9-84AA27C92E4E}">
  <sheetPr>
    <pageSetUpPr fitToPage="1"/>
  </sheetPr>
  <dimension ref="A1:L90"/>
  <sheetViews>
    <sheetView showGridLines="0" zoomScale="80" zoomScaleNormal="80" zoomScaleSheetLayoutView="90" workbookViewId="0">
      <selection activeCell="M35" sqref="M35"/>
    </sheetView>
  </sheetViews>
  <sheetFormatPr defaultColWidth="24.08984375" defaultRowHeight="21.5"/>
  <cols>
    <col min="1" max="2" width="2.453125" style="50" customWidth="1"/>
    <col min="3" max="3" width="45.453125" style="50" customWidth="1"/>
    <col min="4" max="4" width="9.08984375" style="50" customWidth="1"/>
    <col min="5" max="5" width="1.453125" style="50" customWidth="1"/>
    <col min="6" max="6" width="9.08984375" style="50" customWidth="1"/>
    <col min="7" max="7" width="1.453125" style="50" customWidth="1"/>
    <col min="8" max="8" width="9.08984375" style="50" customWidth="1"/>
    <col min="9" max="9" width="1.453125" style="50" customWidth="1"/>
    <col min="10" max="10" width="9.08984375" style="50" customWidth="1"/>
    <col min="11" max="11" width="1.90625" style="50" customWidth="1"/>
    <col min="12" max="12" width="14.36328125" style="50" customWidth="1"/>
    <col min="13" max="16384" width="24.08984375" style="50"/>
  </cols>
  <sheetData>
    <row r="1" spans="1:12" ht="23.25" customHeight="1">
      <c r="A1" s="1" t="s">
        <v>0</v>
      </c>
      <c r="B1" s="49"/>
      <c r="G1" s="52"/>
    </row>
    <row r="2" spans="1:12" ht="23.25" customHeight="1">
      <c r="A2" s="53" t="s">
        <v>96</v>
      </c>
      <c r="B2" s="54"/>
      <c r="C2" s="54"/>
      <c r="D2" s="56"/>
      <c r="E2" s="55"/>
      <c r="F2" s="56"/>
      <c r="G2" s="52"/>
      <c r="H2" s="56"/>
      <c r="J2" s="56"/>
      <c r="L2" s="56"/>
    </row>
    <row r="3" spans="1:12" ht="23.25" customHeight="1">
      <c r="A3" s="57"/>
      <c r="B3" s="54"/>
      <c r="C3" s="54"/>
      <c r="D3" s="56"/>
      <c r="E3" s="55"/>
      <c r="F3" s="56"/>
      <c r="G3" s="52"/>
      <c r="H3" s="56"/>
      <c r="J3" s="56"/>
      <c r="L3" s="56"/>
    </row>
    <row r="4" spans="1:12" ht="23.25" customHeight="1">
      <c r="D4" s="295" t="s">
        <v>80</v>
      </c>
      <c r="E4" s="295"/>
      <c r="F4" s="295"/>
      <c r="G4" s="113"/>
      <c r="H4" s="295" t="s">
        <v>3</v>
      </c>
      <c r="I4" s="295"/>
      <c r="J4" s="295"/>
      <c r="L4" s="56"/>
    </row>
    <row r="5" spans="1:12" ht="23.25" customHeight="1">
      <c r="D5" s="296" t="s">
        <v>102</v>
      </c>
      <c r="E5" s="296"/>
      <c r="F5" s="296"/>
      <c r="G5" s="113"/>
      <c r="H5" s="296" t="s">
        <v>102</v>
      </c>
      <c r="I5" s="296"/>
      <c r="J5" s="296"/>
      <c r="L5" s="56"/>
    </row>
    <row r="6" spans="1:12" ht="23.25" customHeight="1">
      <c r="D6" s="296" t="s">
        <v>82</v>
      </c>
      <c r="E6" s="296"/>
      <c r="F6" s="296"/>
      <c r="G6" s="113"/>
      <c r="H6" s="296" t="s">
        <v>82</v>
      </c>
      <c r="I6" s="296"/>
      <c r="J6" s="296"/>
      <c r="L6" s="56"/>
    </row>
    <row r="7" spans="1:12" ht="23.25" customHeight="1">
      <c r="D7" s="10">
        <v>2566</v>
      </c>
      <c r="E7" s="12"/>
      <c r="F7" s="10">
        <v>2565</v>
      </c>
      <c r="G7" s="10"/>
      <c r="H7" s="10">
        <v>2566</v>
      </c>
      <c r="I7" s="12"/>
      <c r="J7" s="10">
        <v>2565</v>
      </c>
      <c r="K7" s="60"/>
      <c r="L7" s="56"/>
    </row>
    <row r="8" spans="1:12" ht="23.25" customHeight="1">
      <c r="D8" s="294" t="s">
        <v>8</v>
      </c>
      <c r="E8" s="294"/>
      <c r="F8" s="294"/>
      <c r="G8" s="294"/>
      <c r="H8" s="294"/>
      <c r="I8" s="294"/>
      <c r="J8" s="294"/>
      <c r="L8" s="56"/>
    </row>
    <row r="9" spans="1:12" ht="23.25" customHeight="1">
      <c r="A9" s="118" t="str">
        <f>PL_8!A25</f>
        <v>กำไร (ขาดทุน) สำหรับงวด</v>
      </c>
      <c r="B9" s="69"/>
      <c r="D9" s="126">
        <f>+PL_8!E30</f>
        <v>-11393</v>
      </c>
      <c r="E9" s="114"/>
      <c r="F9" s="126">
        <f>+PL_8!G30</f>
        <v>78126</v>
      </c>
      <c r="G9" s="115"/>
      <c r="H9" s="126">
        <f>PL_8!I30</f>
        <v>-69234</v>
      </c>
      <c r="I9" s="116"/>
      <c r="J9" s="30">
        <f>PL_8!K30</f>
        <v>5402</v>
      </c>
      <c r="K9" s="116"/>
      <c r="L9" s="56"/>
    </row>
    <row r="10" spans="1:12" ht="23.25" customHeight="1">
      <c r="D10" s="139"/>
      <c r="E10" s="115"/>
      <c r="F10" s="139"/>
      <c r="G10" s="115"/>
      <c r="H10" s="117"/>
      <c r="I10" s="116"/>
      <c r="J10" s="117"/>
      <c r="K10" s="116"/>
      <c r="L10" s="56"/>
    </row>
    <row r="11" spans="1:12" ht="23.25" customHeight="1">
      <c r="A11" s="118" t="s">
        <v>98</v>
      </c>
      <c r="B11" s="97"/>
      <c r="C11" s="97"/>
      <c r="D11" s="139"/>
      <c r="E11" s="115"/>
      <c r="F11" s="139"/>
      <c r="G11" s="115"/>
      <c r="H11" s="119"/>
      <c r="I11" s="116"/>
      <c r="J11" s="119"/>
      <c r="K11" s="116"/>
    </row>
    <row r="12" spans="1:12" ht="23.25" customHeight="1">
      <c r="A12" s="120" t="s">
        <v>99</v>
      </c>
      <c r="B12" s="97"/>
      <c r="C12" s="97"/>
      <c r="D12" s="139"/>
      <c r="E12" s="115"/>
      <c r="F12" s="139"/>
      <c r="G12" s="115"/>
      <c r="H12" s="119"/>
      <c r="I12" s="116"/>
      <c r="J12" s="119"/>
      <c r="K12" s="116"/>
    </row>
    <row r="13" spans="1:12" ht="23.25" hidden="1" customHeight="1">
      <c r="A13" s="121" t="s">
        <v>105</v>
      </c>
      <c r="B13" s="97"/>
      <c r="C13" s="97"/>
      <c r="D13" s="139"/>
      <c r="E13" s="115"/>
      <c r="F13" s="139"/>
      <c r="G13" s="115"/>
      <c r="H13" s="119"/>
      <c r="I13" s="116"/>
      <c r="J13" s="119"/>
      <c r="K13" s="116"/>
    </row>
    <row r="14" spans="1:12" ht="23.25" hidden="1" customHeight="1">
      <c r="A14" s="120"/>
      <c r="B14" s="122" t="s">
        <v>106</v>
      </c>
      <c r="C14" s="97"/>
      <c r="D14" s="139">
        <v>0</v>
      </c>
      <c r="E14" s="115"/>
      <c r="F14" s="142">
        <v>0</v>
      </c>
      <c r="G14" s="115"/>
      <c r="H14" s="64">
        <v>0</v>
      </c>
      <c r="I14" s="115"/>
      <c r="J14" s="142">
        <v>0</v>
      </c>
      <c r="K14" s="116"/>
    </row>
    <row r="15" spans="1:12" ht="23.25" customHeight="1">
      <c r="A15" s="121" t="s">
        <v>107</v>
      </c>
      <c r="B15" s="122"/>
      <c r="C15" s="97"/>
      <c r="D15" s="139"/>
      <c r="E15" s="115"/>
      <c r="F15" s="64"/>
      <c r="G15" s="115"/>
      <c r="H15" s="64"/>
      <c r="I15" s="115"/>
      <c r="J15" s="64"/>
      <c r="K15" s="116"/>
    </row>
    <row r="16" spans="1:12" ht="23.25" customHeight="1">
      <c r="A16" s="120"/>
      <c r="B16" s="97" t="s">
        <v>100</v>
      </c>
      <c r="C16" s="97"/>
      <c r="D16" s="139">
        <v>-197938</v>
      </c>
      <c r="E16" s="115"/>
      <c r="F16" s="64">
        <v>-186295</v>
      </c>
      <c r="G16" s="115"/>
      <c r="H16" s="64">
        <v>-197938</v>
      </c>
      <c r="I16" s="115"/>
      <c r="J16" s="64">
        <v>-186295</v>
      </c>
      <c r="K16" s="116"/>
    </row>
    <row r="17" spans="1:12" ht="23.25" hidden="1" customHeight="1">
      <c r="A17" s="121" t="s">
        <v>105</v>
      </c>
      <c r="B17" s="97"/>
      <c r="C17" s="97"/>
      <c r="D17" s="139"/>
      <c r="E17" s="115"/>
      <c r="F17" s="139"/>
      <c r="G17" s="115"/>
      <c r="H17" s="119"/>
      <c r="I17" s="116"/>
      <c r="J17" s="119"/>
      <c r="K17" s="116"/>
    </row>
    <row r="18" spans="1:12" ht="23.25" hidden="1" customHeight="1">
      <c r="A18" s="120"/>
      <c r="B18" s="122" t="s">
        <v>106</v>
      </c>
      <c r="C18" s="97"/>
      <c r="D18" s="143">
        <v>0</v>
      </c>
      <c r="E18" s="134"/>
      <c r="F18" s="143">
        <v>0</v>
      </c>
      <c r="G18" s="115"/>
      <c r="H18" s="143">
        <v>0</v>
      </c>
      <c r="I18" s="119"/>
      <c r="J18" s="143">
        <v>0</v>
      </c>
      <c r="K18" s="116"/>
    </row>
    <row r="19" spans="1:12" ht="23.25" customHeight="1">
      <c r="A19" s="118" t="s">
        <v>101</v>
      </c>
      <c r="B19" s="124"/>
      <c r="C19" s="97"/>
      <c r="D19" s="125">
        <f>SUM(D16:D18)</f>
        <v>-197938</v>
      </c>
      <c r="E19" s="144"/>
      <c r="F19" s="125">
        <f>SUM(F16:F18)</f>
        <v>-186295</v>
      </c>
      <c r="G19" s="144"/>
      <c r="H19" s="125">
        <f>SUM(H16:H18)</f>
        <v>-197938</v>
      </c>
      <c r="I19" s="145"/>
      <c r="J19" s="125">
        <f>SUM(J16:J18)</f>
        <v>-186295</v>
      </c>
      <c r="K19" s="116"/>
    </row>
    <row r="20" spans="1:12" s="69" customFormat="1" ht="23.25" customHeight="1">
      <c r="A20" s="31" t="s">
        <v>108</v>
      </c>
      <c r="D20" s="146">
        <f>D19</f>
        <v>-197938</v>
      </c>
      <c r="E20" s="132"/>
      <c r="F20" s="146">
        <f>F19</f>
        <v>-186295</v>
      </c>
      <c r="G20" s="114"/>
      <c r="H20" s="146">
        <f>H19</f>
        <v>-197938</v>
      </c>
      <c r="I20" s="129"/>
      <c r="J20" s="146">
        <f>J19</f>
        <v>-186295</v>
      </c>
      <c r="K20" s="129"/>
      <c r="L20" s="50"/>
    </row>
    <row r="21" spans="1:12" ht="23.25" customHeight="1" thickBot="1">
      <c r="A21" s="57" t="str" cm="1">
        <f t="array" ref="A21">IF(OR(D21:J21&lt;0),"กำไร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D21" s="130">
        <f>D9+D20</f>
        <v>-209331</v>
      </c>
      <c r="E21" s="132"/>
      <c r="F21" s="130">
        <f>F9+F20</f>
        <v>-108169</v>
      </c>
      <c r="G21" s="139"/>
      <c r="H21" s="130">
        <f>H9+H20</f>
        <v>-267172</v>
      </c>
      <c r="I21" s="147"/>
      <c r="J21" s="130">
        <f>J9+J20</f>
        <v>-180893</v>
      </c>
      <c r="K21" s="116"/>
      <c r="L21" s="56"/>
    </row>
    <row r="22" spans="1:12" s="69" customFormat="1" ht="23.25" customHeight="1" thickTop="1">
      <c r="B22" s="69" t="s">
        <v>97</v>
      </c>
      <c r="D22" s="126"/>
      <c r="E22" s="132"/>
      <c r="F22" s="126"/>
      <c r="G22" s="114"/>
      <c r="H22" s="129"/>
      <c r="I22" s="133"/>
      <c r="J22" s="129"/>
      <c r="K22" s="133"/>
      <c r="L22" s="56"/>
    </row>
    <row r="23" spans="1:12" ht="23.25" customHeight="1">
      <c r="A23" s="57" t="str" cm="1">
        <f t="array" ref="A23">"การแบ่งปัน"&amp;IF(OR(D24:J26&lt;0),"กำไร (ขาดทุน) ","กำไรขาดทุน")&amp;"เบ็ดเสร็จรวม"</f>
        <v>การแบ่งปันกำไร (ขาดทุน) เบ็ดเสร็จรวม</v>
      </c>
      <c r="B23" s="97"/>
      <c r="D23" s="123"/>
      <c r="E23" s="134"/>
      <c r="F23" s="123"/>
      <c r="G23" s="115"/>
      <c r="H23" s="119"/>
      <c r="I23" s="116"/>
      <c r="J23" s="119"/>
      <c r="K23" s="116"/>
      <c r="L23" s="56"/>
    </row>
    <row r="24" spans="1:12" ht="23.25" customHeight="1">
      <c r="A24" s="98" t="s">
        <v>93</v>
      </c>
      <c r="B24" s="97"/>
      <c r="C24" s="97"/>
      <c r="D24" s="123">
        <f>+D21-D25</f>
        <v>-267172</v>
      </c>
      <c r="E24" s="134"/>
      <c r="F24" s="123">
        <f>+F21-F25</f>
        <v>-180893</v>
      </c>
      <c r="G24" s="115"/>
      <c r="H24" s="123">
        <f>+H21-H25</f>
        <v>-267172</v>
      </c>
      <c r="I24" s="116"/>
      <c r="J24" s="123">
        <f>+J21</f>
        <v>-180893</v>
      </c>
      <c r="K24" s="116"/>
      <c r="L24" s="56"/>
    </row>
    <row r="25" spans="1:12" ht="23.25" customHeight="1">
      <c r="A25" s="99" t="s">
        <v>94</v>
      </c>
      <c r="B25" s="97"/>
      <c r="C25" s="97"/>
      <c r="D25" s="135">
        <f>+PL_8!E29</f>
        <v>57841</v>
      </c>
      <c r="E25" s="134"/>
      <c r="F25" s="135">
        <f>+PL_8!G29</f>
        <v>72724</v>
      </c>
      <c r="G25" s="115"/>
      <c r="H25" s="135">
        <v>0</v>
      </c>
      <c r="I25" s="119"/>
      <c r="J25" s="135">
        <v>0</v>
      </c>
      <c r="K25" s="119"/>
      <c r="L25" s="56"/>
    </row>
    <row r="26" spans="1:12" ht="23.25" customHeight="1" thickBot="1">
      <c r="A26" s="57" t="str" cm="1">
        <f t="array" ref="A26">IF(OR(D26:J26&lt;0),"กำไร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26" s="97"/>
      <c r="D26" s="130">
        <f>SUM(D24:D25)</f>
        <v>-209331</v>
      </c>
      <c r="E26" s="132"/>
      <c r="F26" s="130">
        <f>SUM(F24:F25)</f>
        <v>-108169</v>
      </c>
      <c r="G26" s="115"/>
      <c r="H26" s="130">
        <f>SUM(H24:H25)</f>
        <v>-267172</v>
      </c>
      <c r="I26" s="116"/>
      <c r="J26" s="130">
        <f>SUM(J24:J25)</f>
        <v>-180893</v>
      </c>
      <c r="K26" s="116"/>
      <c r="L26" s="56"/>
    </row>
    <row r="27" spans="1:12" ht="22.5" thickTop="1">
      <c r="D27" s="137"/>
      <c r="E27" s="138"/>
      <c r="F27" s="137"/>
      <c r="G27" s="66"/>
      <c r="H27" s="137"/>
      <c r="J27" s="137"/>
      <c r="L27" s="56"/>
    </row>
    <row r="28" spans="1:12" ht="22">
      <c r="D28" s="139"/>
      <c r="E28" s="64"/>
      <c r="F28" s="139"/>
      <c r="G28" s="66"/>
      <c r="H28" s="139"/>
      <c r="J28" s="139"/>
      <c r="L28" s="56"/>
    </row>
    <row r="29" spans="1:12" ht="22">
      <c r="D29" s="139"/>
      <c r="E29" s="64"/>
      <c r="F29" s="139"/>
      <c r="G29" s="66"/>
      <c r="H29" s="139"/>
      <c r="J29" s="139"/>
      <c r="L29" s="56"/>
    </row>
    <row r="30" spans="1:12" ht="22">
      <c r="D30" s="139"/>
      <c r="E30" s="64"/>
      <c r="F30" s="139"/>
      <c r="G30" s="66"/>
      <c r="H30" s="139"/>
      <c r="J30" s="139"/>
      <c r="L30" s="56"/>
    </row>
    <row r="31" spans="1:12" ht="22">
      <c r="L31" s="56"/>
    </row>
    <row r="32" spans="1:12" ht="22">
      <c r="L32" s="56"/>
    </row>
    <row r="33" spans="1:12" s="2" customFormat="1">
      <c r="A33" s="290" t="s">
        <v>75</v>
      </c>
      <c r="B33" s="290"/>
      <c r="C33" s="290"/>
      <c r="D33" s="290"/>
      <c r="E33" s="19"/>
      <c r="F33" s="290" t="s">
        <v>76</v>
      </c>
      <c r="G33" s="290"/>
      <c r="H33" s="290"/>
      <c r="I33" s="19"/>
      <c r="J33" s="19"/>
    </row>
    <row r="34" spans="1:12" s="2" customFormat="1">
      <c r="A34" s="290" t="s">
        <v>77</v>
      </c>
      <c r="B34" s="290"/>
      <c r="C34" s="290"/>
      <c r="D34" s="290"/>
      <c r="E34" s="19"/>
      <c r="F34" s="290" t="s">
        <v>78</v>
      </c>
      <c r="G34" s="290"/>
      <c r="H34" s="290"/>
      <c r="I34" s="19"/>
      <c r="J34" s="19"/>
    </row>
    <row r="35" spans="1:12" ht="22">
      <c r="L35" s="56"/>
    </row>
    <row r="37" spans="1:12">
      <c r="D37" s="77"/>
      <c r="F37" s="77"/>
      <c r="H37" s="77"/>
      <c r="J37" s="77"/>
    </row>
    <row r="90" spans="3:3">
      <c r="C90" s="50" t="s">
        <v>95</v>
      </c>
    </row>
  </sheetData>
  <mergeCells count="11">
    <mergeCell ref="D4:F4"/>
    <mergeCell ref="H4:J4"/>
    <mergeCell ref="D5:F5"/>
    <mergeCell ref="H5:J5"/>
    <mergeCell ref="D6:F6"/>
    <mergeCell ref="H6:J6"/>
    <mergeCell ref="D8:J8"/>
    <mergeCell ref="A33:D33"/>
    <mergeCell ref="F33:H33"/>
    <mergeCell ref="A34:D34"/>
    <mergeCell ref="F34:H34"/>
  </mergeCells>
  <conditionalFormatting sqref="D9:F17">
    <cfRule type="expression" priority="2" stopIfTrue="1">
      <formula>"if(E11&gt;0,#,##0;(#,##0),"-")"</formula>
    </cfRule>
  </conditionalFormatting>
  <conditionalFormatting sqref="D19:F19">
    <cfRule type="expression" priority="10" stopIfTrue="1">
      <formula>"if(E11&gt;0,#,##0;(#,##0),"-")"</formula>
    </cfRule>
  </conditionalFormatting>
  <conditionalFormatting sqref="D21:F24">
    <cfRule type="expression" priority="12" stopIfTrue="1">
      <formula>"if(E11&gt;0,#,##0;(#,##0),"-")"</formula>
    </cfRule>
  </conditionalFormatting>
  <conditionalFormatting sqref="D26:F30">
    <cfRule type="expression" priority="11" stopIfTrue="1">
      <formula>"if(E11&gt;0,#,##0;(#,##0),"-")"</formula>
    </cfRule>
  </conditionalFormatting>
  <conditionalFormatting sqref="E18">
    <cfRule type="expression" priority="14" stopIfTrue="1">
      <formula>"if(E11&gt;0,#,##0;(#,##0),"-")"</formula>
    </cfRule>
  </conditionalFormatting>
  <conditionalFormatting sqref="E20">
    <cfRule type="expression" priority="15" stopIfTrue="1">
      <formula>"if(E11&gt;0,#,##0;(#,##0),"-")"</formula>
    </cfRule>
  </conditionalFormatting>
  <conditionalFormatting sqref="E25">
    <cfRule type="expression" priority="16" stopIfTrue="1">
      <formula>"if(E11&gt;0,#,##0;(#,##0),"-")"</formula>
    </cfRule>
  </conditionalFormatting>
  <conditionalFormatting sqref="G9:G30 I14:I16">
    <cfRule type="expression" priority="4" stopIfTrue="1">
      <formula>"if(E11&gt;0,#,##0;(#,##0),"-")"</formula>
    </cfRule>
  </conditionalFormatting>
  <conditionalFormatting sqref="H9:H17">
    <cfRule type="expression" priority="1" stopIfTrue="1">
      <formula>"if(E11&gt;0,#,##0;(#,##0),"-")"</formula>
    </cfRule>
  </conditionalFormatting>
  <conditionalFormatting sqref="H19">
    <cfRule type="expression" priority="13" stopIfTrue="1">
      <formula>"if(E11&gt;0,#,##0;(#,##0),"-")"</formula>
    </cfRule>
  </conditionalFormatting>
  <conditionalFormatting sqref="H21:H24">
    <cfRule type="expression" priority="6" stopIfTrue="1">
      <formula>"if(E11&gt;0,#,##0;(#,##0),"-")"</formula>
    </cfRule>
  </conditionalFormatting>
  <conditionalFormatting sqref="H26:H30">
    <cfRule type="expression" priority="5" stopIfTrue="1">
      <formula>"if(E11&gt;0,#,##0;(#,##0),"-")"</formula>
    </cfRule>
  </conditionalFormatting>
  <conditionalFormatting sqref="J9:J17">
    <cfRule type="expression" priority="3" stopIfTrue="1">
      <formula>"if(E11&gt;0,#,##0;(#,##0),"-")"</formula>
    </cfRule>
  </conditionalFormatting>
  <conditionalFormatting sqref="J19">
    <cfRule type="expression" priority="7" stopIfTrue="1">
      <formula>"if(E11&gt;0,#,##0;(#,##0),"-")"</formula>
    </cfRule>
  </conditionalFormatting>
  <conditionalFormatting sqref="J21:J24">
    <cfRule type="expression" priority="8" stopIfTrue="1">
      <formula>"if(E11&gt;0,#,##0;(#,##0),"-")"</formula>
    </cfRule>
  </conditionalFormatting>
  <conditionalFormatting sqref="J26:J30">
    <cfRule type="expression" priority="9" stopIfTrue="1">
      <formula>"if(E11&gt;0,#,##0;(#,##0),"-")"</formula>
    </cfRule>
  </conditionalFormatting>
  <pageMargins left="0.8" right="0.8" top="0.48" bottom="0.5" header="0.5" footer="0.5"/>
  <pageSetup paperSize="9" scale="93" firstPageNumber="9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B197E-D49D-4A2A-A69A-546DCD1A55DC}">
  <sheetPr>
    <pageSetUpPr fitToPage="1"/>
  </sheetPr>
  <dimension ref="A1:Y56"/>
  <sheetViews>
    <sheetView showGridLines="0" zoomScale="70" zoomScaleNormal="70" zoomScaleSheetLayoutView="90" workbookViewId="0">
      <selection activeCell="J82" sqref="J82"/>
    </sheetView>
  </sheetViews>
  <sheetFormatPr defaultColWidth="24.08984375" defaultRowHeight="20"/>
  <cols>
    <col min="1" max="1" width="43" style="148" customWidth="1"/>
    <col min="2" max="2" width="7.90625" style="148" customWidth="1"/>
    <col min="3" max="3" width="10.08984375" style="148" customWidth="1"/>
    <col min="4" max="4" width="1" style="148" customWidth="1"/>
    <col min="5" max="5" width="13.08984375" style="148" customWidth="1"/>
    <col min="6" max="6" width="1" style="148" customWidth="1"/>
    <col min="7" max="7" width="13.08984375" style="148" customWidth="1"/>
    <col min="8" max="8" width="1.08984375" style="148" customWidth="1"/>
    <col min="9" max="9" width="13.08984375" style="148" customWidth="1"/>
    <col min="10" max="10" width="1.08984375" style="148" customWidth="1"/>
    <col min="11" max="11" width="11.453125" style="148" customWidth="1"/>
    <col min="12" max="12" width="1" style="148" customWidth="1"/>
    <col min="13" max="13" width="12.26953125" style="148" customWidth="1"/>
    <col min="14" max="14" width="1.08984375" style="148" customWidth="1"/>
    <col min="15" max="15" width="11.90625" style="148" customWidth="1"/>
    <col min="16" max="16" width="1.08984375" style="148" hidden="1" customWidth="1"/>
    <col min="17" max="17" width="10.453125" style="148" hidden="1" customWidth="1"/>
    <col min="18" max="18" width="1.08984375" style="148" hidden="1" customWidth="1"/>
    <col min="19" max="19" width="21" style="148" hidden="1" customWidth="1"/>
    <col min="20" max="20" width="1.453125" style="148" customWidth="1"/>
    <col min="21" max="21" width="12.7265625" style="148" customWidth="1"/>
    <col min="22" max="22" width="1.08984375" style="148" customWidth="1"/>
    <col min="23" max="23" width="11.7265625" style="148" customWidth="1"/>
    <col min="24" max="24" width="1.08984375" style="148" customWidth="1"/>
    <col min="25" max="25" width="11.7265625" style="148" customWidth="1"/>
    <col min="26" max="26" width="12.6328125" style="148" bestFit="1" customWidth="1"/>
    <col min="27" max="16384" width="24.08984375" style="148"/>
  </cols>
  <sheetData>
    <row r="1" spans="1:25" ht="23">
      <c r="A1" s="1" t="s">
        <v>0</v>
      </c>
      <c r="B1" s="1"/>
      <c r="Y1" s="149"/>
    </row>
    <row r="2" spans="1:25" ht="23">
      <c r="A2" s="53" t="s">
        <v>109</v>
      </c>
      <c r="B2" s="53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49"/>
    </row>
    <row r="3" spans="1:25" ht="20.5">
      <c r="A3" s="151"/>
      <c r="B3" s="151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3"/>
      <c r="V3" s="152"/>
      <c r="W3" s="152"/>
      <c r="X3" s="152"/>
      <c r="Y3" s="152"/>
    </row>
    <row r="4" spans="1:25" s="156" customFormat="1" ht="22">
      <c r="A4" s="154"/>
      <c r="B4" s="154"/>
      <c r="C4" s="298" t="s">
        <v>2</v>
      </c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</row>
    <row r="5" spans="1:25" s="156" customFormat="1" ht="65">
      <c r="A5" s="154"/>
      <c r="B5" s="154"/>
      <c r="C5" s="155"/>
      <c r="D5" s="155"/>
      <c r="E5" s="155"/>
      <c r="F5" s="155"/>
      <c r="G5" s="155"/>
      <c r="H5" s="155"/>
      <c r="I5" s="155"/>
      <c r="J5" s="155"/>
      <c r="K5" s="299" t="s">
        <v>66</v>
      </c>
      <c r="L5" s="299"/>
      <c r="M5" s="299"/>
      <c r="N5" s="155"/>
      <c r="O5" s="157" t="s">
        <v>70</v>
      </c>
      <c r="P5" s="155"/>
      <c r="Q5" s="155"/>
      <c r="R5" s="155"/>
      <c r="S5" s="155"/>
      <c r="T5" s="155"/>
      <c r="U5" s="155"/>
      <c r="V5" s="155"/>
      <c r="W5" s="155"/>
      <c r="X5" s="155"/>
      <c r="Y5" s="155"/>
    </row>
    <row r="6" spans="1:25" s="156" customFormat="1" ht="21.75" customHeight="1">
      <c r="A6" s="158"/>
      <c r="B6" s="158"/>
      <c r="C6" s="158"/>
      <c r="D6" s="158"/>
      <c r="E6" s="158"/>
      <c r="F6" s="158"/>
      <c r="H6" s="158"/>
      <c r="I6" s="158" t="s">
        <v>110</v>
      </c>
      <c r="J6" s="158"/>
      <c r="K6" s="158"/>
      <c r="L6" s="158"/>
      <c r="M6" s="159"/>
      <c r="N6" s="158"/>
      <c r="O6" s="300" t="s">
        <v>111</v>
      </c>
      <c r="P6" s="160"/>
      <c r="Q6" s="160"/>
      <c r="R6" s="160"/>
      <c r="S6" s="160"/>
      <c r="T6" s="160"/>
      <c r="U6" s="158"/>
      <c r="V6" s="158"/>
      <c r="W6" s="161"/>
      <c r="X6" s="158"/>
      <c r="Y6" s="158"/>
    </row>
    <row r="7" spans="1:25" s="156" customFormat="1" ht="21.75" customHeight="1">
      <c r="A7" s="158"/>
      <c r="B7" s="158"/>
      <c r="C7" s="158" t="s">
        <v>112</v>
      </c>
      <c r="D7" s="158"/>
      <c r="E7" s="158"/>
      <c r="F7" s="158"/>
      <c r="G7" s="158"/>
      <c r="H7" s="158"/>
      <c r="I7" s="158" t="s">
        <v>113</v>
      </c>
      <c r="J7" s="158"/>
      <c r="K7" s="158"/>
      <c r="L7" s="158"/>
      <c r="M7" s="158"/>
      <c r="N7" s="158"/>
      <c r="O7" s="301"/>
      <c r="P7" s="158"/>
      <c r="Q7" s="162"/>
      <c r="R7" s="162"/>
      <c r="S7" s="302" t="s">
        <v>114</v>
      </c>
      <c r="T7" s="99"/>
      <c r="U7" s="158" t="s">
        <v>115</v>
      </c>
      <c r="V7" s="158"/>
      <c r="W7" s="161" t="s">
        <v>116</v>
      </c>
      <c r="X7" s="158"/>
      <c r="Y7" s="158"/>
    </row>
    <row r="8" spans="1:25" s="156" customFormat="1" ht="21" customHeight="1">
      <c r="A8" s="158"/>
      <c r="B8" s="158"/>
      <c r="C8" s="158" t="s">
        <v>117</v>
      </c>
      <c r="D8" s="158"/>
      <c r="E8" s="158" t="s">
        <v>118</v>
      </c>
      <c r="F8" s="158"/>
      <c r="G8" s="158" t="s">
        <v>119</v>
      </c>
      <c r="H8" s="158"/>
      <c r="I8" s="163" t="s">
        <v>120</v>
      </c>
      <c r="J8" s="158"/>
      <c r="K8" s="164" t="s">
        <v>121</v>
      </c>
      <c r="L8" s="164"/>
      <c r="M8" s="158"/>
      <c r="N8" s="158"/>
      <c r="O8" s="301"/>
      <c r="P8" s="158"/>
      <c r="Q8" s="162"/>
      <c r="R8" s="162"/>
      <c r="S8" s="302"/>
      <c r="T8" s="158"/>
      <c r="U8" s="158" t="s">
        <v>122</v>
      </c>
      <c r="V8" s="158"/>
      <c r="W8" s="161" t="s">
        <v>123</v>
      </c>
      <c r="X8" s="158"/>
      <c r="Y8" s="158" t="s">
        <v>124</v>
      </c>
    </row>
    <row r="9" spans="1:25" s="156" customFormat="1" ht="21" customHeight="1">
      <c r="A9" s="158"/>
      <c r="B9" s="165" t="s">
        <v>125</v>
      </c>
      <c r="C9" s="158" t="s">
        <v>126</v>
      </c>
      <c r="D9" s="158"/>
      <c r="E9" s="158" t="s">
        <v>127</v>
      </c>
      <c r="F9" s="158"/>
      <c r="G9" s="158" t="s">
        <v>128</v>
      </c>
      <c r="H9" s="158"/>
      <c r="I9" s="158" t="s">
        <v>129</v>
      </c>
      <c r="J9" s="158"/>
      <c r="K9" s="164" t="s">
        <v>130</v>
      </c>
      <c r="L9" s="164"/>
      <c r="M9" s="158" t="s">
        <v>69</v>
      </c>
      <c r="N9" s="158"/>
      <c r="O9" s="301"/>
      <c r="P9" s="158"/>
      <c r="Q9" s="162" t="s">
        <v>131</v>
      </c>
      <c r="R9" s="162"/>
      <c r="S9" s="302"/>
      <c r="T9" s="158"/>
      <c r="U9" s="158" t="s">
        <v>132</v>
      </c>
      <c r="V9" s="158"/>
      <c r="W9" s="161" t="s">
        <v>133</v>
      </c>
      <c r="X9" s="158"/>
      <c r="Y9" s="158" t="s">
        <v>134</v>
      </c>
    </row>
    <row r="10" spans="1:25" s="156" customFormat="1" ht="21.5">
      <c r="A10" s="163"/>
      <c r="B10" s="163"/>
      <c r="C10" s="303" t="s">
        <v>8</v>
      </c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303"/>
      <c r="U10" s="303"/>
      <c r="V10" s="303"/>
      <c r="W10" s="303"/>
      <c r="X10" s="303"/>
      <c r="Y10" s="303"/>
    </row>
    <row r="11" spans="1:25" s="156" customFormat="1" ht="22">
      <c r="A11" s="166" t="s">
        <v>135</v>
      </c>
      <c r="B11" s="166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</row>
    <row r="12" spans="1:25" s="156" customFormat="1" ht="22" hidden="1">
      <c r="A12" s="154" t="s">
        <v>136</v>
      </c>
      <c r="B12" s="154"/>
      <c r="C12" s="30"/>
      <c r="D12" s="30"/>
      <c r="E12" s="30"/>
      <c r="F12" s="30"/>
      <c r="G12" s="30"/>
      <c r="H12" s="30"/>
      <c r="I12" s="132"/>
      <c r="J12" s="30"/>
      <c r="K12" s="30"/>
      <c r="L12" s="30"/>
      <c r="M12" s="30"/>
      <c r="N12" s="30"/>
      <c r="O12" s="167"/>
      <c r="P12" s="30"/>
      <c r="Q12" s="30"/>
      <c r="R12" s="30"/>
      <c r="S12" s="30"/>
      <c r="T12" s="168"/>
      <c r="U12" s="30"/>
      <c r="V12" s="30"/>
      <c r="W12" s="30"/>
      <c r="X12" s="30"/>
      <c r="Y12" s="169">
        <f>SUM(U12:W12)</f>
        <v>0</v>
      </c>
    </row>
    <row r="13" spans="1:25" s="156" customFormat="1" ht="22" hidden="1">
      <c r="A13" s="154" t="s">
        <v>14</v>
      </c>
      <c r="B13" s="154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23"/>
      <c r="U13" s="18"/>
      <c r="V13" s="23"/>
      <c r="W13" s="18"/>
      <c r="X13" s="18"/>
      <c r="Y13" s="75"/>
    </row>
    <row r="14" spans="1:25" s="156" customFormat="1" ht="22" hidden="1">
      <c r="A14" s="166" t="s">
        <v>137</v>
      </c>
      <c r="B14" s="166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23"/>
      <c r="U14" s="18"/>
      <c r="V14" s="23"/>
      <c r="W14" s="18"/>
      <c r="X14" s="18"/>
      <c r="Y14" s="75"/>
    </row>
    <row r="15" spans="1:25" s="156" customFormat="1" ht="22" hidden="1">
      <c r="A15" s="170" t="s">
        <v>138</v>
      </c>
      <c r="B15" s="170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23"/>
      <c r="U15" s="18"/>
      <c r="V15" s="23"/>
      <c r="W15" s="18"/>
      <c r="X15" s="18"/>
      <c r="Y15" s="75"/>
    </row>
    <row r="16" spans="1:25" s="156" customFormat="1" ht="21.5" hidden="1">
      <c r="A16" s="171"/>
      <c r="B16" s="171"/>
      <c r="C16" s="23"/>
      <c r="D16" s="23"/>
      <c r="E16" s="23"/>
      <c r="F16" s="18"/>
      <c r="G16" s="23"/>
      <c r="H16" s="18"/>
      <c r="I16" s="23"/>
      <c r="J16" s="18"/>
      <c r="K16" s="18"/>
      <c r="L16" s="18"/>
      <c r="M16" s="23"/>
      <c r="N16" s="18"/>
      <c r="O16" s="172"/>
      <c r="P16" s="18"/>
      <c r="Q16" s="18"/>
      <c r="R16" s="18"/>
      <c r="S16" s="18"/>
      <c r="T16" s="23"/>
      <c r="U16" s="172"/>
      <c r="V16" s="23"/>
      <c r="W16" s="172"/>
      <c r="X16" s="18"/>
      <c r="Y16" s="172"/>
    </row>
    <row r="17" spans="1:25" s="156" customFormat="1" ht="21.5" hidden="1">
      <c r="A17" s="173" t="s">
        <v>139</v>
      </c>
      <c r="B17" s="17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134"/>
      <c r="N17" s="23"/>
      <c r="O17" s="172"/>
      <c r="P17" s="23"/>
      <c r="Q17" s="23"/>
      <c r="R17" s="23"/>
      <c r="S17" s="23"/>
      <c r="T17" s="23"/>
      <c r="U17" s="172"/>
      <c r="V17" s="23"/>
      <c r="W17" s="172"/>
      <c r="X17" s="23"/>
      <c r="Y17" s="172"/>
    </row>
    <row r="18" spans="1:25" s="156" customFormat="1" ht="21.5" hidden="1">
      <c r="A18" s="173" t="s">
        <v>140</v>
      </c>
      <c r="B18" s="173"/>
      <c r="C18" s="23"/>
      <c r="D18" s="23"/>
      <c r="E18" s="23"/>
      <c r="F18" s="18"/>
      <c r="G18" s="23"/>
      <c r="H18" s="18"/>
      <c r="I18" s="23"/>
      <c r="J18" s="18"/>
      <c r="K18" s="23"/>
      <c r="L18" s="18"/>
      <c r="M18" s="134"/>
      <c r="N18" s="18"/>
      <c r="O18" s="172"/>
      <c r="P18" s="18"/>
      <c r="Q18" s="23"/>
      <c r="R18" s="23"/>
      <c r="S18" s="23"/>
      <c r="T18" s="23"/>
      <c r="U18" s="172"/>
      <c r="V18" s="23"/>
      <c r="W18" s="172"/>
      <c r="X18" s="18"/>
      <c r="Y18" s="172">
        <f>+U18+W18</f>
        <v>0</v>
      </c>
    </row>
    <row r="19" spans="1:25" s="156" customFormat="1" ht="22">
      <c r="A19" s="174" t="s">
        <v>141</v>
      </c>
      <c r="B19" s="174"/>
      <c r="C19" s="169">
        <v>2532000</v>
      </c>
      <c r="D19" s="169"/>
      <c r="E19" s="169">
        <v>0</v>
      </c>
      <c r="F19" s="30"/>
      <c r="G19" s="169">
        <v>1950685</v>
      </c>
      <c r="H19" s="30"/>
      <c r="I19" s="169">
        <v>-229047</v>
      </c>
      <c r="J19" s="30"/>
      <c r="K19" s="169">
        <v>95998</v>
      </c>
      <c r="L19" s="30"/>
      <c r="M19" s="126">
        <v>2127445</v>
      </c>
      <c r="N19" s="126"/>
      <c r="O19" s="126">
        <v>-62098</v>
      </c>
      <c r="P19" s="126"/>
      <c r="Q19" s="126">
        <v>0</v>
      </c>
      <c r="R19" s="126"/>
      <c r="S19" s="126"/>
      <c r="T19" s="126"/>
      <c r="U19" s="169">
        <f>SUM(C19:O19)</f>
        <v>6414983</v>
      </c>
      <c r="V19" s="169"/>
      <c r="W19" s="169">
        <v>489114</v>
      </c>
      <c r="X19" s="169"/>
      <c r="Y19" s="169">
        <f>SUM(U19:W19)</f>
        <v>6904097</v>
      </c>
    </row>
    <row r="20" spans="1:25" s="156" customFormat="1" ht="22">
      <c r="A20" s="175"/>
      <c r="B20" s="175"/>
      <c r="C20" s="30"/>
      <c r="D20" s="30"/>
      <c r="E20" s="30"/>
      <c r="F20" s="75"/>
      <c r="G20" s="30"/>
      <c r="H20" s="75"/>
      <c r="I20" s="30"/>
      <c r="J20" s="75"/>
      <c r="K20" s="75"/>
      <c r="L20" s="75"/>
      <c r="M20" s="126"/>
      <c r="N20" s="126"/>
      <c r="O20" s="126"/>
      <c r="P20" s="126"/>
      <c r="Q20" s="126"/>
      <c r="R20" s="126"/>
      <c r="S20" s="126"/>
      <c r="T20" s="126"/>
      <c r="U20" s="169"/>
      <c r="V20" s="169"/>
      <c r="W20" s="169"/>
      <c r="X20" s="169"/>
      <c r="Y20" s="169"/>
    </row>
    <row r="21" spans="1:25" s="156" customFormat="1" ht="22">
      <c r="A21" s="154" t="s">
        <v>142</v>
      </c>
      <c r="B21" s="154"/>
      <c r="C21" s="18"/>
      <c r="D21" s="18"/>
      <c r="E21" s="18"/>
      <c r="F21" s="75"/>
      <c r="G21" s="30"/>
      <c r="H21" s="75"/>
      <c r="I21" s="30"/>
      <c r="J21" s="75"/>
      <c r="K21" s="75"/>
      <c r="L21" s="75"/>
      <c r="M21" s="126"/>
      <c r="N21" s="126"/>
      <c r="O21" s="126"/>
      <c r="P21" s="126"/>
      <c r="Q21" s="126"/>
      <c r="R21" s="126"/>
      <c r="S21" s="126"/>
      <c r="T21" s="126"/>
      <c r="U21" s="169"/>
      <c r="V21" s="169"/>
      <c r="W21" s="169"/>
      <c r="X21" s="169"/>
      <c r="Y21" s="169"/>
    </row>
    <row r="22" spans="1:25" s="156" customFormat="1" ht="21.5">
      <c r="A22" s="173" t="s">
        <v>143</v>
      </c>
      <c r="B22" s="176"/>
      <c r="C22" s="18">
        <v>1083000</v>
      </c>
      <c r="D22" s="18"/>
      <c r="E22" s="23">
        <v>3381235</v>
      </c>
      <c r="F22" s="18"/>
      <c r="G22" s="23">
        <v>0</v>
      </c>
      <c r="H22" s="18"/>
      <c r="I22" s="23">
        <v>0</v>
      </c>
      <c r="J22" s="18"/>
      <c r="K22" s="18">
        <v>0</v>
      </c>
      <c r="L22" s="18"/>
      <c r="M22" s="123">
        <v>0</v>
      </c>
      <c r="N22" s="123"/>
      <c r="O22" s="123">
        <v>0</v>
      </c>
      <c r="P22" s="123"/>
      <c r="Q22" s="123"/>
      <c r="R22" s="123"/>
      <c r="S22" s="123"/>
      <c r="T22" s="123"/>
      <c r="U22" s="172">
        <f>SUM(C22:Q22)</f>
        <v>4464235</v>
      </c>
      <c r="V22" s="172"/>
      <c r="W22" s="172">
        <v>0</v>
      </c>
      <c r="X22" s="172"/>
      <c r="Y22" s="172">
        <f>SUM(U22:W22)</f>
        <v>4464235</v>
      </c>
    </row>
    <row r="23" spans="1:25" s="156" customFormat="1" ht="22">
      <c r="A23" s="173" t="s">
        <v>144</v>
      </c>
      <c r="B23" s="176">
        <v>11</v>
      </c>
      <c r="C23" s="33">
        <v>0</v>
      </c>
      <c r="D23" s="23"/>
      <c r="E23" s="33">
        <v>0</v>
      </c>
      <c r="F23" s="75"/>
      <c r="G23" s="33">
        <v>0</v>
      </c>
      <c r="H23" s="75"/>
      <c r="I23" s="33">
        <v>0</v>
      </c>
      <c r="J23" s="75"/>
      <c r="K23" s="33">
        <v>0</v>
      </c>
      <c r="L23" s="75"/>
      <c r="M23" s="135">
        <v>-289182</v>
      </c>
      <c r="N23" s="126"/>
      <c r="O23" s="135">
        <v>0</v>
      </c>
      <c r="P23" s="126"/>
      <c r="Q23" s="126"/>
      <c r="R23" s="126"/>
      <c r="S23" s="126"/>
      <c r="T23" s="123"/>
      <c r="U23" s="143">
        <f>SUM(C23:Q23)</f>
        <v>-289182</v>
      </c>
      <c r="V23" s="169"/>
      <c r="W23" s="177">
        <v>0</v>
      </c>
      <c r="X23" s="169"/>
      <c r="Y23" s="177">
        <f>SUM(U23:W23)</f>
        <v>-289182</v>
      </c>
    </row>
    <row r="24" spans="1:25" s="156" customFormat="1" ht="22">
      <c r="A24" s="166" t="s">
        <v>145</v>
      </c>
      <c r="B24" s="176"/>
      <c r="C24" s="178"/>
      <c r="D24" s="23"/>
      <c r="E24" s="178"/>
      <c r="F24" s="75"/>
      <c r="G24" s="178"/>
      <c r="H24" s="75"/>
      <c r="I24" s="178"/>
      <c r="J24" s="75"/>
      <c r="K24" s="178"/>
      <c r="L24" s="75"/>
      <c r="M24" s="179"/>
      <c r="N24" s="126"/>
      <c r="O24" s="179"/>
      <c r="P24" s="126"/>
      <c r="Q24" s="126"/>
      <c r="R24" s="126"/>
      <c r="S24" s="126"/>
      <c r="T24" s="123"/>
      <c r="U24" s="180"/>
      <c r="V24" s="169"/>
      <c r="W24" s="181"/>
      <c r="X24" s="169"/>
      <c r="Y24" s="181"/>
    </row>
    <row r="25" spans="1:25" s="156" customFormat="1" ht="22">
      <c r="A25" s="182" t="s">
        <v>146</v>
      </c>
      <c r="B25" s="166"/>
      <c r="C25" s="128">
        <f>SUM(C22:C23)</f>
        <v>1083000</v>
      </c>
      <c r="D25" s="126"/>
      <c r="E25" s="128">
        <f>SUM(E22:E23)</f>
        <v>3381235</v>
      </c>
      <c r="F25" s="183"/>
      <c r="G25" s="128">
        <f>SUM(G22:G23)</f>
        <v>0</v>
      </c>
      <c r="H25" s="183"/>
      <c r="I25" s="128">
        <f>SUM(I22:I23)</f>
        <v>0</v>
      </c>
      <c r="J25" s="183"/>
      <c r="K25" s="128">
        <f>SUM(K22:K23)</f>
        <v>0</v>
      </c>
      <c r="L25" s="183"/>
      <c r="M25" s="128">
        <f>SUM(M22:M23)</f>
        <v>-289182</v>
      </c>
      <c r="N25" s="126"/>
      <c r="O25" s="128">
        <f>SUM(O22:O23)</f>
        <v>0</v>
      </c>
      <c r="P25" s="126"/>
      <c r="Q25" s="126"/>
      <c r="R25" s="126"/>
      <c r="S25" s="126"/>
      <c r="T25" s="126"/>
      <c r="U25" s="128">
        <f>SUM(U22:U23)</f>
        <v>4175053</v>
      </c>
      <c r="V25" s="126"/>
      <c r="W25" s="128">
        <f>SUM(W22:W23)</f>
        <v>0</v>
      </c>
      <c r="X25" s="126"/>
      <c r="Y25" s="128">
        <f>SUM(Y22:Y23)</f>
        <v>4175053</v>
      </c>
    </row>
    <row r="26" spans="1:25" s="156" customFormat="1" ht="22" hidden="1">
      <c r="A26" s="175"/>
      <c r="B26" s="175"/>
      <c r="C26" s="30"/>
      <c r="D26" s="30"/>
      <c r="E26" s="30"/>
      <c r="F26" s="75"/>
      <c r="G26" s="30"/>
      <c r="H26" s="75"/>
      <c r="I26" s="30"/>
      <c r="J26" s="75"/>
      <c r="K26" s="75"/>
      <c r="L26" s="75"/>
      <c r="M26" s="126"/>
      <c r="N26" s="126"/>
      <c r="O26" s="126"/>
      <c r="P26" s="126"/>
      <c r="Q26" s="126"/>
      <c r="R26" s="126"/>
      <c r="S26" s="126"/>
      <c r="T26" s="126"/>
      <c r="U26" s="169"/>
      <c r="V26" s="169"/>
      <c r="W26" s="169"/>
      <c r="X26" s="169"/>
      <c r="Y26" s="169"/>
    </row>
    <row r="27" spans="1:25" s="156" customFormat="1" ht="22" hidden="1">
      <c r="A27" s="175"/>
      <c r="B27" s="175"/>
      <c r="C27" s="30"/>
      <c r="D27" s="30"/>
      <c r="E27" s="30"/>
      <c r="F27" s="75"/>
      <c r="G27" s="30"/>
      <c r="H27" s="75"/>
      <c r="I27" s="30"/>
      <c r="J27" s="75"/>
      <c r="K27" s="75"/>
      <c r="L27" s="75"/>
      <c r="M27" s="126"/>
      <c r="N27" s="126"/>
      <c r="O27" s="126"/>
      <c r="P27" s="126"/>
      <c r="Q27" s="126"/>
      <c r="R27" s="126"/>
      <c r="S27" s="126"/>
      <c r="T27" s="126"/>
      <c r="U27" s="169"/>
      <c r="V27" s="169"/>
      <c r="W27" s="169"/>
      <c r="X27" s="169"/>
      <c r="Y27" s="169"/>
    </row>
    <row r="28" spans="1:25" s="154" customFormat="1" ht="22" hidden="1">
      <c r="A28" s="184" t="s">
        <v>147</v>
      </c>
      <c r="B28" s="184"/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3"/>
      <c r="N28" s="126"/>
      <c r="O28" s="183"/>
      <c r="P28" s="126"/>
      <c r="Q28" s="126"/>
      <c r="R28" s="126"/>
      <c r="S28" s="126"/>
      <c r="T28" s="126"/>
      <c r="U28" s="172"/>
      <c r="V28" s="129"/>
      <c r="W28" s="169"/>
      <c r="X28" s="169"/>
      <c r="Y28" s="160"/>
    </row>
    <row r="29" spans="1:25" s="160" customFormat="1" ht="21.5" hidden="1">
      <c r="A29" s="171" t="s">
        <v>148</v>
      </c>
      <c r="B29" s="171"/>
      <c r="C29" s="172"/>
      <c r="D29" s="172"/>
      <c r="E29" s="172"/>
      <c r="F29" s="186"/>
      <c r="G29" s="172"/>
      <c r="H29" s="186"/>
      <c r="I29" s="172"/>
      <c r="J29" s="186"/>
      <c r="K29" s="186"/>
      <c r="L29" s="186"/>
      <c r="M29" s="123"/>
      <c r="N29" s="123"/>
      <c r="O29" s="123"/>
      <c r="P29" s="123"/>
      <c r="Q29" s="123"/>
      <c r="R29" s="123"/>
      <c r="S29" s="123"/>
      <c r="T29" s="123"/>
      <c r="U29" s="172"/>
      <c r="V29" s="172"/>
      <c r="W29" s="187"/>
      <c r="X29" s="172"/>
      <c r="Y29" s="172"/>
    </row>
    <row r="30" spans="1:25" s="160" customFormat="1" ht="21.5" hidden="1">
      <c r="A30" s="171"/>
      <c r="B30" s="171"/>
      <c r="C30" s="172"/>
      <c r="D30" s="172"/>
      <c r="E30" s="172"/>
      <c r="F30" s="186"/>
      <c r="G30" s="172"/>
      <c r="H30" s="186"/>
      <c r="I30" s="172"/>
      <c r="J30" s="186"/>
      <c r="K30" s="186"/>
      <c r="L30" s="186"/>
      <c r="M30" s="123"/>
      <c r="N30" s="123"/>
      <c r="O30" s="123"/>
      <c r="P30" s="123"/>
      <c r="Q30" s="123"/>
      <c r="R30" s="123"/>
      <c r="S30" s="123"/>
      <c r="T30" s="123"/>
      <c r="U30" s="172"/>
      <c r="V30" s="172"/>
      <c r="W30" s="187"/>
      <c r="X30" s="172"/>
    </row>
    <row r="31" spans="1:25" s="160" customFormat="1" ht="21.5" hidden="1">
      <c r="A31" s="188"/>
      <c r="B31" s="188"/>
      <c r="C31" s="172"/>
      <c r="D31" s="172"/>
      <c r="E31" s="172"/>
      <c r="F31" s="186"/>
      <c r="G31" s="172"/>
      <c r="H31" s="186"/>
      <c r="I31" s="172"/>
      <c r="J31" s="186"/>
      <c r="K31" s="186"/>
      <c r="L31" s="186"/>
      <c r="M31" s="123"/>
      <c r="N31" s="123"/>
      <c r="O31" s="123"/>
      <c r="P31" s="123"/>
      <c r="Q31" s="123"/>
      <c r="R31" s="123"/>
      <c r="S31" s="123"/>
      <c r="T31" s="123"/>
      <c r="U31" s="172"/>
      <c r="V31" s="172"/>
      <c r="W31" s="187"/>
      <c r="X31" s="172"/>
      <c r="Y31" s="172"/>
    </row>
    <row r="32" spans="1:25" s="160" customFormat="1" ht="43" hidden="1">
      <c r="A32" s="188" t="s">
        <v>149</v>
      </c>
      <c r="B32" s="188"/>
      <c r="C32" s="172"/>
      <c r="D32" s="172"/>
      <c r="E32" s="172"/>
      <c r="F32" s="186"/>
      <c r="G32" s="172"/>
      <c r="H32" s="186"/>
      <c r="I32" s="172"/>
      <c r="J32" s="186"/>
      <c r="K32" s="186"/>
      <c r="L32" s="186"/>
      <c r="M32" s="123"/>
      <c r="N32" s="123"/>
      <c r="O32" s="123"/>
      <c r="P32" s="123"/>
      <c r="Q32" s="123"/>
      <c r="R32" s="123"/>
      <c r="S32" s="123"/>
      <c r="T32" s="123"/>
      <c r="U32" s="172"/>
      <c r="V32" s="172"/>
      <c r="W32" s="187"/>
      <c r="X32" s="172"/>
    </row>
    <row r="33" spans="1:25" s="154" customFormat="1" ht="22" hidden="1">
      <c r="A33" s="188" t="s">
        <v>150</v>
      </c>
      <c r="B33" s="188"/>
      <c r="C33" s="189"/>
      <c r="D33" s="189"/>
      <c r="E33" s="189"/>
      <c r="F33" s="187"/>
      <c r="G33" s="189"/>
      <c r="H33" s="187"/>
      <c r="I33" s="189"/>
      <c r="J33" s="187"/>
      <c r="K33" s="187"/>
      <c r="L33" s="187"/>
      <c r="M33" s="123"/>
      <c r="N33" s="123"/>
      <c r="O33" s="123"/>
      <c r="P33" s="123"/>
      <c r="Q33" s="17"/>
      <c r="R33" s="17"/>
      <c r="S33" s="17"/>
      <c r="T33" s="123"/>
      <c r="U33" s="189"/>
      <c r="V33" s="190"/>
      <c r="W33" s="189"/>
      <c r="X33" s="191"/>
      <c r="Y33" s="172"/>
    </row>
    <row r="34" spans="1:25" s="154" customFormat="1" ht="22" hidden="1">
      <c r="A34" s="184" t="s">
        <v>151</v>
      </c>
      <c r="B34" s="184"/>
      <c r="C34" s="192"/>
      <c r="D34" s="169"/>
      <c r="E34" s="192"/>
      <c r="F34" s="185"/>
      <c r="G34" s="192"/>
      <c r="H34" s="185"/>
      <c r="I34" s="192"/>
      <c r="J34" s="185"/>
      <c r="K34" s="185"/>
      <c r="L34" s="185"/>
      <c r="M34" s="125"/>
      <c r="N34" s="183"/>
      <c r="O34" s="125"/>
      <c r="P34" s="126"/>
      <c r="Q34" s="125"/>
      <c r="R34" s="126"/>
      <c r="S34" s="125"/>
      <c r="T34" s="126"/>
      <c r="U34" s="192"/>
      <c r="V34" s="185"/>
      <c r="W34" s="192"/>
      <c r="X34" s="193"/>
      <c r="Y34" s="192"/>
    </row>
    <row r="35" spans="1:25" s="154" customFormat="1" ht="10.5" hidden="1" customHeight="1">
      <c r="A35" s="184"/>
      <c r="B35" s="184"/>
      <c r="C35" s="169"/>
      <c r="D35" s="169"/>
      <c r="E35" s="169"/>
      <c r="F35" s="185"/>
      <c r="G35" s="169"/>
      <c r="H35" s="185"/>
      <c r="I35" s="169"/>
      <c r="J35" s="185"/>
      <c r="K35" s="185"/>
      <c r="L35" s="185"/>
      <c r="M35" s="126"/>
      <c r="N35" s="183"/>
      <c r="O35" s="126"/>
      <c r="P35" s="126"/>
      <c r="Q35" s="126"/>
      <c r="R35" s="126"/>
      <c r="S35" s="126"/>
      <c r="T35" s="126"/>
      <c r="U35" s="169"/>
      <c r="V35" s="185"/>
      <c r="W35" s="169"/>
      <c r="X35" s="193"/>
      <c r="Y35" s="169"/>
    </row>
    <row r="36" spans="1:25" s="154" customFormat="1" ht="22" hidden="1">
      <c r="A36" s="154" t="s">
        <v>152</v>
      </c>
      <c r="C36" s="34"/>
      <c r="D36" s="30"/>
      <c r="E36" s="34"/>
      <c r="F36" s="18"/>
      <c r="G36" s="34"/>
      <c r="H36" s="18"/>
      <c r="I36" s="34"/>
      <c r="J36" s="18"/>
      <c r="K36" s="18"/>
      <c r="L36" s="18"/>
      <c r="M36" s="128"/>
      <c r="N36" s="126"/>
      <c r="O36" s="128"/>
      <c r="P36" s="123"/>
      <c r="Q36" s="128"/>
      <c r="R36" s="123"/>
      <c r="S36" s="135"/>
      <c r="T36" s="126"/>
      <c r="U36" s="194"/>
      <c r="V36" s="23"/>
      <c r="W36" s="194"/>
      <c r="X36" s="18"/>
      <c r="Y36" s="194"/>
    </row>
    <row r="37" spans="1:25" s="156" customFormat="1" ht="16" hidden="1" customHeight="1">
      <c r="A37" s="154"/>
      <c r="B37" s="154"/>
      <c r="C37" s="23"/>
      <c r="D37" s="23"/>
      <c r="E37" s="23"/>
      <c r="F37" s="18"/>
      <c r="G37" s="23"/>
      <c r="H37" s="18"/>
      <c r="I37" s="23"/>
      <c r="J37" s="18"/>
      <c r="K37" s="18"/>
      <c r="L37" s="18"/>
      <c r="M37" s="123"/>
      <c r="N37" s="17"/>
      <c r="O37" s="123"/>
      <c r="P37" s="17"/>
      <c r="Q37" s="17"/>
      <c r="R37" s="17"/>
      <c r="S37" s="17"/>
      <c r="T37" s="123"/>
      <c r="U37" s="23"/>
      <c r="V37" s="23"/>
      <c r="W37" s="23"/>
      <c r="X37" s="23"/>
      <c r="Y37" s="30"/>
    </row>
    <row r="38" spans="1:25" s="156" customFormat="1" ht="16" customHeight="1">
      <c r="A38" s="154"/>
      <c r="B38" s="154"/>
      <c r="C38" s="23"/>
      <c r="D38" s="23"/>
      <c r="E38" s="23"/>
      <c r="F38" s="18"/>
      <c r="G38" s="23"/>
      <c r="H38" s="18"/>
      <c r="I38" s="23"/>
      <c r="J38" s="18"/>
      <c r="K38" s="18"/>
      <c r="L38" s="18"/>
      <c r="M38" s="123"/>
      <c r="N38" s="17"/>
      <c r="O38" s="123"/>
      <c r="P38" s="17"/>
      <c r="Q38" s="17"/>
      <c r="R38" s="17"/>
      <c r="S38" s="17"/>
      <c r="T38" s="123"/>
      <c r="U38" s="23"/>
      <c r="V38" s="23"/>
      <c r="W38" s="23"/>
      <c r="X38" s="23"/>
      <c r="Y38" s="30"/>
    </row>
    <row r="39" spans="1:25" s="156" customFormat="1" ht="22">
      <c r="A39" s="31" t="str" cm="1">
        <f t="array" ref="A39">IF(OR(B40:Y42&lt;0),"กำไร (ขาดทุน) ","กำไรขาดทุน")&amp;"เบ็ดเสร็จสำหรับงวด"</f>
        <v>กำไร (ขาดทุน) เบ็ดเสร็จสำหรับงวด</v>
      </c>
      <c r="B39" s="154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7"/>
      <c r="N39" s="17"/>
      <c r="O39" s="17"/>
      <c r="P39" s="17"/>
      <c r="Q39" s="17"/>
      <c r="R39" s="17"/>
      <c r="S39" s="17"/>
      <c r="T39" s="123"/>
      <c r="U39" s="18"/>
      <c r="V39" s="18"/>
      <c r="W39" s="18"/>
      <c r="X39" s="18"/>
      <c r="Y39" s="75"/>
    </row>
    <row r="40" spans="1:25" s="156" customFormat="1" ht="21.5">
      <c r="A40" s="195" t="s">
        <v>153</v>
      </c>
      <c r="B40" s="196"/>
      <c r="C40" s="172">
        <v>0</v>
      </c>
      <c r="D40" s="172"/>
      <c r="E40" s="172">
        <v>0</v>
      </c>
      <c r="F40" s="18"/>
      <c r="G40" s="172">
        <v>0</v>
      </c>
      <c r="H40" s="18"/>
      <c r="I40" s="172">
        <v>0</v>
      </c>
      <c r="J40" s="23"/>
      <c r="K40" s="23">
        <v>0</v>
      </c>
      <c r="L40" s="23"/>
      <c r="M40" s="123">
        <f>PL_8!G28</f>
        <v>5402</v>
      </c>
      <c r="N40" s="17"/>
      <c r="O40" s="123">
        <v>0</v>
      </c>
      <c r="P40" s="17"/>
      <c r="Q40" s="17"/>
      <c r="R40" s="17"/>
      <c r="S40" s="17"/>
      <c r="T40" s="123"/>
      <c r="U40" s="172">
        <f>SUM(C40:Q40)</f>
        <v>5402</v>
      </c>
      <c r="V40" s="18"/>
      <c r="W40" s="172">
        <f>+PL_8!G29</f>
        <v>72724</v>
      </c>
      <c r="X40" s="18"/>
      <c r="Y40" s="172">
        <f>+U40+W40</f>
        <v>78126</v>
      </c>
    </row>
    <row r="41" spans="1:25" s="156" customFormat="1" ht="22.5" customHeight="1">
      <c r="A41" s="195" t="s">
        <v>154</v>
      </c>
      <c r="B41" s="196"/>
      <c r="C41" s="172">
        <v>0</v>
      </c>
      <c r="D41" s="172"/>
      <c r="E41" s="172">
        <v>0</v>
      </c>
      <c r="F41" s="18"/>
      <c r="G41" s="172">
        <v>0</v>
      </c>
      <c r="H41" s="18"/>
      <c r="I41" s="172">
        <v>0</v>
      </c>
      <c r="J41" s="18"/>
      <c r="K41" s="33">
        <v>0</v>
      </c>
      <c r="L41" s="18"/>
      <c r="M41" s="17">
        <v>0</v>
      </c>
      <c r="N41" s="126"/>
      <c r="O41" s="17">
        <v>-186295</v>
      </c>
      <c r="P41" s="123"/>
      <c r="Q41" s="123"/>
      <c r="R41" s="123"/>
      <c r="S41" s="135"/>
      <c r="T41" s="123"/>
      <c r="U41" s="172">
        <f>SUM(C41:Q41)</f>
        <v>-186295</v>
      </c>
      <c r="V41" s="23"/>
      <c r="W41" s="172">
        <v>0</v>
      </c>
      <c r="X41" s="18"/>
      <c r="Y41" s="172">
        <f>+U41+W41</f>
        <v>-186295</v>
      </c>
    </row>
    <row r="42" spans="1:25" s="156" customFormat="1" ht="22">
      <c r="A42" s="31" t="str" cm="1">
        <f t="array" ref="A42">"รวม"&amp;IF(AND(C42:Y42&lt;=0),"ขาดทุน",IF(AND(C42:Y42&gt;0),"กำไร","กำไร (ขาดทุน) "))&amp;"เบ็ดเสร็จสำหรับงวด"</f>
        <v>รวมกำไร (ขาดทุน) เบ็ดเสร็จสำหรับงวด</v>
      </c>
      <c r="B42" s="197"/>
      <c r="C42" s="21">
        <v>0</v>
      </c>
      <c r="D42" s="30"/>
      <c r="E42" s="21">
        <v>0</v>
      </c>
      <c r="F42" s="75"/>
      <c r="G42" s="21">
        <v>0</v>
      </c>
      <c r="H42" s="75"/>
      <c r="I42" s="21">
        <v>0</v>
      </c>
      <c r="J42" s="75"/>
      <c r="K42" s="21">
        <v>0</v>
      </c>
      <c r="L42" s="75"/>
      <c r="M42" s="125">
        <f>SUM(M40:M41)</f>
        <v>5402</v>
      </c>
      <c r="N42" s="183"/>
      <c r="O42" s="125">
        <f>SUM(O40:O41)</f>
        <v>-186295</v>
      </c>
      <c r="P42" s="183"/>
      <c r="Q42" s="125">
        <f>SUM(Q40:Q41)</f>
        <v>0</v>
      </c>
      <c r="R42" s="126"/>
      <c r="S42" s="125">
        <f>SUM(S40:S41)</f>
        <v>0</v>
      </c>
      <c r="T42" s="126"/>
      <c r="U42" s="125">
        <f>SUM(C42:Q42)</f>
        <v>-180893</v>
      </c>
      <c r="V42" s="75"/>
      <c r="W42" s="192">
        <f>SUM(W40:W41)</f>
        <v>72724</v>
      </c>
      <c r="X42" s="75"/>
      <c r="Y42" s="125">
        <f>SUM(Y40:Y41)</f>
        <v>-108169</v>
      </c>
    </row>
    <row r="43" spans="1:25" s="156" customFormat="1" ht="13.5" customHeight="1">
      <c r="A43" s="173"/>
      <c r="B43" s="173"/>
      <c r="C43" s="23"/>
      <c r="D43" s="23"/>
      <c r="E43" s="23"/>
      <c r="F43" s="18"/>
      <c r="G43" s="23"/>
      <c r="H43" s="18"/>
      <c r="I43" s="23"/>
      <c r="J43" s="18"/>
      <c r="K43" s="18"/>
      <c r="L43" s="18"/>
      <c r="M43" s="123"/>
      <c r="N43" s="17"/>
      <c r="O43" s="123"/>
      <c r="P43" s="17"/>
      <c r="Q43" s="17"/>
      <c r="R43" s="17"/>
      <c r="S43" s="17"/>
      <c r="T43" s="123"/>
      <c r="U43" s="23"/>
      <c r="V43" s="18"/>
      <c r="W43" s="23"/>
      <c r="X43" s="18"/>
      <c r="Y43" s="30"/>
    </row>
    <row r="44" spans="1:25" s="156" customFormat="1" ht="22.5" thickBot="1">
      <c r="A44" s="198" t="s">
        <v>155</v>
      </c>
      <c r="B44" s="198"/>
      <c r="C44" s="28">
        <f>C19+C42+C25</f>
        <v>3615000</v>
      </c>
      <c r="D44" s="30"/>
      <c r="E44" s="28">
        <f>E19+E42+E25</f>
        <v>3381235</v>
      </c>
      <c r="F44" s="75"/>
      <c r="G44" s="28">
        <f>G19+G42+G25</f>
        <v>1950685</v>
      </c>
      <c r="H44" s="75"/>
      <c r="I44" s="199">
        <f>I19+I42+I25</f>
        <v>-229047</v>
      </c>
      <c r="J44" s="75"/>
      <c r="K44" s="28">
        <f>K19+K42+K25</f>
        <v>95998</v>
      </c>
      <c r="L44" s="75"/>
      <c r="M44" s="200">
        <f>M19+M42+M25</f>
        <v>1843665</v>
      </c>
      <c r="N44" s="183"/>
      <c r="O44" s="200">
        <f>O34+O42+O19+O12</f>
        <v>-248393</v>
      </c>
      <c r="P44" s="183"/>
      <c r="Q44" s="200">
        <f>Q34+Q42+Q19+Q12</f>
        <v>0</v>
      </c>
      <c r="R44" s="126"/>
      <c r="S44" s="200" t="e">
        <f>#REF!+S42+#REF!</f>
        <v>#REF!</v>
      </c>
      <c r="T44" s="126"/>
      <c r="U44" s="28">
        <f>U19+U42+U25</f>
        <v>10409143</v>
      </c>
      <c r="V44" s="75"/>
      <c r="W44" s="28">
        <f>W19+W42+W25</f>
        <v>561838</v>
      </c>
      <c r="X44" s="75"/>
      <c r="Y44" s="28">
        <f>Y19+Y42+Y25</f>
        <v>10970981</v>
      </c>
    </row>
    <row r="45" spans="1:25" s="156" customFormat="1" ht="22" thickTop="1"/>
    <row r="46" spans="1:25" s="156" customFormat="1" ht="21.5"/>
    <row r="56" spans="3:3">
      <c r="C56" s="148" t="s">
        <v>95</v>
      </c>
    </row>
  </sheetData>
  <mergeCells count="5">
    <mergeCell ref="C4:Y4"/>
    <mergeCell ref="K5:M5"/>
    <mergeCell ref="O6:O9"/>
    <mergeCell ref="S7:S9"/>
    <mergeCell ref="C10:Y10"/>
  </mergeCells>
  <conditionalFormatting sqref="C16:E18 G16:G18">
    <cfRule type="expression" priority="9" stopIfTrue="1">
      <formula>"if(E11&gt;0,#,##0;(#,##0),"-")"</formula>
    </cfRule>
  </conditionalFormatting>
  <conditionalFormatting sqref="C23:E24">
    <cfRule type="expression" priority="3" stopIfTrue="1">
      <formula>"if(E11&gt;0,#,##0;(#,##0),"-")"</formula>
    </cfRule>
  </conditionalFormatting>
  <conditionalFormatting sqref="C36:E36">
    <cfRule type="expression" priority="4" stopIfTrue="1">
      <formula>"if(E11&gt;0,#,##0;(#,##0),"-")"</formula>
    </cfRule>
  </conditionalFormatting>
  <conditionalFormatting sqref="G23:G24">
    <cfRule type="expression" priority="7" stopIfTrue="1">
      <formula>"if(E11&gt;0,#,##0;(#,##0),"-")"</formula>
    </cfRule>
  </conditionalFormatting>
  <conditionalFormatting sqref="G36">
    <cfRule type="expression" priority="13" stopIfTrue="1">
      <formula>"if(E11&gt;0,#,##0;(#,##0),"-")"</formula>
    </cfRule>
  </conditionalFormatting>
  <conditionalFormatting sqref="I16:I18">
    <cfRule type="expression" priority="8" stopIfTrue="1">
      <formula>"if(E11&gt;0,#,##0;(#,##0),"-")"</formula>
    </cfRule>
  </conditionalFormatting>
  <conditionalFormatting sqref="I23:I24">
    <cfRule type="expression" priority="6" stopIfTrue="1">
      <formula>"if(E11&gt;0,#,##0;(#,##0),"-")"</formula>
    </cfRule>
  </conditionalFormatting>
  <conditionalFormatting sqref="I36">
    <cfRule type="expression" priority="11" stopIfTrue="1">
      <formula>"if(E11&gt;0,#,##0;(#,##0),"-")"</formula>
    </cfRule>
  </conditionalFormatting>
  <conditionalFormatting sqref="K23:K24">
    <cfRule type="expression" priority="5" stopIfTrue="1">
      <formula>"if(E11&gt;0,#,##0;(#,##0),"-")"</formula>
    </cfRule>
  </conditionalFormatting>
  <conditionalFormatting sqref="M16">
    <cfRule type="expression" priority="17" stopIfTrue="1">
      <formula>"if(E11&gt;0,#,##0;(#,##0),"-")"</formula>
    </cfRule>
  </conditionalFormatting>
  <conditionalFormatting sqref="M36">
    <cfRule type="expression" priority="10" stopIfTrue="1">
      <formula>"if(E11&gt;0,#,##0;(#,##0),"-")"</formula>
    </cfRule>
  </conditionalFormatting>
  <conditionalFormatting sqref="M40">
    <cfRule type="expression" priority="14" stopIfTrue="1">
      <formula>"if(E11&gt;0,#,##0;(#,##0),"-")"</formula>
    </cfRule>
  </conditionalFormatting>
  <conditionalFormatting sqref="O36">
    <cfRule type="expression" priority="1" stopIfTrue="1">
      <formula>"if(E11&gt;0,#,##0;(#,##0),"-")"</formula>
    </cfRule>
  </conditionalFormatting>
  <conditionalFormatting sqref="O40">
    <cfRule type="expression" priority="2" stopIfTrue="1">
      <formula>"if(E11&gt;0,#,##0;(#,##0),"-")"</formula>
    </cfRule>
  </conditionalFormatting>
  <conditionalFormatting sqref="P34:P35 R34:R35 T36 T40">
    <cfRule type="expression" priority="15" stopIfTrue="1">
      <formula>"if(E11&gt;0,#,##0;(#,##0),"-")"</formula>
    </cfRule>
  </conditionalFormatting>
  <conditionalFormatting sqref="Q36">
    <cfRule type="expression" priority="12" stopIfTrue="1">
      <formula>"if(E11&gt;0,#,##0;(#,##0),"-")"</formula>
    </cfRule>
  </conditionalFormatting>
  <conditionalFormatting sqref="Q41">
    <cfRule type="expression" priority="16" stopIfTrue="1">
      <formula>"if(E11&gt;0,#,##0;(#,##0),"-")"</formula>
    </cfRule>
  </conditionalFormatting>
  <pageMargins left="0.8" right="0.4" top="0.48" bottom="0.5" header="0.5" footer="0.5"/>
  <pageSetup paperSize="9" scale="74" firstPageNumber="10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47C31-5B2F-4952-B4C7-7E0BBBE7FB4E}">
  <sheetPr>
    <pageSetUpPr fitToPage="1"/>
  </sheetPr>
  <dimension ref="A1:Y56"/>
  <sheetViews>
    <sheetView showGridLines="0" view="pageBreakPreview" zoomScale="70" zoomScaleNormal="85" zoomScaleSheetLayoutView="70" workbookViewId="0">
      <selection activeCell="AA44" sqref="AA44"/>
    </sheetView>
  </sheetViews>
  <sheetFormatPr defaultColWidth="24.08984375" defaultRowHeight="20"/>
  <cols>
    <col min="1" max="1" width="41.08984375" style="148" customWidth="1"/>
    <col min="2" max="2" width="7.90625" style="148" customWidth="1"/>
    <col min="3" max="3" width="10.08984375" style="148" customWidth="1"/>
    <col min="4" max="4" width="1" style="148" customWidth="1"/>
    <col min="5" max="5" width="13.08984375" style="148" customWidth="1"/>
    <col min="6" max="6" width="1" style="148" customWidth="1"/>
    <col min="7" max="7" width="13.08984375" style="148" customWidth="1"/>
    <col min="8" max="8" width="1.08984375" style="148" customWidth="1"/>
    <col min="9" max="9" width="13.08984375" style="148" customWidth="1"/>
    <col min="10" max="10" width="1.08984375" style="148" customWidth="1"/>
    <col min="11" max="11" width="11.453125" style="148" customWidth="1"/>
    <col min="12" max="12" width="1" style="148" customWidth="1"/>
    <col min="13" max="13" width="12.26953125" style="148" customWidth="1"/>
    <col min="14" max="14" width="1.08984375" style="148" customWidth="1"/>
    <col min="15" max="15" width="11.90625" style="148" customWidth="1"/>
    <col min="16" max="16" width="1.08984375" style="148" hidden="1" customWidth="1"/>
    <col min="17" max="17" width="10.453125" style="148" hidden="1" customWidth="1"/>
    <col min="18" max="18" width="1.08984375" style="148" hidden="1" customWidth="1"/>
    <col min="19" max="19" width="21" style="148" hidden="1" customWidth="1"/>
    <col min="20" max="20" width="1.453125" style="148" customWidth="1"/>
    <col min="21" max="21" width="12.7265625" style="148" customWidth="1"/>
    <col min="22" max="22" width="1.08984375" style="148" customWidth="1"/>
    <col min="23" max="23" width="11.7265625" style="148" customWidth="1"/>
    <col min="24" max="24" width="1.08984375" style="148" customWidth="1"/>
    <col min="25" max="25" width="11.7265625" style="148" customWidth="1"/>
    <col min="26" max="26" width="12.6328125" style="148" bestFit="1" customWidth="1"/>
    <col min="27" max="16384" width="24.08984375" style="148"/>
  </cols>
  <sheetData>
    <row r="1" spans="1:25" ht="23">
      <c r="A1" s="1" t="s">
        <v>0</v>
      </c>
      <c r="B1" s="1"/>
      <c r="Y1" s="149"/>
    </row>
    <row r="2" spans="1:25" ht="23">
      <c r="A2" s="53" t="s">
        <v>109</v>
      </c>
      <c r="B2" s="53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49"/>
    </row>
    <row r="3" spans="1:25" ht="2.5" customHeight="1">
      <c r="A3" s="151"/>
      <c r="B3" s="151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3"/>
      <c r="V3" s="152"/>
      <c r="W3" s="152"/>
      <c r="X3" s="152"/>
      <c r="Y3" s="152"/>
    </row>
    <row r="4" spans="1:25" s="156" customFormat="1" ht="22">
      <c r="A4" s="154"/>
      <c r="B4" s="154"/>
      <c r="C4" s="298" t="s">
        <v>2</v>
      </c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</row>
    <row r="5" spans="1:25" s="156" customFormat="1" ht="65">
      <c r="A5" s="154"/>
      <c r="B5" s="154"/>
      <c r="C5" s="155"/>
      <c r="D5" s="155"/>
      <c r="E5" s="155"/>
      <c r="F5" s="155"/>
      <c r="G5" s="155"/>
      <c r="H5" s="155"/>
      <c r="I5" s="155"/>
      <c r="J5" s="155"/>
      <c r="K5" s="299" t="s">
        <v>66</v>
      </c>
      <c r="L5" s="299"/>
      <c r="M5" s="299"/>
      <c r="N5" s="155"/>
      <c r="O5" s="157" t="s">
        <v>70</v>
      </c>
      <c r="P5" s="155"/>
      <c r="Q5" s="155"/>
      <c r="R5" s="155"/>
      <c r="S5" s="155"/>
      <c r="T5" s="155"/>
      <c r="U5" s="155"/>
      <c r="V5" s="155"/>
      <c r="W5" s="155"/>
      <c r="X5" s="155"/>
      <c r="Y5" s="155"/>
    </row>
    <row r="6" spans="1:25" s="156" customFormat="1" ht="21.75" customHeight="1">
      <c r="A6" s="158"/>
      <c r="B6" s="158"/>
      <c r="C6" s="158"/>
      <c r="D6" s="158"/>
      <c r="E6" s="158"/>
      <c r="F6" s="158"/>
      <c r="H6" s="158"/>
      <c r="I6" s="158" t="s">
        <v>110</v>
      </c>
      <c r="J6" s="158"/>
      <c r="K6" s="158"/>
      <c r="L6" s="158"/>
      <c r="M6" s="159"/>
      <c r="N6" s="158"/>
      <c r="O6" s="300" t="s">
        <v>111</v>
      </c>
      <c r="P6" s="160"/>
      <c r="Q6" s="160"/>
      <c r="R6" s="160"/>
      <c r="S6" s="160"/>
      <c r="T6" s="160"/>
      <c r="U6" s="158"/>
      <c r="V6" s="158"/>
      <c r="W6" s="161"/>
      <c r="X6" s="158"/>
      <c r="Y6" s="158"/>
    </row>
    <row r="7" spans="1:25" s="156" customFormat="1" ht="21.75" customHeight="1">
      <c r="A7" s="158"/>
      <c r="B7" s="158"/>
      <c r="C7" s="158" t="s">
        <v>112</v>
      </c>
      <c r="D7" s="158"/>
      <c r="E7" s="158"/>
      <c r="F7" s="158"/>
      <c r="G7" s="158"/>
      <c r="H7" s="158"/>
      <c r="I7" s="158" t="s">
        <v>113</v>
      </c>
      <c r="J7" s="158"/>
      <c r="K7" s="158"/>
      <c r="L7" s="158"/>
      <c r="M7" s="158"/>
      <c r="N7" s="158"/>
      <c r="O7" s="301"/>
      <c r="P7" s="158"/>
      <c r="Q7" s="162"/>
      <c r="R7" s="162"/>
      <c r="S7" s="302" t="s">
        <v>114</v>
      </c>
      <c r="T7" s="99"/>
      <c r="U7" s="158" t="s">
        <v>115</v>
      </c>
      <c r="V7" s="158"/>
      <c r="W7" s="161" t="s">
        <v>116</v>
      </c>
      <c r="X7" s="158"/>
      <c r="Y7" s="158"/>
    </row>
    <row r="8" spans="1:25" s="156" customFormat="1" ht="21" customHeight="1">
      <c r="A8" s="158"/>
      <c r="B8" s="158"/>
      <c r="C8" s="158" t="s">
        <v>117</v>
      </c>
      <c r="D8" s="158"/>
      <c r="E8" s="158" t="s">
        <v>118</v>
      </c>
      <c r="F8" s="158"/>
      <c r="G8" s="158" t="s">
        <v>119</v>
      </c>
      <c r="H8" s="158"/>
      <c r="I8" s="163" t="s">
        <v>120</v>
      </c>
      <c r="J8" s="158"/>
      <c r="K8" s="164" t="s">
        <v>121</v>
      </c>
      <c r="L8" s="164"/>
      <c r="M8" s="158"/>
      <c r="N8" s="158"/>
      <c r="O8" s="301"/>
      <c r="P8" s="158"/>
      <c r="Q8" s="162"/>
      <c r="R8" s="162"/>
      <c r="S8" s="302"/>
      <c r="T8" s="158"/>
      <c r="U8" s="158" t="s">
        <v>122</v>
      </c>
      <c r="V8" s="158"/>
      <c r="W8" s="161" t="s">
        <v>123</v>
      </c>
      <c r="X8" s="158"/>
      <c r="Y8" s="158" t="s">
        <v>124</v>
      </c>
    </row>
    <row r="9" spans="1:25" s="156" customFormat="1" ht="21" customHeight="1">
      <c r="A9" s="158"/>
      <c r="B9" s="165" t="s">
        <v>125</v>
      </c>
      <c r="C9" s="158" t="s">
        <v>126</v>
      </c>
      <c r="D9" s="158"/>
      <c r="E9" s="158" t="s">
        <v>127</v>
      </c>
      <c r="F9" s="158"/>
      <c r="G9" s="158" t="s">
        <v>128</v>
      </c>
      <c r="H9" s="158"/>
      <c r="I9" s="158" t="s">
        <v>129</v>
      </c>
      <c r="J9" s="158"/>
      <c r="K9" s="164" t="s">
        <v>130</v>
      </c>
      <c r="L9" s="164"/>
      <c r="M9" s="158" t="s">
        <v>69</v>
      </c>
      <c r="N9" s="158"/>
      <c r="O9" s="301"/>
      <c r="P9" s="158"/>
      <c r="Q9" s="162" t="s">
        <v>131</v>
      </c>
      <c r="R9" s="162"/>
      <c r="S9" s="302"/>
      <c r="T9" s="158"/>
      <c r="U9" s="158" t="s">
        <v>132</v>
      </c>
      <c r="V9" s="158"/>
      <c r="W9" s="161" t="s">
        <v>133</v>
      </c>
      <c r="X9" s="158"/>
      <c r="Y9" s="158" t="s">
        <v>134</v>
      </c>
    </row>
    <row r="10" spans="1:25" s="156" customFormat="1" ht="21.5">
      <c r="A10" s="163"/>
      <c r="B10" s="163"/>
      <c r="C10" s="303" t="s">
        <v>8</v>
      </c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303"/>
      <c r="U10" s="303"/>
      <c r="V10" s="303"/>
      <c r="W10" s="303"/>
      <c r="X10" s="303"/>
      <c r="Y10" s="303"/>
    </row>
    <row r="11" spans="1:25" s="156" customFormat="1" ht="22">
      <c r="A11" s="166" t="s">
        <v>156</v>
      </c>
      <c r="B11" s="166"/>
      <c r="C11" s="165"/>
      <c r="D11" s="165"/>
      <c r="E11" s="165"/>
      <c r="F11" s="165"/>
      <c r="G11" s="165"/>
      <c r="H11" s="165"/>
      <c r="I11" s="169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</row>
    <row r="12" spans="1:25" s="156" customFormat="1" ht="22" hidden="1">
      <c r="A12" s="154" t="s">
        <v>136</v>
      </c>
      <c r="B12" s="154"/>
      <c r="C12" s="30"/>
      <c r="D12" s="30"/>
      <c r="E12" s="30"/>
      <c r="F12" s="30"/>
      <c r="G12" s="30"/>
      <c r="H12" s="30"/>
      <c r="I12" s="132"/>
      <c r="J12" s="30"/>
      <c r="K12" s="30"/>
      <c r="L12" s="30"/>
      <c r="M12" s="30"/>
      <c r="N12" s="30"/>
      <c r="O12" s="167"/>
      <c r="P12" s="30"/>
      <c r="Q12" s="30"/>
      <c r="R12" s="30"/>
      <c r="S12" s="30"/>
      <c r="T12" s="168"/>
      <c r="U12" s="30"/>
      <c r="V12" s="30"/>
      <c r="W12" s="30"/>
      <c r="X12" s="30"/>
      <c r="Y12" s="169">
        <f>SUM(U12:W12)</f>
        <v>0</v>
      </c>
    </row>
    <row r="13" spans="1:25" s="156" customFormat="1" ht="22" hidden="1">
      <c r="A13" s="154" t="s">
        <v>14</v>
      </c>
      <c r="B13" s="154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23"/>
      <c r="U13" s="18"/>
      <c r="V13" s="23"/>
      <c r="W13" s="18"/>
      <c r="X13" s="18"/>
      <c r="Y13" s="75"/>
    </row>
    <row r="14" spans="1:25" s="156" customFormat="1" ht="22" hidden="1">
      <c r="A14" s="166" t="s">
        <v>137</v>
      </c>
      <c r="B14" s="166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23"/>
      <c r="U14" s="18"/>
      <c r="V14" s="23"/>
      <c r="W14" s="18"/>
      <c r="X14" s="18"/>
      <c r="Y14" s="75"/>
    </row>
    <row r="15" spans="1:25" s="156" customFormat="1" ht="22" hidden="1">
      <c r="A15" s="170" t="s">
        <v>138</v>
      </c>
      <c r="B15" s="170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23"/>
      <c r="U15" s="18"/>
      <c r="V15" s="23"/>
      <c r="W15" s="18"/>
      <c r="X15" s="18"/>
      <c r="Y15" s="75"/>
    </row>
    <row r="16" spans="1:25" s="156" customFormat="1" ht="21.5" hidden="1">
      <c r="A16" s="171"/>
      <c r="B16" s="171"/>
      <c r="C16" s="23"/>
      <c r="D16" s="23"/>
      <c r="E16" s="23"/>
      <c r="F16" s="18"/>
      <c r="G16" s="23"/>
      <c r="H16" s="18"/>
      <c r="I16" s="23"/>
      <c r="J16" s="18"/>
      <c r="K16" s="18"/>
      <c r="L16" s="18"/>
      <c r="M16" s="23"/>
      <c r="N16" s="18"/>
      <c r="O16" s="172"/>
      <c r="P16" s="18"/>
      <c r="Q16" s="18"/>
      <c r="R16" s="18"/>
      <c r="S16" s="18"/>
      <c r="T16" s="23"/>
      <c r="U16" s="172"/>
      <c r="V16" s="23"/>
      <c r="W16" s="172"/>
      <c r="X16" s="18"/>
      <c r="Y16" s="172"/>
    </row>
    <row r="17" spans="1:25" s="156" customFormat="1" ht="21.5" hidden="1">
      <c r="A17" s="173" t="s">
        <v>139</v>
      </c>
      <c r="B17" s="17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134"/>
      <c r="N17" s="23"/>
      <c r="O17" s="172"/>
      <c r="P17" s="23"/>
      <c r="Q17" s="23"/>
      <c r="R17" s="23"/>
      <c r="S17" s="23"/>
      <c r="T17" s="23"/>
      <c r="U17" s="172"/>
      <c r="V17" s="23"/>
      <c r="W17" s="172"/>
      <c r="X17" s="23"/>
      <c r="Y17" s="172"/>
    </row>
    <row r="18" spans="1:25" s="156" customFormat="1" ht="21.5" hidden="1">
      <c r="A18" s="173" t="s">
        <v>140</v>
      </c>
      <c r="B18" s="173"/>
      <c r="C18" s="23"/>
      <c r="D18" s="23"/>
      <c r="E18" s="23"/>
      <c r="F18" s="18"/>
      <c r="G18" s="23"/>
      <c r="H18" s="18"/>
      <c r="I18" s="23"/>
      <c r="J18" s="18"/>
      <c r="K18" s="23"/>
      <c r="L18" s="18"/>
      <c r="M18" s="134"/>
      <c r="N18" s="18"/>
      <c r="O18" s="172"/>
      <c r="P18" s="18"/>
      <c r="Q18" s="23"/>
      <c r="R18" s="23"/>
      <c r="S18" s="23"/>
      <c r="T18" s="23"/>
      <c r="U18" s="172"/>
      <c r="V18" s="23"/>
      <c r="W18" s="172"/>
      <c r="X18" s="18"/>
      <c r="Y18" s="172">
        <f>+U18+W18</f>
        <v>0</v>
      </c>
    </row>
    <row r="19" spans="1:25" s="156" customFormat="1" ht="22">
      <c r="A19" s="174" t="s">
        <v>157</v>
      </c>
      <c r="B19" s="174"/>
      <c r="C19" s="169">
        <v>3615000</v>
      </c>
      <c r="D19" s="169"/>
      <c r="E19" s="169">
        <v>3381235</v>
      </c>
      <c r="F19" s="30"/>
      <c r="G19" s="169">
        <v>1950685</v>
      </c>
      <c r="H19" s="30"/>
      <c r="I19" s="169">
        <v>-229047</v>
      </c>
      <c r="J19" s="30"/>
      <c r="K19" s="169">
        <v>97019</v>
      </c>
      <c r="L19" s="30"/>
      <c r="M19" s="169">
        <v>1852822</v>
      </c>
      <c r="N19" s="126"/>
      <c r="O19" s="169">
        <v>-952046</v>
      </c>
      <c r="P19" s="126"/>
      <c r="Q19" s="126"/>
      <c r="R19" s="126"/>
      <c r="S19" s="126"/>
      <c r="T19" s="126"/>
      <c r="U19" s="169">
        <f>+C19+E19+G19+I19+K19+M19+O19</f>
        <v>9715668</v>
      </c>
      <c r="V19" s="169"/>
      <c r="W19" s="169">
        <v>565540</v>
      </c>
      <c r="X19" s="169"/>
      <c r="Y19" s="169">
        <f>+U19+W19</f>
        <v>10281208</v>
      </c>
    </row>
    <row r="20" spans="1:25" s="156" customFormat="1" ht="13.9" customHeight="1">
      <c r="A20" s="175"/>
      <c r="B20" s="175"/>
      <c r="C20" s="30"/>
      <c r="D20" s="30"/>
      <c r="E20" s="30"/>
      <c r="F20" s="75"/>
      <c r="G20" s="30"/>
      <c r="H20" s="75"/>
      <c r="I20" s="30"/>
      <c r="J20" s="75"/>
      <c r="K20" s="75"/>
      <c r="L20" s="75"/>
      <c r="M20" s="126"/>
      <c r="N20" s="126"/>
      <c r="O20" s="126"/>
      <c r="P20" s="126"/>
      <c r="Q20" s="126"/>
      <c r="R20" s="126"/>
      <c r="S20" s="126"/>
      <c r="T20" s="126"/>
      <c r="U20" s="169"/>
      <c r="V20" s="169"/>
      <c r="W20" s="169"/>
      <c r="X20" s="169"/>
      <c r="Y20" s="169"/>
    </row>
    <row r="21" spans="1:25" s="156" customFormat="1" ht="22">
      <c r="A21" s="154" t="s">
        <v>142</v>
      </c>
      <c r="B21" s="154"/>
      <c r="C21" s="18"/>
      <c r="D21" s="18"/>
      <c r="E21" s="18"/>
      <c r="F21" s="75"/>
      <c r="G21" s="30"/>
      <c r="H21" s="75"/>
      <c r="I21" s="30"/>
      <c r="J21" s="75"/>
      <c r="K21" s="75"/>
      <c r="L21" s="75"/>
      <c r="M21" s="126"/>
      <c r="N21" s="126"/>
      <c r="O21" s="126"/>
      <c r="P21" s="126"/>
      <c r="Q21" s="126"/>
      <c r="R21" s="126"/>
      <c r="S21" s="126"/>
      <c r="T21" s="126"/>
      <c r="U21" s="169"/>
      <c r="V21" s="169"/>
      <c r="W21" s="169"/>
      <c r="X21" s="169"/>
      <c r="Y21" s="169"/>
    </row>
    <row r="22" spans="1:25" s="156" customFormat="1" ht="21.5">
      <c r="A22" s="173" t="s">
        <v>158</v>
      </c>
      <c r="B22" s="176">
        <v>11</v>
      </c>
      <c r="C22" s="18">
        <v>0</v>
      </c>
      <c r="D22" s="18"/>
      <c r="E22" s="18">
        <v>0</v>
      </c>
      <c r="F22" s="18"/>
      <c r="G22" s="18">
        <v>0</v>
      </c>
      <c r="H22" s="18"/>
      <c r="I22" s="18">
        <v>0</v>
      </c>
      <c r="J22" s="18"/>
      <c r="K22" s="18">
        <v>0</v>
      </c>
      <c r="L22" s="18"/>
      <c r="M22" s="123">
        <v>-72300</v>
      </c>
      <c r="N22" s="123"/>
      <c r="O22" s="18">
        <v>0</v>
      </c>
      <c r="P22" s="123"/>
      <c r="Q22" s="123"/>
      <c r="R22" s="123"/>
      <c r="S22" s="123"/>
      <c r="T22" s="123"/>
      <c r="U22" s="123">
        <f>SUM(C22:O22)</f>
        <v>-72300</v>
      </c>
      <c r="V22" s="172"/>
      <c r="W22" s="172">
        <v>0</v>
      </c>
      <c r="X22" s="172"/>
      <c r="Y22" s="172">
        <f>+U22+W22</f>
        <v>-72300</v>
      </c>
    </row>
    <row r="23" spans="1:25" s="156" customFormat="1" ht="22">
      <c r="A23" s="173" t="s">
        <v>159</v>
      </c>
      <c r="B23" s="176"/>
      <c r="C23" s="33">
        <v>0</v>
      </c>
      <c r="D23" s="23"/>
      <c r="E23" s="33">
        <v>0</v>
      </c>
      <c r="F23" s="75"/>
      <c r="G23" s="33">
        <v>0</v>
      </c>
      <c r="H23" s="75"/>
      <c r="I23" s="33">
        <v>0</v>
      </c>
      <c r="J23" s="75"/>
      <c r="K23" s="33">
        <v>0</v>
      </c>
      <c r="L23" s="75"/>
      <c r="M23" s="33">
        <v>0</v>
      </c>
      <c r="N23" s="126"/>
      <c r="O23" s="33">
        <v>0</v>
      </c>
      <c r="P23" s="126"/>
      <c r="Q23" s="126"/>
      <c r="R23" s="126"/>
      <c r="S23" s="126"/>
      <c r="T23" s="123"/>
      <c r="U23" s="135">
        <f>SUM(C23:O23)</f>
        <v>0</v>
      </c>
      <c r="V23" s="169"/>
      <c r="W23" s="177">
        <v>-42225</v>
      </c>
      <c r="X23" s="169"/>
      <c r="Y23" s="177">
        <f>+U23+W23</f>
        <v>-42225</v>
      </c>
    </row>
    <row r="24" spans="1:25" s="156" customFormat="1" ht="22" hidden="1">
      <c r="A24" s="166" t="s">
        <v>160</v>
      </c>
      <c r="B24" s="176"/>
      <c r="C24" s="178"/>
      <c r="D24" s="23"/>
      <c r="E24" s="178"/>
      <c r="F24" s="75"/>
      <c r="G24" s="178"/>
      <c r="H24" s="75"/>
      <c r="I24" s="178"/>
      <c r="J24" s="75"/>
      <c r="K24" s="178"/>
      <c r="L24" s="75"/>
      <c r="M24" s="179"/>
      <c r="N24" s="126"/>
      <c r="O24" s="179"/>
      <c r="P24" s="126"/>
      <c r="Q24" s="126"/>
      <c r="R24" s="126"/>
      <c r="S24" s="126"/>
      <c r="T24" s="123"/>
      <c r="U24" s="180"/>
      <c r="V24" s="169"/>
      <c r="W24" s="181"/>
      <c r="X24" s="169"/>
      <c r="Y24" s="181"/>
    </row>
    <row r="25" spans="1:25" s="156" customFormat="1" ht="22">
      <c r="A25" s="166" t="s">
        <v>160</v>
      </c>
      <c r="B25" s="166"/>
      <c r="C25" s="128">
        <f>SUM(C22:C23)</f>
        <v>0</v>
      </c>
      <c r="D25" s="126"/>
      <c r="E25" s="128">
        <f>SUM(E22:E23)</f>
        <v>0</v>
      </c>
      <c r="F25" s="183"/>
      <c r="G25" s="128">
        <f>SUM(G22:G23)</f>
        <v>0</v>
      </c>
      <c r="H25" s="183"/>
      <c r="I25" s="128">
        <f>SUM(I22:I23)</f>
        <v>0</v>
      </c>
      <c r="J25" s="183"/>
      <c r="K25" s="128">
        <f>SUM(K22:K23)</f>
        <v>0</v>
      </c>
      <c r="L25" s="183"/>
      <c r="M25" s="128">
        <f>SUM(M22:M23)</f>
        <v>-72300</v>
      </c>
      <c r="N25" s="126"/>
      <c r="O25" s="128">
        <f>SUM(O22:O23)</f>
        <v>0</v>
      </c>
      <c r="P25" s="126"/>
      <c r="Q25" s="126"/>
      <c r="R25" s="126"/>
      <c r="S25" s="126"/>
      <c r="T25" s="126"/>
      <c r="U25" s="128">
        <f>SUM(U22:U23)</f>
        <v>-72300</v>
      </c>
      <c r="V25" s="126"/>
      <c r="W25" s="128">
        <f>SUM(W22:W23)</f>
        <v>-42225</v>
      </c>
      <c r="X25" s="126"/>
      <c r="Y25" s="128">
        <f>SUM(Y22:Y23)</f>
        <v>-114525</v>
      </c>
    </row>
    <row r="26" spans="1:25" s="156" customFormat="1" ht="22" hidden="1">
      <c r="A26" s="175"/>
      <c r="B26" s="175"/>
      <c r="C26" s="30"/>
      <c r="D26" s="30"/>
      <c r="E26" s="30"/>
      <c r="F26" s="75"/>
      <c r="G26" s="30"/>
      <c r="H26" s="75"/>
      <c r="I26" s="30"/>
      <c r="J26" s="75"/>
      <c r="K26" s="75"/>
      <c r="L26" s="75"/>
      <c r="M26" s="126"/>
      <c r="N26" s="126"/>
      <c r="O26" s="126"/>
      <c r="P26" s="126"/>
      <c r="Q26" s="126"/>
      <c r="R26" s="126"/>
      <c r="S26" s="126"/>
      <c r="T26" s="126"/>
      <c r="U26" s="169"/>
      <c r="V26" s="169"/>
      <c r="W26" s="169"/>
      <c r="X26" s="169"/>
      <c r="Y26" s="169"/>
    </row>
    <row r="27" spans="1:25" s="156" customFormat="1" ht="13.9" customHeight="1">
      <c r="A27" s="175"/>
      <c r="B27" s="175"/>
      <c r="C27" s="30"/>
      <c r="D27" s="30"/>
      <c r="E27" s="30"/>
      <c r="F27" s="75"/>
      <c r="G27" s="30"/>
      <c r="H27" s="75"/>
      <c r="I27" s="30"/>
      <c r="J27" s="75"/>
      <c r="K27" s="75"/>
      <c r="L27" s="75"/>
      <c r="M27" s="126"/>
      <c r="N27" s="126"/>
      <c r="O27" s="126"/>
      <c r="P27" s="126"/>
      <c r="Q27" s="126"/>
      <c r="R27" s="126"/>
      <c r="S27" s="126"/>
      <c r="T27" s="126"/>
      <c r="U27" s="169"/>
      <c r="V27" s="169"/>
      <c r="W27" s="169"/>
      <c r="X27" s="169"/>
      <c r="Y27" s="169"/>
    </row>
    <row r="28" spans="1:25" s="154" customFormat="1" ht="22">
      <c r="A28" s="184" t="s">
        <v>147</v>
      </c>
      <c r="B28" s="184"/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3"/>
      <c r="N28" s="126"/>
      <c r="O28" s="183"/>
      <c r="P28" s="126"/>
      <c r="Q28" s="126"/>
      <c r="R28" s="126"/>
      <c r="S28" s="126"/>
      <c r="T28" s="126"/>
      <c r="U28" s="172"/>
      <c r="V28" s="129"/>
      <c r="W28" s="169"/>
      <c r="X28" s="169"/>
      <c r="Y28" s="160"/>
    </row>
    <row r="29" spans="1:25" s="160" customFormat="1" ht="21.5" hidden="1">
      <c r="A29" s="171" t="s">
        <v>148</v>
      </c>
      <c r="B29" s="171"/>
      <c r="C29" s="172"/>
      <c r="D29" s="172"/>
      <c r="E29" s="172"/>
      <c r="F29" s="186"/>
      <c r="G29" s="172"/>
      <c r="H29" s="186"/>
      <c r="I29" s="172"/>
      <c r="J29" s="186"/>
      <c r="K29" s="186"/>
      <c r="L29" s="186"/>
      <c r="M29" s="123"/>
      <c r="N29" s="123"/>
      <c r="O29" s="123"/>
      <c r="P29" s="123"/>
      <c r="Q29" s="123"/>
      <c r="R29" s="123"/>
      <c r="S29" s="123"/>
      <c r="T29" s="123"/>
      <c r="U29" s="172"/>
      <c r="V29" s="172"/>
      <c r="W29" s="187"/>
      <c r="X29" s="172"/>
      <c r="Y29" s="172"/>
    </row>
    <row r="30" spans="1:25" s="160" customFormat="1" ht="21.5" hidden="1">
      <c r="A30" s="171"/>
      <c r="B30" s="171"/>
      <c r="C30" s="172"/>
      <c r="D30" s="172"/>
      <c r="E30" s="172"/>
      <c r="F30" s="186"/>
      <c r="G30" s="172"/>
      <c r="H30" s="186"/>
      <c r="I30" s="172"/>
      <c r="J30" s="186"/>
      <c r="K30" s="186"/>
      <c r="L30" s="186"/>
      <c r="M30" s="123"/>
      <c r="N30" s="123"/>
      <c r="O30" s="123"/>
      <c r="P30" s="123"/>
      <c r="Q30" s="123"/>
      <c r="R30" s="123"/>
      <c r="S30" s="123"/>
      <c r="T30" s="123"/>
      <c r="U30" s="172"/>
      <c r="V30" s="172"/>
      <c r="W30" s="187"/>
      <c r="X30" s="172"/>
    </row>
    <row r="31" spans="1:25" s="160" customFormat="1" ht="21.5" hidden="1">
      <c r="A31" s="188"/>
      <c r="B31" s="188"/>
      <c r="C31" s="172"/>
      <c r="D31" s="172"/>
      <c r="E31" s="172"/>
      <c r="F31" s="186"/>
      <c r="G31" s="172"/>
      <c r="H31" s="186"/>
      <c r="I31" s="172"/>
      <c r="J31" s="186"/>
      <c r="K31" s="186"/>
      <c r="L31" s="186"/>
      <c r="M31" s="123"/>
      <c r="N31" s="123"/>
      <c r="O31" s="123"/>
      <c r="P31" s="123"/>
      <c r="Q31" s="123"/>
      <c r="R31" s="123"/>
      <c r="S31" s="123"/>
      <c r="T31" s="123"/>
      <c r="U31" s="172"/>
      <c r="V31" s="172"/>
      <c r="W31" s="187"/>
      <c r="X31" s="172"/>
      <c r="Y31" s="172"/>
    </row>
    <row r="32" spans="1:25" s="160" customFormat="1" ht="21.5">
      <c r="A32" s="188" t="s">
        <v>161</v>
      </c>
      <c r="B32" s="188"/>
      <c r="C32" s="172"/>
      <c r="D32" s="172"/>
      <c r="E32" s="172"/>
      <c r="F32" s="186"/>
      <c r="G32" s="172"/>
      <c r="H32" s="186"/>
      <c r="I32" s="172"/>
      <c r="J32" s="186"/>
      <c r="K32" s="186"/>
      <c r="L32" s="186"/>
      <c r="M32" s="123"/>
      <c r="N32" s="123"/>
      <c r="O32" s="123"/>
      <c r="P32" s="123"/>
      <c r="Q32" s="123"/>
      <c r="R32" s="123"/>
      <c r="S32" s="123"/>
      <c r="T32" s="123"/>
      <c r="U32" s="172"/>
      <c r="V32" s="172"/>
      <c r="W32" s="187"/>
      <c r="X32" s="172"/>
    </row>
    <row r="33" spans="1:25" s="154" customFormat="1" ht="22">
      <c r="A33" s="188" t="s">
        <v>162</v>
      </c>
      <c r="B33" s="176">
        <v>6</v>
      </c>
      <c r="C33" s="33">
        <v>0</v>
      </c>
      <c r="D33" s="23"/>
      <c r="E33" s="33">
        <v>0</v>
      </c>
      <c r="F33" s="75"/>
      <c r="G33" s="33">
        <v>0</v>
      </c>
      <c r="H33" s="75"/>
      <c r="I33" s="33">
        <v>0</v>
      </c>
      <c r="J33" s="75"/>
      <c r="K33" s="33">
        <v>0</v>
      </c>
      <c r="L33" s="75"/>
      <c r="M33" s="33">
        <v>0</v>
      </c>
      <c r="N33" s="126"/>
      <c r="O33" s="33">
        <v>0</v>
      </c>
      <c r="P33" s="123"/>
      <c r="Q33" s="17"/>
      <c r="R33" s="17"/>
      <c r="S33" s="17"/>
      <c r="T33" s="123"/>
      <c r="U33" s="189">
        <f>SUM(C33:O33)</f>
        <v>0</v>
      </c>
      <c r="V33" s="190"/>
      <c r="W33" s="189">
        <v>-74524</v>
      </c>
      <c r="X33" s="191"/>
      <c r="Y33" s="172">
        <f>+U33+W33</f>
        <v>-74524</v>
      </c>
    </row>
    <row r="34" spans="1:25" s="154" customFormat="1" ht="22">
      <c r="A34" s="184" t="s">
        <v>151</v>
      </c>
      <c r="B34" s="184"/>
      <c r="C34" s="192">
        <f>SUM(C33)</f>
        <v>0</v>
      </c>
      <c r="D34" s="169"/>
      <c r="E34" s="192">
        <f>SUM(E33)</f>
        <v>0</v>
      </c>
      <c r="F34" s="185"/>
      <c r="G34" s="192">
        <f>SUM(G33)</f>
        <v>0</v>
      </c>
      <c r="H34" s="185"/>
      <c r="I34" s="192">
        <f>SUM(I33)</f>
        <v>0</v>
      </c>
      <c r="J34" s="185"/>
      <c r="K34" s="192">
        <f>SUM(K33)</f>
        <v>0</v>
      </c>
      <c r="L34" s="185"/>
      <c r="M34" s="192">
        <f>SUM(M33)</f>
        <v>0</v>
      </c>
      <c r="N34" s="183"/>
      <c r="O34" s="192">
        <f>SUM(O33)</f>
        <v>0</v>
      </c>
      <c r="P34" s="126"/>
      <c r="Q34" s="125"/>
      <c r="R34" s="126"/>
      <c r="S34" s="125"/>
      <c r="T34" s="126"/>
      <c r="U34" s="192">
        <f>SUM(U33)</f>
        <v>0</v>
      </c>
      <c r="V34" s="185"/>
      <c r="W34" s="192">
        <f>SUM(W33)</f>
        <v>-74524</v>
      </c>
      <c r="X34" s="193"/>
      <c r="Y34" s="192">
        <f>SUM(Y33)</f>
        <v>-74524</v>
      </c>
    </row>
    <row r="35" spans="1:25" s="154" customFormat="1" ht="10.5" customHeight="1">
      <c r="A35" s="184"/>
      <c r="B35" s="184"/>
      <c r="C35" s="169"/>
      <c r="D35" s="169"/>
      <c r="E35" s="169"/>
      <c r="F35" s="185"/>
      <c r="G35" s="169"/>
      <c r="H35" s="185"/>
      <c r="I35" s="169"/>
      <c r="J35" s="185"/>
      <c r="K35" s="169"/>
      <c r="L35" s="185"/>
      <c r="M35" s="169"/>
      <c r="N35" s="183"/>
      <c r="O35" s="169"/>
      <c r="P35" s="126"/>
      <c r="Q35" s="126"/>
      <c r="R35" s="126"/>
      <c r="S35" s="126"/>
      <c r="T35" s="126"/>
      <c r="U35" s="169"/>
      <c r="V35" s="185"/>
      <c r="W35" s="169"/>
      <c r="X35" s="193"/>
      <c r="Y35" s="169"/>
    </row>
    <row r="36" spans="1:25" s="154" customFormat="1" ht="22">
      <c r="A36" s="154" t="s">
        <v>152</v>
      </c>
      <c r="C36" s="34">
        <f>+C25+C34</f>
        <v>0</v>
      </c>
      <c r="D36" s="30"/>
      <c r="E36" s="34">
        <f>+E25+E34</f>
        <v>0</v>
      </c>
      <c r="F36" s="18"/>
      <c r="G36" s="34">
        <f>+G25+G34</f>
        <v>0</v>
      </c>
      <c r="H36" s="18"/>
      <c r="I36" s="34">
        <f>+I25+I34</f>
        <v>0</v>
      </c>
      <c r="J36" s="18"/>
      <c r="K36" s="34">
        <f>+K25+K34</f>
        <v>0</v>
      </c>
      <c r="L36" s="18"/>
      <c r="M36" s="194">
        <f>+M25+M34</f>
        <v>-72300</v>
      </c>
      <c r="N36" s="126"/>
      <c r="O36" s="34">
        <f>+O25+O34</f>
        <v>0</v>
      </c>
      <c r="P36" s="123"/>
      <c r="Q36" s="128"/>
      <c r="R36" s="123"/>
      <c r="S36" s="135"/>
      <c r="T36" s="126"/>
      <c r="U36" s="194">
        <f>+U25+U34</f>
        <v>-72300</v>
      </c>
      <c r="V36" s="23"/>
      <c r="W36" s="194">
        <f>+W25+W34</f>
        <v>-116749</v>
      </c>
      <c r="X36" s="18"/>
      <c r="Y36" s="194">
        <f>+Y25+Y34</f>
        <v>-189049</v>
      </c>
    </row>
    <row r="37" spans="1:25" s="156" customFormat="1" ht="16" hidden="1" customHeight="1">
      <c r="A37" s="154"/>
      <c r="B37" s="154"/>
      <c r="C37" s="23"/>
      <c r="D37" s="23"/>
      <c r="E37" s="23"/>
      <c r="F37" s="18"/>
      <c r="G37" s="23"/>
      <c r="H37" s="18"/>
      <c r="I37" s="23"/>
      <c r="J37" s="18"/>
      <c r="K37" s="18"/>
      <c r="L37" s="18"/>
      <c r="M37" s="123"/>
      <c r="N37" s="17"/>
      <c r="O37" s="123"/>
      <c r="P37" s="17"/>
      <c r="Q37" s="17"/>
      <c r="R37" s="17"/>
      <c r="S37" s="17"/>
      <c r="T37" s="123"/>
      <c r="U37" s="23"/>
      <c r="V37" s="23"/>
      <c r="W37" s="23"/>
      <c r="X37" s="23"/>
      <c r="Y37" s="30"/>
    </row>
    <row r="38" spans="1:25" s="156" customFormat="1" ht="13.9" customHeight="1">
      <c r="A38" s="154"/>
      <c r="B38" s="154"/>
      <c r="C38" s="23"/>
      <c r="D38" s="23"/>
      <c r="E38" s="23"/>
      <c r="F38" s="18"/>
      <c r="G38" s="23"/>
      <c r="H38" s="18"/>
      <c r="I38" s="23"/>
      <c r="J38" s="18"/>
      <c r="K38" s="18"/>
      <c r="L38" s="18"/>
      <c r="M38" s="123"/>
      <c r="N38" s="17"/>
      <c r="O38" s="123"/>
      <c r="P38" s="17"/>
      <c r="Q38" s="17"/>
      <c r="R38" s="17"/>
      <c r="S38" s="17"/>
      <c r="T38" s="123"/>
      <c r="U38" s="23"/>
      <c r="V38" s="23"/>
      <c r="W38" s="23"/>
      <c r="X38" s="23"/>
      <c r="Y38" s="30"/>
    </row>
    <row r="39" spans="1:25" s="156" customFormat="1" ht="22">
      <c r="A39" s="31" t="str" cm="1">
        <f t="array" ref="A39">IF(OR(B40:Y42&lt;0),"กำไร (ขาดทุน) ","กำไรขาดทุน")&amp;"เบ็ดเสร็จสำหรับงวด"</f>
        <v>กำไร (ขาดทุน) เบ็ดเสร็จสำหรับงวด</v>
      </c>
      <c r="B39" s="154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7"/>
      <c r="N39" s="17"/>
      <c r="O39" s="17"/>
      <c r="P39" s="17"/>
      <c r="Q39" s="17"/>
      <c r="R39" s="17"/>
      <c r="S39" s="17"/>
      <c r="T39" s="123"/>
      <c r="U39" s="18"/>
      <c r="V39" s="18"/>
      <c r="W39" s="18"/>
      <c r="X39" s="18"/>
      <c r="Y39" s="75"/>
    </row>
    <row r="40" spans="1:25" s="156" customFormat="1" ht="22">
      <c r="A40" s="195" t="s">
        <v>163</v>
      </c>
      <c r="B40" s="196"/>
      <c r="C40" s="172">
        <v>0</v>
      </c>
      <c r="D40" s="172"/>
      <c r="E40" s="172">
        <v>0</v>
      </c>
      <c r="F40" s="18"/>
      <c r="G40" s="172">
        <v>0</v>
      </c>
      <c r="H40" s="18"/>
      <c r="I40" s="172">
        <v>0</v>
      </c>
      <c r="J40" s="23"/>
      <c r="K40" s="23">
        <v>0</v>
      </c>
      <c r="L40" s="23"/>
      <c r="M40" s="123">
        <f>+PL_8!E28</f>
        <v>-69234</v>
      </c>
      <c r="N40" s="17"/>
      <c r="O40" s="172">
        <v>0</v>
      </c>
      <c r="P40" s="17"/>
      <c r="Q40" s="17"/>
      <c r="R40" s="17"/>
      <c r="S40" s="17"/>
      <c r="T40" s="123"/>
      <c r="U40" s="201">
        <f>+C40+E40+G40+I40+K40+M40+O40</f>
        <v>-69234</v>
      </c>
      <c r="V40" s="169"/>
      <c r="W40" s="172">
        <f>+PL_8!E29</f>
        <v>57841</v>
      </c>
      <c r="X40" s="169"/>
      <c r="Y40" s="172">
        <f t="shared" ref="Y40:Y41" si="0">+U40+W40</f>
        <v>-11393</v>
      </c>
    </row>
    <row r="41" spans="1:25" s="156" customFormat="1" ht="22">
      <c r="A41" s="195" t="s">
        <v>154</v>
      </c>
      <c r="B41" s="196"/>
      <c r="C41" s="172">
        <v>0</v>
      </c>
      <c r="D41" s="172"/>
      <c r="E41" s="172">
        <v>0</v>
      </c>
      <c r="F41" s="18"/>
      <c r="G41" s="172">
        <v>0</v>
      </c>
      <c r="H41" s="18"/>
      <c r="I41" s="172">
        <v>0</v>
      </c>
      <c r="J41" s="18"/>
      <c r="K41" s="33">
        <v>0</v>
      </c>
      <c r="L41" s="18"/>
      <c r="M41" s="33">
        <v>0</v>
      </c>
      <c r="N41" s="126"/>
      <c r="O41" s="17">
        <f>+PL_9!D16</f>
        <v>-197938</v>
      </c>
      <c r="P41" s="123"/>
      <c r="Q41" s="123"/>
      <c r="R41" s="123"/>
      <c r="S41" s="135"/>
      <c r="T41" s="123"/>
      <c r="U41" s="143">
        <f>+C41+E41+G41+I41+K41+M41+O41</f>
        <v>-197938</v>
      </c>
      <c r="V41" s="169"/>
      <c r="W41" s="177">
        <v>0</v>
      </c>
      <c r="X41" s="169"/>
      <c r="Y41" s="177">
        <f t="shared" si="0"/>
        <v>-197938</v>
      </c>
    </row>
    <row r="42" spans="1:25" s="156" customFormat="1" ht="22">
      <c r="A42" s="31" t="str" cm="1">
        <f t="array" ref="A42">"รวม"&amp;IF(AND(C42:Y42&lt;=0),"ขาดทุน",IF(AND(C42:Y42&gt;0),"กำไร","กำไร (ขาดทุน) "))&amp;"เบ็ดเสร็จสำหรับงวด"</f>
        <v>รวมกำไร (ขาดทุน) เบ็ดเสร็จสำหรับงวด</v>
      </c>
      <c r="B42" s="197"/>
      <c r="C42" s="21">
        <v>0</v>
      </c>
      <c r="D42" s="30"/>
      <c r="E42" s="21">
        <v>0</v>
      </c>
      <c r="F42" s="75"/>
      <c r="G42" s="21">
        <v>0</v>
      </c>
      <c r="H42" s="75"/>
      <c r="I42" s="21">
        <v>0</v>
      </c>
      <c r="J42" s="75"/>
      <c r="K42" s="21">
        <v>0</v>
      </c>
      <c r="L42" s="75"/>
      <c r="M42" s="125">
        <f>SUM(M40:M41)</f>
        <v>-69234</v>
      </c>
      <c r="N42" s="183"/>
      <c r="O42" s="125">
        <f>SUM(O40:O41)</f>
        <v>-197938</v>
      </c>
      <c r="P42" s="183"/>
      <c r="Q42" s="125">
        <f>SUM(Q40:Q41)</f>
        <v>0</v>
      </c>
      <c r="R42" s="126"/>
      <c r="S42" s="125">
        <f>SUM(S40:S41)</f>
        <v>0</v>
      </c>
      <c r="T42" s="126"/>
      <c r="U42" s="125">
        <f>SUM(C42:Q42)</f>
        <v>-267172</v>
      </c>
      <c r="V42" s="75"/>
      <c r="W42" s="192">
        <f>SUM(W40:W41)</f>
        <v>57841</v>
      </c>
      <c r="X42" s="75"/>
      <c r="Y42" s="125">
        <f>SUM(Y40:Y41)</f>
        <v>-209331</v>
      </c>
    </row>
    <row r="43" spans="1:25" s="156" customFormat="1" ht="13.9" customHeight="1">
      <c r="A43" s="173"/>
      <c r="B43" s="173"/>
      <c r="C43" s="23"/>
      <c r="D43" s="23"/>
      <c r="E43" s="23"/>
      <c r="F43" s="18"/>
      <c r="G43" s="23"/>
      <c r="H43" s="18"/>
      <c r="I43" s="23"/>
      <c r="J43" s="18"/>
      <c r="K43" s="18"/>
      <c r="L43" s="18"/>
      <c r="M43" s="123"/>
      <c r="N43" s="17"/>
      <c r="O43" s="123"/>
      <c r="P43" s="17"/>
      <c r="Q43" s="17"/>
      <c r="R43" s="17"/>
      <c r="S43" s="17"/>
      <c r="T43" s="123"/>
      <c r="U43" s="23"/>
      <c r="V43" s="18"/>
      <c r="W43" s="23"/>
      <c r="X43" s="18"/>
      <c r="Y43" s="30"/>
    </row>
    <row r="44" spans="1:25" s="156" customFormat="1" ht="22.5" thickBot="1">
      <c r="A44" s="198" t="s">
        <v>164</v>
      </c>
      <c r="B44" s="198"/>
      <c r="C44" s="28">
        <f>C19+C42+C36</f>
        <v>3615000</v>
      </c>
      <c r="D44" s="30"/>
      <c r="E44" s="28">
        <f>E19+E42+E36</f>
        <v>3381235</v>
      </c>
      <c r="F44" s="75"/>
      <c r="G44" s="200">
        <f>G19+G42+G36</f>
        <v>1950685</v>
      </c>
      <c r="H44" s="75"/>
      <c r="I44" s="199">
        <f>I19+I42+I36</f>
        <v>-229047</v>
      </c>
      <c r="J44" s="75"/>
      <c r="K44" s="28">
        <f>K19+K42+K36</f>
        <v>97019</v>
      </c>
      <c r="L44" s="75"/>
      <c r="M44" s="200">
        <f>M19+M42+M36</f>
        <v>1711288</v>
      </c>
      <c r="N44" s="183"/>
      <c r="O44" s="200">
        <f>O34+O42+O19+O12</f>
        <v>-1149984</v>
      </c>
      <c r="P44" s="183"/>
      <c r="Q44" s="200">
        <f>Q34+Q42+Q19+Q12</f>
        <v>0</v>
      </c>
      <c r="R44" s="126"/>
      <c r="S44" s="200" t="e">
        <f>#REF!+S42+#REF!</f>
        <v>#REF!</v>
      </c>
      <c r="T44" s="126"/>
      <c r="U44" s="200">
        <f>U19+U42+U36</f>
        <v>9376196</v>
      </c>
      <c r="V44" s="75"/>
      <c r="W44" s="28">
        <f>W19+W42+W36</f>
        <v>506632</v>
      </c>
      <c r="X44" s="75"/>
      <c r="Y44" s="28">
        <f>Y19+Y42+Y36</f>
        <v>9882828</v>
      </c>
    </row>
    <row r="45" spans="1:25" s="156" customFormat="1" ht="22" thickTop="1"/>
    <row r="46" spans="1:25" s="156" customFormat="1" ht="21.5"/>
    <row r="47" spans="1:25" ht="21.5"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77"/>
    </row>
    <row r="56" spans="3:3">
      <c r="C56" s="148" t="s">
        <v>95</v>
      </c>
    </row>
  </sheetData>
  <mergeCells count="5">
    <mergeCell ref="C4:Y4"/>
    <mergeCell ref="K5:M5"/>
    <mergeCell ref="O6:O9"/>
    <mergeCell ref="S7:S9"/>
    <mergeCell ref="C10:Y10"/>
  </mergeCells>
  <conditionalFormatting sqref="C16:E18 G16:G18">
    <cfRule type="expression" priority="12" stopIfTrue="1">
      <formula>"if(E11&gt;0,#,##0;(#,##0),"-")"</formula>
    </cfRule>
  </conditionalFormatting>
  <conditionalFormatting sqref="C23:E24">
    <cfRule type="expression" priority="9" stopIfTrue="1">
      <formula>"if(E11&gt;0,#,##0;(#,##0),"-")"</formula>
    </cfRule>
  </conditionalFormatting>
  <conditionalFormatting sqref="C33:E33">
    <cfRule type="expression" priority="4" stopIfTrue="1">
      <formula>"if(E11&gt;0,#,##0;(#,##0),"-")"</formula>
    </cfRule>
  </conditionalFormatting>
  <conditionalFormatting sqref="C36:E36">
    <cfRule type="expression" priority="10" stopIfTrue="1">
      <formula>"if(E11&gt;0,#,##0;(#,##0),"-")"</formula>
    </cfRule>
  </conditionalFormatting>
  <conditionalFormatting sqref="G23:G24 I23:I24 K23:K24">
    <cfRule type="expression" priority="6" stopIfTrue="1">
      <formula>"if(E11&gt;0,#,##0;(#,##0),"-")"</formula>
    </cfRule>
  </conditionalFormatting>
  <conditionalFormatting sqref="G33 I33 K33">
    <cfRule type="expression" priority="2" stopIfTrue="1">
      <formula>"if(E11&gt;0,#,##0;(#,##0),"-")"</formula>
    </cfRule>
  </conditionalFormatting>
  <conditionalFormatting sqref="G36 I36 K36 O36 T36">
    <cfRule type="expression" priority="8" stopIfTrue="1">
      <formula>"if(E11&gt;0,#,##0;(#,##0),"-")"</formula>
    </cfRule>
  </conditionalFormatting>
  <conditionalFormatting sqref="I16:I18">
    <cfRule type="expression" priority="11" stopIfTrue="1">
      <formula>"if(E11&gt;0,#,##0;(#,##0),"-")"</formula>
    </cfRule>
  </conditionalFormatting>
  <conditionalFormatting sqref="M16">
    <cfRule type="expression" priority="17" stopIfTrue="1">
      <formula>"if(E11&gt;0,#,##0;(#,##0),"-")"</formula>
    </cfRule>
  </conditionalFormatting>
  <conditionalFormatting sqref="M23">
    <cfRule type="expression" priority="7" stopIfTrue="1">
      <formula>"if(E11&gt;0,#,##0;(#,##0),"-")"</formula>
    </cfRule>
  </conditionalFormatting>
  <conditionalFormatting sqref="M33">
    <cfRule type="expression" priority="3" stopIfTrue="1">
      <formula>"if(E11&gt;0,#,##0;(#,##0),"-")"</formula>
    </cfRule>
  </conditionalFormatting>
  <conditionalFormatting sqref="M40">
    <cfRule type="expression" priority="14" stopIfTrue="1">
      <formula>"if(E11&gt;0,#,##0;(#,##0),"-")"</formula>
    </cfRule>
  </conditionalFormatting>
  <conditionalFormatting sqref="O23">
    <cfRule type="expression" priority="5" stopIfTrue="1">
      <formula>"if(E11&gt;0,#,##0;(#,##0),"-")"</formula>
    </cfRule>
  </conditionalFormatting>
  <conditionalFormatting sqref="O33">
    <cfRule type="expression" priority="1" stopIfTrue="1">
      <formula>"if(E11&gt;0,#,##0;(#,##0),"-")"</formula>
    </cfRule>
  </conditionalFormatting>
  <conditionalFormatting sqref="P34:P35 R34:R35 T40">
    <cfRule type="expression" priority="15" stopIfTrue="1">
      <formula>"if(E11&gt;0,#,##0;(#,##0),"-")"</formula>
    </cfRule>
  </conditionalFormatting>
  <conditionalFormatting sqref="Q36">
    <cfRule type="expression" priority="13" stopIfTrue="1">
      <formula>"if(E11&gt;0,#,##0;(#,##0),"-")"</formula>
    </cfRule>
  </conditionalFormatting>
  <conditionalFormatting sqref="Q41">
    <cfRule type="expression" priority="16" stopIfTrue="1">
      <formula>"if(E11&gt;0,#,##0;(#,##0),"-")"</formula>
    </cfRule>
  </conditionalFormatting>
  <pageMargins left="0.78740157480314965" right="0.39370078740157483" top="0.47244094488188981" bottom="0.51181102362204722" header="0.51181102362204722" footer="0.51181102362204722"/>
  <pageSetup paperSize="9" scale="74" firstPageNumber="11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211B5-6D4B-4EBF-933D-164CBEFFDB40}">
  <sheetPr>
    <pageSetUpPr fitToPage="1"/>
  </sheetPr>
  <dimension ref="A1:R66"/>
  <sheetViews>
    <sheetView showGridLines="0" view="pageBreakPreview" zoomScaleNormal="85" zoomScaleSheetLayoutView="100" workbookViewId="0">
      <selection activeCell="J82" sqref="J82"/>
    </sheetView>
  </sheetViews>
  <sheetFormatPr defaultColWidth="24.08984375" defaultRowHeight="19"/>
  <cols>
    <col min="1" max="1" width="41.453125" style="203" customWidth="1"/>
    <col min="2" max="2" width="7.453125" style="203" customWidth="1"/>
    <col min="3" max="3" width="13.7265625" style="203" customWidth="1"/>
    <col min="4" max="4" width="1.453125" style="203" customWidth="1"/>
    <col min="5" max="5" width="13.7265625" style="203" customWidth="1"/>
    <col min="6" max="6" width="1.08984375" style="203" customWidth="1"/>
    <col min="7" max="7" width="13.7265625" style="203" customWidth="1"/>
    <col min="8" max="8" width="1.453125" style="203" customWidth="1"/>
    <col min="9" max="9" width="3.08984375" style="203" hidden="1" customWidth="1"/>
    <col min="10" max="10" width="12.453125" style="203" customWidth="1"/>
    <col min="11" max="11" width="1.36328125" style="203" customWidth="1"/>
    <col min="12" max="12" width="12.453125" style="203" customWidth="1"/>
    <col min="13" max="13" width="1.36328125" style="203" customWidth="1"/>
    <col min="14" max="14" width="16.08984375" style="203" customWidth="1"/>
    <col min="15" max="15" width="1.08984375" style="203" customWidth="1"/>
    <col min="16" max="16" width="12.7265625" style="203" customWidth="1"/>
    <col min="17" max="17" width="1.453125" style="203" customWidth="1"/>
    <col min="18" max="18" width="10.90625" style="203" bestFit="1" customWidth="1"/>
    <col min="19" max="16384" width="24.08984375" style="203"/>
  </cols>
  <sheetData>
    <row r="1" spans="1:18" ht="23">
      <c r="A1" s="1" t="s">
        <v>0</v>
      </c>
      <c r="B1" s="1"/>
      <c r="P1" s="204"/>
    </row>
    <row r="2" spans="1:18" ht="23">
      <c r="A2" s="53" t="s">
        <v>109</v>
      </c>
      <c r="B2" s="53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4"/>
    </row>
    <row r="3" spans="1:18">
      <c r="C3" s="206"/>
      <c r="D3" s="206"/>
      <c r="E3" s="206"/>
      <c r="F3" s="206"/>
      <c r="G3" s="206"/>
      <c r="H3" s="206"/>
      <c r="I3" s="206"/>
      <c r="J3" s="206"/>
      <c r="K3" s="207"/>
      <c r="L3" s="207"/>
      <c r="M3" s="207"/>
      <c r="N3" s="207"/>
      <c r="O3" s="207"/>
      <c r="P3" s="207"/>
    </row>
    <row r="4" spans="1:18" s="156" customFormat="1" ht="22">
      <c r="A4" s="160"/>
      <c r="B4" s="160"/>
      <c r="C4" s="298" t="s">
        <v>3</v>
      </c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</row>
    <row r="5" spans="1:18" s="156" customFormat="1" ht="47.5" customHeight="1">
      <c r="A5" s="158"/>
      <c r="B5" s="158"/>
      <c r="C5" s="158"/>
      <c r="D5" s="158"/>
      <c r="E5" s="158"/>
      <c r="F5" s="158"/>
      <c r="G5" s="158"/>
      <c r="H5" s="158"/>
      <c r="I5" s="158"/>
      <c r="J5" s="299" t="s">
        <v>66</v>
      </c>
      <c r="K5" s="299"/>
      <c r="L5" s="299"/>
      <c r="M5" s="158"/>
      <c r="N5" s="208" t="s">
        <v>70</v>
      </c>
      <c r="O5" s="158"/>
    </row>
    <row r="6" spans="1:18" s="156" customFormat="1" ht="21.5">
      <c r="A6" s="158"/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300" t="s">
        <v>111</v>
      </c>
      <c r="O6" s="158"/>
    </row>
    <row r="7" spans="1:18" s="156" customFormat="1" ht="28.15" customHeight="1">
      <c r="A7" s="158"/>
      <c r="B7" s="158"/>
      <c r="C7" s="158" t="s">
        <v>165</v>
      </c>
      <c r="D7" s="158"/>
      <c r="E7" s="158" t="s">
        <v>118</v>
      </c>
      <c r="F7" s="158"/>
      <c r="G7" s="158" t="s">
        <v>119</v>
      </c>
      <c r="H7" s="158"/>
      <c r="I7" s="158"/>
      <c r="J7" s="158" t="s">
        <v>121</v>
      </c>
      <c r="K7" s="158"/>
      <c r="L7" s="158"/>
      <c r="M7" s="158"/>
      <c r="N7" s="301"/>
      <c r="O7" s="158"/>
      <c r="P7" s="158" t="s">
        <v>115</v>
      </c>
    </row>
    <row r="8" spans="1:18" s="156" customFormat="1" ht="21.5">
      <c r="A8" s="158"/>
      <c r="B8" s="165" t="s">
        <v>125</v>
      </c>
      <c r="C8" s="158" t="s">
        <v>166</v>
      </c>
      <c r="D8" s="158"/>
      <c r="E8" s="158" t="s">
        <v>127</v>
      </c>
      <c r="F8" s="158"/>
      <c r="G8" s="158" t="s">
        <v>128</v>
      </c>
      <c r="H8" s="158"/>
      <c r="I8" s="158"/>
      <c r="J8" s="158" t="s">
        <v>130</v>
      </c>
      <c r="K8" s="158"/>
      <c r="L8" s="158" t="s">
        <v>69</v>
      </c>
      <c r="M8" s="158"/>
      <c r="N8" s="301"/>
      <c r="O8" s="158"/>
      <c r="P8" s="158" t="s">
        <v>122</v>
      </c>
    </row>
    <row r="9" spans="1:18" s="156" customFormat="1" ht="21.5">
      <c r="C9" s="304" t="s">
        <v>8</v>
      </c>
      <c r="D9" s="304"/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</row>
    <row r="10" spans="1:18" s="156" customFormat="1" ht="22">
      <c r="A10" s="166" t="s">
        <v>167</v>
      </c>
      <c r="B10" s="166"/>
    </row>
    <row r="11" spans="1:18" s="156" customFormat="1" ht="22">
      <c r="A11" s="154" t="s">
        <v>141</v>
      </c>
      <c r="B11" s="154"/>
      <c r="C11" s="30">
        <v>2532000</v>
      </c>
      <c r="D11" s="30"/>
      <c r="E11" s="23">
        <v>0</v>
      </c>
      <c r="F11" s="30"/>
      <c r="G11" s="30">
        <v>1950685</v>
      </c>
      <c r="H11" s="30"/>
      <c r="I11" s="30"/>
      <c r="J11" s="30">
        <v>95998</v>
      </c>
      <c r="K11" s="30"/>
      <c r="L11" s="30">
        <v>1805768</v>
      </c>
      <c r="M11" s="30"/>
      <c r="N11" s="126">
        <v>-62098</v>
      </c>
      <c r="O11" s="126"/>
      <c r="P11" s="126">
        <f>+C11+E11+G11+J11+L11+N11</f>
        <v>6322353</v>
      </c>
    </row>
    <row r="12" spans="1:18" s="156" customFormat="1" ht="22">
      <c r="A12" s="154"/>
      <c r="B12" s="154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126"/>
      <c r="O12" s="126"/>
      <c r="P12" s="126"/>
    </row>
    <row r="13" spans="1:18" s="156" customFormat="1" ht="22">
      <c r="A13" s="154" t="s">
        <v>142</v>
      </c>
      <c r="B13" s="154"/>
      <c r="C13" s="18"/>
      <c r="D13" s="75"/>
      <c r="E13" s="30"/>
      <c r="F13" s="75"/>
      <c r="G13" s="30"/>
      <c r="H13" s="75"/>
      <c r="I13" s="75"/>
      <c r="J13" s="75"/>
      <c r="K13" s="169"/>
      <c r="L13" s="169"/>
      <c r="M13" s="169"/>
      <c r="N13" s="126"/>
      <c r="O13" s="126"/>
      <c r="P13" s="126"/>
      <c r="Q13" s="169"/>
      <c r="R13" s="169"/>
    </row>
    <row r="14" spans="1:18" s="156" customFormat="1" ht="22">
      <c r="A14" s="173" t="s">
        <v>143</v>
      </c>
      <c r="B14" s="176"/>
      <c r="C14" s="18">
        <v>1083000</v>
      </c>
      <c r="D14" s="75"/>
      <c r="E14" s="23">
        <v>3381235</v>
      </c>
      <c r="F14" s="75"/>
      <c r="G14" s="23">
        <v>0</v>
      </c>
      <c r="H14" s="18"/>
      <c r="I14" s="18"/>
      <c r="J14" s="18">
        <v>0</v>
      </c>
      <c r="K14" s="172"/>
      <c r="L14" s="172">
        <v>0</v>
      </c>
      <c r="M14" s="172"/>
      <c r="N14" s="123">
        <v>0</v>
      </c>
      <c r="O14" s="126"/>
      <c r="P14" s="123">
        <f>SUM(C14:N14)</f>
        <v>4464235</v>
      </c>
      <c r="Q14" s="169"/>
      <c r="R14" s="169"/>
    </row>
    <row r="15" spans="1:18" s="156" customFormat="1" ht="22">
      <c r="A15" s="173" t="s">
        <v>144</v>
      </c>
      <c r="B15" s="176">
        <v>11</v>
      </c>
      <c r="C15" s="33">
        <v>0</v>
      </c>
      <c r="D15" s="75"/>
      <c r="E15" s="33">
        <v>0</v>
      </c>
      <c r="F15" s="75"/>
      <c r="G15" s="33">
        <v>0</v>
      </c>
      <c r="H15" s="75"/>
      <c r="I15" s="33"/>
      <c r="J15" s="143">
        <v>0</v>
      </c>
      <c r="K15" s="172"/>
      <c r="L15" s="143">
        <v>-289182</v>
      </c>
      <c r="M15" s="172"/>
      <c r="N15" s="135">
        <v>0</v>
      </c>
      <c r="O15" s="126"/>
      <c r="P15" s="135">
        <f>SUM(C15:N15)</f>
        <v>-289182</v>
      </c>
    </row>
    <row r="16" spans="1:18" s="156" customFormat="1" ht="22" hidden="1">
      <c r="A16" s="166" t="s">
        <v>168</v>
      </c>
      <c r="B16" s="176"/>
      <c r="C16" s="23"/>
      <c r="D16" s="75"/>
      <c r="E16" s="23"/>
      <c r="F16" s="75"/>
      <c r="G16" s="23"/>
      <c r="H16" s="75"/>
      <c r="I16" s="33"/>
      <c r="J16" s="201"/>
      <c r="K16" s="172"/>
      <c r="L16" s="201"/>
      <c r="M16" s="172"/>
      <c r="N16" s="123"/>
      <c r="O16" s="126"/>
      <c r="P16" s="123"/>
    </row>
    <row r="17" spans="1:18" s="156" customFormat="1" ht="22">
      <c r="A17" s="166" t="s">
        <v>169</v>
      </c>
      <c r="B17" s="166"/>
      <c r="C17" s="178"/>
      <c r="D17" s="23"/>
      <c r="E17" s="178"/>
      <c r="F17" s="75"/>
      <c r="G17" s="178"/>
      <c r="H17" s="75"/>
      <c r="I17" s="178"/>
      <c r="J17" s="75"/>
      <c r="K17" s="172"/>
      <c r="L17" s="75"/>
      <c r="M17" s="172"/>
      <c r="N17" s="126"/>
      <c r="O17" s="126"/>
      <c r="P17" s="126"/>
    </row>
    <row r="18" spans="1:18" s="156" customFormat="1" ht="22">
      <c r="A18" s="182" t="s">
        <v>170</v>
      </c>
      <c r="B18" s="160"/>
      <c r="C18" s="128">
        <f>SUM(C14:C15)</f>
        <v>1083000</v>
      </c>
      <c r="D18" s="126">
        <f t="shared" ref="D18:P18" si="0">SUM(D14:D15)</f>
        <v>0</v>
      </c>
      <c r="E18" s="128">
        <f t="shared" si="0"/>
        <v>3381235</v>
      </c>
      <c r="F18" s="183">
        <f t="shared" si="0"/>
        <v>0</v>
      </c>
      <c r="G18" s="128">
        <f t="shared" si="0"/>
        <v>0</v>
      </c>
      <c r="H18" s="183">
        <f t="shared" si="0"/>
        <v>0</v>
      </c>
      <c r="I18" s="128">
        <f t="shared" si="0"/>
        <v>0</v>
      </c>
      <c r="J18" s="128">
        <f t="shared" si="0"/>
        <v>0</v>
      </c>
      <c r="K18" s="172"/>
      <c r="L18" s="128">
        <f t="shared" si="0"/>
        <v>-289182</v>
      </c>
      <c r="M18" s="172"/>
      <c r="N18" s="128">
        <f t="shared" si="0"/>
        <v>0</v>
      </c>
      <c r="O18" s="126"/>
      <c r="P18" s="128">
        <f t="shared" si="0"/>
        <v>4175053</v>
      </c>
    </row>
    <row r="19" spans="1:18" s="156" customFormat="1" ht="22">
      <c r="A19" s="182"/>
      <c r="B19" s="160"/>
      <c r="C19" s="18"/>
      <c r="D19" s="18"/>
      <c r="E19" s="18"/>
      <c r="F19" s="18"/>
      <c r="G19" s="18"/>
      <c r="H19" s="18"/>
      <c r="I19" s="18"/>
      <c r="J19" s="18"/>
      <c r="K19" s="172"/>
      <c r="L19" s="32"/>
      <c r="M19" s="32"/>
      <c r="N19" s="17"/>
      <c r="O19" s="126"/>
      <c r="P19" s="183"/>
    </row>
    <row r="20" spans="1:18" s="156" customFormat="1" ht="22">
      <c r="A20" s="31" t="str" cm="1">
        <f t="array" ref="A20">IF(OR(B21:P26&lt;0),"กำไร (ขาดทุน) ","กำไรขาดทุน")&amp;"เบ็ดเสร็จสำหรับงวด"</f>
        <v>กำไร (ขาดทุน) เบ็ดเสร็จสำหรับงวด</v>
      </c>
      <c r="B20" s="154"/>
      <c r="C20" s="18"/>
      <c r="D20" s="18"/>
      <c r="E20" s="18"/>
      <c r="F20" s="18"/>
      <c r="G20" s="18"/>
      <c r="H20" s="18"/>
      <c r="I20" s="18"/>
      <c r="J20" s="18"/>
      <c r="K20" s="18"/>
      <c r="L20" s="32"/>
      <c r="M20" s="32"/>
      <c r="N20" s="17"/>
      <c r="O20" s="17"/>
      <c r="P20" s="183"/>
    </row>
    <row r="21" spans="1:18" s="156" customFormat="1" ht="21.5">
      <c r="A21" s="195" t="s">
        <v>153</v>
      </c>
      <c r="B21" s="195"/>
      <c r="C21" s="23">
        <v>0</v>
      </c>
      <c r="D21" s="23"/>
      <c r="E21" s="23">
        <v>0</v>
      </c>
      <c r="F21" s="23"/>
      <c r="G21" s="23">
        <v>0</v>
      </c>
      <c r="H21" s="23"/>
      <c r="I21" s="23"/>
      <c r="J21" s="23">
        <v>0</v>
      </c>
      <c r="K21" s="23"/>
      <c r="L21" s="201">
        <v>5402</v>
      </c>
      <c r="M21" s="201"/>
      <c r="N21" s="123">
        <v>0</v>
      </c>
      <c r="O21" s="123"/>
      <c r="P21" s="123">
        <f t="shared" ref="P21:P22" si="1">SUM(C21:N21)</f>
        <v>5402</v>
      </c>
    </row>
    <row r="22" spans="1:18" s="156" customFormat="1" ht="21.5">
      <c r="A22" s="195" t="s">
        <v>154</v>
      </c>
      <c r="B22" s="195"/>
      <c r="C22" s="23">
        <v>0</v>
      </c>
      <c r="D22" s="18"/>
      <c r="E22" s="33">
        <v>0</v>
      </c>
      <c r="F22" s="18"/>
      <c r="G22" s="23">
        <v>0</v>
      </c>
      <c r="H22" s="18"/>
      <c r="I22" s="18"/>
      <c r="J22" s="23">
        <v>0</v>
      </c>
      <c r="K22" s="18"/>
      <c r="L22" s="201">
        <v>0</v>
      </c>
      <c r="M22" s="201"/>
      <c r="N22" s="123">
        <v>-186295</v>
      </c>
      <c r="O22" s="17"/>
      <c r="P22" s="123">
        <f t="shared" si="1"/>
        <v>-186295</v>
      </c>
    </row>
    <row r="23" spans="1:18" s="156" customFormat="1" ht="22">
      <c r="A23" s="31" t="str" cm="1">
        <f t="array" ref="A23">"รวม"&amp;IF(AND(C23:P23&lt;=0),"ขาดทุน",IF(AND(C23:P23&gt;0),"กำไร","กำไร (ขาดทุน) "))&amp;"เบ็ดเสร็จสำหรับงวด"</f>
        <v>รวมกำไร (ขาดทุน) เบ็ดเสร็จสำหรับงวด</v>
      </c>
      <c r="B23" s="197"/>
      <c r="C23" s="21">
        <f>SUM(C21:E22)</f>
        <v>0</v>
      </c>
      <c r="D23" s="75"/>
      <c r="E23" s="21">
        <f>SUM(E21:E21)</f>
        <v>0</v>
      </c>
      <c r="F23" s="75"/>
      <c r="G23" s="21">
        <f>SUM(G21:I22)</f>
        <v>0</v>
      </c>
      <c r="H23" s="75"/>
      <c r="I23" s="75"/>
      <c r="J23" s="21">
        <f>SUM(J21:J22)</f>
        <v>0</v>
      </c>
      <c r="K23" s="75"/>
      <c r="L23" s="209">
        <f>SUM(L21:L22)</f>
        <v>5402</v>
      </c>
      <c r="M23" s="210"/>
      <c r="N23" s="125">
        <f>SUM(N21:N22)</f>
        <v>-186295</v>
      </c>
      <c r="O23" s="183"/>
      <c r="P23" s="125">
        <f>SUM(P21:P22)</f>
        <v>-180893</v>
      </c>
    </row>
    <row r="24" spans="1:18" s="148" customFormat="1" ht="13" hidden="1" customHeight="1">
      <c r="A24" s="160"/>
      <c r="B24" s="160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7"/>
      <c r="O24" s="17"/>
      <c r="P24" s="17"/>
      <c r="Q24" s="18"/>
      <c r="R24" s="18"/>
    </row>
    <row r="25" spans="1:18" s="148" customFormat="1" ht="22" hidden="1" customHeight="1" thickBot="1">
      <c r="A25" s="211" t="s">
        <v>171</v>
      </c>
      <c r="B25" s="211"/>
      <c r="C25" s="33">
        <v>0</v>
      </c>
      <c r="D25" s="18"/>
      <c r="E25" s="18"/>
      <c r="F25" s="18"/>
      <c r="G25" s="33">
        <v>0</v>
      </c>
      <c r="H25" s="18"/>
      <c r="I25" s="18"/>
      <c r="J25" s="212">
        <v>0</v>
      </c>
      <c r="K25" s="18"/>
      <c r="L25" s="213">
        <f>-J25</f>
        <v>0</v>
      </c>
      <c r="M25" s="214"/>
      <c r="N25" s="135"/>
      <c r="O25" s="17"/>
      <c r="P25" s="135">
        <v>0</v>
      </c>
      <c r="Q25" s="18"/>
      <c r="R25" s="18"/>
    </row>
    <row r="26" spans="1:18" s="148" customFormat="1" ht="22" hidden="1" customHeight="1" thickTop="1">
      <c r="A26" s="211" t="s">
        <v>172</v>
      </c>
      <c r="B26" s="211"/>
      <c r="C26" s="33"/>
      <c r="D26" s="18"/>
      <c r="E26" s="33"/>
      <c r="F26" s="18"/>
      <c r="G26" s="33"/>
      <c r="H26" s="18"/>
      <c r="I26" s="33"/>
      <c r="J26" s="33"/>
      <c r="K26" s="18"/>
      <c r="L26" s="33"/>
      <c r="M26" s="23"/>
      <c r="N26" s="135"/>
      <c r="O26" s="17"/>
      <c r="P26" s="135"/>
      <c r="Q26" s="18"/>
      <c r="R26" s="18"/>
    </row>
    <row r="27" spans="1:18" s="148" customFormat="1" ht="22.5" customHeight="1">
      <c r="A27" s="160"/>
      <c r="B27" s="160"/>
      <c r="C27" s="18"/>
      <c r="D27" s="18"/>
      <c r="E27" s="18"/>
      <c r="F27" s="18"/>
      <c r="G27" s="18"/>
      <c r="H27" s="18"/>
      <c r="I27" s="18"/>
      <c r="J27" s="18"/>
      <c r="K27" s="18"/>
      <c r="L27" s="23"/>
      <c r="M27" s="23"/>
      <c r="N27" s="123"/>
      <c r="O27" s="17"/>
      <c r="P27" s="17"/>
      <c r="Q27" s="18"/>
      <c r="R27" s="18"/>
    </row>
    <row r="28" spans="1:18" s="156" customFormat="1" ht="22.5" thickBot="1">
      <c r="A28" s="198" t="s">
        <v>155</v>
      </c>
      <c r="B28" s="198"/>
      <c r="C28" s="200">
        <f>C11+C23+C18</f>
        <v>3615000</v>
      </c>
      <c r="D28" s="75"/>
      <c r="E28" s="200">
        <f>E11+E23+E18</f>
        <v>3381235</v>
      </c>
      <c r="F28" s="75"/>
      <c r="G28" s="200">
        <f>G11+G23+G18</f>
        <v>1950685</v>
      </c>
      <c r="H28" s="75"/>
      <c r="I28" s="75"/>
      <c r="J28" s="200">
        <f>J11+J23+J18</f>
        <v>95998</v>
      </c>
      <c r="K28" s="75"/>
      <c r="L28" s="200">
        <f>L11+L23+L18</f>
        <v>1521988</v>
      </c>
      <c r="M28" s="30"/>
      <c r="N28" s="200">
        <f>N11+N23+N18</f>
        <v>-248393</v>
      </c>
      <c r="O28" s="183"/>
      <c r="P28" s="200">
        <f>P11+P23+P18</f>
        <v>10316513</v>
      </c>
    </row>
    <row r="29" spans="1:18" ht="19.5" thickTop="1">
      <c r="P29" s="215"/>
    </row>
    <row r="66" spans="3:3">
      <c r="C66" s="203" t="s">
        <v>95</v>
      </c>
    </row>
  </sheetData>
  <mergeCells count="4">
    <mergeCell ref="C4:P4"/>
    <mergeCell ref="J5:L5"/>
    <mergeCell ref="N6:N8"/>
    <mergeCell ref="C9:P9"/>
  </mergeCells>
  <conditionalFormatting sqref="C15:C16">
    <cfRule type="expression" priority="7" stopIfTrue="1">
      <formula>"if(E11&gt;0,#,##0;(#,##0),"-")"</formula>
    </cfRule>
  </conditionalFormatting>
  <conditionalFormatting sqref="C17:E17">
    <cfRule type="expression" priority="1" stopIfTrue="1">
      <formula>"if(E11&gt;0,#,##0;(#,##0),"-")"</formula>
    </cfRule>
  </conditionalFormatting>
  <conditionalFormatting sqref="E15:E16">
    <cfRule type="expression" priority="6" stopIfTrue="1">
      <formula>"if(E11&gt;0,#,##0;(#,##0),"-")"</formula>
    </cfRule>
  </conditionalFormatting>
  <conditionalFormatting sqref="G15:G17">
    <cfRule type="expression" priority="3" stopIfTrue="1">
      <formula>"if(E11&gt;0,#,##0;(#,##0),"-")"</formula>
    </cfRule>
  </conditionalFormatting>
  <conditionalFormatting sqref="I15:I17">
    <cfRule type="expression" priority="2" stopIfTrue="1">
      <formula>"if(E11&gt;0,#,##0;(#,##0),"-")"</formula>
    </cfRule>
  </conditionalFormatting>
  <conditionalFormatting sqref="L21:N21">
    <cfRule type="expression" priority="4" stopIfTrue="1">
      <formula>"if(E11&gt;0,#,##0;(#,##0),"-")"</formula>
    </cfRule>
  </conditionalFormatting>
  <conditionalFormatting sqref="L25:N25">
    <cfRule type="expression" priority="5" stopIfTrue="1">
      <formula>"if(E11&gt;0,#,##0;(#,##0),"-")"</formula>
    </cfRule>
  </conditionalFormatting>
  <conditionalFormatting sqref="P21">
    <cfRule type="expression" priority="8" stopIfTrue="1">
      <formula>"if(E11&gt;0,#,##0;(#,##0),"-")"</formula>
    </cfRule>
  </conditionalFormatting>
  <pageMargins left="0.8" right="0.5" top="0.48" bottom="0.5" header="0.5" footer="0.5"/>
  <pageSetup paperSize="9" scale="87" firstPageNumber="12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4A248-3B85-4037-9D78-55C773D121F1}">
  <dimension ref="A1:R68"/>
  <sheetViews>
    <sheetView showGridLines="0" view="pageBreakPreview" zoomScale="85" zoomScaleNormal="85" zoomScaleSheetLayoutView="85" workbookViewId="0">
      <selection activeCell="R27" sqref="R27"/>
    </sheetView>
  </sheetViews>
  <sheetFormatPr defaultColWidth="24.08984375" defaultRowHeight="19"/>
  <cols>
    <col min="1" max="1" width="49" style="203" customWidth="1"/>
    <col min="2" max="2" width="10.7265625" style="203" customWidth="1"/>
    <col min="3" max="3" width="14.26953125" style="203" customWidth="1"/>
    <col min="4" max="4" width="1.453125" style="203" customWidth="1"/>
    <col min="5" max="5" width="14.36328125" style="203" customWidth="1"/>
    <col min="6" max="6" width="1.08984375" style="203" customWidth="1"/>
    <col min="7" max="7" width="14.36328125" style="203" customWidth="1"/>
    <col min="8" max="8" width="1.453125" style="203" customWidth="1"/>
    <col min="9" max="9" width="3.08984375" style="203" hidden="1" customWidth="1"/>
    <col min="10" max="10" width="12.90625" style="203" customWidth="1"/>
    <col min="11" max="11" width="1.36328125" style="203" customWidth="1"/>
    <col min="12" max="12" width="12.90625" style="203" customWidth="1"/>
    <col min="13" max="13" width="1.36328125" style="203" customWidth="1"/>
    <col min="14" max="14" width="16.08984375" style="203" customWidth="1"/>
    <col min="15" max="15" width="1.08984375" style="203" customWidth="1"/>
    <col min="16" max="16" width="12.90625" style="203" customWidth="1"/>
    <col min="17" max="17" width="1.453125" style="203" customWidth="1"/>
    <col min="18" max="18" width="10.90625" style="203" bestFit="1" customWidth="1"/>
    <col min="19" max="16384" width="24.08984375" style="203"/>
  </cols>
  <sheetData>
    <row r="1" spans="1:18" ht="23">
      <c r="A1" s="1" t="s">
        <v>0</v>
      </c>
      <c r="B1" s="1"/>
      <c r="P1" s="204"/>
    </row>
    <row r="2" spans="1:18" ht="23">
      <c r="A2" s="53" t="s">
        <v>109</v>
      </c>
      <c r="B2" s="53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4"/>
    </row>
    <row r="3" spans="1:18">
      <c r="C3" s="206"/>
      <c r="D3" s="206"/>
      <c r="E3" s="206"/>
      <c r="F3" s="206"/>
      <c r="G3" s="206"/>
      <c r="H3" s="206"/>
      <c r="I3" s="206"/>
      <c r="J3" s="206"/>
      <c r="K3" s="207"/>
      <c r="L3" s="207"/>
      <c r="M3" s="207"/>
      <c r="N3" s="207"/>
      <c r="O3" s="207"/>
      <c r="P3" s="207"/>
    </row>
    <row r="4" spans="1:18" s="156" customFormat="1" ht="22">
      <c r="A4" s="160"/>
      <c r="B4" s="160"/>
      <c r="C4" s="298" t="s">
        <v>3</v>
      </c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</row>
    <row r="5" spans="1:18" s="156" customFormat="1" ht="47.5" customHeight="1">
      <c r="A5" s="158"/>
      <c r="B5" s="158"/>
      <c r="C5" s="158"/>
      <c r="D5" s="158"/>
      <c r="E5" s="158"/>
      <c r="F5" s="158"/>
      <c r="G5" s="158"/>
      <c r="H5" s="158"/>
      <c r="I5" s="158"/>
      <c r="J5" s="299" t="s">
        <v>66</v>
      </c>
      <c r="K5" s="299"/>
      <c r="L5" s="299"/>
      <c r="M5" s="158"/>
      <c r="N5" s="208" t="s">
        <v>70</v>
      </c>
      <c r="O5" s="158"/>
    </row>
    <row r="6" spans="1:18" s="156" customFormat="1" ht="21.5">
      <c r="A6" s="158"/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300" t="s">
        <v>111</v>
      </c>
      <c r="O6" s="158"/>
    </row>
    <row r="7" spans="1:18" s="156" customFormat="1" ht="28.15" customHeight="1">
      <c r="A7" s="158"/>
      <c r="B7" s="158"/>
      <c r="C7" s="158" t="s">
        <v>165</v>
      </c>
      <c r="D7" s="158"/>
      <c r="E7" s="158" t="s">
        <v>118</v>
      </c>
      <c r="F7" s="158"/>
      <c r="G7" s="158" t="s">
        <v>119</v>
      </c>
      <c r="H7" s="158"/>
      <c r="I7" s="158"/>
      <c r="J7" s="158" t="s">
        <v>121</v>
      </c>
      <c r="K7" s="158"/>
      <c r="L7" s="158"/>
      <c r="M7" s="158"/>
      <c r="N7" s="301"/>
      <c r="O7" s="158"/>
      <c r="P7" s="158" t="s">
        <v>115</v>
      </c>
    </row>
    <row r="8" spans="1:18" s="156" customFormat="1" ht="21.5">
      <c r="A8" s="158"/>
      <c r="B8" s="165" t="s">
        <v>125</v>
      </c>
      <c r="C8" s="158" t="s">
        <v>166</v>
      </c>
      <c r="D8" s="158"/>
      <c r="E8" s="158" t="s">
        <v>127</v>
      </c>
      <c r="F8" s="158"/>
      <c r="G8" s="158" t="s">
        <v>128</v>
      </c>
      <c r="H8" s="158"/>
      <c r="I8" s="158"/>
      <c r="J8" s="158" t="s">
        <v>130</v>
      </c>
      <c r="K8" s="158"/>
      <c r="L8" s="158" t="s">
        <v>69</v>
      </c>
      <c r="M8" s="158"/>
      <c r="N8" s="301"/>
      <c r="O8" s="158"/>
      <c r="P8" s="158" t="s">
        <v>122</v>
      </c>
    </row>
    <row r="9" spans="1:18" s="156" customFormat="1" ht="21.5">
      <c r="C9" s="304" t="s">
        <v>8</v>
      </c>
      <c r="D9" s="304"/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</row>
    <row r="10" spans="1:18" s="156" customFormat="1" ht="22">
      <c r="A10" s="166" t="s">
        <v>173</v>
      </c>
      <c r="B10" s="166"/>
    </row>
    <row r="11" spans="1:18" s="156" customFormat="1" ht="22">
      <c r="A11" s="154" t="s">
        <v>157</v>
      </c>
      <c r="B11" s="154"/>
      <c r="C11" s="30">
        <v>3615000</v>
      </c>
      <c r="D11" s="30"/>
      <c r="E11" s="30">
        <v>3381235</v>
      </c>
      <c r="F11" s="30"/>
      <c r="G11" s="30">
        <v>1950685</v>
      </c>
      <c r="H11" s="30"/>
      <c r="I11" s="30"/>
      <c r="J11" s="30">
        <v>97019</v>
      </c>
      <c r="K11" s="30"/>
      <c r="L11" s="30">
        <v>1531145</v>
      </c>
      <c r="M11" s="30"/>
      <c r="N11" s="126">
        <v>-952046</v>
      </c>
      <c r="O11" s="126"/>
      <c r="P11" s="126">
        <f>+C11+E11+G11+J11+L11+N11</f>
        <v>9623038</v>
      </c>
    </row>
    <row r="12" spans="1:18" s="156" customFormat="1" ht="22">
      <c r="A12" s="154"/>
      <c r="B12" s="154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126"/>
      <c r="O12" s="126"/>
      <c r="P12" s="126"/>
    </row>
    <row r="13" spans="1:18" s="156" customFormat="1" ht="22">
      <c r="A13" s="154" t="s">
        <v>142</v>
      </c>
      <c r="B13" s="154"/>
      <c r="C13" s="18"/>
      <c r="D13" s="75"/>
      <c r="E13" s="30"/>
      <c r="F13" s="75"/>
      <c r="G13" s="30"/>
      <c r="H13" s="75"/>
      <c r="I13" s="75"/>
      <c r="J13" s="75"/>
      <c r="K13" s="169"/>
      <c r="L13" s="169"/>
      <c r="M13" s="169"/>
      <c r="N13" s="126"/>
      <c r="O13" s="126"/>
      <c r="P13" s="126"/>
      <c r="Q13" s="169"/>
      <c r="R13" s="169"/>
    </row>
    <row r="14" spans="1:18" s="156" customFormat="1" ht="22" hidden="1">
      <c r="A14" s="173" t="s">
        <v>143</v>
      </c>
      <c r="B14" s="176"/>
      <c r="C14" s="18"/>
      <c r="D14" s="75"/>
      <c r="E14" s="23"/>
      <c r="F14" s="75"/>
      <c r="G14" s="23"/>
      <c r="H14" s="18"/>
      <c r="I14" s="18"/>
      <c r="J14" s="18"/>
      <c r="K14" s="172"/>
      <c r="L14" s="172"/>
      <c r="M14" s="172"/>
      <c r="N14" s="123"/>
      <c r="O14" s="126"/>
      <c r="P14" s="123">
        <f>+C14+E14+G14+J14+L14+N14</f>
        <v>0</v>
      </c>
      <c r="Q14" s="169"/>
      <c r="R14" s="169"/>
    </row>
    <row r="15" spans="1:18" s="156" customFormat="1" ht="22">
      <c r="A15" s="173" t="s">
        <v>144</v>
      </c>
      <c r="B15" s="176">
        <v>11</v>
      </c>
      <c r="C15" s="33">
        <v>0</v>
      </c>
      <c r="D15" s="75"/>
      <c r="E15" s="33">
        <v>0</v>
      </c>
      <c r="F15" s="75"/>
      <c r="G15" s="33">
        <v>0</v>
      </c>
      <c r="H15" s="75"/>
      <c r="I15" s="33"/>
      <c r="J15" s="143">
        <v>0</v>
      </c>
      <c r="K15" s="169"/>
      <c r="L15" s="143">
        <v>-72300</v>
      </c>
      <c r="M15" s="201"/>
      <c r="N15" s="135">
        <v>0</v>
      </c>
      <c r="O15" s="126"/>
      <c r="P15" s="135">
        <f>+C15+E15+G15+J15+L15+N15</f>
        <v>-72300</v>
      </c>
    </row>
    <row r="16" spans="1:18" s="156" customFormat="1" ht="22">
      <c r="A16" s="166" t="s">
        <v>169</v>
      </c>
      <c r="B16" s="176"/>
      <c r="C16" s="23"/>
      <c r="D16" s="75"/>
      <c r="E16" s="23"/>
      <c r="F16" s="75"/>
      <c r="G16" s="23"/>
      <c r="H16" s="75"/>
      <c r="I16" s="23"/>
      <c r="J16" s="201"/>
      <c r="K16" s="169"/>
      <c r="L16" s="201"/>
      <c r="M16" s="201"/>
      <c r="N16" s="123"/>
      <c r="O16" s="126"/>
      <c r="P16" s="123"/>
    </row>
    <row r="17" spans="1:18" s="156" customFormat="1" ht="22">
      <c r="A17" s="182" t="s">
        <v>170</v>
      </c>
      <c r="B17" s="166"/>
      <c r="C17" s="34">
        <f>SUM(C14:C15)</f>
        <v>0</v>
      </c>
      <c r="D17" s="30"/>
      <c r="E17" s="34">
        <f>SUM(E14:E15)</f>
        <v>0</v>
      </c>
      <c r="F17" s="30"/>
      <c r="G17" s="34">
        <f>SUM(G14:G15)</f>
        <v>0</v>
      </c>
      <c r="H17" s="30"/>
      <c r="I17" s="34"/>
      <c r="J17" s="34">
        <f>SUM(J14:J15)</f>
        <v>0</v>
      </c>
      <c r="K17" s="169"/>
      <c r="L17" s="128">
        <f>SUM(L14:L15)</f>
        <v>-72300</v>
      </c>
      <c r="M17" s="30"/>
      <c r="N17" s="34">
        <f>SUM(N14:N15)</f>
        <v>0</v>
      </c>
      <c r="O17" s="126"/>
      <c r="P17" s="128">
        <f>SUM(P14:P15)</f>
        <v>-72300</v>
      </c>
    </row>
    <row r="18" spans="1:18" s="156" customFormat="1" ht="22">
      <c r="A18" s="160"/>
      <c r="B18" s="160"/>
      <c r="C18" s="18"/>
      <c r="D18" s="18"/>
      <c r="E18" s="18"/>
      <c r="F18" s="18"/>
      <c r="G18" s="18"/>
      <c r="H18" s="18"/>
      <c r="I18" s="18"/>
      <c r="J18" s="18"/>
      <c r="K18" s="18"/>
      <c r="L18" s="32"/>
      <c r="M18" s="32"/>
      <c r="N18" s="17"/>
      <c r="O18" s="17"/>
      <c r="P18" s="183"/>
    </row>
    <row r="19" spans="1:18" s="156" customFormat="1" ht="22">
      <c r="A19" s="31" t="str" cm="1">
        <f t="array" ref="A19">IF(OR(B20:P25&lt;0),"กำไร (ขาดทุน) ","กำไรขาดทุน")&amp;"เบ็ดเสร็จสำหรับงวด"</f>
        <v>กำไร (ขาดทุน) เบ็ดเสร็จสำหรับงวด</v>
      </c>
      <c r="B19" s="154"/>
      <c r="C19" s="18"/>
      <c r="D19" s="18"/>
      <c r="E19" s="18"/>
      <c r="F19" s="18"/>
      <c r="G19" s="18"/>
      <c r="H19" s="18"/>
      <c r="I19" s="18"/>
      <c r="J19" s="18"/>
      <c r="K19" s="18"/>
      <c r="L19" s="32"/>
      <c r="M19" s="32"/>
      <c r="N19" s="17"/>
      <c r="O19" s="17"/>
      <c r="P19" s="183"/>
    </row>
    <row r="20" spans="1:18" s="156" customFormat="1" ht="21.5">
      <c r="A20" s="195" t="s">
        <v>174</v>
      </c>
      <c r="B20" s="195"/>
      <c r="C20" s="23">
        <v>0</v>
      </c>
      <c r="D20" s="23"/>
      <c r="E20" s="23">
        <v>0</v>
      </c>
      <c r="F20" s="23"/>
      <c r="G20" s="23">
        <v>0</v>
      </c>
      <c r="H20" s="23"/>
      <c r="I20" s="23"/>
      <c r="J20" s="23">
        <v>0</v>
      </c>
      <c r="K20" s="23"/>
      <c r="L20" s="201">
        <f>+PL_8!I25</f>
        <v>-69234</v>
      </c>
      <c r="M20" s="201"/>
      <c r="N20" s="23">
        <v>0</v>
      </c>
      <c r="O20" s="123"/>
      <c r="P20" s="123">
        <f t="shared" ref="P20:P21" si="0">+C20+E20+G20+J20+L20+N20</f>
        <v>-69234</v>
      </c>
    </row>
    <row r="21" spans="1:18" s="156" customFormat="1" ht="21.5">
      <c r="A21" s="195" t="s">
        <v>154</v>
      </c>
      <c r="B21" s="195"/>
      <c r="C21" s="23">
        <v>0</v>
      </c>
      <c r="D21" s="18"/>
      <c r="E21" s="33">
        <v>0</v>
      </c>
      <c r="F21" s="18"/>
      <c r="G21" s="23">
        <v>0</v>
      </c>
      <c r="H21" s="18"/>
      <c r="I21" s="18"/>
      <c r="J21" s="23">
        <v>0</v>
      </c>
      <c r="K21" s="18"/>
      <c r="L21" s="23">
        <v>0</v>
      </c>
      <c r="M21" s="201"/>
      <c r="N21" s="123">
        <f>+PL_9!H16</f>
        <v>-197938</v>
      </c>
      <c r="O21" s="17"/>
      <c r="P21" s="123">
        <f t="shared" si="0"/>
        <v>-197938</v>
      </c>
    </row>
    <row r="22" spans="1:18" s="156" customFormat="1" ht="22">
      <c r="A22" s="31" t="s">
        <v>175</v>
      </c>
      <c r="B22" s="197"/>
      <c r="C22" s="21">
        <f>SUM(C20:C21)</f>
        <v>0</v>
      </c>
      <c r="D22" s="75"/>
      <c r="E22" s="21">
        <f>SUM(E20:E21)</f>
        <v>0</v>
      </c>
      <c r="F22" s="75"/>
      <c r="G22" s="21">
        <f>SUM(G20:G21)</f>
        <v>0</v>
      </c>
      <c r="H22" s="75"/>
      <c r="I22" s="75"/>
      <c r="J22" s="21">
        <f>SUM(J20:J21)</f>
        <v>0</v>
      </c>
      <c r="K22" s="75"/>
      <c r="L22" s="125">
        <f>SUM(L20:L21)</f>
        <v>-69234</v>
      </c>
      <c r="M22" s="210"/>
      <c r="N22" s="125">
        <f>SUM(N20:N21)</f>
        <v>-197938</v>
      </c>
      <c r="O22" s="183"/>
      <c r="P22" s="125">
        <f>SUM(P20:P21)</f>
        <v>-267172</v>
      </c>
    </row>
    <row r="23" spans="1:18" s="148" customFormat="1" ht="13" hidden="1" customHeight="1">
      <c r="A23" s="160"/>
      <c r="B23" s="160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7"/>
      <c r="O23" s="17"/>
      <c r="P23" s="17"/>
      <c r="Q23" s="18"/>
      <c r="R23" s="18"/>
    </row>
    <row r="24" spans="1:18" s="148" customFormat="1" ht="22" hidden="1" customHeight="1">
      <c r="A24" s="211" t="s">
        <v>171</v>
      </c>
      <c r="B24" s="211"/>
      <c r="C24" s="33">
        <v>0</v>
      </c>
      <c r="D24" s="18"/>
      <c r="E24" s="18"/>
      <c r="F24" s="18"/>
      <c r="G24" s="33">
        <v>0</v>
      </c>
      <c r="H24" s="18"/>
      <c r="I24" s="18"/>
      <c r="J24" s="212">
        <v>0</v>
      </c>
      <c r="K24" s="18"/>
      <c r="L24" s="213">
        <f>-J24</f>
        <v>0</v>
      </c>
      <c r="M24" s="214"/>
      <c r="N24" s="135"/>
      <c r="O24" s="17"/>
      <c r="P24" s="135">
        <v>0</v>
      </c>
      <c r="Q24" s="18"/>
      <c r="R24" s="18"/>
    </row>
    <row r="25" spans="1:18" s="148" customFormat="1" ht="22" hidden="1" customHeight="1">
      <c r="A25" s="211" t="s">
        <v>172</v>
      </c>
      <c r="B25" s="211"/>
      <c r="C25" s="33"/>
      <c r="D25" s="18"/>
      <c r="E25" s="33"/>
      <c r="F25" s="18"/>
      <c r="G25" s="33"/>
      <c r="H25" s="18"/>
      <c r="I25" s="33"/>
      <c r="J25" s="33"/>
      <c r="K25" s="18"/>
      <c r="L25" s="33"/>
      <c r="M25" s="23"/>
      <c r="N25" s="135"/>
      <c r="O25" s="17"/>
      <c r="P25" s="135"/>
      <c r="Q25" s="18"/>
      <c r="R25" s="18"/>
    </row>
    <row r="26" spans="1:18" s="148" customFormat="1" ht="22.5" customHeight="1">
      <c r="A26" s="160"/>
      <c r="B26" s="160"/>
      <c r="C26" s="18"/>
      <c r="D26" s="18"/>
      <c r="E26" s="18"/>
      <c r="F26" s="18"/>
      <c r="G26" s="18"/>
      <c r="H26" s="18"/>
      <c r="I26" s="18"/>
      <c r="J26" s="18"/>
      <c r="K26" s="18"/>
      <c r="L26" s="23"/>
      <c r="M26" s="23"/>
      <c r="N26" s="123"/>
      <c r="O26" s="17"/>
      <c r="P26" s="17"/>
      <c r="Q26" s="18"/>
      <c r="R26" s="18"/>
    </row>
    <row r="27" spans="1:18" s="156" customFormat="1" ht="22.5" thickBot="1">
      <c r="A27" s="198" t="s">
        <v>164</v>
      </c>
      <c r="B27" s="198"/>
      <c r="C27" s="28">
        <f>C11+C22+C17</f>
        <v>3615000</v>
      </c>
      <c r="D27" s="75"/>
      <c r="E27" s="28">
        <f>E11+E22+E17</f>
        <v>3381235</v>
      </c>
      <c r="F27" s="75"/>
      <c r="G27" s="28">
        <f>G11+G22+G17</f>
        <v>1950685</v>
      </c>
      <c r="H27" s="75"/>
      <c r="I27" s="75"/>
      <c r="J27" s="28">
        <f>J11+J22+J17</f>
        <v>97019</v>
      </c>
      <c r="K27" s="75"/>
      <c r="L27" s="28">
        <f>L11+L22+L17</f>
        <v>1389611</v>
      </c>
      <c r="M27" s="30"/>
      <c r="N27" s="200">
        <f>N11+N22+N17</f>
        <v>-1149984</v>
      </c>
      <c r="O27" s="183"/>
      <c r="P27" s="28">
        <f>P11+P22+P17</f>
        <v>9283566</v>
      </c>
    </row>
    <row r="28" spans="1:18" ht="19.5" thickTop="1">
      <c r="P28" s="215"/>
    </row>
    <row r="29" spans="1:18">
      <c r="C29" s="216"/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</row>
    <row r="68" spans="3:3">
      <c r="C68" s="203" t="s">
        <v>95</v>
      </c>
    </row>
  </sheetData>
  <mergeCells count="4">
    <mergeCell ref="C4:P4"/>
    <mergeCell ref="J5:L5"/>
    <mergeCell ref="N6:N8"/>
    <mergeCell ref="C9:P9"/>
  </mergeCells>
  <conditionalFormatting sqref="C15:C16">
    <cfRule type="expression" priority="6" stopIfTrue="1">
      <formula>"if(E11&gt;0,#,##0;(#,##0),"-")"</formula>
    </cfRule>
  </conditionalFormatting>
  <conditionalFormatting sqref="E15:E16">
    <cfRule type="expression" priority="5" stopIfTrue="1">
      <formula>"if(E11&gt;0,#,##0;(#,##0),"-")"</formula>
    </cfRule>
  </conditionalFormatting>
  <conditionalFormatting sqref="G15:G16">
    <cfRule type="expression" priority="4" stopIfTrue="1">
      <formula>"if(E11&gt;0,#,##0;(#,##0),"-")"</formula>
    </cfRule>
  </conditionalFormatting>
  <conditionalFormatting sqref="I15:I16">
    <cfRule type="expression" priority="3" stopIfTrue="1">
      <formula>"if(E11&gt;0,#,##0;(#,##0),"-")"</formula>
    </cfRule>
  </conditionalFormatting>
  <conditionalFormatting sqref="L20:M20">
    <cfRule type="expression" priority="1" stopIfTrue="1">
      <formula>"if(E11&gt;0,#,##0;(#,##0),"-")"</formula>
    </cfRule>
  </conditionalFormatting>
  <conditionalFormatting sqref="L24:N24">
    <cfRule type="expression" priority="2" stopIfTrue="1">
      <formula>"if(E11&gt;0,#,##0;(#,##0),"-")"</formula>
    </cfRule>
  </conditionalFormatting>
  <conditionalFormatting sqref="P20">
    <cfRule type="expression" priority="7" stopIfTrue="1">
      <formula>"if(E11&gt;0,#,##0;(#,##0),"-")"</formula>
    </cfRule>
  </conditionalFormatting>
  <pageMargins left="0.8" right="0.55000000000000004" top="0.48" bottom="0.5" header="0.5" footer="0.5"/>
  <pageSetup paperSize="9" scale="79" firstPageNumber="13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7F3B9-8E33-439A-A408-19D8ADF52530}">
  <sheetPr>
    <pageSetUpPr fitToPage="1"/>
  </sheetPr>
  <dimension ref="A1:P103"/>
  <sheetViews>
    <sheetView showGridLines="0" view="pageBreakPreview" zoomScaleNormal="100" zoomScaleSheetLayoutView="100" workbookViewId="0">
      <selection activeCell="J82" sqref="J82"/>
    </sheetView>
  </sheetViews>
  <sheetFormatPr defaultColWidth="24.08984375" defaultRowHeight="22.5" customHeight="1"/>
  <cols>
    <col min="1" max="1" width="2.453125" style="227" customWidth="1"/>
    <col min="2" max="2" width="49.36328125" style="227" customWidth="1"/>
    <col min="3" max="3" width="10.453125" style="275" bestFit="1" customWidth="1"/>
    <col min="4" max="4" width="1.36328125" style="80" customWidth="1"/>
    <col min="5" max="5" width="10.08984375" style="80" bestFit="1" customWidth="1"/>
    <col min="6" max="6" width="1.36328125" style="80" customWidth="1"/>
    <col min="7" max="7" width="9.7265625" style="80" customWidth="1"/>
    <col min="8" max="8" width="1.6328125" style="227" customWidth="1"/>
    <col min="9" max="9" width="10.08984375" style="80" bestFit="1" customWidth="1"/>
    <col min="10" max="10" width="10.08984375" style="80" customWidth="1"/>
    <col min="11" max="11" width="11.453125" style="227" customWidth="1"/>
    <col min="12" max="12" width="16.36328125" style="220" customWidth="1"/>
    <col min="13" max="16384" width="24.08984375" style="227"/>
  </cols>
  <sheetData>
    <row r="1" spans="1:12" s="219" customFormat="1" ht="22.5" customHeight="1">
      <c r="A1" s="1" t="s">
        <v>0</v>
      </c>
      <c r="B1" s="217"/>
      <c r="C1" s="277"/>
      <c r="D1" s="218"/>
      <c r="E1" s="218"/>
      <c r="F1" s="218"/>
      <c r="G1" s="218"/>
      <c r="I1" s="218"/>
      <c r="J1" s="218"/>
      <c r="L1" s="220"/>
    </row>
    <row r="2" spans="1:12" s="219" customFormat="1" ht="22.5" customHeight="1">
      <c r="A2" s="221" t="s">
        <v>176</v>
      </c>
      <c r="B2" s="222"/>
      <c r="C2" s="275"/>
      <c r="D2" s="80"/>
      <c r="E2" s="80"/>
      <c r="F2" s="80"/>
      <c r="G2" s="80"/>
      <c r="I2" s="80"/>
      <c r="J2" s="80"/>
      <c r="L2" s="220"/>
    </row>
    <row r="3" spans="1:12" s="219" customFormat="1" ht="5" hidden="1" customHeight="1">
      <c r="B3" s="219" t="s">
        <v>97</v>
      </c>
      <c r="C3" s="277"/>
      <c r="D3" s="218"/>
      <c r="E3" s="218"/>
      <c r="F3" s="218"/>
      <c r="G3" s="218"/>
      <c r="I3" s="218"/>
      <c r="J3" s="218"/>
      <c r="L3" s="220"/>
    </row>
    <row r="4" spans="1:12" s="219" customFormat="1" ht="22.5" customHeight="1">
      <c r="C4" s="307" t="s">
        <v>80</v>
      </c>
      <c r="D4" s="307"/>
      <c r="E4" s="307"/>
      <c r="F4" s="223"/>
      <c r="G4" s="308" t="s">
        <v>3</v>
      </c>
      <c r="H4" s="308"/>
      <c r="I4" s="308"/>
      <c r="J4" s="224"/>
      <c r="L4" s="220"/>
    </row>
    <row r="5" spans="1:12" s="219" customFormat="1" ht="22.5" customHeight="1">
      <c r="C5" s="296" t="s">
        <v>102</v>
      </c>
      <c r="D5" s="296"/>
      <c r="E5" s="296"/>
      <c r="F5" s="223"/>
      <c r="G5" s="296" t="s">
        <v>102</v>
      </c>
      <c r="H5" s="296"/>
      <c r="I5" s="296"/>
      <c r="J5" s="59"/>
      <c r="L5" s="220"/>
    </row>
    <row r="6" spans="1:12" s="219" customFormat="1" ht="22.5" customHeight="1">
      <c r="C6" s="296" t="s">
        <v>82</v>
      </c>
      <c r="D6" s="296"/>
      <c r="E6" s="296"/>
      <c r="F6" s="223"/>
      <c r="G6" s="296" t="s">
        <v>82</v>
      </c>
      <c r="H6" s="296"/>
      <c r="I6" s="296"/>
      <c r="J6" s="59"/>
      <c r="L6" s="220"/>
    </row>
    <row r="7" spans="1:12" s="219" customFormat="1" ht="22.5" customHeight="1">
      <c r="C7" s="278">
        <v>2566</v>
      </c>
      <c r="D7" s="12"/>
      <c r="E7" s="10">
        <v>2565</v>
      </c>
      <c r="F7" s="10"/>
      <c r="G7" s="10">
        <v>2566</v>
      </c>
      <c r="H7" s="12"/>
      <c r="I7" s="10">
        <v>2565</v>
      </c>
      <c r="J7" s="10"/>
      <c r="K7" s="60"/>
      <c r="L7" s="220"/>
    </row>
    <row r="8" spans="1:12" s="219" customFormat="1" ht="22.5" customHeight="1">
      <c r="C8" s="294" t="s">
        <v>8</v>
      </c>
      <c r="D8" s="294"/>
      <c r="E8" s="294"/>
      <c r="F8" s="294"/>
      <c r="G8" s="294"/>
      <c r="H8" s="294"/>
      <c r="I8" s="294"/>
      <c r="J8" s="61"/>
      <c r="L8" s="220"/>
    </row>
    <row r="9" spans="1:12" ht="22.5" customHeight="1">
      <c r="A9" s="225" t="s">
        <v>177</v>
      </c>
      <c r="B9" s="80"/>
      <c r="C9" s="279"/>
      <c r="E9" s="226"/>
      <c r="G9" s="226"/>
      <c r="I9" s="226"/>
      <c r="J9" s="226"/>
    </row>
    <row r="10" spans="1:12" ht="22.5" customHeight="1">
      <c r="A10" s="80" t="str">
        <f>PL_8!A25</f>
        <v>กำไร (ขาดทุน) สำหรับงวด</v>
      </c>
      <c r="B10" s="80"/>
      <c r="C10" s="276">
        <f>+PL_8!E25</f>
        <v>-11393</v>
      </c>
      <c r="D10" s="228"/>
      <c r="E10" s="228">
        <f>+PL_8!G25</f>
        <v>78126</v>
      </c>
      <c r="F10" s="228"/>
      <c r="G10" s="228">
        <f>+PL_8!I25</f>
        <v>-69234</v>
      </c>
      <c r="I10" s="228">
        <f>+PL_8!K25</f>
        <v>5402</v>
      </c>
      <c r="J10" s="228"/>
      <c r="K10" s="229"/>
    </row>
    <row r="11" spans="1:12" ht="22.5" customHeight="1">
      <c r="A11" s="230" t="str" cm="1">
        <f t="array" ref="A11">"ปรับรายการที่กระทบ"&amp;IF(AND(C10:I10&gt;=0),"กำไร",IF(AND(C10:I10&lt;=0),"ขาดทุน","กำไร (ขาดทุน) "))&amp;"เป็นเงินสดรับ (จ่าย)"</f>
        <v>ปรับรายการที่กระทบกำไร (ขาดทุน) เป็นเงินสดรับ (จ่าย)</v>
      </c>
      <c r="B11" s="80"/>
      <c r="C11" s="276"/>
      <c r="D11" s="228"/>
      <c r="E11" s="228"/>
      <c r="F11" s="228"/>
      <c r="G11" s="228"/>
      <c r="I11" s="228"/>
      <c r="J11" s="228"/>
    </row>
    <row r="12" spans="1:12" ht="22.5" customHeight="1">
      <c r="A12" s="219" t="str">
        <f>PL_8!A24</f>
        <v>ค่าใช้จ่ายภาษีเงินได้</v>
      </c>
      <c r="B12" s="80"/>
      <c r="C12" s="276">
        <v>14824</v>
      </c>
      <c r="D12" s="228"/>
      <c r="E12" s="228">
        <v>2928</v>
      </c>
      <c r="F12" s="228"/>
      <c r="G12" s="231">
        <v>0</v>
      </c>
      <c r="I12" s="231">
        <v>0</v>
      </c>
      <c r="J12" s="231"/>
    </row>
    <row r="13" spans="1:12" ht="22.5" customHeight="1">
      <c r="A13" s="80" t="s">
        <v>92</v>
      </c>
      <c r="B13" s="80"/>
      <c r="C13" s="276">
        <f>-PL_8!E22</f>
        <v>59815</v>
      </c>
      <c r="D13" s="228"/>
      <c r="E13" s="228">
        <v>74451</v>
      </c>
      <c r="F13" s="228"/>
      <c r="G13" s="232">
        <f>-+PL_8!I22</f>
        <v>20538</v>
      </c>
      <c r="I13" s="232">
        <v>30528</v>
      </c>
      <c r="J13" s="232"/>
    </row>
    <row r="14" spans="1:12" ht="22.5" customHeight="1">
      <c r="A14" s="80" t="s">
        <v>178</v>
      </c>
      <c r="B14" s="80"/>
      <c r="C14" s="276">
        <v>350599</v>
      </c>
      <c r="D14" s="228"/>
      <c r="E14" s="228">
        <v>313015</v>
      </c>
      <c r="F14" s="228"/>
      <c r="G14" s="228">
        <v>4277</v>
      </c>
      <c r="I14" s="228">
        <v>5059</v>
      </c>
      <c r="J14" s="228"/>
    </row>
    <row r="15" spans="1:12" ht="22.5" customHeight="1">
      <c r="A15" s="233" t="str" cm="1">
        <f t="array" ref="A15">IF(AND(C15:I15&gt;=0),"ขาดทุน",IF(AND(C15:I15&lt;=0),"กำไร","ขาดทุน (กำไร) "))&amp;"จากอัตราแลกเปลี่ยนที่ยังไม่เกิดขึ้นจริง"</f>
        <v>ขาดทุน (กำไร) จากอัตราแลกเปลี่ยนที่ยังไม่เกิดขึ้นจริง</v>
      </c>
      <c r="B15" s="80"/>
      <c r="C15" s="276">
        <v>8</v>
      </c>
      <c r="D15" s="228"/>
      <c r="E15" s="228">
        <v>-216</v>
      </c>
      <c r="F15" s="228"/>
      <c r="G15" s="234">
        <v>0</v>
      </c>
      <c r="I15" s="234">
        <v>0</v>
      </c>
      <c r="J15" s="234"/>
    </row>
    <row r="16" spans="1:12" ht="22.5" customHeight="1">
      <c r="A16" s="233" t="str" cm="1">
        <f t="array" ref="A16">IF(AND(C17:I17&gt;=0),"ขาดทุน",IF(AND(C17:I17&lt;=0),"กำไร","ขาดทุน (กำไร) "))&amp;"จากการปรับมูลค่าสินค้าคงเหลือ"</f>
        <v>ขาดทุน (กำไร) จากการปรับมูลค่าสินค้าคงเหลือ</v>
      </c>
      <c r="B16" s="80"/>
      <c r="C16" s="276"/>
      <c r="D16" s="228"/>
      <c r="E16" s="228"/>
      <c r="F16" s="228"/>
      <c r="G16" s="235"/>
      <c r="I16" s="234"/>
      <c r="J16" s="234"/>
    </row>
    <row r="17" spans="1:15" ht="22.5" customHeight="1">
      <c r="A17" s="233" t="s">
        <v>179</v>
      </c>
      <c r="B17" s="80"/>
      <c r="C17" s="276">
        <v>-7093</v>
      </c>
      <c r="D17" s="228"/>
      <c r="E17" s="228">
        <v>32164</v>
      </c>
      <c r="F17" s="228"/>
      <c r="G17" s="235">
        <v>29</v>
      </c>
      <c r="I17" s="234">
        <v>0</v>
      </c>
      <c r="J17" s="234"/>
    </row>
    <row r="18" spans="1:15" ht="22.5" hidden="1" customHeight="1">
      <c r="A18" s="233" t="s">
        <v>180</v>
      </c>
      <c r="B18" s="80"/>
      <c r="C18" s="276"/>
      <c r="D18" s="228"/>
      <c r="E18" s="234">
        <v>0</v>
      </c>
      <c r="F18" s="228"/>
      <c r="G18" s="235"/>
      <c r="I18" s="234">
        <v>0</v>
      </c>
      <c r="J18" s="234"/>
    </row>
    <row r="19" spans="1:15" ht="22.5" customHeight="1">
      <c r="A19" s="80" t="str" cm="1">
        <f t="array" ref="A19">IF(AND(C19:I19&gt;=0),"ขาดทุน",IF(AND(C19:I19&lt;=0),"กำไร","ขาดทุน (กำไร) "))&amp;"จากการจำหน่ายและตัดจำหน่ายที่ดิน อาคารและอุปกรณ์"</f>
        <v>ขาดทุนจากการจำหน่ายและตัดจำหน่ายที่ดิน อาคารและอุปกรณ์</v>
      </c>
      <c r="C19" s="276">
        <v>3412</v>
      </c>
      <c r="D19" s="228"/>
      <c r="E19" s="228">
        <v>1243</v>
      </c>
      <c r="F19" s="228"/>
      <c r="G19" s="234">
        <v>0</v>
      </c>
      <c r="I19" s="234">
        <v>0</v>
      </c>
      <c r="J19" s="234"/>
    </row>
    <row r="20" spans="1:15" ht="22.5" customHeight="1">
      <c r="A20" s="80" t="s">
        <v>181</v>
      </c>
      <c r="B20" s="80"/>
      <c r="C20" s="276">
        <v>-17971</v>
      </c>
      <c r="D20" s="228"/>
      <c r="E20" s="228">
        <v>-4677</v>
      </c>
      <c r="F20" s="228"/>
      <c r="G20" s="228">
        <v>-62845</v>
      </c>
      <c r="I20" s="228">
        <v>-20998</v>
      </c>
      <c r="J20" s="228"/>
    </row>
    <row r="21" spans="1:15" ht="22.5" customHeight="1">
      <c r="A21" s="80" t="s">
        <v>86</v>
      </c>
      <c r="B21" s="80"/>
      <c r="C21" s="276">
        <f>+-PL_8!E13</f>
        <v>-19406</v>
      </c>
      <c r="D21" s="228"/>
      <c r="E21" s="228">
        <v>-11643</v>
      </c>
      <c r="F21" s="228"/>
      <c r="G21" s="228">
        <v>-19406</v>
      </c>
      <c r="I21" s="228">
        <v>-11643</v>
      </c>
      <c r="J21" s="228"/>
    </row>
    <row r="22" spans="1:15" ht="22.5" customHeight="1">
      <c r="A22" s="236" t="s">
        <v>182</v>
      </c>
      <c r="B22" s="80"/>
      <c r="C22" s="276">
        <v>4450</v>
      </c>
      <c r="E22" s="228">
        <v>3568</v>
      </c>
      <c r="F22" s="231"/>
      <c r="G22" s="232">
        <v>1718</v>
      </c>
      <c r="I22" s="232">
        <v>1221</v>
      </c>
      <c r="J22" s="232"/>
    </row>
    <row r="23" spans="1:15" ht="22.5" hidden="1" customHeight="1">
      <c r="A23" s="236" t="s">
        <v>183</v>
      </c>
      <c r="B23" s="80"/>
      <c r="C23" s="276"/>
      <c r="E23" s="231"/>
      <c r="F23" s="231"/>
      <c r="G23" s="231"/>
      <c r="H23" s="231"/>
      <c r="I23" s="231"/>
      <c r="J23" s="231"/>
    </row>
    <row r="24" spans="1:15" ht="22.5" customHeight="1">
      <c r="A24" s="80" t="str" cm="1">
        <f t="array" ref="A24">"ส่วนแบ่ง"&amp;IF(AND(C24:I24&gt;=0),"ขาดทุน",IF(AND(C24:I24&lt;=0),"กำไร","ขาดทุน (กำไร) "))&amp;"จากเงินลงทุนในบริษัทย่อยที่ใช้วิธีส่วนได้เสีย"</f>
        <v>ส่วนแบ่งขาดทุน (กำไร) จากเงินลงทุนในบริษัทย่อยที่ใช้วิธีส่วนได้เสีย</v>
      </c>
      <c r="B24" s="80"/>
      <c r="C24" s="231">
        <v>0</v>
      </c>
      <c r="E24" s="231">
        <v>0</v>
      </c>
      <c r="F24" s="231"/>
      <c r="G24" s="232">
        <v>51733</v>
      </c>
      <c r="I24" s="228">
        <v>-102807</v>
      </c>
      <c r="J24" s="228"/>
      <c r="M24" s="237"/>
    </row>
    <row r="25" spans="1:15" ht="22.5" customHeight="1">
      <c r="A25" s="80" t="str" cm="1">
        <f t="array" ref="A25">"ส่วนแบ่ง"&amp;IF(AND(C26:I26&gt;=0),"ขาดทุน",IF(AND(C26:I26&lt;=0),"กำไร","ขาดทุน (กำไร) "))&amp;"จากเงินลงทุนในบริษัทร่วม"</f>
        <v>ส่วนแบ่งขาดทุนจากเงินลงทุนในบริษัทร่วม</v>
      </c>
      <c r="B25" s="80"/>
      <c r="C25" s="231"/>
      <c r="E25" s="231"/>
      <c r="F25" s="231"/>
      <c r="G25" s="228"/>
      <c r="I25" s="228"/>
      <c r="J25" s="228"/>
    </row>
    <row r="26" spans="1:15" ht="22.5" customHeight="1">
      <c r="B26" s="80" t="s">
        <v>91</v>
      </c>
      <c r="C26" s="276">
        <v>9183</v>
      </c>
      <c r="D26" s="228"/>
      <c r="E26" s="228">
        <v>6271</v>
      </c>
      <c r="F26" s="228"/>
      <c r="G26" s="228">
        <v>9183</v>
      </c>
      <c r="I26" s="228">
        <v>6271</v>
      </c>
      <c r="J26" s="228"/>
    </row>
    <row r="27" spans="1:15" ht="22.5" customHeight="1">
      <c r="A27" s="80"/>
      <c r="B27" s="80"/>
      <c r="C27" s="280">
        <f>SUM(C10:C26)</f>
        <v>386428</v>
      </c>
      <c r="D27" s="228"/>
      <c r="E27" s="238">
        <f>SUM(E10:E26)</f>
        <v>495230</v>
      </c>
      <c r="F27" s="228"/>
      <c r="G27" s="238">
        <f>SUM(G10:G26)</f>
        <v>-64007</v>
      </c>
      <c r="I27" s="238">
        <f>SUM(I10:I26)</f>
        <v>-86967</v>
      </c>
      <c r="J27" s="228"/>
    </row>
    <row r="28" spans="1:15" ht="22.5" customHeight="1">
      <c r="A28" s="239" t="s">
        <v>184</v>
      </c>
      <c r="C28" s="281"/>
      <c r="D28" s="240"/>
      <c r="E28" s="240"/>
      <c r="F28" s="240"/>
      <c r="G28" s="240"/>
      <c r="I28" s="240"/>
      <c r="J28" s="240"/>
    </row>
    <row r="29" spans="1:15" ht="22.5" customHeight="1">
      <c r="A29" s="80" t="s">
        <v>185</v>
      </c>
      <c r="B29" s="80"/>
      <c r="C29" s="276">
        <v>140563</v>
      </c>
      <c r="D29" s="228"/>
      <c r="E29" s="228">
        <v>390419</v>
      </c>
      <c r="F29" s="228"/>
      <c r="G29" s="228">
        <v>587</v>
      </c>
      <c r="I29" s="228">
        <v>-475</v>
      </c>
      <c r="J29" s="228"/>
    </row>
    <row r="30" spans="1:15" ht="22.5" customHeight="1">
      <c r="A30" s="227" t="s">
        <v>14</v>
      </c>
      <c r="C30" s="276">
        <v>599009</v>
      </c>
      <c r="D30" s="228"/>
      <c r="E30" s="228">
        <v>411229</v>
      </c>
      <c r="F30" s="228"/>
      <c r="G30" s="228">
        <v>-28354</v>
      </c>
      <c r="I30" s="228">
        <v>-2748</v>
      </c>
      <c r="J30" s="228"/>
      <c r="O30" s="241"/>
    </row>
    <row r="31" spans="1:15" ht="22.5" customHeight="1">
      <c r="A31" s="80" t="s">
        <v>17</v>
      </c>
      <c r="B31" s="80"/>
      <c r="C31" s="276">
        <v>-773123</v>
      </c>
      <c r="D31" s="228"/>
      <c r="E31" s="228">
        <v>-361191</v>
      </c>
      <c r="F31" s="228"/>
      <c r="G31" s="228">
        <v>1322</v>
      </c>
      <c r="I31" s="228">
        <v>-3419</v>
      </c>
      <c r="J31" s="228"/>
    </row>
    <row r="32" spans="1:15" ht="22.5" customHeight="1">
      <c r="A32" s="80" t="s">
        <v>186</v>
      </c>
      <c r="B32" s="80"/>
      <c r="C32" s="276">
        <f>-200514+200000</f>
        <v>-514</v>
      </c>
      <c r="D32" s="228"/>
      <c r="E32" s="228">
        <v>6985</v>
      </c>
      <c r="F32" s="228"/>
      <c r="G32" s="228">
        <f>-200377+200000</f>
        <v>-377</v>
      </c>
      <c r="I32" s="228">
        <v>6869</v>
      </c>
      <c r="J32" s="228"/>
    </row>
    <row r="33" spans="1:16" ht="22.5" customHeight="1">
      <c r="A33" s="80" t="s">
        <v>22</v>
      </c>
      <c r="B33" s="80"/>
      <c r="C33" s="276">
        <v>46962</v>
      </c>
      <c r="D33" s="228"/>
      <c r="E33" s="228">
        <v>10717</v>
      </c>
      <c r="F33" s="228"/>
      <c r="G33" s="234">
        <v>0</v>
      </c>
      <c r="H33" s="234"/>
      <c r="I33" s="234">
        <v>0</v>
      </c>
      <c r="J33" s="234"/>
    </row>
    <row r="34" spans="1:16" ht="22.5" customHeight="1">
      <c r="A34" s="80" t="s">
        <v>37</v>
      </c>
      <c r="B34" s="80"/>
      <c r="C34" s="276">
        <v>123539</v>
      </c>
      <c r="D34" s="228"/>
      <c r="E34" s="228">
        <v>-399554</v>
      </c>
      <c r="F34" s="228"/>
      <c r="G34" s="228">
        <v>-246</v>
      </c>
      <c r="H34" s="228"/>
      <c r="I34" s="235">
        <v>186</v>
      </c>
      <c r="J34" s="235"/>
    </row>
    <row r="35" spans="1:16" ht="22.5" customHeight="1">
      <c r="A35" s="275" t="s">
        <v>38</v>
      </c>
      <c r="B35" s="275"/>
      <c r="C35" s="276">
        <f>4422-8632</f>
        <v>-4210</v>
      </c>
      <c r="D35" s="276"/>
      <c r="E35" s="276">
        <v>-37947</v>
      </c>
      <c r="F35" s="276"/>
      <c r="G35" s="276">
        <v>549</v>
      </c>
      <c r="H35" s="276"/>
      <c r="I35" s="276">
        <v>-10272</v>
      </c>
      <c r="J35" s="228"/>
    </row>
    <row r="36" spans="1:16" ht="22.5" customHeight="1">
      <c r="A36" s="227" t="s">
        <v>187</v>
      </c>
      <c r="C36" s="276">
        <v>-1162</v>
      </c>
      <c r="D36" s="228"/>
      <c r="E36" s="228">
        <v>-197</v>
      </c>
      <c r="F36" s="228"/>
      <c r="G36" s="228">
        <v>0</v>
      </c>
      <c r="H36" s="228"/>
      <c r="I36" s="234">
        <v>0</v>
      </c>
      <c r="J36" s="234"/>
    </row>
    <row r="37" spans="1:16" ht="22.5" customHeight="1">
      <c r="A37" s="80" t="s">
        <v>188</v>
      </c>
      <c r="B37" s="80"/>
      <c r="C37" s="276">
        <v>1152</v>
      </c>
      <c r="D37" s="228"/>
      <c r="E37" s="228">
        <v>-4290</v>
      </c>
      <c r="F37" s="228"/>
      <c r="G37" s="228">
        <v>-80</v>
      </c>
      <c r="H37" s="228"/>
      <c r="I37" s="235">
        <v>265</v>
      </c>
      <c r="J37" s="235"/>
    </row>
    <row r="38" spans="1:16" ht="22.5" customHeight="1">
      <c r="A38" s="80" t="s">
        <v>189</v>
      </c>
      <c r="B38" s="80"/>
      <c r="C38" s="280">
        <f>SUM(C27:C37)</f>
        <v>518644</v>
      </c>
      <c r="D38" s="228"/>
      <c r="E38" s="242">
        <f>SUM(E27:E37)</f>
        <v>511401</v>
      </c>
      <c r="F38" s="228"/>
      <c r="G38" s="238">
        <f>SUM(G27:G37)</f>
        <v>-90606</v>
      </c>
      <c r="I38" s="243">
        <f>SUM(I27:I37)</f>
        <v>-96561</v>
      </c>
      <c r="J38" s="244"/>
    </row>
    <row r="39" spans="1:16" ht="22.5" customHeight="1">
      <c r="A39" s="227" t="s">
        <v>190</v>
      </c>
      <c r="C39" s="276">
        <v>-15137</v>
      </c>
      <c r="D39" s="228"/>
      <c r="E39" s="228">
        <v>-29926</v>
      </c>
      <c r="F39" s="228"/>
      <c r="G39" s="228">
        <v>-794</v>
      </c>
      <c r="H39" s="228"/>
      <c r="I39" s="228">
        <v>-1371</v>
      </c>
      <c r="J39" s="228"/>
    </row>
    <row r="40" spans="1:16" ht="22.5" customHeight="1">
      <c r="A40" s="245" t="str" cm="1">
        <f t="array" ref="A40">"กระแสเงินสดสุทธิ"&amp;IF(AND(C40:I40&gt;=0),"ได้มาจาก",IF(AND(C40:I40&lt;=0),"ใช้ไปใน","ได้มาจาก (ใช้ไปใน) "))&amp;"กิจกรรมดำเนินงาน"</f>
        <v>กระแสเงินสดสุทธิได้มาจาก (ใช้ไปใน) กิจกรรมดำเนินงาน</v>
      </c>
      <c r="B40" s="246"/>
      <c r="C40" s="282">
        <f>SUM(C38:C39)</f>
        <v>503507</v>
      </c>
      <c r="D40" s="248"/>
      <c r="E40" s="247">
        <f>SUM(E38:E39)</f>
        <v>481475</v>
      </c>
      <c r="F40" s="248"/>
      <c r="G40" s="247">
        <f>SUM(G38:G39)</f>
        <v>-91400</v>
      </c>
      <c r="H40" s="249"/>
      <c r="I40" s="247">
        <f>SUM(I38:I39)</f>
        <v>-97932</v>
      </c>
      <c r="J40" s="248"/>
      <c r="M40" s="237"/>
    </row>
    <row r="41" spans="1:16" s="249" customFormat="1" ht="22.5" customHeight="1">
      <c r="A41" s="250"/>
      <c r="B41" s="246"/>
      <c r="C41" s="283"/>
      <c r="D41" s="248"/>
      <c r="E41" s="248"/>
      <c r="F41" s="248"/>
      <c r="G41" s="248"/>
      <c r="I41" s="248"/>
      <c r="J41" s="248"/>
      <c r="L41" s="220"/>
      <c r="M41" s="227"/>
      <c r="N41" s="227"/>
      <c r="O41" s="227"/>
      <c r="P41" s="227"/>
    </row>
    <row r="42" spans="1:16" s="249" customFormat="1" ht="22.5" customHeight="1">
      <c r="A42" s="251" t="s">
        <v>0</v>
      </c>
      <c r="B42" s="217"/>
      <c r="C42" s="277"/>
      <c r="D42" s="218"/>
      <c r="E42" s="218"/>
      <c r="F42" s="218"/>
      <c r="G42" s="218"/>
      <c r="H42" s="219"/>
      <c r="I42" s="218"/>
      <c r="J42" s="218"/>
      <c r="L42" s="220"/>
      <c r="M42" s="227"/>
      <c r="N42" s="227"/>
      <c r="O42" s="227"/>
    </row>
    <row r="43" spans="1:16" s="219" customFormat="1" ht="22.5" customHeight="1">
      <c r="A43" s="252" t="s">
        <v>176</v>
      </c>
      <c r="B43" s="222"/>
      <c r="C43" s="275"/>
      <c r="D43" s="80"/>
      <c r="E43" s="80"/>
      <c r="F43" s="80"/>
      <c r="G43" s="80"/>
      <c r="I43" s="80"/>
      <c r="J43" s="80"/>
      <c r="L43" s="220"/>
      <c r="M43" s="227"/>
      <c r="N43" s="227"/>
      <c r="P43" s="249"/>
    </row>
    <row r="44" spans="1:16" s="219" customFormat="1" ht="4.9000000000000004" hidden="1" customHeight="1">
      <c r="A44" s="252"/>
      <c r="B44" s="222"/>
      <c r="C44" s="275"/>
      <c r="D44" s="80"/>
      <c r="E44" s="80"/>
      <c r="F44" s="80"/>
      <c r="G44" s="80"/>
      <c r="I44" s="80"/>
      <c r="J44" s="80"/>
      <c r="L44" s="220"/>
      <c r="N44" s="227"/>
      <c r="O44" s="227"/>
    </row>
    <row r="45" spans="1:16" s="219" customFormat="1" ht="22.5" customHeight="1">
      <c r="C45" s="305" t="s">
        <v>80</v>
      </c>
      <c r="D45" s="305"/>
      <c r="E45" s="305"/>
      <c r="F45" s="223"/>
      <c r="G45" s="306" t="s">
        <v>3</v>
      </c>
      <c r="H45" s="306"/>
      <c r="I45" s="306"/>
      <c r="J45" s="253"/>
      <c r="L45" s="289"/>
    </row>
    <row r="46" spans="1:16" s="219" customFormat="1" ht="22.5" customHeight="1">
      <c r="C46" s="296" t="s">
        <v>102</v>
      </c>
      <c r="D46" s="296"/>
      <c r="E46" s="296"/>
      <c r="F46" s="223"/>
      <c r="G46" s="296" t="s">
        <v>102</v>
      </c>
      <c r="H46" s="296"/>
      <c r="I46" s="296"/>
      <c r="J46" s="59"/>
      <c r="L46" s="289"/>
    </row>
    <row r="47" spans="1:16" s="219" customFormat="1" ht="22.5" customHeight="1">
      <c r="C47" s="296" t="s">
        <v>82</v>
      </c>
      <c r="D47" s="296"/>
      <c r="E47" s="296"/>
      <c r="F47" s="223"/>
      <c r="G47" s="296" t="s">
        <v>82</v>
      </c>
      <c r="H47" s="296"/>
      <c r="I47" s="296"/>
      <c r="J47" s="59"/>
      <c r="L47" s="289"/>
      <c r="M47" s="254"/>
    </row>
    <row r="48" spans="1:16" s="219" customFormat="1" ht="22.5" customHeight="1">
      <c r="C48" s="278">
        <v>2566</v>
      </c>
      <c r="D48" s="12"/>
      <c r="E48" s="10">
        <v>2565</v>
      </c>
      <c r="F48" s="10"/>
      <c r="G48" s="10">
        <v>2566</v>
      </c>
      <c r="H48" s="12"/>
      <c r="I48" s="10">
        <v>2565</v>
      </c>
      <c r="J48" s="10"/>
      <c r="M48" s="227"/>
    </row>
    <row r="49" spans="1:16" s="219" customFormat="1" ht="18" customHeight="1">
      <c r="C49" s="294" t="s">
        <v>8</v>
      </c>
      <c r="D49" s="294"/>
      <c r="E49" s="294"/>
      <c r="F49" s="294"/>
      <c r="G49" s="294"/>
      <c r="H49" s="294"/>
      <c r="I49" s="294"/>
      <c r="J49" s="61"/>
      <c r="K49" s="60"/>
      <c r="M49" s="227"/>
    </row>
    <row r="50" spans="1:16" s="219" customFormat="1" ht="22.5" customHeight="1">
      <c r="A50" s="255" t="s">
        <v>191</v>
      </c>
      <c r="B50" s="227"/>
      <c r="C50" s="279"/>
      <c r="D50" s="80"/>
      <c r="E50" s="226"/>
      <c r="F50" s="80"/>
      <c r="G50" s="226"/>
      <c r="H50" s="227"/>
      <c r="I50" s="226"/>
      <c r="J50" s="226"/>
      <c r="L50" s="289"/>
    </row>
    <row r="51" spans="1:16" ht="22.5" customHeight="1">
      <c r="A51" s="233" t="s">
        <v>192</v>
      </c>
      <c r="C51" s="284">
        <f>17142+2</f>
        <v>17144</v>
      </c>
      <c r="E51" s="256">
        <v>4207</v>
      </c>
      <c r="G51" s="256">
        <f>62904+1</f>
        <v>62905</v>
      </c>
      <c r="I51" s="256">
        <v>21034</v>
      </c>
      <c r="J51" s="256"/>
      <c r="L51" s="289"/>
      <c r="M51" s="219"/>
      <c r="N51" s="219"/>
      <c r="P51" s="219"/>
    </row>
    <row r="52" spans="1:16" ht="22.5" customHeight="1">
      <c r="A52" s="227" t="s">
        <v>86</v>
      </c>
      <c r="C52" s="232">
        <v>19406</v>
      </c>
      <c r="D52" s="228"/>
      <c r="E52" s="232">
        <v>11643</v>
      </c>
      <c r="F52" s="228"/>
      <c r="G52" s="256">
        <v>117931</v>
      </c>
      <c r="I52" s="232">
        <v>11643</v>
      </c>
      <c r="J52" s="232"/>
    </row>
    <row r="53" spans="1:16" ht="22.5" customHeight="1">
      <c r="A53" s="257" t="s">
        <v>193</v>
      </c>
      <c r="C53" s="276">
        <v>1170000</v>
      </c>
      <c r="E53" s="228">
        <v>-1920000</v>
      </c>
      <c r="G53" s="228">
        <v>1170000</v>
      </c>
      <c r="I53" s="228">
        <v>-1920000</v>
      </c>
      <c r="J53" s="228"/>
    </row>
    <row r="54" spans="1:16" ht="22.5" customHeight="1">
      <c r="A54" s="257" t="s">
        <v>194</v>
      </c>
      <c r="C54" s="234">
        <v>0</v>
      </c>
      <c r="D54" s="228"/>
      <c r="E54" s="234">
        <v>0</v>
      </c>
      <c r="F54" s="228"/>
      <c r="G54" s="228">
        <v>18000</v>
      </c>
      <c r="I54" s="228">
        <f>-1722000+607000</f>
        <v>-1115000</v>
      </c>
      <c r="J54" s="228"/>
      <c r="L54" s="235"/>
    </row>
    <row r="55" spans="1:16" ht="22.15" hidden="1" customHeight="1">
      <c r="A55" s="258" t="s">
        <v>195</v>
      </c>
      <c r="C55" s="234">
        <v>0</v>
      </c>
      <c r="D55" s="228"/>
      <c r="E55" s="234">
        <v>0</v>
      </c>
      <c r="F55" s="228"/>
      <c r="G55" s="232">
        <v>0</v>
      </c>
      <c r="I55" s="232"/>
      <c r="J55" s="232"/>
      <c r="L55" s="235"/>
    </row>
    <row r="56" spans="1:16" ht="22.5" hidden="1" customHeight="1">
      <c r="A56" s="257" t="s">
        <v>196</v>
      </c>
      <c r="C56" s="234"/>
      <c r="D56" s="228"/>
      <c r="E56" s="234"/>
      <c r="F56" s="228"/>
      <c r="G56" s="228"/>
      <c r="I56" s="232"/>
      <c r="J56" s="232"/>
      <c r="L56" s="235"/>
    </row>
    <row r="57" spans="1:16" ht="22.5" hidden="1" customHeight="1">
      <c r="A57" s="257" t="s">
        <v>197</v>
      </c>
      <c r="C57" s="234"/>
      <c r="D57" s="228"/>
      <c r="E57" s="234"/>
      <c r="F57" s="228"/>
      <c r="G57" s="256"/>
      <c r="I57" s="256"/>
      <c r="J57" s="256"/>
      <c r="L57" s="235"/>
    </row>
    <row r="58" spans="1:16" ht="22.5" customHeight="1">
      <c r="A58" s="257" t="s">
        <v>198</v>
      </c>
      <c r="C58" s="235">
        <v>0</v>
      </c>
      <c r="D58" s="228"/>
      <c r="E58" s="235">
        <v>-30000</v>
      </c>
      <c r="F58" s="228"/>
      <c r="G58" s="234">
        <v>0</v>
      </c>
      <c r="I58" s="228">
        <v>-30000</v>
      </c>
      <c r="J58" s="228"/>
    </row>
    <row r="59" spans="1:16" ht="22.5" hidden="1" customHeight="1">
      <c r="A59" s="227" t="s">
        <v>199</v>
      </c>
      <c r="C59" s="234"/>
      <c r="D59" s="228"/>
      <c r="E59" s="229"/>
      <c r="F59" s="229"/>
      <c r="G59" s="234"/>
      <c r="H59" s="229"/>
      <c r="I59" s="234"/>
      <c r="J59" s="234"/>
    </row>
    <row r="60" spans="1:16" ht="22.5" customHeight="1">
      <c r="A60" s="257" t="s">
        <v>200</v>
      </c>
      <c r="C60" s="276">
        <f>-186869+8632</f>
        <v>-178237</v>
      </c>
      <c r="D60" s="228"/>
      <c r="E60" s="228">
        <v>-306026</v>
      </c>
      <c r="F60" s="228"/>
      <c r="G60" s="228">
        <v>-22</v>
      </c>
      <c r="I60" s="228">
        <v>-443</v>
      </c>
      <c r="J60" s="228"/>
      <c r="K60" s="80"/>
    </row>
    <row r="61" spans="1:16" ht="22.5" customHeight="1">
      <c r="A61" s="257" t="s">
        <v>201</v>
      </c>
      <c r="C61" s="284">
        <v>0</v>
      </c>
      <c r="D61" s="228"/>
      <c r="E61" s="256">
        <v>85</v>
      </c>
      <c r="F61" s="228"/>
      <c r="G61" s="256">
        <v>0</v>
      </c>
      <c r="I61" s="256">
        <v>0</v>
      </c>
      <c r="J61" s="256"/>
    </row>
    <row r="62" spans="1:16" ht="22.5" customHeight="1">
      <c r="A62" s="257" t="s">
        <v>224</v>
      </c>
      <c r="C62" s="276">
        <v>-200000</v>
      </c>
      <c r="D62" s="228"/>
      <c r="E62" s="256">
        <v>0</v>
      </c>
      <c r="F62" s="228"/>
      <c r="G62" s="276">
        <v>-200000</v>
      </c>
      <c r="I62" s="256">
        <v>0</v>
      </c>
      <c r="J62" s="256"/>
    </row>
    <row r="63" spans="1:16" ht="22.5" customHeight="1">
      <c r="A63" s="259" t="str" cm="1">
        <f t="array" ref="A63">"กระแสเงินสดสุทธิ"&amp;IF(AND(C63:I63&gt;=0),"ได้มาจาก",IF(AND(C63:I63&lt;=0),"ใช้ไปใน","ได้มาจาก (ใช้ไปใน) "))&amp;"กิจกรรมลงทุน"</f>
        <v>กระแสเงินสดสุทธิได้มาจาก (ใช้ไปใน) กิจกรรมลงทุน</v>
      </c>
      <c r="B63" s="249"/>
      <c r="C63" s="282">
        <f>SUM(C51:C62)</f>
        <v>828313</v>
      </c>
      <c r="D63" s="260"/>
      <c r="E63" s="282">
        <f>SUM(E51:E62)</f>
        <v>-2240091</v>
      </c>
      <c r="F63" s="260"/>
      <c r="G63" s="282">
        <f>SUM(G51:G62)</f>
        <v>1168814</v>
      </c>
      <c r="H63" s="249"/>
      <c r="I63" s="282">
        <f>SUM(I51:I62)</f>
        <v>-3032766</v>
      </c>
      <c r="J63" s="246"/>
      <c r="M63" s="237"/>
    </row>
    <row r="64" spans="1:16" s="249" customFormat="1" ht="10.15" customHeight="1">
      <c r="A64" s="227"/>
      <c r="B64" s="227"/>
      <c r="C64" s="281"/>
      <c r="D64" s="240"/>
      <c r="E64" s="240"/>
      <c r="F64" s="240"/>
      <c r="G64" s="240"/>
      <c r="H64" s="227"/>
      <c r="I64" s="240"/>
      <c r="J64" s="240"/>
      <c r="L64" s="220"/>
      <c r="M64" s="227"/>
      <c r="N64" s="227"/>
      <c r="O64" s="227"/>
      <c r="P64" s="227"/>
    </row>
    <row r="65" spans="1:16" ht="22.5" customHeight="1">
      <c r="A65" s="255" t="s">
        <v>202</v>
      </c>
      <c r="C65" s="281"/>
      <c r="D65" s="240"/>
      <c r="E65" s="240"/>
      <c r="F65" s="240"/>
      <c r="G65" s="240"/>
      <c r="I65" s="240"/>
      <c r="J65" s="240"/>
      <c r="P65" s="249"/>
    </row>
    <row r="66" spans="1:16" ht="22.5" customHeight="1">
      <c r="A66" s="227" t="s">
        <v>203</v>
      </c>
      <c r="C66" s="275">
        <v>-60534</v>
      </c>
      <c r="D66" s="240"/>
      <c r="E66" s="80">
        <v>-58554</v>
      </c>
      <c r="F66" s="240"/>
      <c r="G66" s="80">
        <v>-19746</v>
      </c>
      <c r="I66" s="80">
        <v>-19364</v>
      </c>
    </row>
    <row r="67" spans="1:16" ht="22.5" customHeight="1">
      <c r="A67" s="227" t="s">
        <v>204</v>
      </c>
      <c r="C67" s="235">
        <v>0</v>
      </c>
      <c r="D67" s="240"/>
      <c r="E67" s="235">
        <v>4464235</v>
      </c>
      <c r="F67" s="240"/>
      <c r="G67" s="235">
        <v>0</v>
      </c>
      <c r="I67" s="235">
        <v>4464235</v>
      </c>
      <c r="J67" s="235"/>
    </row>
    <row r="68" spans="1:16" ht="22.5" customHeight="1">
      <c r="A68" s="227" t="s">
        <v>205</v>
      </c>
      <c r="C68" s="235">
        <v>-72300</v>
      </c>
      <c r="D68" s="240"/>
      <c r="E68" s="80">
        <v>-289182</v>
      </c>
      <c r="F68" s="240"/>
      <c r="G68" s="235">
        <v>-72300</v>
      </c>
      <c r="I68" s="235">
        <v>-289182</v>
      </c>
      <c r="J68" s="235"/>
    </row>
    <row r="69" spans="1:16" ht="22.5" customHeight="1">
      <c r="A69" s="227" t="s">
        <v>206</v>
      </c>
      <c r="C69" s="275">
        <f>+CH_11!W23</f>
        <v>-42225</v>
      </c>
      <c r="D69" s="240"/>
      <c r="E69" s="235">
        <v>0</v>
      </c>
      <c r="F69" s="240"/>
      <c r="G69" s="235">
        <v>0</v>
      </c>
      <c r="I69" s="235">
        <v>0</v>
      </c>
      <c r="J69" s="235"/>
    </row>
    <row r="70" spans="1:16" ht="22.5" hidden="1" customHeight="1">
      <c r="A70" s="227" t="s">
        <v>207</v>
      </c>
      <c r="C70" s="235"/>
      <c r="E70" s="235"/>
      <c r="G70" s="235"/>
      <c r="I70" s="235"/>
      <c r="J70" s="235"/>
    </row>
    <row r="71" spans="1:16" ht="21.65" customHeight="1">
      <c r="A71" s="60" t="s">
        <v>208</v>
      </c>
      <c r="C71" s="284">
        <v>523387</v>
      </c>
      <c r="E71" s="80">
        <v>-755310</v>
      </c>
      <c r="G71" s="235">
        <v>0</v>
      </c>
      <c r="I71" s="235">
        <v>0</v>
      </c>
      <c r="J71" s="235"/>
      <c r="M71" s="237"/>
    </row>
    <row r="72" spans="1:16" ht="22.5" hidden="1" customHeight="1">
      <c r="A72" s="257" t="s">
        <v>209</v>
      </c>
      <c r="C72" s="231"/>
      <c r="D72" s="240"/>
      <c r="E72" s="231"/>
      <c r="F72" s="240"/>
      <c r="G72" s="235"/>
      <c r="I72" s="235"/>
      <c r="J72" s="235"/>
    </row>
    <row r="73" spans="1:16" ht="22.5" hidden="1" customHeight="1">
      <c r="A73" s="257" t="s">
        <v>210</v>
      </c>
      <c r="D73" s="240"/>
      <c r="F73" s="240"/>
      <c r="G73" s="235"/>
      <c r="I73" s="235"/>
      <c r="J73" s="235"/>
    </row>
    <row r="74" spans="1:16" ht="22.5" customHeight="1">
      <c r="A74" s="227" t="s">
        <v>211</v>
      </c>
      <c r="C74" s="285"/>
      <c r="D74" s="228"/>
      <c r="E74" s="227"/>
      <c r="F74" s="228"/>
      <c r="G74" s="235"/>
      <c r="H74" s="232"/>
      <c r="I74" s="235"/>
      <c r="J74" s="235"/>
    </row>
    <row r="75" spans="1:16" s="257" customFormat="1" ht="22.5" customHeight="1">
      <c r="A75" s="227"/>
      <c r="B75" s="227" t="s">
        <v>212</v>
      </c>
      <c r="C75" s="275">
        <v>-74524</v>
      </c>
      <c r="D75" s="228"/>
      <c r="E75" s="235">
        <v>0</v>
      </c>
      <c r="F75" s="228"/>
      <c r="G75" s="235">
        <v>-74524</v>
      </c>
      <c r="H75" s="232"/>
      <c r="I75" s="235">
        <v>0</v>
      </c>
      <c r="J75" s="235"/>
      <c r="K75" s="232"/>
      <c r="L75" s="220"/>
      <c r="M75" s="227"/>
      <c r="N75" s="227"/>
      <c r="P75" s="227"/>
    </row>
    <row r="76" spans="1:16" s="257" customFormat="1" ht="22.5" hidden="1" customHeight="1">
      <c r="A76" s="262" t="s">
        <v>213</v>
      </c>
      <c r="C76" s="286"/>
      <c r="D76" s="264"/>
      <c r="E76" s="263"/>
      <c r="F76" s="264"/>
      <c r="G76" s="265"/>
      <c r="I76" s="265"/>
      <c r="J76" s="265"/>
      <c r="K76" s="232"/>
      <c r="L76" s="220"/>
    </row>
    <row r="77" spans="1:16" s="257" customFormat="1" ht="22.5" hidden="1" customHeight="1">
      <c r="A77" s="262"/>
      <c r="B77" s="257" t="s">
        <v>212</v>
      </c>
      <c r="C77" s="275"/>
      <c r="D77" s="264"/>
      <c r="E77" s="80"/>
      <c r="F77" s="231"/>
      <c r="G77" s="235"/>
      <c r="I77" s="235"/>
      <c r="J77" s="235"/>
      <c r="L77" s="220"/>
    </row>
    <row r="78" spans="1:16" s="257" customFormat="1" ht="22.5" hidden="1" customHeight="1">
      <c r="A78" s="262" t="s">
        <v>214</v>
      </c>
      <c r="C78" s="284"/>
      <c r="D78" s="264"/>
      <c r="E78" s="256"/>
      <c r="F78" s="231"/>
      <c r="G78" s="235"/>
      <c r="I78" s="235"/>
      <c r="J78" s="235"/>
      <c r="L78" s="220"/>
      <c r="M78" s="227"/>
      <c r="N78" s="227"/>
      <c r="O78" s="227"/>
    </row>
    <row r="79" spans="1:16" s="257" customFormat="1" ht="22.5" customHeight="1">
      <c r="A79" s="227" t="s">
        <v>215</v>
      </c>
      <c r="B79" s="227"/>
      <c r="C79" s="235">
        <v>0</v>
      </c>
      <c r="D79" s="80"/>
      <c r="E79" s="256">
        <v>310000</v>
      </c>
      <c r="F79" s="80"/>
      <c r="G79" s="235">
        <v>0</v>
      </c>
      <c r="H79" s="227"/>
      <c r="I79" s="235">
        <v>0</v>
      </c>
      <c r="J79" s="235"/>
      <c r="L79" s="220"/>
    </row>
    <row r="80" spans="1:16" ht="22.5" customHeight="1">
      <c r="A80" s="227" t="s">
        <v>216</v>
      </c>
      <c r="C80" s="275">
        <v>-692050</v>
      </c>
      <c r="E80" s="80">
        <v>-452930</v>
      </c>
      <c r="G80" s="235">
        <v>0</v>
      </c>
      <c r="I80" s="235">
        <v>0</v>
      </c>
      <c r="J80" s="235"/>
      <c r="M80" s="257"/>
      <c r="N80" s="257"/>
      <c r="P80" s="257"/>
    </row>
    <row r="81" spans="1:16" ht="22.5" customHeight="1">
      <c r="A81" s="257" t="s">
        <v>217</v>
      </c>
      <c r="B81" s="239"/>
      <c r="C81" s="275">
        <v>-6498</v>
      </c>
      <c r="E81" s="80">
        <v>-6384</v>
      </c>
      <c r="G81" s="235">
        <v>-2201</v>
      </c>
      <c r="I81" s="235">
        <v>-1799</v>
      </c>
      <c r="J81" s="235"/>
      <c r="M81" s="237"/>
      <c r="N81" s="266"/>
      <c r="O81" s="266"/>
      <c r="P81" s="266"/>
    </row>
    <row r="82" spans="1:16" ht="22.5" customHeight="1">
      <c r="A82" s="259" t="str" cm="1">
        <f t="array" ref="A82">"กระแสเงินสดสุทธิ"&amp;IF(AND(C82:I82&gt;=0),"ได้มาจาก",IF(AND(C82:I82&lt;=0),"ใช้ไปใน","ได้มาจาก (ใช้ไปใน) "))&amp;"กิจกรรมจัดหาเงิน"</f>
        <v>กระแสเงินสดสุทธิได้มาจาก (ใช้ไปใน) กิจกรรมจัดหาเงิน</v>
      </c>
      <c r="B82" s="249"/>
      <c r="C82" s="282">
        <f>SUM(C66:C81)</f>
        <v>-424744</v>
      </c>
      <c r="D82" s="248"/>
      <c r="E82" s="247">
        <f>SUM(E66:E81)</f>
        <v>3211875</v>
      </c>
      <c r="F82" s="248"/>
      <c r="G82" s="261">
        <f>SUM(G66:G81)</f>
        <v>-168771</v>
      </c>
      <c r="H82" s="249"/>
      <c r="I82" s="247">
        <f>SUM(I66:I81)</f>
        <v>4153890</v>
      </c>
      <c r="J82" s="248"/>
    </row>
    <row r="83" spans="1:16" s="249" customFormat="1" ht="10.15" customHeight="1">
      <c r="A83" s="227"/>
      <c r="B83" s="227"/>
      <c r="C83" s="281"/>
      <c r="D83" s="240"/>
      <c r="E83" s="240"/>
      <c r="F83" s="240"/>
      <c r="G83" s="240"/>
      <c r="H83" s="227"/>
      <c r="I83" s="240"/>
      <c r="J83" s="240"/>
      <c r="L83" s="220"/>
      <c r="M83" s="227"/>
      <c r="N83" s="227"/>
      <c r="O83" s="227"/>
      <c r="P83" s="227"/>
    </row>
    <row r="84" spans="1:16" ht="22.5" customHeight="1">
      <c r="A84" s="249" t="str" cm="1">
        <f t="array" ref="A84">"เงินสดและรายการเทียบเท่าเงินสด"&amp;IF(AND(C84:I84&gt;=0),"เพิ่มขึ้น",IF(AND(C84:I84&lt;=0),"ลดลง","เพิ่มขึ้น (ลดลง) "))&amp;"สุทธิ"</f>
        <v>เงินสดและรายการเทียบเท่าเงินสดเพิ่มขึ้นสุทธิ</v>
      </c>
      <c r="C84" s="283">
        <f>C40+C63+C82</f>
        <v>907076</v>
      </c>
      <c r="D84" s="260"/>
      <c r="E84" s="248">
        <f>E40+E63+E82</f>
        <v>1453259</v>
      </c>
      <c r="F84" s="260"/>
      <c r="G84" s="248">
        <f>G40+G63+G82</f>
        <v>908643</v>
      </c>
      <c r="H84" s="249"/>
      <c r="I84" s="248">
        <f>I40+I63+I82</f>
        <v>1023192</v>
      </c>
      <c r="J84" s="248"/>
    </row>
    <row r="85" spans="1:16" ht="22.5" customHeight="1">
      <c r="A85" s="227" t="s">
        <v>218</v>
      </c>
      <c r="C85" s="287">
        <f>+'BS_3-5'!F10</f>
        <v>1414223</v>
      </c>
      <c r="D85" s="228"/>
      <c r="E85" s="267">
        <v>383608</v>
      </c>
      <c r="F85" s="228"/>
      <c r="G85" s="267">
        <f>+'BS_3-5'!J10</f>
        <v>839945</v>
      </c>
      <c r="I85" s="267">
        <v>259139</v>
      </c>
      <c r="J85" s="228"/>
    </row>
    <row r="86" spans="1:16" ht="22.5" customHeight="1" thickBot="1">
      <c r="A86" s="249" t="s">
        <v>219</v>
      </c>
      <c r="B86" s="249"/>
      <c r="C86" s="288">
        <f>SUM(C84:C85)</f>
        <v>2321299</v>
      </c>
      <c r="D86" s="248"/>
      <c r="E86" s="268">
        <f>SUM(E84:E85)</f>
        <v>1836867</v>
      </c>
      <c r="F86" s="248"/>
      <c r="G86" s="268">
        <f>SUM(G84:G85)</f>
        <v>1748588</v>
      </c>
      <c r="H86" s="249"/>
      <c r="I86" s="268">
        <f>SUM(I84:I85)</f>
        <v>1282331</v>
      </c>
      <c r="J86" s="248"/>
    </row>
    <row r="87" spans="1:16" s="249" customFormat="1" ht="9" customHeight="1" thickTop="1">
      <c r="C87" s="283"/>
      <c r="D87" s="248"/>
      <c r="E87" s="248"/>
      <c r="F87" s="248"/>
      <c r="G87" s="248"/>
      <c r="I87" s="248"/>
      <c r="J87" s="248"/>
      <c r="L87" s="220"/>
      <c r="M87" s="227"/>
      <c r="N87" s="227"/>
      <c r="O87" s="227"/>
      <c r="P87" s="227"/>
    </row>
    <row r="88" spans="1:16" s="249" customFormat="1" ht="22.5" hidden="1" customHeight="1">
      <c r="A88" s="120" t="s">
        <v>220</v>
      </c>
      <c r="C88" s="283"/>
      <c r="D88" s="248"/>
      <c r="E88" s="248"/>
      <c r="F88" s="248"/>
      <c r="G88" s="248"/>
      <c r="I88" s="248"/>
      <c r="J88" s="248"/>
      <c r="L88" s="220"/>
      <c r="M88" s="269"/>
      <c r="N88" s="227"/>
      <c r="P88" s="227"/>
    </row>
    <row r="89" spans="1:16" s="249" customFormat="1" ht="22.5" hidden="1" customHeight="1">
      <c r="A89" s="270" t="s">
        <v>221</v>
      </c>
      <c r="B89" s="227"/>
      <c r="C89" s="284">
        <f>28980+8632</f>
        <v>37612</v>
      </c>
      <c r="D89" s="80"/>
      <c r="E89" s="235">
        <v>142634</v>
      </c>
      <c r="F89" s="80"/>
      <c r="G89" s="235">
        <v>0</v>
      </c>
      <c r="H89" s="227"/>
      <c r="I89" s="235">
        <v>0</v>
      </c>
      <c r="J89" s="235"/>
      <c r="L89" s="220"/>
      <c r="M89" s="227"/>
      <c r="N89" s="227"/>
      <c r="O89" s="227"/>
    </row>
    <row r="90" spans="1:16" ht="22.5" hidden="1" customHeight="1">
      <c r="A90" s="227" t="s">
        <v>222</v>
      </c>
      <c r="C90" s="235">
        <v>0</v>
      </c>
      <c r="E90" s="235">
        <v>53000</v>
      </c>
      <c r="G90" s="235">
        <v>0</v>
      </c>
      <c r="I90" s="235">
        <v>53000</v>
      </c>
      <c r="J90" s="235"/>
      <c r="K90" s="232"/>
      <c r="P90" s="249"/>
    </row>
    <row r="91" spans="1:16" ht="22.5" hidden="1" customHeight="1">
      <c r="A91" s="227" t="s">
        <v>223</v>
      </c>
      <c r="C91" s="284">
        <v>122</v>
      </c>
      <c r="E91" s="235">
        <v>0</v>
      </c>
      <c r="F91" s="229"/>
      <c r="G91" s="229">
        <v>0</v>
      </c>
      <c r="H91" s="229"/>
      <c r="I91" s="229">
        <v>0</v>
      </c>
      <c r="J91" s="229"/>
      <c r="M91" s="257"/>
      <c r="P91" s="249"/>
    </row>
    <row r="92" spans="1:16" ht="22.5" customHeight="1">
      <c r="C92" s="284"/>
      <c r="E92" s="235"/>
      <c r="F92" s="229"/>
      <c r="G92" s="229"/>
      <c r="H92" s="229"/>
      <c r="I92" s="229"/>
      <c r="J92" s="229"/>
      <c r="M92" s="257"/>
      <c r="P92" s="249"/>
    </row>
    <row r="93" spans="1:16" ht="22.5" customHeight="1">
      <c r="B93" s="226"/>
    </row>
    <row r="94" spans="1:16" ht="22.5" customHeight="1">
      <c r="B94" s="226"/>
    </row>
    <row r="95" spans="1:16" ht="22.5" customHeight="1">
      <c r="B95" s="226"/>
      <c r="C95" s="234"/>
    </row>
    <row r="96" spans="1:16" ht="22.5" customHeight="1">
      <c r="B96" s="226"/>
      <c r="L96" s="271"/>
    </row>
    <row r="99" spans="2:12" ht="22.5" customHeight="1">
      <c r="B99" s="226"/>
    </row>
    <row r="100" spans="2:12" ht="22.5" customHeight="1">
      <c r="B100" s="226"/>
      <c r="L100" s="235"/>
    </row>
    <row r="101" spans="2:12" ht="22.5" customHeight="1">
      <c r="B101" s="226"/>
      <c r="L101" s="235"/>
    </row>
    <row r="102" spans="2:12" ht="22.5" customHeight="1">
      <c r="B102" s="226"/>
      <c r="L102" s="271"/>
    </row>
    <row r="103" spans="2:12" ht="22.5" customHeight="1">
      <c r="L103" s="235"/>
    </row>
  </sheetData>
  <mergeCells count="14">
    <mergeCell ref="C4:E4"/>
    <mergeCell ref="G4:I4"/>
    <mergeCell ref="C5:E5"/>
    <mergeCell ref="G5:I5"/>
    <mergeCell ref="C6:E6"/>
    <mergeCell ref="G6:I6"/>
    <mergeCell ref="C49:I49"/>
    <mergeCell ref="C8:I8"/>
    <mergeCell ref="C45:E45"/>
    <mergeCell ref="G45:I45"/>
    <mergeCell ref="C46:E46"/>
    <mergeCell ref="G46:I46"/>
    <mergeCell ref="C47:E47"/>
    <mergeCell ref="G47:I47"/>
  </mergeCells>
  <pageMargins left="0.8" right="0.8" top="0.48" bottom="0.5" header="0.5" footer="0.5"/>
  <pageSetup paperSize="9" scale="88" firstPageNumber="14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  <rowBreaks count="2" manualBreakCount="2">
    <brk id="41" max="8" man="1"/>
    <brk id="9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BS_3-5</vt:lpstr>
      <vt:lpstr>PL_6</vt:lpstr>
      <vt:lpstr>PL_7</vt:lpstr>
      <vt:lpstr>PL_8</vt:lpstr>
      <vt:lpstr>PL_9</vt:lpstr>
      <vt:lpstr>CH_10</vt:lpstr>
      <vt:lpstr>CH_11</vt:lpstr>
      <vt:lpstr>CH_12</vt:lpstr>
      <vt:lpstr>CH_13</vt:lpstr>
      <vt:lpstr>CF_14-15</vt:lpstr>
      <vt:lpstr>'BS_3-5'!Print_Area</vt:lpstr>
      <vt:lpstr>'CF_14-15'!Print_Area</vt:lpstr>
      <vt:lpstr>CH_10!Print_Area</vt:lpstr>
      <vt:lpstr>CH_11!Print_Area</vt:lpstr>
      <vt:lpstr>CH_12!Print_Area</vt:lpstr>
      <vt:lpstr>CH_13!Print_Area</vt:lpstr>
      <vt:lpstr>PL_6!Print_Area</vt:lpstr>
      <vt:lpstr>PL_7!Print_Area</vt:lpstr>
      <vt:lpstr>PL_8!Print_Area</vt:lpstr>
      <vt:lpstr>PL_9!Print_Area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Amporn Tongdonpum</dc:creator>
  <cp:lastModifiedBy>Phanathip, Chitayapuntagool</cp:lastModifiedBy>
  <cp:lastPrinted>2023-10-26T13:19:27Z</cp:lastPrinted>
  <dcterms:created xsi:type="dcterms:W3CDTF">2023-10-17T07:44:00Z</dcterms:created>
  <dcterms:modified xsi:type="dcterms:W3CDTF">2023-11-07T08:27:28Z</dcterms:modified>
</cp:coreProperties>
</file>