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2. FS\02. AUDITING TEMP\2566\Q3 2566\FS\SET\"/>
    </mc:Choice>
  </mc:AlternateContent>
  <xr:revisionPtr revIDLastSave="0" documentId="13_ncr:1_{4D83BB62-A1E4-4C63-BEFB-EA08257F05D9}" xr6:coauthVersionLast="47" xr6:coauthVersionMax="47" xr10:uidLastSave="{00000000-0000-0000-0000-000000000000}"/>
  <bookViews>
    <workbookView xWindow="-120" yWindow="-120" windowWidth="29040" windowHeight="15840" tabRatio="761" activeTab="7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'BS_2-4'!$A$1:$K$104</definedName>
    <definedName name="_xlnm.Print_Area" localSheetId="7">'CF_13-14'!$A$1:$H$96</definedName>
    <definedName name="_xlnm.Print_Area" localSheetId="1">'PL_5-6'!$A$1:$K$68</definedName>
    <definedName name="_xlnm.Print_Area" localSheetId="2">'PL_7-8'!$A$1:$K$69</definedName>
    <definedName name="_xlnm.Print_Area" localSheetId="4">SH_10!$A$1:$U$35</definedName>
    <definedName name="_xlnm.Print_Area" localSheetId="5">SH_11!$A$1:$O$26</definedName>
    <definedName name="_xlnm.Print_Area" localSheetId="6">SH_12!$A$1:$O$26</definedName>
    <definedName name="_xlnm.Print_Area" localSheetId="3">SH_9!$A$1:$U$27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5" l="1"/>
  <c r="B68" i="5" l="1"/>
  <c r="F68" i="5"/>
  <c r="E66" i="2" l="1"/>
  <c r="E56" i="2"/>
  <c r="I57" i="4"/>
  <c r="I55" i="4"/>
  <c r="E55" i="4"/>
  <c r="E57" i="4" s="1"/>
  <c r="G55" i="4"/>
  <c r="K57" i="4"/>
  <c r="G57" i="4"/>
  <c r="E12" i="4"/>
  <c r="E18" i="4" s="1"/>
  <c r="I12" i="4"/>
  <c r="I18" i="4" s="1"/>
  <c r="Q13" i="10" l="1"/>
  <c r="H11" i="5" l="1"/>
  <c r="D11" i="5"/>
  <c r="O25" i="8"/>
  <c r="O23" i="8"/>
  <c r="O22" i="8"/>
  <c r="O21" i="8"/>
  <c r="O18" i="8"/>
  <c r="O17" i="8"/>
  <c r="O16" i="8"/>
  <c r="O13" i="8"/>
  <c r="Q23" i="6"/>
  <c r="Q22" i="6"/>
  <c r="B10" i="6"/>
  <c r="Q13" i="6"/>
  <c r="U13" i="6" s="1"/>
  <c r="Q17" i="6"/>
  <c r="Q19" i="6" s="1"/>
  <c r="U17" i="6"/>
  <c r="Q18" i="6"/>
  <c r="U18" i="6" s="1"/>
  <c r="C19" i="6"/>
  <c r="E19" i="6"/>
  <c r="G19" i="6"/>
  <c r="I19" i="6"/>
  <c r="I26" i="6" s="1"/>
  <c r="K19" i="6"/>
  <c r="K26" i="6" s="1"/>
  <c r="M19" i="6"/>
  <c r="M26" i="6" s="1"/>
  <c r="O19" i="6"/>
  <c r="S19" i="6"/>
  <c r="U22" i="6"/>
  <c r="A23" i="6" a="1"/>
  <c r="A23" i="6" s="1"/>
  <c r="U23" i="6"/>
  <c r="C24" i="6"/>
  <c r="E24" i="6"/>
  <c r="G24" i="6"/>
  <c r="I24" i="6"/>
  <c r="K24" i="6"/>
  <c r="M24" i="6"/>
  <c r="O24" i="6"/>
  <c r="Q24" i="6"/>
  <c r="S24" i="6"/>
  <c r="S26" i="6" s="1"/>
  <c r="E26" i="6"/>
  <c r="O20" i="10"/>
  <c r="K20" i="10"/>
  <c r="I20" i="10"/>
  <c r="G20" i="10"/>
  <c r="E20" i="10"/>
  <c r="C20" i="10"/>
  <c r="M20" i="10"/>
  <c r="Q26" i="6" l="1"/>
  <c r="U24" i="6"/>
  <c r="A21" i="6" s="1" a="1"/>
  <c r="A21" i="6" s="1"/>
  <c r="G26" i="6"/>
  <c r="C26" i="6"/>
  <c r="O26" i="6"/>
  <c r="U19" i="6"/>
  <c r="F86" i="5"/>
  <c r="D86" i="5"/>
  <c r="H29" i="5"/>
  <c r="D29" i="5"/>
  <c r="A24" i="6" l="1" a="1"/>
  <c r="A24" i="6" s="1"/>
  <c r="U26" i="6"/>
  <c r="Q24" i="10"/>
  <c r="C32" i="10"/>
  <c r="Q18" i="10"/>
  <c r="U18" i="10" s="1"/>
  <c r="C23" i="12" l="1"/>
  <c r="E23" i="12"/>
  <c r="G23" i="12"/>
  <c r="I23" i="12"/>
  <c r="O13" i="12" l="1"/>
  <c r="O17" i="12"/>
  <c r="O22" i="12" l="1"/>
  <c r="M23" i="12"/>
  <c r="K23" i="12" l="1"/>
  <c r="O21" i="12"/>
  <c r="O23" i="12" s="1"/>
  <c r="Q31" i="10" l="1"/>
  <c r="U31" i="10" s="1"/>
  <c r="Q30" i="10"/>
  <c r="S25" i="10"/>
  <c r="O25" i="10"/>
  <c r="O27" i="10" s="1"/>
  <c r="M25" i="10"/>
  <c r="M27" i="10" s="1"/>
  <c r="K25" i="10"/>
  <c r="K27" i="10" s="1"/>
  <c r="I25" i="10"/>
  <c r="I27" i="10" s="1"/>
  <c r="G25" i="10"/>
  <c r="G27" i="10" s="1"/>
  <c r="E25" i="10"/>
  <c r="E27" i="10" s="1"/>
  <c r="C25" i="10"/>
  <c r="C27" i="10" s="1"/>
  <c r="C34" i="10" s="1"/>
  <c r="Q17" i="10"/>
  <c r="U17" i="10" s="1"/>
  <c r="I35" i="4"/>
  <c r="E35" i="4"/>
  <c r="I55" i="3"/>
  <c r="I31" i="3"/>
  <c r="I12" i="3"/>
  <c r="I94" i="2"/>
  <c r="I96" i="2" s="1"/>
  <c r="I66" i="2"/>
  <c r="I56" i="2"/>
  <c r="I75" i="2"/>
  <c r="E75" i="2"/>
  <c r="I19" i="2"/>
  <c r="I18" i="3" l="1"/>
  <c r="I24" i="3" s="1"/>
  <c r="I26" i="3" s="1"/>
  <c r="U30" i="10"/>
  <c r="U19" i="10"/>
  <c r="U24" i="10"/>
  <c r="U25" i="10" s="1"/>
  <c r="Q25" i="10"/>
  <c r="I24" i="4"/>
  <c r="I26" i="4" s="1"/>
  <c r="I46" i="4" s="1"/>
  <c r="I58" i="4" s="1"/>
  <c r="I31" i="4"/>
  <c r="F11" i="5" s="1"/>
  <c r="F29" i="5" s="1"/>
  <c r="F41" i="5" s="1"/>
  <c r="F43" i="5" s="1"/>
  <c r="F88" i="5" s="1"/>
  <c r="F90" i="5" s="1"/>
  <c r="I33" i="2"/>
  <c r="I35" i="2" s="1"/>
  <c r="U13" i="10" l="1"/>
  <c r="A16" i="5" l="1" a="1"/>
  <c r="A16" i="5" s="1"/>
  <c r="A57" i="5" a="1"/>
  <c r="A57" i="5" s="1"/>
  <c r="A26" i="5" a="1"/>
  <c r="A26" i="5" s="1"/>
  <c r="B10" i="12"/>
  <c r="B10" i="10"/>
  <c r="A22" i="12" a="1"/>
  <c r="A22" i="12" s="1"/>
  <c r="A31" i="10" a="1"/>
  <c r="A31" i="10" s="1"/>
  <c r="D8" i="4"/>
  <c r="A19" i="4" a="1"/>
  <c r="A19" i="4" s="1"/>
  <c r="A25" i="4" a="1"/>
  <c r="A25" i="4" s="1"/>
  <c r="A13" i="5" s="1"/>
  <c r="A21" i="3" a="1"/>
  <c r="A21" i="3" s="1"/>
  <c r="A19" i="3" a="1"/>
  <c r="A19" i="3" s="1"/>
  <c r="A25" i="3" a="1"/>
  <c r="A25" i="3" s="1"/>
  <c r="D6" i="3"/>
  <c r="C7" i="2"/>
  <c r="C43" i="2"/>
  <c r="C76" i="2"/>
  <c r="K94" i="2" l="1"/>
  <c r="K96" i="2" s="1"/>
  <c r="G94" i="2"/>
  <c r="G96" i="2" s="1"/>
  <c r="F94" i="2"/>
  <c r="F96" i="2" s="1"/>
  <c r="F98" i="2" s="1"/>
  <c r="E94" i="2"/>
  <c r="K66" i="2"/>
  <c r="G66" i="2"/>
  <c r="K56" i="2"/>
  <c r="G56" i="2"/>
  <c r="K33" i="2"/>
  <c r="G33" i="2"/>
  <c r="E33" i="2"/>
  <c r="K19" i="2"/>
  <c r="G19" i="2"/>
  <c r="E19" i="2"/>
  <c r="G35" i="2" l="1"/>
  <c r="K35" i="2"/>
  <c r="E96" i="2"/>
  <c r="G68" i="2"/>
  <c r="G98" i="2" s="1"/>
  <c r="K68" i="2"/>
  <c r="K98" i="2" s="1"/>
  <c r="I68" i="2"/>
  <c r="I98" i="2" s="1"/>
  <c r="E68" i="2"/>
  <c r="E35" i="2"/>
  <c r="E98" i="2" l="1"/>
  <c r="K53" i="3"/>
  <c r="K55" i="3" s="1"/>
  <c r="K35" i="3"/>
  <c r="K31" i="3"/>
  <c r="K46" i="3" s="1"/>
  <c r="K12" i="3"/>
  <c r="G53" i="3"/>
  <c r="G55" i="3" s="1"/>
  <c r="G35" i="3"/>
  <c r="G31" i="3"/>
  <c r="G46" i="3" s="1"/>
  <c r="G12" i="3"/>
  <c r="K63" i="4"/>
  <c r="K55" i="4"/>
  <c r="K35" i="4"/>
  <c r="K31" i="4"/>
  <c r="K12" i="4"/>
  <c r="K18" i="4" s="1"/>
  <c r="K24" i="4" s="1"/>
  <c r="K26" i="4" s="1"/>
  <c r="K46" i="4" s="1"/>
  <c r="G63" i="4"/>
  <c r="G35" i="4"/>
  <c r="G31" i="4"/>
  <c r="G12" i="4"/>
  <c r="G18" i="4" s="1"/>
  <c r="G24" i="4" s="1"/>
  <c r="G26" i="4" s="1"/>
  <c r="G46" i="4" s="1"/>
  <c r="H86" i="5"/>
  <c r="H41" i="5"/>
  <c r="H43" i="5" s="1"/>
  <c r="D68" i="5"/>
  <c r="D41" i="5"/>
  <c r="D43" i="5" s="1"/>
  <c r="I35" i="3"/>
  <c r="E35" i="3"/>
  <c r="Q20" i="10"/>
  <c r="Q27" i="10" s="1"/>
  <c r="G58" i="4" l="1"/>
  <c r="K58" i="4"/>
  <c r="K56" i="3"/>
  <c r="K61" i="3" s="1"/>
  <c r="K18" i="3"/>
  <c r="K24" i="3" s="1"/>
  <c r="K26" i="3" s="1"/>
  <c r="G18" i="3"/>
  <c r="G24" i="3" s="1"/>
  <c r="G26" i="3" s="1"/>
  <c r="G56" i="3"/>
  <c r="G61" i="3" s="1"/>
  <c r="D88" i="5"/>
  <c r="D90" i="5" s="1"/>
  <c r="H88" i="5"/>
  <c r="H90" i="5" s="1"/>
  <c r="E55" i="3" l="1"/>
  <c r="A54" i="3" s="1" a="1"/>
  <c r="A54" i="3" s="1"/>
  <c r="M18" i="12" l="1"/>
  <c r="M25" i="12" s="1"/>
  <c r="I18" i="12"/>
  <c r="I25" i="12" s="1"/>
  <c r="G18" i="12"/>
  <c r="E18" i="12"/>
  <c r="C18" i="12"/>
  <c r="C25" i="12" s="1"/>
  <c r="K18" i="12"/>
  <c r="K25" i="12" s="1"/>
  <c r="E25" i="12"/>
  <c r="O18" i="12"/>
  <c r="S32" i="10"/>
  <c r="M32" i="10"/>
  <c r="M34" i="10" s="1"/>
  <c r="K32" i="10"/>
  <c r="K34" i="10" s="1"/>
  <c r="I32" i="10"/>
  <c r="I34" i="10" s="1"/>
  <c r="G32" i="10"/>
  <c r="G34" i="10" s="1"/>
  <c r="E32" i="10"/>
  <c r="Q32" i="10"/>
  <c r="O32" i="10"/>
  <c r="O34" i="10" s="1"/>
  <c r="S20" i="10"/>
  <c r="S27" i="10" s="1"/>
  <c r="S34" i="10" l="1"/>
  <c r="E34" i="10"/>
  <c r="Q34" i="10"/>
  <c r="A20" i="12" a="1"/>
  <c r="A20" i="12" s="1"/>
  <c r="U32" i="10"/>
  <c r="G25" i="12"/>
  <c r="O25" i="12"/>
  <c r="U20" i="10"/>
  <c r="A29" i="10" l="1" a="1"/>
  <c r="A29" i="10" s="1"/>
  <c r="U27" i="10"/>
  <c r="U34" i="10" s="1"/>
  <c r="A23" i="12" a="1"/>
  <c r="A23" i="12" s="1"/>
  <c r="A32" i="10" a="1"/>
  <c r="A32" i="10" s="1"/>
  <c r="E31" i="4"/>
  <c r="B11" i="5" s="1"/>
  <c r="B29" i="5" s="1"/>
  <c r="B41" i="5" s="1"/>
  <c r="A56" i="4" l="1" a="1"/>
  <c r="A56" i="4" s="1"/>
  <c r="G86" i="5"/>
  <c r="E86" i="5"/>
  <c r="C86" i="5"/>
  <c r="B86" i="5"/>
  <c r="A68" i="5" a="1"/>
  <c r="A68" i="5" s="1"/>
  <c r="I61" i="4"/>
  <c r="I46" i="3"/>
  <c r="I56" i="3" s="1"/>
  <c r="E31" i="3"/>
  <c r="E12" i="3"/>
  <c r="A86" i="5" l="1" a="1"/>
  <c r="A86" i="5" s="1"/>
  <c r="E63" i="4"/>
  <c r="E46" i="3"/>
  <c r="E56" i="3" s="1"/>
  <c r="A56" i="3" s="1" a="1"/>
  <c r="A56" i="3" s="1"/>
  <c r="A28" i="3" a="1"/>
  <c r="A28" i="3" s="1"/>
  <c r="A31" i="3" a="1"/>
  <c r="A31" i="3" s="1"/>
  <c r="A31" i="4" a="1"/>
  <c r="A31" i="4" s="1"/>
  <c r="A28" i="4" a="1"/>
  <c r="A28" i="4" s="1"/>
  <c r="E18" i="3"/>
  <c r="I63" i="4"/>
  <c r="A18" i="4" a="1"/>
  <c r="A18" i="4" s="1"/>
  <c r="E24" i="4"/>
  <c r="E61" i="3"/>
  <c r="A60" i="4" l="1" a="1"/>
  <c r="A60" i="4" s="1"/>
  <c r="A63" i="4" a="1"/>
  <c r="A63" i="4" s="1"/>
  <c r="E24" i="3"/>
  <c r="A18" i="3" a="1"/>
  <c r="A18" i="3" s="1"/>
  <c r="A24" i="4" a="1"/>
  <c r="A24" i="4" s="1"/>
  <c r="E26" i="4"/>
  <c r="E46" i="4" s="1"/>
  <c r="E58" i="4" s="1"/>
  <c r="I61" i="3"/>
  <c r="A58" i="4" l="1" a="1"/>
  <c r="A58" i="4" s="1"/>
  <c r="A61" i="3" a="1"/>
  <c r="A61" i="3" s="1"/>
  <c r="A58" i="3" a="1"/>
  <c r="A58" i="3" s="1"/>
  <c r="E26" i="3"/>
  <c r="A26" i="3" s="1" a="1"/>
  <c r="A26" i="3" s="1"/>
  <c r="A46" i="3" s="1"/>
  <c r="A24" i="3" a="1"/>
  <c r="A24" i="3" s="1"/>
  <c r="A41" i="5" a="1"/>
  <c r="A41" i="5" s="1"/>
  <c r="A26" i="4" a="1"/>
  <c r="A26" i="4" s="1"/>
  <c r="A46" i="4" l="1"/>
  <c r="A11" i="5"/>
  <c r="B43" i="5"/>
  <c r="B88" i="5" l="1"/>
  <c r="B90" i="5" l="1"/>
  <c r="A43" i="5" a="1"/>
  <c r="A43" i="5" s="1"/>
  <c r="A88" i="5" l="1" a="1"/>
  <c r="A88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<sst xmlns="http://schemas.openxmlformats.org/spreadsheetml/2006/main" count="465" uniqueCount="241">
  <si>
    <t>BBGI Public Company Limited and its Subsidiaries</t>
  </si>
  <si>
    <t>31 December</t>
  </si>
  <si>
    <t>Assets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</si>
  <si>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</si>
  <si>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</si>
  <si>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</si>
  <si>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</si>
  <si>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</si>
  <si>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current receivables</t>
  </si>
  <si>
    <t>Inventories</t>
  </si>
  <si>
    <t>Current tax assets</t>
  </si>
  <si>
    <t>Other current assets</t>
  </si>
  <si>
    <t>Total current assets</t>
  </si>
  <si>
    <t>Non-current assets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</si>
  <si>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</si>
  <si>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</si>
  <si>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</si>
  <si>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</si>
  <si>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</si>
  <si>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</si>
  <si>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</si>
  <si>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</si>
  <si>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</si>
  <si>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</si>
  <si>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</si>
  <si>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</si>
  <si>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</si>
  <si>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</si>
  <si>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</si>
  <si>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</si>
  <si>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</si>
  <si>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</si>
  <si>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</si>
  <si>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</si>
  <si>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</si>
  <si>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</si>
  <si>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Surplus from business combination</t>
  </si>
  <si>
    <t xml:space="preserve">Differences from business restructuring 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</si>
  <si>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</si>
  <si>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</si>
  <si>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</si>
  <si>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</si>
  <si>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</si>
  <si>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</si>
  <si>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</si>
  <si>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</si>
  <si>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>Statement of income (Unaudited)</t>
  </si>
  <si>
    <t>Consolidated</t>
  </si>
  <si>
    <t>Separate</t>
  </si>
  <si>
    <t>financial statements</t>
  </si>
  <si>
    <t>Three-month period ended</t>
  </si>
  <si>
    <t>Revenue from sale of goods</t>
  </si>
  <si>
    <t>Cost of sale of goods</t>
  </si>
  <si>
    <t>Gross profit</t>
  </si>
  <si>
    <t>Other income</t>
  </si>
  <si>
    <t>Distribution costs</t>
  </si>
  <si>
    <t>Administrative expenses</t>
  </si>
  <si>
    <t>using equity method</t>
  </si>
  <si>
    <t>Finance costs</t>
  </si>
  <si>
    <t xml:space="preserve">    Owners of parent</t>
  </si>
  <si>
    <t xml:space="preserve">    Non-controlling interests</t>
  </si>
  <si>
    <t>Chairman</t>
  </si>
  <si>
    <t>Director</t>
  </si>
  <si>
    <t>Statement of comprehensive income (Unaudited)</t>
  </si>
  <si>
    <t xml:space="preserve">    Owners of the parent</t>
  </si>
  <si>
    <t xml:space="preserve"> </t>
  </si>
  <si>
    <t>Statement of cash flows (Unaudited)</t>
  </si>
  <si>
    <t>Cash flows from operating activities</t>
  </si>
  <si>
    <t>Interest income</t>
  </si>
  <si>
    <t>Changes in operating assets and liabilities</t>
  </si>
  <si>
    <t>Trade accounts receivable</t>
  </si>
  <si>
    <t>Trade accounts payable</t>
  </si>
  <si>
    <t>Tax paid</t>
  </si>
  <si>
    <t>Cash flows from investing activities</t>
  </si>
  <si>
    <t>Interest received</t>
  </si>
  <si>
    <t>Increase in other investment</t>
  </si>
  <si>
    <t>Cash paid for investment in subsidiary</t>
  </si>
  <si>
    <t>Acquisition of property, plant and equipment</t>
  </si>
  <si>
    <t>Cash flows from financing activities</t>
  </si>
  <si>
    <t xml:space="preserve">   financial institutions - net</t>
  </si>
  <si>
    <t>Proceeds from short-term loans from related party</t>
  </si>
  <si>
    <t>Cash and cash equivalents at 1 January</t>
  </si>
  <si>
    <t>Non-cash transaction</t>
  </si>
  <si>
    <t>Payable for property, plant and equipment</t>
  </si>
  <si>
    <t>Statement of changes in equity (Unaudited)</t>
  </si>
  <si>
    <t>Consolidated financial statements</t>
  </si>
  <si>
    <t>Retained earnings</t>
  </si>
  <si>
    <t xml:space="preserve">Differences </t>
  </si>
  <si>
    <t>Issued and</t>
  </si>
  <si>
    <t>Surplus from</t>
  </si>
  <si>
    <t xml:space="preserve"> from business</t>
  </si>
  <si>
    <t xml:space="preserve"> attributable</t>
  </si>
  <si>
    <t>Non-</t>
  </si>
  <si>
    <t xml:space="preserve">paid-up  </t>
  </si>
  <si>
    <t xml:space="preserve">business </t>
  </si>
  <si>
    <t xml:space="preserve">restructuring under </t>
  </si>
  <si>
    <t>to owners</t>
  </si>
  <si>
    <t xml:space="preserve">controlling </t>
  </si>
  <si>
    <t>Total</t>
  </si>
  <si>
    <t>share capital</t>
  </si>
  <si>
    <t>combination</t>
  </si>
  <si>
    <t>common control</t>
  </si>
  <si>
    <t>of the parent</t>
  </si>
  <si>
    <t>interests</t>
  </si>
  <si>
    <t xml:space="preserve"> equity</t>
  </si>
  <si>
    <t>Separate financial statements</t>
  </si>
  <si>
    <t>Current investment</t>
  </si>
  <si>
    <t>2, 3</t>
  </si>
  <si>
    <t>2, 4</t>
  </si>
  <si>
    <t>Debentures</t>
  </si>
  <si>
    <t>(Chief Executive officer and Managing Director)</t>
  </si>
  <si>
    <t>for the period, net of tax</t>
  </si>
  <si>
    <t xml:space="preserve">   using equity method</t>
  </si>
  <si>
    <t>Repayment of long-term loans from financial institutions</t>
  </si>
  <si>
    <t>Repayment of short-term loans from related party</t>
  </si>
  <si>
    <t>Proceeds from debentures</t>
  </si>
  <si>
    <t>Payment of lease liabilities</t>
  </si>
  <si>
    <t xml:space="preserve">(Director) </t>
  </si>
  <si>
    <t xml:space="preserve">Proceeds from long-term loans from </t>
  </si>
  <si>
    <t xml:space="preserve">   financial institutions</t>
  </si>
  <si>
    <t xml:space="preserve">    Dividends paid to owners of the parent</t>
  </si>
  <si>
    <t>Dividends received</t>
  </si>
  <si>
    <t>Dividends paid to owners of the parent</t>
  </si>
  <si>
    <t>Short-term loans from financial institutions</t>
  </si>
  <si>
    <t>Long-term loans from financial institutions</t>
  </si>
  <si>
    <t>Non-current provisions for employee benefits</t>
  </si>
  <si>
    <t>Share premium on ordinary shares</t>
  </si>
  <si>
    <t>Other component of equity</t>
  </si>
  <si>
    <t>Balance at 1 January 2022</t>
  </si>
  <si>
    <t xml:space="preserve">Balance at 1 January 2022 </t>
  </si>
  <si>
    <t>Dividend income</t>
  </si>
  <si>
    <t>Legal</t>
  </si>
  <si>
    <t>reserve</t>
  </si>
  <si>
    <t>Other</t>
  </si>
  <si>
    <t xml:space="preserve"> components</t>
  </si>
  <si>
    <t xml:space="preserve"> of equity</t>
  </si>
  <si>
    <t>Share premium</t>
  </si>
  <si>
    <t> on ordinary</t>
  </si>
  <si>
    <t>Fair value</t>
  </si>
  <si>
    <t xml:space="preserve"> shares</t>
  </si>
  <si>
    <t xml:space="preserve"> reserve</t>
  </si>
  <si>
    <t xml:space="preserve">Transactions with owners, </t>
  </si>
  <si>
    <t xml:space="preserve">   recorded directly in equity</t>
  </si>
  <si>
    <t xml:space="preserve">    Issue of ordinary shares </t>
  </si>
  <si>
    <t>Transactions with owners, recorded directly in equity</t>
  </si>
  <si>
    <t>Proceeds from issue of ordinary shares - net</t>
  </si>
  <si>
    <t>Cash paid for investment in associate</t>
  </si>
  <si>
    <t>designated at FVOCI, net of tax</t>
  </si>
  <si>
    <t>Loss on remeasurements of defined benefit plans, net of tax</t>
  </si>
  <si>
    <t xml:space="preserve">   Issue of ordinary shares </t>
  </si>
  <si>
    <t xml:space="preserve">   Dividends paid to owners of the parent</t>
  </si>
  <si>
    <t>Depreciation and amortisation</t>
  </si>
  <si>
    <t>Other current assets and other non-current assets</t>
  </si>
  <si>
    <t>Other current liabilities and other non-current liabilities</t>
  </si>
  <si>
    <t xml:space="preserve">     and intangible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</si>
  <si>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</si>
  <si>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joint venture accounted for using equity method</t>
  </si>
  <si>
    <t>Other non-current financial liability</t>
  </si>
  <si>
    <t xml:space="preserve">   accounted for using equity method</t>
  </si>
  <si>
    <t xml:space="preserve">   Total contributions by and distributions to owners</t>
  </si>
  <si>
    <t xml:space="preserve">Loss on investments in equity instruments </t>
  </si>
  <si>
    <t>Accrued investment</t>
  </si>
  <si>
    <t>Balance at 1 January 2023</t>
  </si>
  <si>
    <t>Statements of financial position</t>
  </si>
  <si>
    <t xml:space="preserve">Consolidated </t>
  </si>
  <si>
    <t xml:space="preserve">(in thousand Baht) </t>
  </si>
  <si>
    <t/>
  </si>
  <si>
    <t>Short-term loan to related parties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</si>
  <si>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</si>
  <si>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</si>
  <si>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</si>
  <si>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</si>
  <si>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</si>
  <si>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Current portion of debenture</t>
  </si>
  <si>
    <t>Current portion of long-term loans</t>
  </si>
  <si>
    <t xml:space="preserve">   from financial institutions</t>
  </si>
  <si>
    <t>Income tax payable</t>
  </si>
  <si>
    <t xml:space="preserve">   under common control</t>
  </si>
  <si>
    <t xml:space="preserve">   Appropriated</t>
  </si>
  <si>
    <t xml:space="preserve">       Legal reserve</t>
  </si>
  <si>
    <t xml:space="preserve">   Unappropriated</t>
  </si>
  <si>
    <t xml:space="preserve"> (President and Chief Executive Officer)</t>
  </si>
  <si>
    <t>(Director)</t>
  </si>
  <si>
    <t xml:space="preserve">Acquisition of non-controlling interests </t>
  </si>
  <si>
    <t>without loss of control</t>
  </si>
  <si>
    <t>Other payables (lease liabilities)</t>
  </si>
  <si>
    <t>Total changes in non-controlling interests of subsidiaries</t>
  </si>
  <si>
    <t>Allowance for obsolete and loss on impairment of assets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</si>
  <si>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</si>
  <si>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</si>
  <si>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Dividends paid by subsidiary</t>
  </si>
  <si>
    <t xml:space="preserve">    Profit for the period</t>
  </si>
  <si>
    <t xml:space="preserve">    Profit (loss) for the period</t>
  </si>
  <si>
    <t xml:space="preserve">    Loss for the period</t>
  </si>
  <si>
    <t>Profit from lawsuit</t>
  </si>
  <si>
    <t>Net account payables from lawsuit</t>
  </si>
  <si>
    <t xml:space="preserve">       par value at Baht 2.5 per share)</t>
  </si>
  <si>
    <t xml:space="preserve">       shares, par value at Baht 2.5 per share)</t>
  </si>
  <si>
    <t>Adjustments to reconcile profit (loss) to cash receipts (payments)</t>
  </si>
  <si>
    <t xml:space="preserve">Proceeds from (payment of) short-term loans to </t>
  </si>
  <si>
    <t xml:space="preserve">Proceeds from sales of property, plant and equipment </t>
  </si>
  <si>
    <t>Finance cost paid</t>
  </si>
  <si>
    <t xml:space="preserve">Payment of changes in non-controlling interest in </t>
  </si>
  <si>
    <t xml:space="preserve">   subsidiaries without loss of control</t>
  </si>
  <si>
    <t xml:space="preserve">Other comprehensive income  </t>
  </si>
  <si>
    <t>Other comprehensive income</t>
  </si>
  <si>
    <t xml:space="preserve">   Changes in non-controlling interests of subsidiaries</t>
  </si>
  <si>
    <t xml:space="preserve">   Total distributions to owners</t>
  </si>
  <si>
    <t xml:space="preserve">    Total transactions with owners, recorded directly in equity</t>
  </si>
  <si>
    <t xml:space="preserve">   related parties</t>
  </si>
  <si>
    <t xml:space="preserve">Proceeds from (repayment of) short-term loans from </t>
  </si>
  <si>
    <t>Items that will not be reclassified subsequently to profit or loss</t>
  </si>
  <si>
    <t>to profit or loss</t>
  </si>
  <si>
    <t>Total items that will not be reclassified subsequently</t>
  </si>
  <si>
    <t>Total contributions by and distributions to owners</t>
  </si>
  <si>
    <t>Share of loss (profit) of subsidiaries accounted for</t>
  </si>
  <si>
    <t>30 September</t>
  </si>
  <si>
    <t>Gain on fair value adjustment</t>
  </si>
  <si>
    <t>Nine-month period ended</t>
  </si>
  <si>
    <t>Gain on fair value adjustment of investment</t>
  </si>
  <si>
    <t>Note</t>
  </si>
  <si>
    <t>Nine-month period ended 30 September 2022</t>
  </si>
  <si>
    <t xml:space="preserve">    Other comprehensive income (loss)</t>
  </si>
  <si>
    <t>Total comprehensive income (loss) for the period</t>
  </si>
  <si>
    <t>Balance at 30 September 2022</t>
  </si>
  <si>
    <t>Nine-month period ended 30 September 2023</t>
  </si>
  <si>
    <t>Balance at 30 September 2023</t>
  </si>
  <si>
    <t xml:space="preserve">    Total contributions by and distributions to owners</t>
  </si>
  <si>
    <t xml:space="preserve">Deposits at financial institutions with
</t>
  </si>
  <si>
    <t xml:space="preserve">    restrictions on withdrawal</t>
  </si>
  <si>
    <t>Proceeds from repayment of loans to related parties</t>
  </si>
  <si>
    <t>Cash and cash equivalents at 30 September</t>
  </si>
  <si>
    <t>Cash paid in advance for investment in associate</t>
  </si>
  <si>
    <t>Gross profit (loss)</t>
  </si>
  <si>
    <t>Share of loss of associate and</t>
  </si>
  <si>
    <t>Loss (gain) on inventories devaluation to net realizable value</t>
  </si>
  <si>
    <t>Dividends paid by subsidiary</t>
  </si>
  <si>
    <t>Comprehensive income (loss) for the period</t>
  </si>
  <si>
    <t xml:space="preserve">Loss on disposal and write-off of property, </t>
  </si>
  <si>
    <t xml:space="preserve">   plant and equipment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</si>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</sst>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#,##0.00;\(#,##0.00\)"/>
    <numFmt numFmtId="193" formatCode="_(* #,##0.000_);_(* \(#,##0.000\);_(* &quot;-&quot;_);_(@_)"/>
    <numFmt numFmtId="194" formatCode="#,##0\ ;\(#,##0\)"/>
    <numFmt numFmtId="195" formatCode="[$-409]mmmm\ d\,\ yyyy;@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5"/>
      <name val="Times New Roman"/>
      <family val="1"/>
    </font>
    <font>
      <sz val="14"/>
      <name val="Browallia New"/>
      <family val="2"/>
    </font>
    <font>
      <i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15" fillId="0" borderId="0" applyFont="0" applyFill="0" applyBorder="0" applyAlignment="0" applyProtection="0"/>
    <xf numFmtId="0" fontId="10" fillId="0" borderId="0"/>
    <xf numFmtId="0" fontId="9" fillId="0" borderId="0"/>
    <xf numFmtId="0" fontId="17" fillId="0" borderId="0"/>
    <xf numFmtId="0" fontId="9" fillId="0" borderId="0"/>
    <xf numFmtId="188" fontId="17" fillId="0" borderId="0" applyFont="0" applyFill="0" applyBorder="0" applyAlignment="0" applyProtection="0"/>
    <xf numFmtId="0" fontId="9" fillId="0" borderId="0"/>
  </cellStyleXfs>
  <cellXfs count="319">
    <xf numFmtId="0" fontId="0" fillId="0" borderId="0" xfId="0"/>
    <xf numFmtId="0" fontId="3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189" fontId="2" fillId="2" borderId="0" xfId="2" applyNumberFormat="1" applyFill="1"/>
    <xf numFmtId="0" fontId="2" fillId="2" borderId="0" xfId="2" applyFill="1" applyAlignment="1">
      <alignment horizontal="center"/>
    </xf>
    <xf numFmtId="187" fontId="2" fillId="2" borderId="0" xfId="3" applyNumberFormat="1" applyFont="1" applyFill="1"/>
    <xf numFmtId="187" fontId="2" fillId="2" borderId="0" xfId="3" applyNumberFormat="1" applyFont="1" applyFill="1" applyAlignment="1">
      <alignment horizontal="center"/>
    </xf>
    <xf numFmtId="43" fontId="2" fillId="2" borderId="0" xfId="3" applyFont="1" applyFill="1"/>
    <xf numFmtId="187" fontId="7" fillId="2" borderId="0" xfId="3" applyNumberFormat="1" applyFont="1" applyFill="1"/>
    <xf numFmtId="187" fontId="7" fillId="2" borderId="0" xfId="3" applyNumberFormat="1" applyFont="1" applyFill="1" applyAlignment="1">
      <alignment horizontal="center"/>
    </xf>
    <xf numFmtId="187" fontId="2" fillId="2" borderId="0" xfId="3" applyNumberFormat="1" applyFont="1" applyFill="1" applyBorder="1"/>
    <xf numFmtId="187" fontId="7" fillId="2" borderId="0" xfId="3" applyNumberFormat="1" applyFont="1" applyFill="1" applyBorder="1"/>
    <xf numFmtId="187" fontId="7" fillId="2" borderId="0" xfId="3" applyNumberFormat="1" applyFont="1" applyFill="1" applyBorder="1" applyAlignment="1">
      <alignment horizontal="center"/>
    </xf>
    <xf numFmtId="187" fontId="7" fillId="2" borderId="2" xfId="3" applyNumberFormat="1" applyFont="1" applyFill="1" applyBorder="1"/>
    <xf numFmtId="0" fontId="7" fillId="2" borderId="0" xfId="2" applyFont="1" applyFill="1" applyAlignment="1">
      <alignment horizontal="left"/>
    </xf>
    <xf numFmtId="190" fontId="2" fillId="0" borderId="0" xfId="3" applyNumberFormat="1" applyFont="1" applyFill="1" applyBorder="1"/>
    <xf numFmtId="190" fontId="2" fillId="0" borderId="0" xfId="3" applyNumberFormat="1" applyFont="1" applyFill="1"/>
    <xf numFmtId="191" fontId="2" fillId="2" borderId="0" xfId="3" applyNumberFormat="1" applyFont="1" applyFill="1"/>
    <xf numFmtId="190" fontId="2" fillId="0" borderId="3" xfId="3" applyNumberFormat="1" applyFont="1" applyFill="1" applyBorder="1"/>
    <xf numFmtId="190" fontId="7" fillId="2" borderId="0" xfId="3" applyNumberFormat="1" applyFont="1" applyFill="1"/>
    <xf numFmtId="192" fontId="2" fillId="2" borderId="0" xfId="5" applyNumberFormat="1" applyFill="1"/>
    <xf numFmtId="0" fontId="6" fillId="2" borderId="0" xfId="5" applyFont="1" applyFill="1" applyAlignment="1">
      <alignment horizontal="center"/>
    </xf>
    <xf numFmtId="192" fontId="2" fillId="2" borderId="0" xfId="5" applyNumberFormat="1" applyFill="1" applyAlignment="1">
      <alignment horizontal="right"/>
    </xf>
    <xf numFmtId="0" fontId="8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6" fillId="2" borderId="0" xfId="6" applyNumberFormat="1" applyFont="1" applyFill="1" applyAlignment="1">
      <alignment horizontal="center"/>
    </xf>
    <xf numFmtId="43" fontId="2" fillId="2" borderId="0" xfId="3" applyFont="1" applyFill="1" applyBorder="1"/>
    <xf numFmtId="189" fontId="2" fillId="2" borderId="0" xfId="6" applyNumberFormat="1" applyFont="1" applyFill="1" applyBorder="1"/>
    <xf numFmtId="187" fontId="2" fillId="2" borderId="3" xfId="3" applyNumberFormat="1" applyFont="1" applyFill="1" applyBorder="1"/>
    <xf numFmtId="189" fontId="2" fillId="2" borderId="0" xfId="6" applyNumberFormat="1" applyFont="1" applyFill="1"/>
    <xf numFmtId="0" fontId="7" fillId="2" borderId="0" xfId="5" applyFont="1" applyFill="1"/>
    <xf numFmtId="192" fontId="7" fillId="2" borderId="0" xfId="5" applyNumberFormat="1" applyFont="1" applyFill="1"/>
    <xf numFmtId="0" fontId="8" fillId="2" borderId="0" xfId="6" applyNumberFormat="1" applyFont="1" applyFill="1" applyAlignment="1">
      <alignment horizontal="center"/>
    </xf>
    <xf numFmtId="43" fontId="7" fillId="2" borderId="0" xfId="3" applyFont="1" applyFill="1"/>
    <xf numFmtId="43" fontId="7" fillId="2" borderId="0" xfId="3" applyFont="1" applyFill="1" applyBorder="1"/>
    <xf numFmtId="189" fontId="7" fillId="2" borderId="0" xfId="6" applyNumberFormat="1" applyFont="1" applyFill="1"/>
    <xf numFmtId="187" fontId="7" fillId="2" borderId="4" xfId="3" applyNumberFormat="1" applyFont="1" applyFill="1" applyBorder="1"/>
    <xf numFmtId="188" fontId="2" fillId="2" borderId="0" xfId="3" applyNumberFormat="1" applyFont="1" applyFill="1" applyBorder="1"/>
    <xf numFmtId="0" fontId="6" fillId="2" borderId="0" xfId="6" applyNumberFormat="1" applyFont="1" applyFill="1" applyBorder="1" applyAlignment="1">
      <alignment horizontal="center"/>
    </xf>
    <xf numFmtId="187" fontId="2" fillId="2" borderId="3" xfId="3" applyNumberFormat="1" applyFont="1" applyFill="1" applyBorder="1" applyAlignment="1"/>
    <xf numFmtId="187" fontId="2" fillId="2" borderId="0" xfId="3" applyNumberFormat="1" applyFont="1" applyFill="1" applyBorder="1" applyAlignment="1"/>
    <xf numFmtId="0" fontId="8" fillId="2" borderId="0" xfId="5" applyFont="1" applyFill="1" applyAlignment="1">
      <alignment horizontal="center"/>
    </xf>
    <xf numFmtId="187" fontId="7" fillId="2" borderId="5" xfId="3" applyNumberFormat="1" applyFont="1" applyFill="1" applyBorder="1"/>
    <xf numFmtId="189" fontId="7" fillId="2" borderId="0" xfId="5" applyNumberFormat="1" applyFont="1" applyFill="1"/>
    <xf numFmtId="43" fontId="2" fillId="2" borderId="0" xfId="6" applyFont="1" applyFill="1" applyBorder="1"/>
    <xf numFmtId="0" fontId="2" fillId="2" borderId="0" xfId="7" applyFont="1" applyFill="1" applyAlignment="1">
      <alignment horizontal="left"/>
    </xf>
    <xf numFmtId="0" fontId="7" fillId="2" borderId="0" xfId="7" applyFont="1" applyFill="1" applyAlignment="1">
      <alignment horizontal="left"/>
    </xf>
    <xf numFmtId="193" fontId="7" fillId="2" borderId="0" xfId="3" applyNumberFormat="1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applyFont="1" applyFill="1"/>
    <xf numFmtId="190" fontId="7" fillId="2" borderId="0" xfId="6" applyNumberFormat="1" applyFont="1" applyFill="1" applyBorder="1"/>
    <xf numFmtId="37" fontId="2" fillId="2" borderId="0" xfId="6" applyNumberFormat="1" applyFont="1" applyFill="1" applyBorder="1"/>
    <xf numFmtId="189" fontId="7" fillId="2" borderId="0" xfId="6" applyNumberFormat="1" applyFont="1" applyFill="1" applyBorder="1"/>
    <xf numFmtId="190" fontId="7" fillId="2" borderId="0" xfId="6" applyNumberFormat="1" applyFont="1" applyFill="1"/>
    <xf numFmtId="0" fontId="5" fillId="0" borderId="0" xfId="2" applyFont="1" applyAlignment="1">
      <alignment horizontal="left"/>
    </xf>
    <xf numFmtId="0" fontId="2" fillId="0" borderId="0" xfId="2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92" fontId="2" fillId="0" borderId="0" xfId="5" applyNumberFormat="1"/>
    <xf numFmtId="192" fontId="2" fillId="0" borderId="0" xfId="5" applyNumberFormat="1" applyAlignment="1">
      <alignment horizontal="right"/>
    </xf>
    <xf numFmtId="190" fontId="7" fillId="0" borderId="0" xfId="3" applyNumberFormat="1" applyFont="1" applyFill="1" applyBorder="1"/>
    <xf numFmtId="187" fontId="2" fillId="2" borderId="3" xfId="3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horizontal="right"/>
    </xf>
    <xf numFmtId="187" fontId="2" fillId="0" borderId="0" xfId="4" applyNumberFormat="1" applyFont="1" applyFill="1"/>
    <xf numFmtId="43" fontId="2" fillId="0" borderId="0" xfId="3" applyFont="1" applyFill="1" applyAlignment="1">
      <alignment horizontal="right"/>
    </xf>
    <xf numFmtId="187" fontId="2" fillId="0" borderId="0" xfId="3" applyNumberFormat="1" applyFont="1" applyFill="1" applyBorder="1"/>
    <xf numFmtId="187" fontId="2" fillId="0" borderId="0" xfId="3" applyNumberFormat="1" applyFont="1" applyFill="1"/>
    <xf numFmtId="43" fontId="2" fillId="0" borderId="0" xfId="3" applyFont="1" applyFill="1" applyBorder="1"/>
    <xf numFmtId="191" fontId="2" fillId="2" borderId="3" xfId="1" applyNumberFormat="1" applyFont="1" applyFill="1" applyBorder="1"/>
    <xf numFmtId="191" fontId="7" fillId="2" borderId="2" xfId="1" applyNumberFormat="1" applyFont="1" applyFill="1" applyBorder="1"/>
    <xf numFmtId="191" fontId="2" fillId="2" borderId="0" xfId="1" applyNumberFormat="1" applyFont="1" applyFill="1"/>
    <xf numFmtId="191" fontId="2" fillId="0" borderId="0" xfId="1" applyNumberFormat="1" applyFont="1" applyFill="1" applyAlignment="1">
      <alignment horizontal="right"/>
    </xf>
    <xf numFmtId="191" fontId="7" fillId="2" borderId="3" xfId="1" applyNumberFormat="1" applyFont="1" applyFill="1" applyBorder="1"/>
    <xf numFmtId="192" fontId="7" fillId="0" borderId="0" xfId="10" applyNumberFormat="1" applyFont="1"/>
    <xf numFmtId="0" fontId="7" fillId="0" borderId="0" xfId="7" applyFont="1"/>
    <xf numFmtId="0" fontId="8" fillId="0" borderId="0" xfId="10" applyFont="1" applyAlignment="1">
      <alignment horizontal="center"/>
    </xf>
    <xf numFmtId="187" fontId="7" fillId="0" borderId="0" xfId="3" applyNumberFormat="1" applyFont="1" applyFill="1"/>
    <xf numFmtId="192" fontId="14" fillId="0" borderId="0" xfId="10" applyNumberFormat="1" applyFont="1"/>
    <xf numFmtId="0" fontId="7" fillId="0" borderId="0" xfId="7" applyFont="1" applyAlignment="1">
      <alignment horizontal="left"/>
    </xf>
    <xf numFmtId="192" fontId="2" fillId="0" borderId="0" xfId="10" applyNumberFormat="1" applyFont="1"/>
    <xf numFmtId="0" fontId="6" fillId="0" borderId="0" xfId="10" applyFont="1" applyAlignment="1">
      <alignment horizontal="center"/>
    </xf>
    <xf numFmtId="0" fontId="2" fillId="0" borderId="0" xfId="7" applyFont="1" applyAlignment="1">
      <alignment horizontal="left"/>
    </xf>
    <xf numFmtId="43" fontId="7" fillId="0" borderId="0" xfId="3" applyFont="1" applyFill="1" applyBorder="1"/>
    <xf numFmtId="190" fontId="7" fillId="0" borderId="1" xfId="3" applyNumberFormat="1" applyFont="1" applyFill="1" applyBorder="1"/>
    <xf numFmtId="190" fontId="7" fillId="0" borderId="0" xfId="3" applyNumberFormat="1" applyFont="1" applyFill="1"/>
    <xf numFmtId="192" fontId="8" fillId="0" borderId="0" xfId="10" applyNumberFormat="1" applyFont="1" applyAlignment="1">
      <alignment horizontal="left"/>
    </xf>
    <xf numFmtId="0" fontId="13" fillId="0" borderId="0" xfId="7" applyFont="1" applyAlignment="1">
      <alignment horizontal="left"/>
    </xf>
    <xf numFmtId="191" fontId="7" fillId="0" borderId="1" xfId="3" applyNumberFormat="1" applyFont="1" applyFill="1" applyBorder="1"/>
    <xf numFmtId="191" fontId="7" fillId="0" borderId="0" xfId="3" applyNumberFormat="1" applyFont="1" applyFill="1" applyBorder="1"/>
    <xf numFmtId="191" fontId="7" fillId="0" borderId="3" xfId="3" applyNumberFormat="1" applyFont="1" applyFill="1" applyBorder="1"/>
    <xf numFmtId="190" fontId="7" fillId="0" borderId="2" xfId="3" applyNumberFormat="1" applyFont="1" applyFill="1" applyBorder="1"/>
    <xf numFmtId="189" fontId="11" fillId="2" borderId="0" xfId="2" applyNumberFormat="1" applyFont="1" applyFill="1" applyAlignment="1">
      <alignment horizontal="center"/>
    </xf>
    <xf numFmtId="191" fontId="2" fillId="0" borderId="3" xfId="3" applyNumberFormat="1" applyFont="1" applyFill="1" applyBorder="1"/>
    <xf numFmtId="187" fontId="2" fillId="0" borderId="3" xfId="3" applyNumberFormat="1" applyFont="1" applyFill="1" applyBorder="1"/>
    <xf numFmtId="191" fontId="2" fillId="0" borderId="0" xfId="1" applyNumberFormat="1" applyFont="1" applyFill="1"/>
    <xf numFmtId="188" fontId="2" fillId="2" borderId="0" xfId="1" applyFont="1" applyFill="1"/>
    <xf numFmtId="187" fontId="2" fillId="0" borderId="0" xfId="4" applyNumberFormat="1" applyFont="1" applyFill="1" applyBorder="1"/>
    <xf numFmtId="188" fontId="2" fillId="0" borderId="0" xfId="1" applyFont="1" applyFill="1" applyAlignment="1">
      <alignment horizontal="right"/>
    </xf>
    <xf numFmtId="187" fontId="2" fillId="0" borderId="3" xfId="4" applyNumberFormat="1" applyFont="1" applyFill="1" applyBorder="1"/>
    <xf numFmtId="192" fontId="2" fillId="2" borderId="0" xfId="5" applyNumberFormat="1" applyFill="1" applyAlignment="1">
      <alignment horizontal="center"/>
    </xf>
    <xf numFmtId="0" fontId="2" fillId="2" borderId="0" xfId="2" quotePrefix="1" applyFill="1" applyAlignment="1">
      <alignment horizontal="center"/>
    </xf>
    <xf numFmtId="189" fontId="2" fillId="2" borderId="0" xfId="5" applyNumberFormat="1" applyFill="1" applyAlignment="1">
      <alignment horizontal="center"/>
    </xf>
    <xf numFmtId="0" fontId="2" fillId="2" borderId="0" xfId="5" applyFill="1"/>
    <xf numFmtId="192" fontId="13" fillId="2" borderId="0" xfId="5" applyNumberFormat="1" applyFont="1" applyFill="1"/>
    <xf numFmtId="0" fontId="13" fillId="2" borderId="0" xfId="5" applyFont="1" applyFill="1"/>
    <xf numFmtId="189" fontId="2" fillId="2" borderId="0" xfId="5" applyNumberFormat="1" applyFill="1"/>
    <xf numFmtId="0" fontId="2" fillId="2" borderId="0" xfId="2" applyFill="1" applyAlignment="1">
      <alignment horizontal="left"/>
    </xf>
    <xf numFmtId="189" fontId="2" fillId="2" borderId="0" xfId="2" applyNumberFormat="1" applyFill="1" applyAlignment="1">
      <alignment horizontal="center"/>
    </xf>
    <xf numFmtId="188" fontId="2" fillId="2" borderId="0" xfId="1" applyFont="1" applyFill="1" applyBorder="1"/>
    <xf numFmtId="188" fontId="7" fillId="2" borderId="0" xfId="1" applyFont="1" applyFill="1"/>
    <xf numFmtId="0" fontId="8" fillId="0" borderId="0" xfId="7" applyFont="1" applyAlignment="1">
      <alignment horizontal="left"/>
    </xf>
    <xf numFmtId="192" fontId="7" fillId="0" borderId="0" xfId="5" applyNumberFormat="1" applyFont="1"/>
    <xf numFmtId="0" fontId="7" fillId="0" borderId="0" xfId="5" applyFont="1"/>
    <xf numFmtId="0" fontId="8" fillId="0" borderId="0" xfId="6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87" fontId="7" fillId="0" borderId="2" xfId="3" applyNumberFormat="1" applyFont="1" applyFill="1" applyBorder="1"/>
    <xf numFmtId="187" fontId="7" fillId="0" borderId="0" xfId="3" applyNumberFormat="1" applyFont="1" applyFill="1" applyAlignment="1">
      <alignment horizontal="center"/>
    </xf>
    <xf numFmtId="194" fontId="7" fillId="0" borderId="0" xfId="3" applyNumberFormat="1" applyFont="1" applyFill="1" applyBorder="1"/>
    <xf numFmtId="194" fontId="7" fillId="0" borderId="0" xfId="6" applyNumberFormat="1" applyFont="1" applyFill="1" applyBorder="1"/>
    <xf numFmtId="188" fontId="7" fillId="0" borderId="0" xfId="1" applyFont="1" applyFill="1" applyBorder="1"/>
    <xf numFmtId="188" fontId="7" fillId="0" borderId="0" xfId="1" applyFont="1"/>
    <xf numFmtId="194" fontId="2" fillId="0" borderId="0" xfId="3" applyNumberFormat="1" applyFont="1" applyFill="1" applyBorder="1"/>
    <xf numFmtId="194" fontId="2" fillId="0" borderId="0" xfId="6" applyNumberFormat="1" applyFont="1" applyFill="1" applyBorder="1"/>
    <xf numFmtId="190" fontId="7" fillId="0" borderId="3" xfId="3" applyNumberFormat="1" applyFont="1" applyFill="1" applyBorder="1"/>
    <xf numFmtId="188" fontId="2" fillId="0" borderId="3" xfId="1" applyFont="1" applyFill="1" applyBorder="1"/>
    <xf numFmtId="187" fontId="7" fillId="0" borderId="1" xfId="4" applyNumberFormat="1" applyFont="1" applyFill="1" applyBorder="1"/>
    <xf numFmtId="190" fontId="2" fillId="0" borderId="0" xfId="3" applyNumberFormat="1" applyFont="1" applyFill="1" applyAlignment="1"/>
    <xf numFmtId="191" fontId="7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189" fontId="13" fillId="2" borderId="0" xfId="0" applyNumberFormat="1" applyFont="1" applyFill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92" fontId="2" fillId="0" borderId="0" xfId="10" applyNumberFormat="1" applyFont="1" applyAlignment="1">
      <alignment horizontal="right"/>
    </xf>
    <xf numFmtId="0" fontId="2" fillId="0" borderId="0" xfId="2"/>
    <xf numFmtId="0" fontId="5" fillId="0" borderId="0" xfId="10" applyFont="1" applyAlignment="1">
      <alignment horizontal="left"/>
    </xf>
    <xf numFmtId="192" fontId="2" fillId="0" borderId="0" xfId="10" applyNumberFormat="1" applyFont="1" applyAlignment="1">
      <alignment horizontal="left"/>
    </xf>
    <xf numFmtId="192" fontId="7" fillId="0" borderId="0" xfId="10" applyNumberFormat="1" applyFont="1" applyAlignment="1">
      <alignment horizontal="centerContinuous"/>
    </xf>
    <xf numFmtId="192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center"/>
    </xf>
    <xf numFmtId="192" fontId="7" fillId="0" borderId="0" xfId="10" applyNumberFormat="1" applyFont="1" applyAlignment="1">
      <alignment horizontal="left"/>
    </xf>
    <xf numFmtId="190" fontId="2" fillId="0" borderId="0" xfId="3" applyNumberFormat="1" applyFont="1" applyFill="1" applyBorder="1" applyAlignment="1">
      <alignment horizontal="center"/>
    </xf>
    <xf numFmtId="0" fontId="8" fillId="0" borderId="0" xfId="2" applyFont="1"/>
    <xf numFmtId="187" fontId="7" fillId="0" borderId="1" xfId="3" applyNumberFormat="1" applyFont="1" applyFill="1" applyBorder="1"/>
    <xf numFmtId="191" fontId="7" fillId="0" borderId="2" xfId="3" applyNumberFormat="1" applyFont="1" applyFill="1" applyBorder="1"/>
    <xf numFmtId="189" fontId="7" fillId="0" borderId="0" xfId="9" applyNumberFormat="1" applyFont="1"/>
    <xf numFmtId="0" fontId="2" fillId="0" borderId="0" xfId="7" applyFont="1"/>
    <xf numFmtId="192" fontId="2" fillId="0" borderId="3" xfId="10" applyNumberFormat="1" applyFont="1" applyBorder="1" applyAlignment="1">
      <alignment horizontal="center"/>
    </xf>
    <xf numFmtId="188" fontId="2" fillId="0" borderId="0" xfId="1" applyFont="1"/>
    <xf numFmtId="188" fontId="7" fillId="2" borderId="0" xfId="1" applyFont="1" applyFill="1" applyAlignment="1">
      <alignment horizontal="center"/>
    </xf>
    <xf numFmtId="188" fontId="7" fillId="2" borderId="0" xfId="1" applyFont="1" applyFill="1" applyBorder="1"/>
    <xf numFmtId="191" fontId="2" fillId="2" borderId="0" xfId="1" applyNumberFormat="1" applyFont="1" applyFill="1" applyBorder="1"/>
    <xf numFmtId="191" fontId="7" fillId="2" borderId="0" xfId="3" applyNumberFormat="1" applyFont="1" applyFill="1"/>
    <xf numFmtId="191" fontId="7" fillId="2" borderId="3" xfId="3" applyNumberFormat="1" applyFont="1" applyFill="1" applyBorder="1"/>
    <xf numFmtId="0" fontId="8" fillId="2" borderId="0" xfId="7" applyFont="1" applyFill="1" applyAlignment="1">
      <alignment horizontal="left"/>
    </xf>
    <xf numFmtId="192" fontId="13" fillId="0" borderId="0" xfId="10" applyNumberFormat="1" applyFont="1" applyAlignment="1">
      <alignment horizontal="center"/>
    </xf>
    <xf numFmtId="188" fontId="7" fillId="0" borderId="1" xfId="1" applyFont="1" applyFill="1" applyBorder="1"/>
    <xf numFmtId="189" fontId="6" fillId="2" borderId="0" xfId="0" applyNumberFormat="1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2" fillId="0" borderId="0" xfId="0" applyFont="1"/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95" fontId="7" fillId="2" borderId="0" xfId="0" applyNumberFormat="1" applyFont="1" applyFill="1" applyAlignment="1">
      <alignment horizontal="center"/>
    </xf>
    <xf numFmtId="0" fontId="2" fillId="2" borderId="0" xfId="0" applyFont="1" applyFill="1"/>
    <xf numFmtId="195" fontId="6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191" fontId="2" fillId="2" borderId="0" xfId="0" applyNumberFormat="1" applyFont="1" applyFill="1"/>
    <xf numFmtId="191" fontId="2" fillId="2" borderId="0" xfId="16" applyNumberFormat="1" applyFont="1" applyFill="1" applyAlignment="1"/>
    <xf numFmtId="194" fontId="2" fillId="2" borderId="0" xfId="0" applyNumberFormat="1" applyFont="1" applyFill="1" applyAlignment="1">
      <alignment horizontal="center"/>
    </xf>
    <xf numFmtId="188" fontId="2" fillId="2" borderId="0" xfId="16" applyFont="1" applyFill="1" applyAlignment="1"/>
    <xf numFmtId="0" fontId="18" fillId="2" borderId="0" xfId="0" applyFont="1" applyFill="1"/>
    <xf numFmtId="191" fontId="19" fillId="2" borderId="0" xfId="16" applyNumberFormat="1" applyFont="1" applyFill="1" applyAlignment="1"/>
    <xf numFmtId="191" fontId="20" fillId="2" borderId="0" xfId="16" applyNumberFormat="1" applyFont="1" applyFill="1" applyAlignment="1"/>
    <xf numFmtId="49" fontId="7" fillId="2" borderId="0" xfId="0" applyNumberFormat="1" applyFont="1" applyFill="1" applyAlignment="1">
      <alignment horizontal="left"/>
    </xf>
    <xf numFmtId="191" fontId="7" fillId="2" borderId="1" xfId="16" applyNumberFormat="1" applyFont="1" applyFill="1" applyBorder="1" applyAlignment="1"/>
    <xf numFmtId="191" fontId="7" fillId="2" borderId="0" xfId="16" applyNumberFormat="1" applyFont="1" applyFill="1" applyBorder="1" applyAlignment="1"/>
    <xf numFmtId="188" fontId="7" fillId="2" borderId="0" xfId="16" applyFont="1" applyFill="1" applyBorder="1" applyAlignment="1"/>
    <xf numFmtId="188" fontId="20" fillId="2" borderId="0" xfId="16" applyFont="1" applyFill="1" applyBorder="1" applyAlignment="1"/>
    <xf numFmtId="188" fontId="21" fillId="2" borderId="0" xfId="16" applyFont="1" applyFill="1" applyAlignment="1"/>
    <xf numFmtId="188" fontId="19" fillId="2" borderId="0" xfId="16" applyFont="1" applyFill="1" applyAlignment="1"/>
    <xf numFmtId="49" fontId="2" fillId="2" borderId="0" xfId="0" applyNumberFormat="1" applyFont="1" applyFill="1" applyAlignment="1">
      <alignment horizontal="left"/>
    </xf>
    <xf numFmtId="191" fontId="7" fillId="2" borderId="0" xfId="16" applyNumberFormat="1" applyFont="1" applyFill="1" applyAlignment="1"/>
    <xf numFmtId="191" fontId="21" fillId="2" borderId="0" xfId="16" applyNumberFormat="1" applyFont="1" applyFill="1" applyAlignment="1"/>
    <xf numFmtId="191" fontId="7" fillId="2" borderId="2" xfId="16" applyNumberFormat="1" applyFont="1" applyFill="1" applyBorder="1" applyAlignment="1"/>
    <xf numFmtId="0" fontId="22" fillId="2" borderId="0" xfId="0" applyFont="1" applyFill="1" applyAlignment="1">
      <alignment horizontal="center"/>
    </xf>
    <xf numFmtId="188" fontId="7" fillId="2" borderId="0" xfId="16" applyFont="1" applyFill="1" applyAlignment="1"/>
    <xf numFmtId="188" fontId="7" fillId="2" borderId="0" xfId="16" applyFont="1" applyFill="1" applyAlignment="1">
      <alignment horizontal="center"/>
    </xf>
    <xf numFmtId="191" fontId="2" fillId="2" borderId="3" xfId="16" applyNumberFormat="1" applyFont="1" applyFill="1" applyBorder="1" applyAlignment="1"/>
    <xf numFmtId="191" fontId="2" fillId="2" borderId="0" xfId="16" applyNumberFormat="1" applyFont="1" applyFill="1" applyBorder="1" applyAlignment="1"/>
    <xf numFmtId="189" fontId="6" fillId="2" borderId="0" xfId="17" applyNumberFormat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91" fontId="7" fillId="2" borderId="1" xfId="16" applyNumberFormat="1" applyFont="1" applyFill="1" applyBorder="1" applyAlignment="1">
      <alignment horizontal="right"/>
    </xf>
    <xf numFmtId="194" fontId="7" fillId="2" borderId="0" xfId="0" applyNumberFormat="1" applyFont="1" applyFill="1" applyAlignment="1">
      <alignment horizontal="center"/>
    </xf>
    <xf numFmtId="191" fontId="7" fillId="2" borderId="0" xfId="16" applyNumberFormat="1" applyFont="1" applyFill="1" applyBorder="1" applyAlignment="1">
      <alignment horizontal="right"/>
    </xf>
    <xf numFmtId="191" fontId="7" fillId="2" borderId="4" xfId="16" applyNumberFormat="1" applyFont="1" applyFill="1" applyBorder="1" applyAlignment="1">
      <alignment horizontal="right"/>
    </xf>
    <xf numFmtId="191" fontId="7" fillId="2" borderId="3" xfId="16" applyNumberFormat="1" applyFont="1" applyFill="1" applyBorder="1" applyAlignment="1"/>
    <xf numFmtId="38" fontId="2" fillId="2" borderId="0" xfId="0" applyNumberFormat="1" applyFont="1" applyFill="1"/>
    <xf numFmtId="191" fontId="2" fillId="2" borderId="2" xfId="16" applyNumberFormat="1" applyFont="1" applyFill="1" applyBorder="1" applyAlignment="1"/>
    <xf numFmtId="191" fontId="7" fillId="2" borderId="4" xfId="16" applyNumberFormat="1" applyFont="1" applyFill="1" applyBorder="1" applyAlignment="1"/>
    <xf numFmtId="49" fontId="24" fillId="2" borderId="0" xfId="0" applyNumberFormat="1" applyFont="1" applyFill="1" applyAlignment="1">
      <alignment horizontal="left"/>
    </xf>
    <xf numFmtId="191" fontId="7" fillId="2" borderId="0" xfId="0" applyNumberFormat="1" applyFont="1" applyFill="1"/>
    <xf numFmtId="191" fontId="8" fillId="2" borderId="0" xfId="0" applyNumberFormat="1" applyFont="1" applyFill="1" applyAlignment="1">
      <alignment horizontal="center"/>
    </xf>
    <xf numFmtId="191" fontId="11" fillId="2" borderId="0" xfId="0" applyNumberFormat="1" applyFont="1" applyFill="1"/>
    <xf numFmtId="0" fontId="11" fillId="2" borderId="0" xfId="0" applyFont="1" applyFill="1"/>
    <xf numFmtId="191" fontId="2" fillId="2" borderId="0" xfId="0" applyNumberFormat="1" applyFont="1" applyFill="1" applyAlignment="1">
      <alignment horizontal="center"/>
    </xf>
    <xf numFmtId="19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91" fontId="7" fillId="0" borderId="2" xfId="1" applyNumberFormat="1" applyFont="1" applyFill="1" applyBorder="1"/>
    <xf numFmtId="191" fontId="2" fillId="0" borderId="0" xfId="3" applyNumberFormat="1" applyFont="1" applyFill="1" applyBorder="1"/>
    <xf numFmtId="191" fontId="6" fillId="0" borderId="0" xfId="0" applyNumberFormat="1" applyFont="1" applyAlignment="1">
      <alignment horizontal="center"/>
    </xf>
    <xf numFmtId="0" fontId="2" fillId="0" borderId="0" xfId="7" applyFont="1" applyAlignment="1">
      <alignment horizontal="left" indent="1"/>
    </xf>
    <xf numFmtId="0" fontId="2" fillId="0" borderId="0" xfId="7" applyFont="1" applyAlignment="1">
      <alignment horizontal="left" indent="2"/>
    </xf>
    <xf numFmtId="0" fontId="8" fillId="0" borderId="0" xfId="2" applyFont="1" applyAlignment="1">
      <alignment horizontal="left" indent="1"/>
    </xf>
    <xf numFmtId="190" fontId="2" fillId="0" borderId="0" xfId="2" applyNumberFormat="1"/>
    <xf numFmtId="191" fontId="2" fillId="0" borderId="0" xfId="2" applyNumberFormat="1"/>
    <xf numFmtId="49" fontId="6" fillId="2" borderId="0" xfId="0" applyNumberFormat="1" applyFont="1" applyFill="1" applyAlignment="1">
      <alignment horizontal="left"/>
    </xf>
    <xf numFmtId="191" fontId="7" fillId="0" borderId="3" xfId="1" applyNumberFormat="1" applyFont="1" applyFill="1" applyBorder="1"/>
    <xf numFmtId="189" fontId="13" fillId="2" borderId="0" xfId="0" quotePrefix="1" applyNumberFormat="1" applyFont="1" applyFill="1" applyAlignment="1">
      <alignment horizontal="center"/>
    </xf>
    <xf numFmtId="192" fontId="7" fillId="0" borderId="0" xfId="10" applyNumberFormat="1" applyFont="1" applyAlignment="1">
      <alignment horizontal="center"/>
    </xf>
    <xf numFmtId="190" fontId="2" fillId="2" borderId="0" xfId="3" applyNumberFormat="1" applyFont="1" applyFill="1"/>
    <xf numFmtId="191" fontId="7" fillId="2" borderId="4" xfId="3" applyNumberFormat="1" applyFont="1" applyFill="1" applyBorder="1"/>
    <xf numFmtId="191" fontId="7" fillId="2" borderId="0" xfId="3" applyNumberFormat="1" applyFont="1" applyFill="1" applyBorder="1" applyAlignment="1">
      <alignment horizontal="center"/>
    </xf>
    <xf numFmtId="191" fontId="2" fillId="2" borderId="0" xfId="3" applyNumberFormat="1" applyFont="1" applyFill="1" applyBorder="1"/>
    <xf numFmtId="187" fontId="2" fillId="2" borderId="0" xfId="3" applyNumberFormat="1" applyFont="1" applyFill="1" applyBorder="1" applyAlignment="1">
      <alignment horizontal="center"/>
    </xf>
    <xf numFmtId="193" fontId="7" fillId="2" borderId="2" xfId="3" applyNumberFormat="1" applyFont="1" applyFill="1" applyBorder="1"/>
    <xf numFmtId="191" fontId="2" fillId="2" borderId="3" xfId="3" applyNumberFormat="1" applyFont="1" applyFill="1" applyBorder="1"/>
    <xf numFmtId="190" fontId="2" fillId="2" borderId="0" xfId="3" applyNumberFormat="1" applyFont="1" applyFill="1" applyBorder="1"/>
    <xf numFmtId="188" fontId="2" fillId="2" borderId="3" xfId="1" applyFont="1" applyFill="1" applyBorder="1" applyAlignment="1">
      <alignment vertical="center"/>
    </xf>
    <xf numFmtId="192" fontId="10" fillId="0" borderId="0" xfId="13" applyNumberFormat="1" applyFont="1"/>
    <xf numFmtId="192" fontId="2" fillId="0" borderId="0" xfId="13" applyNumberFormat="1" applyFont="1"/>
    <xf numFmtId="0" fontId="2" fillId="0" borderId="0" xfId="12" applyFont="1" applyAlignment="1">
      <alignment horizontal="left"/>
    </xf>
    <xf numFmtId="191" fontId="2" fillId="0" borderId="0" xfId="6" applyNumberFormat="1" applyFont="1" applyFill="1" applyBorder="1"/>
    <xf numFmtId="191" fontId="2" fillId="0" borderId="0" xfId="1" applyNumberFormat="1" applyFont="1" applyFill="1" applyBorder="1"/>
    <xf numFmtId="191" fontId="2" fillId="0" borderId="0" xfId="3" applyNumberFormat="1" applyFont="1" applyFill="1" applyBorder="1" applyAlignment="1">
      <alignment horizontal="center"/>
    </xf>
    <xf numFmtId="192" fontId="6" fillId="0" borderId="0" xfId="10" applyNumberFormat="1" applyFont="1" applyAlignment="1">
      <alignment horizontal="center"/>
    </xf>
    <xf numFmtId="188" fontId="2" fillId="0" borderId="0" xfId="1" applyFont="1" applyFill="1"/>
    <xf numFmtId="191" fontId="2" fillId="0" borderId="3" xfId="1" applyNumberFormat="1" applyFont="1" applyFill="1" applyBorder="1"/>
    <xf numFmtId="43" fontId="2" fillId="0" borderId="0" xfId="3" applyFont="1" applyFill="1" applyAlignment="1"/>
    <xf numFmtId="190" fontId="25" fillId="0" borderId="0" xfId="3" applyNumberFormat="1" applyFont="1" applyFill="1" applyBorder="1"/>
    <xf numFmtId="191" fontId="25" fillId="0" borderId="0" xfId="1" applyNumberFormat="1" applyFont="1" applyFill="1" applyBorder="1"/>
    <xf numFmtId="187" fontId="24" fillId="0" borderId="0" xfId="3" applyNumberFormat="1" applyFont="1" applyFill="1"/>
    <xf numFmtId="195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95" fontId="6" fillId="2" borderId="0" xfId="0" applyNumberFormat="1" applyFont="1" applyFill="1" applyAlignment="1">
      <alignment horizontal="center"/>
    </xf>
    <xf numFmtId="188" fontId="6" fillId="2" borderId="0" xfId="16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89" fontId="6" fillId="2" borderId="0" xfId="2" applyNumberFormat="1" applyFont="1" applyFill="1" applyAlignment="1">
      <alignment horizontal="center"/>
    </xf>
    <xf numFmtId="189" fontId="11" fillId="2" borderId="0" xfId="2" applyNumberFormat="1" applyFont="1" applyFill="1" applyAlignment="1">
      <alignment horizontal="center"/>
    </xf>
    <xf numFmtId="0" fontId="2" fillId="2" borderId="0" xfId="2" applyFill="1" applyAlignment="1">
      <alignment horizontal="center" wrapText="1"/>
    </xf>
    <xf numFmtId="16" fontId="2" fillId="2" borderId="0" xfId="2" quotePrefix="1" applyNumberFormat="1" applyFill="1" applyAlignment="1">
      <alignment horizontal="center" wrapText="1"/>
    </xf>
    <xf numFmtId="189" fontId="2" fillId="2" borderId="0" xfId="2" applyNumberFormat="1" applyFill="1" applyAlignment="1">
      <alignment horizontal="center"/>
    </xf>
    <xf numFmtId="192" fontId="2" fillId="0" borderId="3" xfId="10" applyNumberFormat="1" applyFont="1" applyBorder="1" applyAlignment="1">
      <alignment horizontal="center"/>
    </xf>
    <xf numFmtId="192" fontId="6" fillId="0" borderId="0" xfId="10" applyNumberFormat="1" applyFont="1" applyAlignment="1">
      <alignment horizontal="center"/>
    </xf>
    <xf numFmtId="0" fontId="3" fillId="0" borderId="0" xfId="2" applyFont="1" applyFill="1" applyAlignment="1">
      <alignment horizontal="left"/>
    </xf>
    <xf numFmtId="192" fontId="4" fillId="0" borderId="0" xfId="5" applyNumberFormat="1" applyFont="1" applyFill="1"/>
    <xf numFmtId="189" fontId="4" fillId="0" borderId="0" xfId="2" applyNumberFormat="1" applyFont="1" applyFill="1"/>
    <xf numFmtId="0" fontId="5" fillId="0" borderId="0" xfId="2" applyFont="1" applyFill="1"/>
    <xf numFmtId="0" fontId="4" fillId="0" borderId="0" xfId="2" applyFont="1" applyFill="1" applyAlignment="1">
      <alignment horizontal="right"/>
    </xf>
    <xf numFmtId="0" fontId="4" fillId="0" borderId="0" xfId="2" applyFont="1" applyFill="1"/>
    <xf numFmtId="0" fontId="5" fillId="0" borderId="0" xfId="2" applyFont="1" applyFill="1" applyAlignment="1">
      <alignment horizontal="left"/>
    </xf>
    <xf numFmtId="192" fontId="2" fillId="0" borderId="0" xfId="5" applyNumberFormat="1" applyFill="1"/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189" fontId="2" fillId="0" borderId="0" xfId="2" applyNumberFormat="1" applyFill="1"/>
    <xf numFmtId="0" fontId="2" fillId="0" borderId="0" xfId="2" applyFill="1" applyAlignment="1">
      <alignment horizontal="center" wrapText="1"/>
    </xf>
    <xf numFmtId="16" fontId="2" fillId="0" borderId="0" xfId="2" quotePrefix="1" applyNumberFormat="1" applyFill="1" applyAlignment="1">
      <alignment horizontal="center" wrapText="1"/>
    </xf>
    <xf numFmtId="0" fontId="2" fillId="0" borderId="0" xfId="2" quotePrefix="1" applyFill="1" applyAlignment="1">
      <alignment horizontal="center"/>
    </xf>
    <xf numFmtId="0" fontId="2" fillId="0" borderId="0" xfId="2" applyFill="1" applyAlignment="1">
      <alignment horizontal="center"/>
    </xf>
    <xf numFmtId="189" fontId="6" fillId="0" borderId="0" xfId="2" applyNumberFormat="1" applyFont="1" applyFill="1" applyAlignment="1">
      <alignment horizontal="center"/>
    </xf>
    <xf numFmtId="189" fontId="8" fillId="0" borderId="0" xfId="2" applyNumberFormat="1" applyFont="1" applyFill="1"/>
    <xf numFmtId="43" fontId="2" fillId="0" borderId="0" xfId="3" applyFont="1" applyFill="1"/>
    <xf numFmtId="189" fontId="6" fillId="0" borderId="0" xfId="2" applyNumberFormat="1" applyFont="1" applyFill="1"/>
    <xf numFmtId="192" fontId="2" fillId="0" borderId="0" xfId="2" applyNumberFormat="1" applyFill="1"/>
    <xf numFmtId="192" fontId="13" fillId="0" borderId="0" xfId="5" applyNumberFormat="1" applyFont="1" applyFill="1"/>
    <xf numFmtId="0" fontId="7" fillId="0" borderId="0" xfId="5" applyFont="1" applyFill="1"/>
    <xf numFmtId="0" fontId="2" fillId="0" borderId="0" xfId="5" applyFill="1"/>
    <xf numFmtId="187" fontId="2" fillId="0" borderId="4" xfId="4" applyNumberFormat="1" applyFont="1" applyFill="1" applyBorder="1"/>
    <xf numFmtId="192" fontId="6" fillId="0" borderId="0" xfId="2" applyNumberFormat="1" applyFont="1" applyFill="1"/>
    <xf numFmtId="189" fontId="7" fillId="0" borderId="0" xfId="2" applyNumberFormat="1" applyFont="1" applyFill="1"/>
    <xf numFmtId="0" fontId="2" fillId="0" borderId="0" xfId="0" applyFont="1" applyFill="1" applyAlignment="1">
      <alignment wrapText="1"/>
    </xf>
    <xf numFmtId="0" fontId="7" fillId="0" borderId="0" xfId="0" applyFont="1" applyFill="1"/>
    <xf numFmtId="187" fontId="7" fillId="0" borderId="0" xfId="4" applyNumberFormat="1" applyFont="1" applyFill="1"/>
    <xf numFmtId="43" fontId="7" fillId="0" borderId="0" xfId="3" applyFont="1" applyFill="1"/>
    <xf numFmtId="189" fontId="7" fillId="0" borderId="0" xfId="9" applyNumberFormat="1" applyFont="1" applyFill="1"/>
    <xf numFmtId="37" fontId="7" fillId="0" borderId="0" xfId="2" applyNumberFormat="1" applyFont="1" applyFill="1"/>
    <xf numFmtId="192" fontId="8" fillId="0" borderId="0" xfId="2" applyNumberFormat="1" applyFont="1" applyFill="1"/>
    <xf numFmtId="37" fontId="2" fillId="0" borderId="0" xfId="2" applyNumberFormat="1" applyFill="1" applyAlignment="1">
      <alignment horizontal="right"/>
    </xf>
    <xf numFmtId="37" fontId="2" fillId="0" borderId="0" xfId="2" applyNumberFormat="1" applyFill="1"/>
    <xf numFmtId="187" fontId="16" fillId="0" borderId="0" xfId="7" applyNumberFormat="1" applyFont="1" applyFill="1" applyAlignment="1">
      <alignment vertical="top"/>
    </xf>
    <xf numFmtId="187" fontId="7" fillId="0" borderId="3" xfId="3" applyNumberFormat="1" applyFont="1" applyFill="1" applyBorder="1"/>
    <xf numFmtId="194" fontId="2" fillId="0" borderId="0" xfId="2" applyNumberFormat="1" applyFill="1"/>
    <xf numFmtId="0" fontId="2" fillId="0" borderId="0" xfId="2" applyFill="1" applyAlignment="1">
      <alignment wrapText="1"/>
    </xf>
    <xf numFmtId="191" fontId="13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vertical="center"/>
    </xf>
    <xf numFmtId="191" fontId="7" fillId="0" borderId="1" xfId="1" applyNumberFormat="1" applyFont="1" applyFill="1" applyBorder="1"/>
    <xf numFmtId="187" fontId="7" fillId="0" borderId="0" xfId="3" applyNumberFormat="1" applyFont="1" applyFill="1" applyBorder="1"/>
    <xf numFmtId="192" fontId="7" fillId="0" borderId="0" xfId="2" applyNumberFormat="1" applyFont="1" applyFill="1"/>
    <xf numFmtId="191" fontId="7" fillId="0" borderId="0" xfId="1" applyNumberFormat="1" applyFont="1" applyFill="1" applyAlignment="1"/>
    <xf numFmtId="187" fontId="7" fillId="0" borderId="0" xfId="3" applyNumberFormat="1" applyFont="1" applyFill="1" applyAlignment="1"/>
    <xf numFmtId="43" fontId="7" fillId="0" borderId="0" xfId="3" applyFont="1" applyFill="1" applyAlignment="1"/>
    <xf numFmtId="187" fontId="7" fillId="0" borderId="0" xfId="7" applyNumberFormat="1" applyFont="1" applyFill="1"/>
    <xf numFmtId="191" fontId="7" fillId="0" borderId="5" xfId="1" applyNumberFormat="1" applyFont="1" applyFill="1" applyBorder="1"/>
    <xf numFmtId="187" fontId="7" fillId="0" borderId="5" xfId="3" applyNumberFormat="1" applyFont="1" applyFill="1" applyBorder="1"/>
    <xf numFmtId="0" fontId="2" fillId="0" borderId="0" xfId="2" applyFill="1"/>
    <xf numFmtId="191" fontId="2" fillId="0" borderId="0" xfId="1" applyNumberFormat="1" applyFont="1" applyFill="1" applyAlignment="1"/>
    <xf numFmtId="189" fontId="2" fillId="0" borderId="0" xfId="2" applyNumberFormat="1" applyFill="1" applyAlignment="1">
      <alignment horizontal="left"/>
    </xf>
    <xf numFmtId="0" fontId="2" fillId="0" borderId="0" xfId="2" applyFill="1" applyAlignment="1">
      <alignment vertical="center" wrapText="1"/>
    </xf>
    <xf numFmtId="0" fontId="2" fillId="0" borderId="0" xfId="2" applyFill="1" applyAlignment="1">
      <alignment vertical="top" wrapText="1"/>
    </xf>
    <xf numFmtId="189" fontId="2" fillId="0" borderId="0" xfId="2" applyNumberFormat="1" applyFill="1" applyAlignment="1">
      <alignment vertical="top" wrapText="1"/>
    </xf>
  </cellXfs>
  <cellStyles count="18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K111"/>
  <sheetViews>
    <sheetView showGridLines="0" topLeftCell="A68" zoomScale="70" zoomScaleNormal="70" zoomScaleSheetLayoutView="85" workbookViewId="0">
      <selection activeCell="A104" sqref="A104:B104"/>
    </sheetView>
  </sheetViews>
  <sheetFormatPr defaultColWidth="8.125" defaultRowHeight="20.25" customHeight="1" x14ac:dyDescent="0.25"/>
  <cols>
    <col min="1" max="1" width="19.125" style="162" customWidth="1"/>
    <col min="2" max="2" width="20.5" style="162" customWidth="1"/>
    <col min="3" max="3" width="9.375" style="211" customWidth="1"/>
    <col min="4" max="4" width="1.125" style="211" customWidth="1"/>
    <col min="5" max="5" width="12.875" style="211" customWidth="1"/>
    <col min="6" max="6" width="1.125" style="210" customWidth="1"/>
    <col min="7" max="7" width="12.875" style="211" customWidth="1"/>
    <col min="8" max="8" width="1.125" style="162" customWidth="1"/>
    <col min="9" max="9" width="12.875" style="162" customWidth="1"/>
    <col min="10" max="10" width="1.125" style="162" customWidth="1"/>
    <col min="11" max="11" width="12.875" style="162" customWidth="1"/>
    <col min="12" max="16384" width="8.125" style="162"/>
  </cols>
  <sheetData>
    <row r="1" spans="1:11" ht="21.95" customHeight="1" x14ac:dyDescent="0.3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1.95" customHeight="1" x14ac:dyDescent="0.25">
      <c r="A2" s="163" t="s">
        <v>163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5" x14ac:dyDescent="0.25">
      <c r="A3" s="161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7.45" customHeight="1" x14ac:dyDescent="0.25">
      <c r="A4" s="161"/>
      <c r="B4" s="161"/>
      <c r="C4" s="165"/>
      <c r="D4" s="165"/>
      <c r="E4" s="249" t="s">
        <v>164</v>
      </c>
      <c r="F4" s="249"/>
      <c r="G4" s="249"/>
      <c r="H4" s="166"/>
      <c r="I4" s="250" t="s">
        <v>48</v>
      </c>
      <c r="J4" s="250"/>
      <c r="K4" s="250"/>
    </row>
    <row r="5" spans="1:11" ht="17.45" customHeight="1" x14ac:dyDescent="0.25">
      <c r="A5" s="167"/>
      <c r="B5" s="161"/>
      <c r="C5" s="168"/>
      <c r="D5" s="168"/>
      <c r="E5" s="249" t="s">
        <v>49</v>
      </c>
      <c r="F5" s="249"/>
      <c r="G5" s="249"/>
      <c r="H5" s="166"/>
      <c r="I5" s="249" t="s">
        <v>49</v>
      </c>
      <c r="J5" s="249"/>
      <c r="K5" s="249"/>
    </row>
    <row r="6" spans="1:11" ht="17.45" customHeight="1" x14ac:dyDescent="0.25">
      <c r="A6" s="167"/>
      <c r="B6" s="161"/>
      <c r="C6" s="168"/>
      <c r="D6" s="168"/>
      <c r="E6" s="225" t="s">
        <v>216</v>
      </c>
      <c r="F6" s="129"/>
      <c r="G6" s="129" t="s">
        <v>1</v>
      </c>
      <c r="H6" s="129"/>
      <c r="I6" s="225" t="s">
        <v>216</v>
      </c>
      <c r="J6" s="129"/>
      <c r="K6" s="129" t="s">
        <v>1</v>
      </c>
    </row>
    <row r="7" spans="1:11" ht="17.45" customHeight="1" x14ac:dyDescent="0.25">
      <c r="A7" s="131" t="s">
        <v>2</v>
      </c>
      <c r="B7" s="161"/>
      <c r="C7" s="211" t="str">
        <f>IF(SUM(C8:C35)=0,"","Note")</f>
        <v>Note</v>
      </c>
      <c r="D7" s="168"/>
      <c r="E7" s="129">
        <v>2023</v>
      </c>
      <c r="F7" s="129"/>
      <c r="G7" s="129">
        <v>2022</v>
      </c>
      <c r="H7" s="129"/>
      <c r="I7" s="129">
        <v>2023</v>
      </c>
      <c r="J7" s="129"/>
      <c r="K7" s="129">
        <v>2022</v>
      </c>
    </row>
    <row r="8" spans="1:11" ht="17.45" customHeight="1" x14ac:dyDescent="0.25">
      <c r="A8" s="131"/>
      <c r="B8" s="161"/>
      <c r="C8" s="168"/>
      <c r="D8" s="168"/>
      <c r="E8" s="129" t="s">
        <v>3</v>
      </c>
      <c r="F8" s="129"/>
      <c r="G8" s="129"/>
      <c r="H8" s="129"/>
      <c r="I8" s="129" t="s">
        <v>3</v>
      </c>
      <c r="J8" s="129"/>
      <c r="K8" s="129"/>
    </row>
    <row r="9" spans="1:11" ht="17.45" customHeight="1" x14ac:dyDescent="0.25">
      <c r="A9" s="167"/>
      <c r="B9" s="167"/>
      <c r="C9" s="130"/>
      <c r="D9" s="130"/>
      <c r="E9" s="251" t="s">
        <v>165</v>
      </c>
      <c r="F9" s="251"/>
      <c r="G9" s="251"/>
      <c r="H9" s="251"/>
      <c r="I9" s="251"/>
      <c r="J9" s="251"/>
      <c r="K9" s="251"/>
    </row>
    <row r="10" spans="1:11" ht="21.95" customHeight="1" x14ac:dyDescent="0.25">
      <c r="A10" s="169" t="s">
        <v>5</v>
      </c>
      <c r="B10" s="167"/>
      <c r="C10" s="130"/>
      <c r="D10" s="130"/>
      <c r="E10" s="130"/>
      <c r="F10" s="129"/>
      <c r="G10" s="130"/>
      <c r="H10" s="170"/>
      <c r="I10" s="170"/>
      <c r="J10" s="170"/>
      <c r="K10" s="170"/>
    </row>
    <row r="11" spans="1:11" ht="21.95" customHeight="1" x14ac:dyDescent="0.25">
      <c r="A11" s="167" t="s">
        <v>6</v>
      </c>
      <c r="B11" s="167"/>
      <c r="C11" s="159" t="s">
        <v>166</v>
      </c>
      <c r="D11" s="159"/>
      <c r="E11" s="171">
        <v>2321299</v>
      </c>
      <c r="F11" s="172"/>
      <c r="G11" s="171">
        <v>1414223</v>
      </c>
      <c r="H11" s="171"/>
      <c r="I11" s="171">
        <v>1748588</v>
      </c>
      <c r="J11" s="173"/>
      <c r="K11" s="171">
        <v>839945</v>
      </c>
    </row>
    <row r="12" spans="1:11" ht="21.95" customHeight="1" x14ac:dyDescent="0.25">
      <c r="A12" s="167" t="s">
        <v>106</v>
      </c>
      <c r="B12" s="174"/>
      <c r="C12" s="159" t="s">
        <v>166</v>
      </c>
      <c r="D12" s="159"/>
      <c r="E12" s="171">
        <v>50000</v>
      </c>
      <c r="F12" s="172"/>
      <c r="G12" s="171">
        <v>1220000</v>
      </c>
      <c r="H12" s="171"/>
      <c r="I12" s="171">
        <v>50000</v>
      </c>
      <c r="J12" s="173"/>
      <c r="K12" s="171">
        <v>1220000</v>
      </c>
    </row>
    <row r="13" spans="1:11" ht="21.95" customHeight="1" x14ac:dyDescent="0.25">
      <c r="A13" s="167" t="s">
        <v>7</v>
      </c>
      <c r="B13" s="167"/>
      <c r="C13" s="159" t="s">
        <v>107</v>
      </c>
      <c r="D13" s="159"/>
      <c r="E13" s="171">
        <v>770105</v>
      </c>
      <c r="F13" s="172"/>
      <c r="G13" s="171">
        <v>910668</v>
      </c>
      <c r="H13" s="171"/>
      <c r="I13" s="171">
        <v>204</v>
      </c>
      <c r="J13" s="173"/>
      <c r="K13" s="171">
        <v>791</v>
      </c>
    </row>
    <row r="14" spans="1:11" ht="21.95" customHeight="1" x14ac:dyDescent="0.25">
      <c r="A14" s="167" t="s">
        <v>8</v>
      </c>
      <c r="B14" s="167"/>
      <c r="C14" s="159" t="s">
        <v>108</v>
      </c>
      <c r="D14" s="159"/>
      <c r="E14" s="171">
        <v>90140</v>
      </c>
      <c r="F14" s="172"/>
      <c r="G14" s="171">
        <v>688134</v>
      </c>
      <c r="H14" s="171"/>
      <c r="I14" s="171">
        <v>60793</v>
      </c>
      <c r="J14" s="173"/>
      <c r="K14" s="171">
        <v>32498</v>
      </c>
    </row>
    <row r="15" spans="1:11" ht="21.95" customHeight="1" x14ac:dyDescent="0.25">
      <c r="A15" s="167" t="s">
        <v>167</v>
      </c>
      <c r="B15" s="167"/>
      <c r="C15" s="159">
        <v>2</v>
      </c>
      <c r="D15" s="159"/>
      <c r="E15" s="171">
        <v>0</v>
      </c>
      <c r="F15" s="172"/>
      <c r="G15" s="171">
        <v>0</v>
      </c>
      <c r="H15" s="171"/>
      <c r="I15" s="171">
        <v>2406000</v>
      </c>
      <c r="J15" s="173"/>
      <c r="K15" s="171">
        <v>2424000</v>
      </c>
    </row>
    <row r="16" spans="1:11" ht="21.95" customHeight="1" x14ac:dyDescent="0.25">
      <c r="A16" s="167" t="s">
        <v>9</v>
      </c>
      <c r="B16" s="167"/>
      <c r="C16" s="159">
        <v>5</v>
      </c>
      <c r="D16" s="159"/>
      <c r="E16" s="171">
        <v>1672176</v>
      </c>
      <c r="F16" s="172"/>
      <c r="G16" s="171">
        <v>891962</v>
      </c>
      <c r="H16" s="171"/>
      <c r="I16" s="171">
        <v>2427</v>
      </c>
      <c r="J16" s="173"/>
      <c r="K16" s="171">
        <v>3778</v>
      </c>
    </row>
    <row r="17" spans="1:11" ht="21.95" customHeight="1" x14ac:dyDescent="0.25">
      <c r="A17" s="167" t="s">
        <v>10</v>
      </c>
      <c r="B17" s="167"/>
      <c r="C17" s="130"/>
      <c r="D17" s="130"/>
      <c r="E17" s="171">
        <v>13355</v>
      </c>
      <c r="F17" s="172"/>
      <c r="G17" s="171">
        <v>12561</v>
      </c>
      <c r="H17" s="171"/>
      <c r="I17" s="175">
        <v>13355</v>
      </c>
      <c r="J17" s="173"/>
      <c r="K17" s="175">
        <v>12561</v>
      </c>
    </row>
    <row r="18" spans="1:11" ht="21.95" customHeight="1" x14ac:dyDescent="0.25">
      <c r="A18" s="167" t="s">
        <v>11</v>
      </c>
      <c r="B18" s="167"/>
      <c r="C18" s="130"/>
      <c r="D18" s="130"/>
      <c r="E18" s="171">
        <v>202</v>
      </c>
      <c r="F18" s="172"/>
      <c r="G18" s="171">
        <v>64</v>
      </c>
      <c r="H18" s="171"/>
      <c r="I18" s="176">
        <v>0</v>
      </c>
      <c r="J18" s="173"/>
      <c r="K18" s="176">
        <v>0</v>
      </c>
    </row>
    <row r="19" spans="1:11" ht="21.95" customHeight="1" x14ac:dyDescent="0.25">
      <c r="A19" s="177" t="s">
        <v>12</v>
      </c>
      <c r="B19" s="167"/>
      <c r="C19" s="130"/>
      <c r="D19" s="130"/>
      <c r="E19" s="178">
        <f>SUM(E11:E18)</f>
        <v>4917277</v>
      </c>
      <c r="F19" s="172"/>
      <c r="G19" s="178">
        <f>SUM(G11:G18)</f>
        <v>5137612</v>
      </c>
      <c r="H19" s="179"/>
      <c r="I19" s="178">
        <f>SUM(I11:I18)</f>
        <v>4281367</v>
      </c>
      <c r="J19" s="173"/>
      <c r="K19" s="178">
        <f>SUM(K11:K18)</f>
        <v>4533573</v>
      </c>
    </row>
    <row r="20" spans="1:11" ht="10.5" customHeight="1" x14ac:dyDescent="0.25">
      <c r="A20" s="161"/>
      <c r="B20" s="167"/>
      <c r="C20" s="130"/>
      <c r="D20" s="130"/>
      <c r="E20" s="180"/>
      <c r="F20" s="172"/>
      <c r="G20" s="180"/>
      <c r="H20" s="180"/>
      <c r="I20" s="181"/>
      <c r="J20" s="173"/>
      <c r="K20" s="181"/>
    </row>
    <row r="21" spans="1:11" ht="21.95" customHeight="1" x14ac:dyDescent="0.25">
      <c r="A21" s="169" t="s">
        <v>13</v>
      </c>
      <c r="B21" s="167"/>
      <c r="C21" s="130"/>
      <c r="D21" s="130"/>
      <c r="E21" s="182"/>
      <c r="F21" s="172"/>
      <c r="G21" s="182"/>
      <c r="H21" s="182"/>
      <c r="I21" s="183"/>
      <c r="J21" s="182"/>
      <c r="K21" s="183"/>
    </row>
    <row r="22" spans="1:11" ht="21.95" customHeight="1" x14ac:dyDescent="0.25">
      <c r="A22" s="184" t="s">
        <v>168</v>
      </c>
      <c r="B22" s="167"/>
      <c r="C22" s="130"/>
      <c r="D22" s="130"/>
      <c r="E22" s="171">
        <v>0</v>
      </c>
      <c r="F22" s="172"/>
      <c r="G22" s="171">
        <v>46962</v>
      </c>
      <c r="H22" s="182"/>
      <c r="I22" s="183">
        <v>0</v>
      </c>
      <c r="J22" s="182"/>
      <c r="K22" s="183">
        <v>0</v>
      </c>
    </row>
    <row r="23" spans="1:11" ht="21.95" customHeight="1" x14ac:dyDescent="0.25">
      <c r="A23" s="184" t="s">
        <v>169</v>
      </c>
      <c r="B23" s="167"/>
      <c r="C23" s="159">
        <v>6</v>
      </c>
      <c r="D23" s="159"/>
      <c r="E23" s="185">
        <v>0</v>
      </c>
      <c r="F23" s="172"/>
      <c r="G23" s="185">
        <v>0</v>
      </c>
      <c r="H23" s="171"/>
      <c r="I23" s="175">
        <v>4823369</v>
      </c>
      <c r="J23" s="186"/>
      <c r="K23" s="175">
        <v>4899102</v>
      </c>
    </row>
    <row r="24" spans="1:11" ht="21.95" customHeight="1" x14ac:dyDescent="0.25">
      <c r="A24" s="184" t="s">
        <v>170</v>
      </c>
      <c r="B24" s="167"/>
      <c r="C24" s="159">
        <v>7</v>
      </c>
      <c r="D24" s="159"/>
      <c r="E24" s="171">
        <v>144637</v>
      </c>
      <c r="F24" s="172"/>
      <c r="G24" s="171">
        <v>114316</v>
      </c>
      <c r="H24" s="171"/>
      <c r="I24" s="171">
        <v>144637</v>
      </c>
      <c r="J24" s="186"/>
      <c r="K24" s="171">
        <v>114316</v>
      </c>
    </row>
    <row r="25" spans="1:11" ht="21.95" hidden="1" customHeight="1" x14ac:dyDescent="0.25">
      <c r="A25" s="184"/>
      <c r="B25" s="167"/>
      <c r="C25" s="159"/>
      <c r="D25" s="159"/>
      <c r="E25" s="171"/>
      <c r="F25" s="172"/>
      <c r="G25" s="171"/>
      <c r="H25" s="171"/>
      <c r="I25" s="171"/>
      <c r="J25" s="186"/>
      <c r="K25" s="171"/>
    </row>
    <row r="26" spans="1:11" ht="21.95" customHeight="1" x14ac:dyDescent="0.25">
      <c r="A26" s="167" t="s">
        <v>171</v>
      </c>
      <c r="B26" s="167"/>
      <c r="C26" s="159">
        <v>12</v>
      </c>
      <c r="D26" s="159"/>
      <c r="E26" s="171">
        <v>669212</v>
      </c>
      <c r="F26" s="172"/>
      <c r="G26" s="171">
        <v>916635</v>
      </c>
      <c r="H26" s="171"/>
      <c r="I26" s="171">
        <v>669212</v>
      </c>
      <c r="J26" s="171"/>
      <c r="K26" s="171">
        <v>916635</v>
      </c>
    </row>
    <row r="27" spans="1:11" ht="21.95" customHeight="1" x14ac:dyDescent="0.25">
      <c r="A27" s="167" t="s">
        <v>172</v>
      </c>
      <c r="B27" s="167"/>
      <c r="C27" s="159">
        <v>8</v>
      </c>
      <c r="D27" s="159"/>
      <c r="E27" s="171">
        <v>5923577</v>
      </c>
      <c r="F27" s="172"/>
      <c r="G27" s="171">
        <v>6187385</v>
      </c>
      <c r="H27" s="171"/>
      <c r="I27" s="175">
        <v>15152</v>
      </c>
      <c r="J27" s="171"/>
      <c r="K27" s="175">
        <v>17373</v>
      </c>
    </row>
    <row r="28" spans="1:11" ht="21.95" customHeight="1" x14ac:dyDescent="0.25">
      <c r="A28" s="167" t="s">
        <v>14</v>
      </c>
      <c r="B28" s="167"/>
      <c r="C28" s="159"/>
      <c r="D28" s="159"/>
      <c r="E28" s="171">
        <v>25247</v>
      </c>
      <c r="F28" s="172"/>
      <c r="G28" s="171">
        <v>23703</v>
      </c>
      <c r="H28" s="171"/>
      <c r="I28" s="175">
        <v>11660</v>
      </c>
      <c r="J28" s="171"/>
      <c r="K28" s="175">
        <v>11903</v>
      </c>
    </row>
    <row r="29" spans="1:11" ht="21.95" customHeight="1" x14ac:dyDescent="0.25">
      <c r="A29" s="167" t="s">
        <v>15</v>
      </c>
      <c r="B29" s="167"/>
      <c r="C29" s="159"/>
      <c r="D29" s="159"/>
      <c r="E29" s="171">
        <v>1602325</v>
      </c>
      <c r="F29" s="172"/>
      <c r="G29" s="171">
        <v>1602325</v>
      </c>
      <c r="H29" s="171"/>
      <c r="I29" s="175">
        <v>0</v>
      </c>
      <c r="J29" s="171"/>
      <c r="K29" s="175">
        <v>0</v>
      </c>
    </row>
    <row r="30" spans="1:11" ht="21.95" customHeight="1" x14ac:dyDescent="0.25">
      <c r="A30" s="167" t="s">
        <v>16</v>
      </c>
      <c r="B30" s="167"/>
      <c r="C30" s="159"/>
      <c r="D30" s="159"/>
      <c r="E30" s="171">
        <v>26469</v>
      </c>
      <c r="F30" s="172"/>
      <c r="G30" s="171">
        <v>28519</v>
      </c>
      <c r="H30" s="171"/>
      <c r="I30" s="175">
        <v>382</v>
      </c>
      <c r="J30" s="171"/>
      <c r="K30" s="175">
        <v>464</v>
      </c>
    </row>
    <row r="31" spans="1:11" ht="21.95" customHeight="1" x14ac:dyDescent="0.25">
      <c r="A31" s="167" t="s">
        <v>17</v>
      </c>
      <c r="B31" s="167"/>
      <c r="C31" s="159"/>
      <c r="D31" s="159"/>
      <c r="E31" s="171">
        <v>43709</v>
      </c>
      <c r="F31" s="172"/>
      <c r="G31" s="171">
        <v>7767</v>
      </c>
      <c r="H31" s="171"/>
      <c r="I31" s="175">
        <v>35818</v>
      </c>
      <c r="J31" s="171"/>
      <c r="K31" s="176">
        <v>0</v>
      </c>
    </row>
    <row r="32" spans="1:11" ht="21.95" customHeight="1" x14ac:dyDescent="0.25">
      <c r="A32" s="167" t="s">
        <v>18</v>
      </c>
      <c r="B32" s="167"/>
      <c r="C32" s="159">
        <v>7</v>
      </c>
      <c r="D32" s="159"/>
      <c r="E32" s="171">
        <v>201770</v>
      </c>
      <c r="F32" s="172"/>
      <c r="G32" s="171">
        <v>40898</v>
      </c>
      <c r="H32" s="171"/>
      <c r="I32" s="171">
        <v>201690</v>
      </c>
      <c r="J32" s="171"/>
      <c r="K32" s="171">
        <v>40817</v>
      </c>
    </row>
    <row r="33" spans="1:11" ht="21.95" customHeight="1" x14ac:dyDescent="0.25">
      <c r="A33" s="177" t="s">
        <v>19</v>
      </c>
      <c r="B33" s="167"/>
      <c r="C33" s="130"/>
      <c r="D33" s="130"/>
      <c r="E33" s="178">
        <f>SUM(E22:E32)</f>
        <v>8636946</v>
      </c>
      <c r="F33" s="172"/>
      <c r="G33" s="178">
        <f>SUM(G22:G32)</f>
        <v>8968510</v>
      </c>
      <c r="H33" s="179"/>
      <c r="I33" s="178">
        <f>SUM(I22:I32)</f>
        <v>5901920</v>
      </c>
      <c r="J33" s="171"/>
      <c r="K33" s="178">
        <f>SUM(K22:K32)</f>
        <v>6000610</v>
      </c>
    </row>
    <row r="34" spans="1:11" ht="21.95" customHeight="1" x14ac:dyDescent="0.25">
      <c r="A34" s="177"/>
      <c r="B34" s="167"/>
      <c r="C34" s="130"/>
      <c r="D34" s="130"/>
      <c r="E34" s="179"/>
      <c r="F34" s="172"/>
      <c r="G34" s="179"/>
      <c r="H34" s="179"/>
      <c r="I34" s="179"/>
      <c r="J34" s="171"/>
      <c r="K34" s="179"/>
    </row>
    <row r="35" spans="1:11" ht="21.95" customHeight="1" thickBot="1" x14ac:dyDescent="0.3">
      <c r="A35" s="177" t="s">
        <v>20</v>
      </c>
      <c r="B35" s="167"/>
      <c r="C35" s="130"/>
      <c r="D35" s="130"/>
      <c r="E35" s="187">
        <f>E19+E33</f>
        <v>13554223</v>
      </c>
      <c r="F35" s="172"/>
      <c r="G35" s="187">
        <f>G19+G33</f>
        <v>14106122</v>
      </c>
      <c r="H35" s="179"/>
      <c r="I35" s="187">
        <f>I19+I33</f>
        <v>10183287</v>
      </c>
      <c r="J35" s="171"/>
      <c r="K35" s="187">
        <f>K19+K33</f>
        <v>10534183</v>
      </c>
    </row>
    <row r="36" spans="1:11" ht="21.95" customHeight="1" thickTop="1" x14ac:dyDescent="0.25">
      <c r="A36" s="167"/>
      <c r="B36" s="167"/>
      <c r="C36" s="188"/>
      <c r="D36" s="188"/>
      <c r="E36" s="188"/>
      <c r="F36" s="129"/>
      <c r="G36" s="188"/>
      <c r="H36" s="173"/>
      <c r="I36" s="173"/>
      <c r="J36" s="173"/>
      <c r="K36" s="173"/>
    </row>
    <row r="37" spans="1:11" ht="21.95" customHeight="1" x14ac:dyDescent="0.3">
      <c r="A37" s="160" t="s">
        <v>0</v>
      </c>
      <c r="B37" s="161"/>
      <c r="C37" s="161"/>
      <c r="D37" s="161"/>
      <c r="E37" s="161"/>
      <c r="F37" s="161"/>
      <c r="G37" s="161"/>
      <c r="H37" s="189"/>
      <c r="I37" s="189"/>
      <c r="J37" s="189"/>
      <c r="K37" s="189"/>
    </row>
    <row r="38" spans="1:11" ht="21.95" customHeight="1" x14ac:dyDescent="0.25">
      <c r="A38" s="163" t="s">
        <v>163</v>
      </c>
      <c r="B38" s="161"/>
      <c r="C38" s="161"/>
      <c r="D38" s="161"/>
      <c r="E38" s="161"/>
      <c r="F38" s="161"/>
      <c r="G38" s="161"/>
      <c r="H38" s="189"/>
      <c r="I38" s="189"/>
      <c r="J38" s="189"/>
      <c r="K38" s="189"/>
    </row>
    <row r="39" spans="1:11" ht="15.75" customHeight="1" x14ac:dyDescent="0.25">
      <c r="A39" s="161"/>
      <c r="B39" s="164"/>
      <c r="C39" s="164"/>
      <c r="D39" s="164"/>
      <c r="E39" s="164"/>
      <c r="F39" s="164"/>
      <c r="G39" s="164"/>
      <c r="H39" s="190"/>
      <c r="I39" s="190"/>
      <c r="J39" s="190"/>
      <c r="K39" s="190"/>
    </row>
    <row r="40" spans="1:11" ht="17.100000000000001" customHeight="1" x14ac:dyDescent="0.25">
      <c r="A40" s="161"/>
      <c r="B40" s="164"/>
      <c r="C40" s="164"/>
      <c r="D40" s="164"/>
      <c r="E40" s="249" t="s">
        <v>164</v>
      </c>
      <c r="F40" s="249"/>
      <c r="G40" s="249"/>
      <c r="H40" s="166"/>
      <c r="I40" s="250" t="s">
        <v>48</v>
      </c>
      <c r="J40" s="250"/>
      <c r="K40" s="250"/>
    </row>
    <row r="41" spans="1:11" ht="17.100000000000001" customHeight="1" x14ac:dyDescent="0.25">
      <c r="A41" s="161"/>
      <c r="B41" s="164"/>
      <c r="C41" s="164"/>
      <c r="D41" s="164"/>
      <c r="E41" s="249" t="s">
        <v>49</v>
      </c>
      <c r="F41" s="249"/>
      <c r="G41" s="249"/>
      <c r="H41" s="166"/>
      <c r="I41" s="249" t="s">
        <v>49</v>
      </c>
      <c r="J41" s="249"/>
      <c r="K41" s="249"/>
    </row>
    <row r="42" spans="1:11" ht="17.100000000000001" customHeight="1" x14ac:dyDescent="0.25">
      <c r="A42" s="161"/>
      <c r="B42" s="161"/>
      <c r="C42" s="168"/>
      <c r="D42" s="168"/>
      <c r="E42" s="225" t="s">
        <v>216</v>
      </c>
      <c r="F42" s="129"/>
      <c r="G42" s="129" t="s">
        <v>1</v>
      </c>
      <c r="H42" s="129"/>
      <c r="I42" s="225" t="s">
        <v>216</v>
      </c>
      <c r="J42" s="129"/>
      <c r="K42" s="129" t="s">
        <v>1</v>
      </c>
    </row>
    <row r="43" spans="1:11" ht="17.100000000000001" customHeight="1" x14ac:dyDescent="0.25">
      <c r="A43" s="161" t="s">
        <v>21</v>
      </c>
      <c r="B43" s="161"/>
      <c r="C43" s="211" t="str">
        <f>IF(SUM(C44:C68)=0,"","Note")</f>
        <v>Note</v>
      </c>
      <c r="D43" s="168"/>
      <c r="E43" s="129">
        <v>2023</v>
      </c>
      <c r="F43" s="129"/>
      <c r="G43" s="129">
        <v>2022</v>
      </c>
      <c r="H43" s="129"/>
      <c r="I43" s="129">
        <v>2023</v>
      </c>
      <c r="J43" s="129"/>
      <c r="K43" s="129">
        <v>2022</v>
      </c>
    </row>
    <row r="44" spans="1:11" ht="17.100000000000001" customHeight="1" x14ac:dyDescent="0.25">
      <c r="A44" s="161"/>
      <c r="B44" s="161"/>
      <c r="C44" s="168"/>
      <c r="D44" s="168"/>
      <c r="E44" s="129" t="s">
        <v>3</v>
      </c>
      <c r="F44" s="129"/>
      <c r="G44" s="129"/>
      <c r="H44" s="129"/>
      <c r="I44" s="129" t="s">
        <v>3</v>
      </c>
      <c r="J44" s="129"/>
      <c r="K44" s="129"/>
    </row>
    <row r="45" spans="1:11" ht="17.100000000000001" customHeight="1" x14ac:dyDescent="0.25">
      <c r="A45" s="167"/>
      <c r="B45" s="167"/>
      <c r="C45" s="188"/>
      <c r="D45" s="188"/>
      <c r="E45" s="251" t="s">
        <v>165</v>
      </c>
      <c r="F45" s="251"/>
      <c r="G45" s="251"/>
      <c r="H45" s="251"/>
      <c r="I45" s="251"/>
      <c r="J45" s="251"/>
      <c r="K45" s="251"/>
    </row>
    <row r="46" spans="1:11" ht="21.95" customHeight="1" x14ac:dyDescent="0.25">
      <c r="A46" s="169" t="s">
        <v>22</v>
      </c>
      <c r="B46" s="167"/>
      <c r="C46" s="130"/>
      <c r="D46" s="130"/>
      <c r="E46" s="130"/>
      <c r="F46" s="129"/>
      <c r="G46" s="130"/>
      <c r="H46" s="173"/>
      <c r="I46" s="173"/>
      <c r="J46" s="173"/>
      <c r="K46" s="173"/>
    </row>
    <row r="47" spans="1:11" ht="21.95" customHeight="1" x14ac:dyDescent="0.25">
      <c r="A47" s="167" t="s">
        <v>123</v>
      </c>
      <c r="B47" s="167"/>
      <c r="C47" s="159" t="s">
        <v>166</v>
      </c>
      <c r="D47" s="159"/>
      <c r="E47" s="171">
        <v>550000</v>
      </c>
      <c r="F47" s="129"/>
      <c r="G47" s="171">
        <v>26613</v>
      </c>
      <c r="H47" s="171"/>
      <c r="I47" s="175">
        <v>0</v>
      </c>
      <c r="J47" s="171"/>
      <c r="K47" s="175">
        <v>0</v>
      </c>
    </row>
    <row r="48" spans="1:11" ht="21.95" customHeight="1" x14ac:dyDescent="0.25">
      <c r="A48" s="167" t="s">
        <v>23</v>
      </c>
      <c r="B48" s="167"/>
      <c r="C48" s="159">
        <v>2</v>
      </c>
      <c r="D48" s="159"/>
      <c r="E48" s="171">
        <v>640353</v>
      </c>
      <c r="F48" s="172"/>
      <c r="G48" s="171">
        <v>516814</v>
      </c>
      <c r="H48" s="171"/>
      <c r="I48" s="175">
        <v>59</v>
      </c>
      <c r="J48" s="171"/>
      <c r="K48" s="175">
        <v>305</v>
      </c>
    </row>
    <row r="49" spans="1:11" ht="22.5" customHeight="1" x14ac:dyDescent="0.25">
      <c r="A49" s="167" t="s">
        <v>24</v>
      </c>
      <c r="B49" s="167"/>
      <c r="C49" s="159">
        <v>2</v>
      </c>
      <c r="D49" s="159"/>
      <c r="E49" s="171">
        <v>190777</v>
      </c>
      <c r="F49" s="172"/>
      <c r="G49" s="171">
        <v>253009</v>
      </c>
      <c r="H49" s="171"/>
      <c r="I49" s="171">
        <v>23820</v>
      </c>
      <c r="J49" s="171"/>
      <c r="K49" s="171">
        <v>23271</v>
      </c>
    </row>
    <row r="50" spans="1:11" ht="22.35" customHeight="1" x14ac:dyDescent="0.25">
      <c r="A50" s="167" t="s">
        <v>25</v>
      </c>
      <c r="B50" s="167"/>
      <c r="C50" s="159"/>
      <c r="D50" s="159"/>
      <c r="E50" s="171">
        <v>7938</v>
      </c>
      <c r="F50" s="172"/>
      <c r="G50" s="171">
        <v>6194</v>
      </c>
      <c r="H50" s="171"/>
      <c r="I50" s="171">
        <v>2717</v>
      </c>
      <c r="J50" s="171"/>
      <c r="K50" s="171">
        <v>1939</v>
      </c>
    </row>
    <row r="51" spans="1:11" ht="21.95" customHeight="1" x14ac:dyDescent="0.25">
      <c r="A51" s="167" t="s">
        <v>173</v>
      </c>
      <c r="B51" s="167"/>
      <c r="C51" s="159">
        <v>12</v>
      </c>
      <c r="D51" s="159"/>
      <c r="E51" s="171">
        <v>799693</v>
      </c>
      <c r="F51" s="172"/>
      <c r="G51" s="171">
        <v>0</v>
      </c>
      <c r="H51" s="171"/>
      <c r="I51" s="175">
        <v>799693</v>
      </c>
      <c r="J51" s="171"/>
      <c r="K51" s="175">
        <v>0</v>
      </c>
    </row>
    <row r="52" spans="1:11" ht="21.95" customHeight="1" x14ac:dyDescent="0.25">
      <c r="A52" s="167" t="s">
        <v>174</v>
      </c>
      <c r="B52" s="167"/>
      <c r="C52" s="159"/>
      <c r="D52" s="159"/>
      <c r="E52" s="171"/>
      <c r="F52" s="172"/>
      <c r="G52" s="171"/>
      <c r="H52" s="171"/>
      <c r="I52" s="175"/>
      <c r="J52" s="171"/>
      <c r="K52" s="175"/>
    </row>
    <row r="53" spans="1:11" ht="21.95" customHeight="1" x14ac:dyDescent="0.25">
      <c r="A53" s="167" t="s">
        <v>175</v>
      </c>
      <c r="B53" s="167"/>
      <c r="D53" s="159"/>
      <c r="E53" s="171">
        <v>483300</v>
      </c>
      <c r="F53" s="172"/>
      <c r="G53" s="171">
        <v>627100</v>
      </c>
      <c r="H53" s="171"/>
      <c r="I53" s="175">
        <v>0</v>
      </c>
      <c r="J53" s="171"/>
      <c r="K53" s="175">
        <v>0</v>
      </c>
    </row>
    <row r="54" spans="1:11" ht="21.95" customHeight="1" x14ac:dyDescent="0.25">
      <c r="A54" s="167" t="s">
        <v>176</v>
      </c>
      <c r="B54" s="167"/>
      <c r="D54" s="130"/>
      <c r="E54" s="171">
        <v>5740</v>
      </c>
      <c r="F54" s="172"/>
      <c r="G54" s="171">
        <v>1377</v>
      </c>
      <c r="H54" s="171"/>
      <c r="I54" s="171">
        <v>0</v>
      </c>
      <c r="J54" s="171"/>
      <c r="K54" s="171">
        <v>0</v>
      </c>
    </row>
    <row r="55" spans="1:11" ht="21.95" customHeight="1" x14ac:dyDescent="0.25">
      <c r="A55" s="167" t="s">
        <v>26</v>
      </c>
      <c r="B55" s="167"/>
      <c r="C55" s="159"/>
      <c r="D55" s="159"/>
      <c r="E55" s="191">
        <v>13319</v>
      </c>
      <c r="F55" s="172"/>
      <c r="G55" s="191">
        <v>35939</v>
      </c>
      <c r="H55" s="192"/>
      <c r="I55" s="175">
        <v>0</v>
      </c>
      <c r="J55" s="171"/>
      <c r="K55" s="175">
        <v>80</v>
      </c>
    </row>
    <row r="56" spans="1:11" ht="21.95" customHeight="1" x14ac:dyDescent="0.25">
      <c r="A56" s="177" t="s">
        <v>27</v>
      </c>
      <c r="B56" s="167"/>
      <c r="C56" s="130"/>
      <c r="D56" s="130"/>
      <c r="E56" s="178">
        <f>SUM(E47:E55)</f>
        <v>2691120</v>
      </c>
      <c r="F56" s="172"/>
      <c r="G56" s="178">
        <f>SUM(G47:G55)</f>
        <v>1467046</v>
      </c>
      <c r="H56" s="179"/>
      <c r="I56" s="178">
        <f>SUM(I47:I55)</f>
        <v>826289</v>
      </c>
      <c r="J56" s="171"/>
      <c r="K56" s="178">
        <f>SUM(K47:K55)</f>
        <v>25595</v>
      </c>
    </row>
    <row r="57" spans="1:11" ht="9" customHeight="1" x14ac:dyDescent="0.25">
      <c r="A57" s="161"/>
      <c r="B57" s="167"/>
      <c r="C57" s="130"/>
      <c r="D57" s="130"/>
      <c r="E57" s="180"/>
      <c r="F57" s="172"/>
      <c r="G57" s="180"/>
      <c r="H57" s="180"/>
      <c r="I57" s="181"/>
      <c r="J57" s="173"/>
      <c r="K57" s="181"/>
    </row>
    <row r="58" spans="1:11" ht="21.95" customHeight="1" x14ac:dyDescent="0.25">
      <c r="A58" s="169" t="s">
        <v>28</v>
      </c>
      <c r="B58" s="167"/>
      <c r="C58" s="130"/>
      <c r="D58" s="130"/>
      <c r="E58" s="182"/>
      <c r="F58" s="172"/>
      <c r="G58" s="182"/>
      <c r="H58" s="182"/>
      <c r="I58" s="183"/>
      <c r="J58" s="182"/>
      <c r="K58" s="183"/>
    </row>
    <row r="59" spans="1:11" ht="21.75" customHeight="1" x14ac:dyDescent="0.25">
      <c r="A59" s="167" t="s">
        <v>124</v>
      </c>
      <c r="B59" s="167"/>
      <c r="C59" s="159"/>
      <c r="D59" s="159"/>
      <c r="E59" s="171">
        <v>824000</v>
      </c>
      <c r="F59" s="172"/>
      <c r="G59" s="171">
        <v>1372068</v>
      </c>
      <c r="H59" s="171"/>
      <c r="I59" s="175">
        <v>0</v>
      </c>
      <c r="J59" s="171"/>
      <c r="K59" s="175">
        <v>0</v>
      </c>
    </row>
    <row r="60" spans="1:11" ht="21.75" customHeight="1" x14ac:dyDescent="0.25">
      <c r="A60" s="167" t="s">
        <v>29</v>
      </c>
      <c r="B60" s="167"/>
      <c r="C60" s="159"/>
      <c r="D60" s="193"/>
      <c r="E60" s="171">
        <v>19413</v>
      </c>
      <c r="F60" s="172"/>
      <c r="G60" s="171">
        <v>19520</v>
      </c>
      <c r="H60" s="171"/>
      <c r="I60" s="175">
        <v>10796</v>
      </c>
      <c r="J60" s="171"/>
      <c r="K60" s="175">
        <v>11649</v>
      </c>
    </row>
    <row r="61" spans="1:11" ht="21.75" customHeight="1" x14ac:dyDescent="0.25">
      <c r="A61" s="167" t="s">
        <v>109</v>
      </c>
      <c r="B61" s="167"/>
      <c r="C61" s="159">
        <v>12</v>
      </c>
      <c r="D61" s="193"/>
      <c r="E61" s="171">
        <v>0</v>
      </c>
      <c r="F61" s="172"/>
      <c r="G61" s="171">
        <v>799317</v>
      </c>
      <c r="H61" s="171"/>
      <c r="I61" s="175">
        <v>0</v>
      </c>
      <c r="J61" s="171"/>
      <c r="K61" s="175">
        <v>799317</v>
      </c>
    </row>
    <row r="62" spans="1:11" ht="21.75" customHeight="1" x14ac:dyDescent="0.25">
      <c r="A62" s="167" t="s">
        <v>30</v>
      </c>
      <c r="B62" s="167"/>
      <c r="C62" s="193"/>
      <c r="D62" s="193"/>
      <c r="E62" s="171">
        <v>42141</v>
      </c>
      <c r="F62" s="172"/>
      <c r="G62" s="171">
        <v>59372</v>
      </c>
      <c r="H62" s="171"/>
      <c r="I62" s="175">
        <v>0</v>
      </c>
      <c r="J62" s="171"/>
      <c r="K62" s="175">
        <v>13666</v>
      </c>
    </row>
    <row r="63" spans="1:11" ht="21.75" customHeight="1" x14ac:dyDescent="0.25">
      <c r="A63" s="167" t="s">
        <v>125</v>
      </c>
      <c r="B63" s="167"/>
      <c r="C63" s="159"/>
      <c r="D63" s="159"/>
      <c r="E63" s="171">
        <v>38804</v>
      </c>
      <c r="F63" s="172"/>
      <c r="G63" s="171">
        <v>35516</v>
      </c>
      <c r="H63" s="171"/>
      <c r="I63" s="175">
        <v>9636</v>
      </c>
      <c r="J63" s="171"/>
      <c r="K63" s="175">
        <v>7918</v>
      </c>
    </row>
    <row r="64" spans="1:11" ht="21.75" customHeight="1" x14ac:dyDescent="0.25">
      <c r="A64" s="132" t="s">
        <v>157</v>
      </c>
      <c r="B64" s="167"/>
      <c r="C64" s="159">
        <v>12</v>
      </c>
      <c r="D64" s="159"/>
      <c r="E64" s="171">
        <v>53000</v>
      </c>
      <c r="F64" s="172"/>
      <c r="G64" s="171">
        <v>53000</v>
      </c>
      <c r="H64" s="171"/>
      <c r="I64" s="175">
        <v>53000</v>
      </c>
      <c r="J64" s="171"/>
      <c r="K64" s="175">
        <v>53000</v>
      </c>
    </row>
    <row r="65" spans="1:11" ht="21.75" customHeight="1" x14ac:dyDescent="0.25">
      <c r="A65" s="167" t="s">
        <v>31</v>
      </c>
      <c r="B65" s="167"/>
      <c r="C65" s="159"/>
      <c r="D65" s="159"/>
      <c r="E65" s="191">
        <v>2917</v>
      </c>
      <c r="F65" s="172"/>
      <c r="G65" s="191">
        <v>19075</v>
      </c>
      <c r="H65" s="192"/>
      <c r="I65" s="191">
        <v>0</v>
      </c>
      <c r="J65" s="171"/>
      <c r="K65" s="191">
        <v>0</v>
      </c>
    </row>
    <row r="66" spans="1:11" ht="21.95" customHeight="1" x14ac:dyDescent="0.25">
      <c r="A66" s="177" t="s">
        <v>32</v>
      </c>
      <c r="B66" s="161"/>
      <c r="C66" s="194"/>
      <c r="D66" s="194"/>
      <c r="E66" s="195">
        <f>SUM(E59:E65)</f>
        <v>980275</v>
      </c>
      <c r="F66" s="196"/>
      <c r="G66" s="195">
        <f>SUM(G59:G65)</f>
        <v>2357868</v>
      </c>
      <c r="H66" s="197"/>
      <c r="I66" s="195">
        <f>SUM(I59:I65)</f>
        <v>73432</v>
      </c>
      <c r="J66" s="171"/>
      <c r="K66" s="195">
        <f>SUM(K59:K65)</f>
        <v>885550</v>
      </c>
    </row>
    <row r="67" spans="1:11" ht="21.95" customHeight="1" x14ac:dyDescent="0.25">
      <c r="A67" s="177"/>
      <c r="B67" s="161"/>
      <c r="C67" s="194"/>
      <c r="D67" s="194"/>
      <c r="E67" s="197"/>
      <c r="F67" s="196"/>
      <c r="G67" s="197"/>
      <c r="H67" s="197"/>
      <c r="I67" s="198"/>
      <c r="J67" s="171"/>
      <c r="K67" s="198"/>
    </row>
    <row r="68" spans="1:11" ht="21.95" customHeight="1" x14ac:dyDescent="0.25">
      <c r="A68" s="177" t="s">
        <v>33</v>
      </c>
      <c r="B68" s="161"/>
      <c r="C68" s="194"/>
      <c r="D68" s="194"/>
      <c r="E68" s="199">
        <f>E56+E66</f>
        <v>3671395</v>
      </c>
      <c r="F68" s="196"/>
      <c r="G68" s="199">
        <f>G56+G66</f>
        <v>3824914</v>
      </c>
      <c r="H68" s="179"/>
      <c r="I68" s="199">
        <f>I56+I66</f>
        <v>899721</v>
      </c>
      <c r="J68" s="171"/>
      <c r="K68" s="199">
        <f>K56+K66</f>
        <v>911145</v>
      </c>
    </row>
    <row r="69" spans="1:11" ht="21.95" customHeight="1" x14ac:dyDescent="0.25">
      <c r="A69" s="177"/>
      <c r="B69" s="161"/>
      <c r="C69" s="194"/>
      <c r="D69" s="194"/>
      <c r="E69" s="194"/>
      <c r="F69" s="196"/>
      <c r="G69" s="194"/>
      <c r="H69" s="180"/>
      <c r="I69" s="180"/>
      <c r="J69" s="173"/>
      <c r="K69" s="180"/>
    </row>
    <row r="70" spans="1:11" ht="21.95" customHeight="1" x14ac:dyDescent="0.3">
      <c r="A70" s="160" t="s">
        <v>0</v>
      </c>
      <c r="B70" s="161"/>
      <c r="C70" s="194"/>
      <c r="D70" s="194"/>
      <c r="E70" s="194"/>
      <c r="F70" s="196"/>
      <c r="G70" s="194"/>
      <c r="H70" s="180"/>
      <c r="I70" s="180"/>
      <c r="J70" s="173"/>
      <c r="K70" s="180"/>
    </row>
    <row r="71" spans="1:11" ht="21.95" customHeight="1" x14ac:dyDescent="0.25">
      <c r="A71" s="163" t="s">
        <v>163</v>
      </c>
      <c r="B71" s="161"/>
      <c r="C71" s="161"/>
      <c r="D71" s="161"/>
      <c r="E71" s="161"/>
      <c r="F71" s="161"/>
      <c r="G71" s="161"/>
      <c r="H71" s="189"/>
      <c r="I71" s="189"/>
      <c r="J71" s="189"/>
      <c r="K71" s="189"/>
    </row>
    <row r="72" spans="1:11" ht="15.75" customHeight="1" x14ac:dyDescent="0.25">
      <c r="A72" s="161"/>
      <c r="B72" s="164"/>
      <c r="C72" s="164"/>
      <c r="D72" s="164"/>
      <c r="E72" s="164"/>
      <c r="F72" s="164"/>
      <c r="G72" s="164"/>
      <c r="H72" s="190"/>
      <c r="I72" s="190"/>
      <c r="J72" s="190"/>
      <c r="K72" s="190"/>
    </row>
    <row r="73" spans="1:11" ht="20.100000000000001" customHeight="1" x14ac:dyDescent="0.25">
      <c r="A73" s="161"/>
      <c r="B73" s="164"/>
      <c r="C73" s="164"/>
      <c r="D73" s="164"/>
      <c r="E73" s="249" t="s">
        <v>164</v>
      </c>
      <c r="F73" s="249"/>
      <c r="G73" s="249"/>
      <c r="H73" s="166"/>
      <c r="I73" s="250" t="s">
        <v>48</v>
      </c>
      <c r="J73" s="250"/>
      <c r="K73" s="250"/>
    </row>
    <row r="74" spans="1:11" ht="20.100000000000001" customHeight="1" x14ac:dyDescent="0.25">
      <c r="A74" s="161"/>
      <c r="B74" s="161"/>
      <c r="C74" s="165"/>
      <c r="D74" s="165"/>
      <c r="E74" s="249" t="s">
        <v>49</v>
      </c>
      <c r="F74" s="249"/>
      <c r="G74" s="249"/>
      <c r="H74" s="166"/>
      <c r="I74" s="249" t="s">
        <v>49</v>
      </c>
      <c r="J74" s="249"/>
      <c r="K74" s="249"/>
    </row>
    <row r="75" spans="1:11" ht="20.100000000000001" customHeight="1" x14ac:dyDescent="0.25">
      <c r="A75" s="131"/>
      <c r="B75" s="131"/>
      <c r="C75" s="168"/>
      <c r="D75" s="168"/>
      <c r="E75" s="129" t="str">
        <f>+E42</f>
        <v>30 September</v>
      </c>
      <c r="F75" s="129"/>
      <c r="G75" s="129" t="s">
        <v>1</v>
      </c>
      <c r="H75" s="129"/>
      <c r="I75" s="129" t="str">
        <f>+I42</f>
        <v>30 September</v>
      </c>
      <c r="J75" s="129"/>
      <c r="K75" s="129" t="s">
        <v>1</v>
      </c>
    </row>
    <row r="76" spans="1:11" ht="20.100000000000001" customHeight="1" x14ac:dyDescent="0.25">
      <c r="A76" s="161" t="s">
        <v>21</v>
      </c>
      <c r="B76" s="161"/>
      <c r="C76" s="211" t="str">
        <f>IF(SUM(C77:C98)=0,"","Note")</f>
        <v/>
      </c>
      <c r="D76" s="168"/>
      <c r="E76" s="129">
        <v>2023</v>
      </c>
      <c r="F76" s="129"/>
      <c r="G76" s="129">
        <v>2022</v>
      </c>
      <c r="H76" s="129"/>
      <c r="I76" s="129">
        <v>2023</v>
      </c>
      <c r="J76" s="129"/>
      <c r="K76" s="129">
        <v>2022</v>
      </c>
    </row>
    <row r="77" spans="1:11" ht="20.100000000000001" customHeight="1" x14ac:dyDescent="0.25">
      <c r="A77" s="161"/>
      <c r="B77" s="161"/>
      <c r="C77" s="168"/>
      <c r="D77" s="168"/>
      <c r="E77" s="212" t="s">
        <v>3</v>
      </c>
      <c r="F77" s="129"/>
      <c r="G77" s="129"/>
      <c r="H77" s="129"/>
      <c r="I77" s="212" t="s">
        <v>3</v>
      </c>
      <c r="J77" s="129"/>
      <c r="K77" s="129"/>
    </row>
    <row r="78" spans="1:11" ht="17.100000000000001" customHeight="1" x14ac:dyDescent="0.25">
      <c r="A78" s="161"/>
      <c r="B78" s="161"/>
      <c r="C78" s="168"/>
      <c r="D78" s="168"/>
      <c r="E78" s="251" t="s">
        <v>165</v>
      </c>
      <c r="F78" s="251"/>
      <c r="G78" s="251"/>
      <c r="H78" s="251"/>
      <c r="I78" s="251"/>
      <c r="J78" s="251"/>
      <c r="K78" s="251"/>
    </row>
    <row r="79" spans="1:11" ht="20.100000000000001" customHeight="1" x14ac:dyDescent="0.25">
      <c r="A79" s="169" t="s">
        <v>34</v>
      </c>
      <c r="B79" s="167"/>
      <c r="C79" s="161"/>
      <c r="D79" s="161"/>
      <c r="E79" s="161"/>
      <c r="F79" s="161"/>
      <c r="G79" s="161"/>
      <c r="H79" s="189"/>
      <c r="I79" s="189"/>
      <c r="J79" s="252"/>
      <c r="K79" s="252"/>
    </row>
    <row r="80" spans="1:11" ht="21.95" customHeight="1" x14ac:dyDescent="0.25">
      <c r="A80" s="167" t="s">
        <v>35</v>
      </c>
      <c r="B80" s="200"/>
      <c r="C80" s="130"/>
      <c r="D80" s="130"/>
      <c r="E80" s="130"/>
      <c r="F80" s="172"/>
      <c r="G80" s="130"/>
      <c r="H80" s="173"/>
      <c r="I80" s="173"/>
      <c r="J80" s="173"/>
      <c r="K80" s="173"/>
    </row>
    <row r="81" spans="1:11" ht="21.95" customHeight="1" x14ac:dyDescent="0.25">
      <c r="A81" s="184" t="s">
        <v>189</v>
      </c>
      <c r="B81" s="200"/>
      <c r="C81" s="130"/>
      <c r="D81" s="130"/>
      <c r="E81" s="130"/>
      <c r="F81" s="172"/>
      <c r="G81" s="130"/>
      <c r="H81" s="173"/>
      <c r="I81" s="173"/>
      <c r="J81" s="173"/>
      <c r="K81" s="173"/>
    </row>
    <row r="82" spans="1:11" ht="21.95" customHeight="1" thickBot="1" x14ac:dyDescent="0.3">
      <c r="A82" s="223" t="s">
        <v>196</v>
      </c>
      <c r="B82" s="200"/>
      <c r="C82" s="130"/>
      <c r="D82" s="130"/>
      <c r="E82" s="201">
        <v>3615000</v>
      </c>
      <c r="F82" s="172"/>
      <c r="G82" s="201">
        <v>3615000</v>
      </c>
      <c r="H82" s="192"/>
      <c r="I82" s="201">
        <v>3615000</v>
      </c>
      <c r="J82" s="192"/>
      <c r="K82" s="201">
        <v>3615000</v>
      </c>
    </row>
    <row r="83" spans="1:11" ht="21.95" customHeight="1" thickTop="1" x14ac:dyDescent="0.25">
      <c r="A83" s="184" t="s">
        <v>188</v>
      </c>
      <c r="B83" s="200"/>
      <c r="C83" s="130"/>
      <c r="D83" s="130"/>
      <c r="E83" s="192"/>
      <c r="F83" s="172"/>
      <c r="G83" s="192"/>
      <c r="H83" s="192"/>
      <c r="I83" s="192"/>
      <c r="J83" s="192"/>
      <c r="K83" s="192"/>
    </row>
    <row r="84" spans="1:11" ht="21.95" customHeight="1" x14ac:dyDescent="0.25">
      <c r="A84" s="223" t="s">
        <v>197</v>
      </c>
      <c r="B84" s="200"/>
      <c r="C84" s="130"/>
      <c r="D84" s="130"/>
      <c r="E84" s="171">
        <v>3615000</v>
      </c>
      <c r="F84" s="172"/>
      <c r="G84" s="171">
        <v>3615000</v>
      </c>
      <c r="H84" s="171"/>
      <c r="I84" s="171">
        <v>3615000</v>
      </c>
      <c r="J84" s="171"/>
      <c r="K84" s="171">
        <v>3615000</v>
      </c>
    </row>
    <row r="85" spans="1:11" ht="21.95" customHeight="1" x14ac:dyDescent="0.25">
      <c r="A85" s="132" t="s">
        <v>126</v>
      </c>
      <c r="B85" s="200"/>
      <c r="C85" s="130"/>
      <c r="D85" s="130"/>
      <c r="E85" s="171">
        <v>3381235</v>
      </c>
      <c r="F85" s="172"/>
      <c r="G85" s="171">
        <v>3381235</v>
      </c>
      <c r="H85" s="171"/>
      <c r="I85" s="171">
        <v>3381235</v>
      </c>
      <c r="J85" s="171"/>
      <c r="K85" s="171">
        <v>3381235</v>
      </c>
    </row>
    <row r="86" spans="1:11" ht="21.95" customHeight="1" x14ac:dyDescent="0.25">
      <c r="A86" s="167" t="s">
        <v>36</v>
      </c>
      <c r="B86" s="200"/>
      <c r="C86" s="159"/>
      <c r="D86" s="159"/>
      <c r="E86" s="192">
        <v>1950685</v>
      </c>
      <c r="F86" s="172"/>
      <c r="G86" s="192">
        <v>1950685</v>
      </c>
      <c r="H86" s="192"/>
      <c r="I86" s="192">
        <v>1950685</v>
      </c>
      <c r="J86" s="192"/>
      <c r="K86" s="192">
        <v>1950685</v>
      </c>
    </row>
    <row r="87" spans="1:11" ht="21.95" customHeight="1" x14ac:dyDescent="0.25">
      <c r="A87" s="184" t="s">
        <v>37</v>
      </c>
      <c r="B87" s="167"/>
      <c r="C87" s="130"/>
      <c r="D87" s="130"/>
      <c r="E87" s="192"/>
      <c r="F87" s="172"/>
      <c r="G87" s="192"/>
      <c r="H87" s="192"/>
      <c r="I87" s="192"/>
      <c r="J87" s="192"/>
      <c r="K87" s="192"/>
    </row>
    <row r="88" spans="1:11" ht="21.95" customHeight="1" x14ac:dyDescent="0.25">
      <c r="A88" s="184" t="s">
        <v>177</v>
      </c>
      <c r="B88" s="167"/>
      <c r="C88" s="130"/>
      <c r="D88" s="130"/>
      <c r="E88" s="192">
        <v>-229047</v>
      </c>
      <c r="F88" s="172"/>
      <c r="G88" s="192">
        <v>-229047</v>
      </c>
      <c r="H88" s="192"/>
      <c r="I88" s="192">
        <v>0</v>
      </c>
      <c r="J88" s="192"/>
      <c r="K88" s="192">
        <v>0</v>
      </c>
    </row>
    <row r="89" spans="1:11" ht="21.95" customHeight="1" x14ac:dyDescent="0.25">
      <c r="A89" s="167" t="s">
        <v>38</v>
      </c>
      <c r="B89" s="167"/>
      <c r="C89" s="167"/>
      <c r="D89" s="167"/>
      <c r="E89" s="171"/>
      <c r="F89" s="129"/>
      <c r="G89" s="171"/>
      <c r="H89" s="171"/>
      <c r="I89" s="171"/>
      <c r="J89" s="171"/>
      <c r="K89" s="175"/>
    </row>
    <row r="90" spans="1:11" ht="21.95" customHeight="1" x14ac:dyDescent="0.25">
      <c r="A90" s="167" t="s">
        <v>178</v>
      </c>
      <c r="B90" s="167"/>
      <c r="C90" s="130"/>
      <c r="D90" s="130"/>
      <c r="E90" s="171"/>
      <c r="F90" s="172"/>
      <c r="G90" s="171"/>
      <c r="H90" s="171"/>
      <c r="I90" s="171"/>
      <c r="J90" s="171"/>
      <c r="K90" s="175"/>
    </row>
    <row r="91" spans="1:11" ht="21.95" customHeight="1" x14ac:dyDescent="0.25">
      <c r="A91" s="167" t="s">
        <v>179</v>
      </c>
      <c r="B91" s="167"/>
      <c r="C91" s="130"/>
      <c r="D91" s="130"/>
      <c r="E91" s="175">
        <v>97019</v>
      </c>
      <c r="F91" s="172"/>
      <c r="G91" s="175">
        <v>97019</v>
      </c>
      <c r="H91" s="175"/>
      <c r="I91" s="175">
        <v>97019</v>
      </c>
      <c r="J91" s="171"/>
      <c r="K91" s="175">
        <v>97019</v>
      </c>
    </row>
    <row r="92" spans="1:11" ht="21.95" customHeight="1" x14ac:dyDescent="0.25">
      <c r="A92" s="167" t="s">
        <v>180</v>
      </c>
      <c r="B92" s="167"/>
      <c r="C92" s="130"/>
      <c r="D92" s="130"/>
      <c r="E92" s="192">
        <v>1711288</v>
      </c>
      <c r="F92" s="172"/>
      <c r="G92" s="192">
        <v>1852822</v>
      </c>
      <c r="H92" s="192"/>
      <c r="I92" s="192">
        <v>1389611</v>
      </c>
      <c r="J92" s="192"/>
      <c r="K92" s="192">
        <v>1531145</v>
      </c>
    </row>
    <row r="93" spans="1:11" ht="21.95" customHeight="1" x14ac:dyDescent="0.25">
      <c r="A93" s="167" t="s">
        <v>127</v>
      </c>
      <c r="B93" s="167"/>
      <c r="C93" s="130"/>
      <c r="D93" s="130"/>
      <c r="E93" s="192">
        <v>-1149984</v>
      </c>
      <c r="F93" s="172"/>
      <c r="G93" s="192">
        <v>-952046</v>
      </c>
      <c r="H93" s="192"/>
      <c r="I93" s="192">
        <v>-1149984</v>
      </c>
      <c r="J93" s="192"/>
      <c r="K93" s="192">
        <v>-952046</v>
      </c>
    </row>
    <row r="94" spans="1:11" ht="21.95" customHeight="1" x14ac:dyDescent="0.25">
      <c r="A94" s="177" t="s">
        <v>40</v>
      </c>
      <c r="B94" s="167"/>
      <c r="C94" s="130"/>
      <c r="D94" s="130"/>
      <c r="E94" s="202">
        <f>SUM(E84:E93)</f>
        <v>9376196</v>
      </c>
      <c r="F94" s="179">
        <f t="shared" ref="F94" si="0">SUM(F84:F93)</f>
        <v>0</v>
      </c>
      <c r="G94" s="202">
        <f>SUM(G84:G93)</f>
        <v>9715668</v>
      </c>
      <c r="H94" s="179"/>
      <c r="I94" s="202">
        <f>SUM(I84:I93)</f>
        <v>9283566</v>
      </c>
      <c r="J94" s="185"/>
      <c r="K94" s="202">
        <f>SUM(K84:K93)</f>
        <v>9623038</v>
      </c>
    </row>
    <row r="95" spans="1:11" ht="21.95" customHeight="1" x14ac:dyDescent="0.25">
      <c r="A95" s="167" t="s">
        <v>41</v>
      </c>
      <c r="B95" s="167"/>
      <c r="C95" s="159"/>
      <c r="D95" s="159"/>
      <c r="E95" s="191">
        <v>506632</v>
      </c>
      <c r="F95" s="172"/>
      <c r="G95" s="191">
        <v>565540</v>
      </c>
      <c r="H95" s="192"/>
      <c r="I95" s="191">
        <v>0</v>
      </c>
      <c r="J95" s="171"/>
      <c r="K95" s="191">
        <v>0</v>
      </c>
    </row>
    <row r="96" spans="1:11" ht="21.95" customHeight="1" x14ac:dyDescent="0.25">
      <c r="A96" s="177" t="s">
        <v>42</v>
      </c>
      <c r="B96" s="161"/>
      <c r="C96" s="130"/>
      <c r="D96" s="130"/>
      <c r="E96" s="199">
        <f t="shared" ref="E96:G96" si="1">E94+E95</f>
        <v>9882828</v>
      </c>
      <c r="F96" s="179">
        <f t="shared" si="1"/>
        <v>0</v>
      </c>
      <c r="G96" s="199">
        <f t="shared" si="1"/>
        <v>10281208</v>
      </c>
      <c r="H96" s="179"/>
      <c r="I96" s="199">
        <f t="shared" ref="I96" si="2">I94+I95</f>
        <v>9283566</v>
      </c>
      <c r="J96" s="171"/>
      <c r="K96" s="199">
        <f>K94+K95</f>
        <v>9623038</v>
      </c>
    </row>
    <row r="97" spans="1:11" ht="21.95" customHeight="1" x14ac:dyDescent="0.25">
      <c r="A97" s="177"/>
      <c r="B97" s="161"/>
      <c r="C97" s="130"/>
      <c r="D97" s="130"/>
      <c r="E97" s="179"/>
      <c r="F97" s="196"/>
      <c r="G97" s="179"/>
      <c r="H97" s="179"/>
      <c r="I97" s="179"/>
      <c r="J97" s="171"/>
      <c r="K97" s="179"/>
    </row>
    <row r="98" spans="1:11" ht="21.95" customHeight="1" thickBot="1" x14ac:dyDescent="0.3">
      <c r="A98" s="177" t="s">
        <v>43</v>
      </c>
      <c r="B98" s="161"/>
      <c r="C98" s="165"/>
      <c r="D98" s="165"/>
      <c r="E98" s="187">
        <f>E68+E96</f>
        <v>13554223</v>
      </c>
      <c r="F98" s="179">
        <f>F68+F96</f>
        <v>0</v>
      </c>
      <c r="G98" s="187">
        <f>G68+G96</f>
        <v>14106122</v>
      </c>
      <c r="H98" s="179"/>
      <c r="I98" s="187">
        <f>I68+I96</f>
        <v>10183287</v>
      </c>
      <c r="J98" s="171"/>
      <c r="K98" s="187">
        <f>K68+K96</f>
        <v>10534183</v>
      </c>
    </row>
    <row r="99" spans="1:11" ht="21.95" customHeight="1" thickTop="1" x14ac:dyDescent="0.25">
      <c r="A99" s="203"/>
      <c r="B99" s="204"/>
      <c r="C99" s="165"/>
      <c r="D99" s="165"/>
      <c r="E99" s="205"/>
      <c r="F99" s="196"/>
      <c r="G99" s="205"/>
      <c r="H99" s="206"/>
      <c r="I99" s="206"/>
      <c r="J99" s="207"/>
      <c r="K99" s="206"/>
    </row>
    <row r="100" spans="1:11" ht="21.95" customHeight="1" x14ac:dyDescent="0.25">
      <c r="A100" s="167"/>
      <c r="B100" s="170"/>
      <c r="C100" s="129"/>
      <c r="D100" s="129"/>
      <c r="E100" s="208"/>
      <c r="F100" s="129"/>
      <c r="G100" s="208"/>
      <c r="H100" s="167"/>
      <c r="I100" s="167"/>
      <c r="J100" s="167"/>
      <c r="K100" s="167"/>
    </row>
    <row r="101" spans="1:11" ht="21.95" customHeight="1" x14ac:dyDescent="0.25">
      <c r="A101" s="167"/>
      <c r="B101" s="170"/>
      <c r="C101" s="129"/>
      <c r="D101" s="129"/>
      <c r="E101" s="208"/>
      <c r="F101" s="129"/>
      <c r="G101" s="208"/>
      <c r="H101" s="167"/>
      <c r="I101" s="167"/>
      <c r="J101" s="167"/>
      <c r="K101" s="167"/>
    </row>
    <row r="102" spans="1:11" ht="21.95" customHeight="1" x14ac:dyDescent="0.25">
      <c r="A102" s="167"/>
      <c r="B102" s="167"/>
      <c r="C102" s="130"/>
      <c r="D102" s="130"/>
      <c r="E102" s="130"/>
      <c r="F102" s="129"/>
      <c r="G102" s="130"/>
      <c r="H102" s="167"/>
      <c r="I102" s="167"/>
      <c r="J102" s="167"/>
      <c r="K102" s="167"/>
    </row>
    <row r="103" spans="1:11" ht="21.95" customHeight="1" x14ac:dyDescent="0.25">
      <c r="A103" s="253" t="s">
        <v>44</v>
      </c>
      <c r="B103" s="253"/>
      <c r="C103" s="130"/>
      <c r="D103" s="130"/>
      <c r="E103" s="130"/>
      <c r="F103" s="253" t="s">
        <v>45</v>
      </c>
      <c r="G103" s="253"/>
      <c r="H103" s="253"/>
      <c r="I103" s="253"/>
      <c r="J103" s="253"/>
      <c r="K103" s="253"/>
    </row>
    <row r="104" spans="1:11" ht="21.95" customHeight="1" x14ac:dyDescent="0.25">
      <c r="A104" s="254" t="s">
        <v>181</v>
      </c>
      <c r="B104" s="254"/>
      <c r="C104" s="129"/>
      <c r="D104" s="129"/>
      <c r="E104" s="129"/>
      <c r="F104" s="254" t="s">
        <v>182</v>
      </c>
      <c r="G104" s="254"/>
      <c r="H104" s="254"/>
      <c r="I104" s="254"/>
      <c r="J104" s="254"/>
      <c r="K104" s="254"/>
    </row>
    <row r="105" spans="1:11" ht="21.95" customHeight="1" x14ac:dyDescent="0.25">
      <c r="C105" s="209"/>
      <c r="D105" s="209"/>
      <c r="E105" s="209"/>
      <c r="G105" s="209"/>
    </row>
    <row r="106" spans="1:11" ht="15" x14ac:dyDescent="0.25"/>
    <row r="107" spans="1:11" ht="15" x14ac:dyDescent="0.25"/>
    <row r="108" spans="1:11" ht="15" x14ac:dyDescent="0.25">
      <c r="E108" s="217"/>
      <c r="F108" s="217"/>
      <c r="G108" s="217"/>
      <c r="H108" s="217"/>
      <c r="I108" s="217"/>
      <c r="J108" s="217"/>
      <c r="K108" s="217"/>
    </row>
    <row r="109" spans="1:11" ht="15" x14ac:dyDescent="0.25"/>
    <row r="110" spans="1:11" ht="15" x14ac:dyDescent="0.25"/>
    <row r="111" spans="1:11" ht="15" x14ac:dyDescent="0.25"/>
  </sheetData>
  <mergeCells count="20">
    <mergeCell ref="J79:K79"/>
    <mergeCell ref="A103:B103"/>
    <mergeCell ref="F103:K103"/>
    <mergeCell ref="A104:B104"/>
    <mergeCell ref="F104:K104"/>
    <mergeCell ref="E4:G4"/>
    <mergeCell ref="I4:K4"/>
    <mergeCell ref="E5:G5"/>
    <mergeCell ref="I5:K5"/>
    <mergeCell ref="E9:K9"/>
    <mergeCell ref="E40:G40"/>
    <mergeCell ref="I40:K40"/>
    <mergeCell ref="E41:G41"/>
    <mergeCell ref="I41:K41"/>
    <mergeCell ref="E45:K45"/>
    <mergeCell ref="E73:G73"/>
    <mergeCell ref="I73:K73"/>
    <mergeCell ref="E74:G74"/>
    <mergeCell ref="I74:K74"/>
    <mergeCell ref="E78:K78"/>
  </mergeCells>
  <conditionalFormatting sqref="D88:D89">
    <cfRule type="expression" priority="3" stopIfTrue="1">
      <formula>"if(E11&gt;0,#,##0;(#,##0),"-")"</formula>
    </cfRule>
  </conditionalFormatting>
  <conditionalFormatting sqref="F89">
    <cfRule type="expression" priority="5" stopIfTrue="1">
      <formula>"if(E11&gt;0,#,##0;(#,##0),"-")"</formula>
    </cfRule>
  </conditionalFormatting>
  <conditionalFormatting sqref="H89">
    <cfRule type="expression" priority="2" stopIfTrue="1">
      <formula>"if(E11&gt;0,#,##0;(#,##0),"-")"</formula>
    </cfRule>
  </conditionalFormatting>
  <conditionalFormatting sqref="H94">
    <cfRule type="expression" priority="6" stopIfTrue="1">
      <formula>"if(E11&gt;0,#,##0;(#,##0),"-")"</formula>
    </cfRule>
  </conditionalFormatting>
  <conditionalFormatting sqref="J8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0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R92"/>
  <sheetViews>
    <sheetView zoomScale="120" zoomScaleNormal="120" zoomScaleSheetLayoutView="80" workbookViewId="0">
      <selection activeCell="I87" sqref="I87"/>
    </sheetView>
  </sheetViews>
  <sheetFormatPr defaultColWidth="26.5" defaultRowHeight="19.5" customHeight="1" x14ac:dyDescent="0.25"/>
  <cols>
    <col min="1" max="1" width="2.5" style="20" customWidth="1"/>
    <col min="2" max="2" width="2.875" style="20" customWidth="1"/>
    <col min="3" max="3" width="44.75" style="20" customWidth="1"/>
    <col min="4" max="4" width="8.125" style="21" customWidth="1"/>
    <col min="5" max="5" width="11.125" style="20" customWidth="1"/>
    <col min="6" max="6" width="1.125" style="20" customWidth="1"/>
    <col min="7" max="7" width="11.125" style="20" customWidth="1"/>
    <col min="8" max="8" width="1.125" style="20" customWidth="1"/>
    <col min="9" max="9" width="11.125" style="20" customWidth="1"/>
    <col min="10" max="10" width="1.125" style="20" customWidth="1"/>
    <col min="11" max="11" width="11.125" style="20" customWidth="1"/>
    <col min="12" max="12" width="0.5" style="20" customWidth="1"/>
    <col min="13" max="16384" width="26.5" style="20"/>
  </cols>
  <sheetData>
    <row r="1" spans="1:12" ht="19.5" customHeight="1" x14ac:dyDescent="0.3">
      <c r="A1" s="1" t="s">
        <v>0</v>
      </c>
      <c r="B1" s="3"/>
      <c r="L1" s="22"/>
    </row>
    <row r="2" spans="1:12" ht="19.5" customHeight="1" x14ac:dyDescent="0.25">
      <c r="A2" s="2" t="s">
        <v>46</v>
      </c>
      <c r="B2" s="4"/>
      <c r="C2" s="4"/>
      <c r="D2" s="23"/>
      <c r="E2" s="24"/>
      <c r="F2" s="24"/>
      <c r="G2" s="24"/>
      <c r="L2" s="22"/>
    </row>
    <row r="4" spans="1:12" ht="19.5" customHeight="1" x14ac:dyDescent="0.25">
      <c r="E4" s="255" t="s">
        <v>47</v>
      </c>
      <c r="F4" s="255"/>
      <c r="G4" s="255"/>
      <c r="H4" s="24"/>
      <c r="I4" s="255" t="s">
        <v>48</v>
      </c>
      <c r="J4" s="255"/>
      <c r="K4" s="255"/>
      <c r="L4" s="100"/>
    </row>
    <row r="5" spans="1:12" ht="19.5" customHeight="1" x14ac:dyDescent="0.25">
      <c r="E5" s="255" t="s">
        <v>49</v>
      </c>
      <c r="F5" s="255"/>
      <c r="G5" s="255"/>
      <c r="H5" s="24"/>
      <c r="I5" s="255" t="s">
        <v>49</v>
      </c>
      <c r="J5" s="255"/>
      <c r="K5" s="255"/>
      <c r="L5" s="100"/>
    </row>
    <row r="6" spans="1:12" ht="19.5" customHeight="1" x14ac:dyDescent="0.25">
      <c r="D6" s="211" t="str">
        <f>IF(SUM(D7:D35)=0,"","Note")</f>
        <v>Note</v>
      </c>
      <c r="E6" s="258" t="s">
        <v>50</v>
      </c>
      <c r="F6" s="258"/>
      <c r="G6" s="258"/>
      <c r="H6" s="24"/>
      <c r="I6" s="258" t="s">
        <v>50</v>
      </c>
      <c r="J6" s="258"/>
      <c r="K6" s="258"/>
      <c r="L6" s="100"/>
    </row>
    <row r="7" spans="1:12" ht="19.5" customHeight="1" x14ac:dyDescent="0.25">
      <c r="E7" s="259" t="s">
        <v>216</v>
      </c>
      <c r="F7" s="259"/>
      <c r="G7" s="259"/>
      <c r="H7" s="24"/>
      <c r="I7" s="259" t="s">
        <v>216</v>
      </c>
      <c r="J7" s="259"/>
      <c r="K7" s="259"/>
      <c r="L7" s="100"/>
    </row>
    <row r="8" spans="1:12" ht="19.5" customHeight="1" x14ac:dyDescent="0.25">
      <c r="E8" s="101">
        <v>2023</v>
      </c>
      <c r="F8" s="4"/>
      <c r="G8" s="101">
        <v>2022</v>
      </c>
      <c r="H8" s="4"/>
      <c r="I8" s="101">
        <v>2023</v>
      </c>
      <c r="J8" s="4"/>
      <c r="K8" s="101">
        <v>2022</v>
      </c>
      <c r="L8" s="102"/>
    </row>
    <row r="9" spans="1:12" ht="19.5" customHeight="1" x14ac:dyDescent="0.25">
      <c r="E9" s="256" t="s">
        <v>4</v>
      </c>
      <c r="F9" s="256"/>
      <c r="G9" s="256"/>
      <c r="H9" s="256"/>
      <c r="I9" s="256"/>
      <c r="J9" s="256"/>
      <c r="K9" s="256"/>
      <c r="L9" s="102"/>
    </row>
    <row r="10" spans="1:12" ht="19.5" customHeight="1" x14ac:dyDescent="0.25">
      <c r="A10" s="20" t="s">
        <v>51</v>
      </c>
      <c r="D10" s="25">
        <v>2</v>
      </c>
      <c r="E10" s="5">
        <v>3526440</v>
      </c>
      <c r="F10" s="5"/>
      <c r="G10" s="5">
        <v>2950770</v>
      </c>
      <c r="H10" s="5"/>
      <c r="I10" s="5">
        <v>409</v>
      </c>
      <c r="J10" s="6"/>
      <c r="K10" s="227">
        <v>1158</v>
      </c>
      <c r="L10" s="27"/>
    </row>
    <row r="11" spans="1:12" ht="19.5" customHeight="1" x14ac:dyDescent="0.25">
      <c r="A11" s="20" t="s">
        <v>52</v>
      </c>
      <c r="D11" s="25">
        <v>2</v>
      </c>
      <c r="E11" s="28">
        <v>-3410400</v>
      </c>
      <c r="F11" s="5"/>
      <c r="G11" s="28">
        <v>-2955195</v>
      </c>
      <c r="H11" s="5"/>
      <c r="I11" s="28">
        <v>-282</v>
      </c>
      <c r="J11" s="6"/>
      <c r="K11" s="28">
        <v>-741</v>
      </c>
      <c r="L11" s="29"/>
    </row>
    <row r="12" spans="1:12" s="31" customFormat="1" ht="19.5" customHeight="1" x14ac:dyDescent="0.25">
      <c r="A12" s="30" t="s">
        <v>233</v>
      </c>
      <c r="C12" s="103"/>
      <c r="D12" s="32"/>
      <c r="E12" s="11">
        <f>SUM(E10:E11)</f>
        <v>116040</v>
      </c>
      <c r="F12" s="8"/>
      <c r="G12" s="11">
        <f>SUM(G10:G11)</f>
        <v>-4425</v>
      </c>
      <c r="H12" s="9"/>
      <c r="I12" s="19">
        <f>SUM(I10:I11)</f>
        <v>127</v>
      </c>
      <c r="J12" s="34"/>
      <c r="K12" s="19">
        <f>SUM(K10:K11)</f>
        <v>417</v>
      </c>
      <c r="L12" s="35"/>
    </row>
    <row r="13" spans="1:12" s="31" customFormat="1" ht="19.5" customHeight="1" x14ac:dyDescent="0.25">
      <c r="A13" s="20" t="s">
        <v>54</v>
      </c>
      <c r="B13" s="30"/>
      <c r="C13" s="103"/>
      <c r="D13" s="25">
        <v>2</v>
      </c>
      <c r="E13" s="10">
        <v>6464</v>
      </c>
      <c r="F13" s="8"/>
      <c r="G13" s="10">
        <v>7291</v>
      </c>
      <c r="H13" s="8"/>
      <c r="I13" s="10">
        <v>33516</v>
      </c>
      <c r="J13" s="9"/>
      <c r="K13" s="10">
        <v>17030</v>
      </c>
      <c r="L13" s="35"/>
    </row>
    <row r="14" spans="1:12" s="31" customFormat="1" ht="19.5" hidden="1" customHeight="1" x14ac:dyDescent="0.25">
      <c r="A14" s="20" t="s">
        <v>130</v>
      </c>
      <c r="B14" s="30"/>
      <c r="C14" s="103"/>
      <c r="D14" s="25">
        <v>2</v>
      </c>
      <c r="E14" s="10"/>
      <c r="F14" s="8"/>
      <c r="G14" s="10"/>
      <c r="H14" s="9"/>
      <c r="I14" s="10"/>
      <c r="J14" s="34"/>
      <c r="K14" s="10"/>
      <c r="L14" s="35"/>
    </row>
    <row r="15" spans="1:12" s="31" customFormat="1" ht="19.5" customHeight="1" x14ac:dyDescent="0.25">
      <c r="A15" s="20" t="s">
        <v>55</v>
      </c>
      <c r="B15" s="30"/>
      <c r="C15" s="103"/>
      <c r="D15" s="25"/>
      <c r="E15" s="10">
        <v>-9323</v>
      </c>
      <c r="F15" s="8"/>
      <c r="G15" s="10">
        <v>-14952</v>
      </c>
      <c r="H15" s="8"/>
      <c r="I15" s="153">
        <v>-2501</v>
      </c>
      <c r="J15" s="9"/>
      <c r="K15" s="10">
        <v>-9161</v>
      </c>
      <c r="L15" s="35"/>
    </row>
    <row r="16" spans="1:12" s="31" customFormat="1" ht="19.5" customHeight="1" x14ac:dyDescent="0.25">
      <c r="A16" s="20" t="s">
        <v>56</v>
      </c>
      <c r="B16" s="30"/>
      <c r="C16" s="103"/>
      <c r="D16" s="25">
        <v>2</v>
      </c>
      <c r="E16" s="10">
        <v>-62278</v>
      </c>
      <c r="F16" s="8"/>
      <c r="G16" s="10">
        <v>-56727</v>
      </c>
      <c r="H16" s="8"/>
      <c r="I16" s="10">
        <v>-26819</v>
      </c>
      <c r="J16" s="9"/>
      <c r="K16" s="10">
        <v>-30429</v>
      </c>
      <c r="L16" s="35"/>
    </row>
    <row r="17" spans="1:12" s="31" customFormat="1" ht="19.5" hidden="1" customHeight="1" x14ac:dyDescent="0.25">
      <c r="A17" s="20" t="s">
        <v>217</v>
      </c>
      <c r="B17" s="30"/>
      <c r="C17" s="103"/>
      <c r="D17" s="25"/>
      <c r="E17" s="153"/>
      <c r="F17" s="11"/>
      <c r="G17" s="153">
        <v>0</v>
      </c>
      <c r="H17" s="11"/>
      <c r="I17" s="153"/>
      <c r="J17" s="229"/>
      <c r="K17" s="153">
        <v>0</v>
      </c>
      <c r="L17" s="35"/>
    </row>
    <row r="18" spans="1:12" s="31" customFormat="1" ht="19.5" customHeight="1" x14ac:dyDescent="0.25">
      <c r="A18" s="213" t="str" cm="1">
        <f t="array" ref="A18">IF(AND(E18:K18&lt;=0),"Loss ",IF(OR(E18:K18&lt;0),"Profit (loss) ","Profit "))&amp;"from operating activities"</f>
        <v>Profit (loss) from operating activities</v>
      </c>
      <c r="B18" s="30"/>
      <c r="C18" s="103"/>
      <c r="D18" s="25"/>
      <c r="E18" s="36">
        <f>SUM(E12:E17)</f>
        <v>50903</v>
      </c>
      <c r="F18" s="8"/>
      <c r="G18" s="36">
        <f>SUM(G12:G17)</f>
        <v>-68813</v>
      </c>
      <c r="H18" s="9"/>
      <c r="I18" s="228">
        <f>SUM(I12:I17)</f>
        <v>4323</v>
      </c>
      <c r="J18" s="34"/>
      <c r="K18" s="228">
        <f>SUM(K12:K17)</f>
        <v>-22143</v>
      </c>
      <c r="L18" s="35"/>
    </row>
    <row r="19" spans="1:12" s="31" customFormat="1" ht="19.5" customHeight="1" x14ac:dyDescent="0.25">
      <c r="A19" s="104" t="str" cm="1">
        <f t="array" ref="A19">"Share of "&amp;IF(AND(E20:K20&lt;=0),"loss",IF(OR(E20:K20&lt;0),"profit (loss)","profit"))&amp;" of subsidiaries accounted for"</f>
        <v>Share of profit (loss) of subsidiaries accounted for</v>
      </c>
      <c r="B19" s="30"/>
      <c r="C19" s="103"/>
      <c r="D19" s="25"/>
      <c r="E19" s="10"/>
      <c r="F19" s="8"/>
      <c r="G19" s="10"/>
      <c r="H19" s="9"/>
      <c r="I19" s="37"/>
      <c r="J19" s="34"/>
      <c r="K19" s="37"/>
      <c r="L19" s="35"/>
    </row>
    <row r="20" spans="1:12" s="31" customFormat="1" ht="19.5" customHeight="1" x14ac:dyDescent="0.25">
      <c r="A20" s="104"/>
      <c r="B20" s="105" t="s">
        <v>57</v>
      </c>
      <c r="C20" s="103"/>
      <c r="D20" s="25"/>
      <c r="E20" s="109">
        <v>0</v>
      </c>
      <c r="F20" s="8"/>
      <c r="G20" s="109">
        <v>0</v>
      </c>
      <c r="H20" s="5"/>
      <c r="I20" s="10">
        <v>6797</v>
      </c>
      <c r="J20" s="9"/>
      <c r="K20" s="230">
        <v>-33570</v>
      </c>
      <c r="L20" s="35"/>
    </row>
    <row r="21" spans="1:12" s="31" customFormat="1" ht="19.5" customHeight="1" x14ac:dyDescent="0.25">
      <c r="A21" s="104" t="str" cm="1">
        <f t="array" ref="A21">"Share of "&amp;IF(AND(E22:K22&lt;=0),"loss",IF(OR(E22:K22&lt;0),"profit (loss)","profit"))&amp;" of associate and"</f>
        <v>Share of loss of associate and</v>
      </c>
      <c r="B21" s="30"/>
      <c r="C21" s="103"/>
      <c r="D21" s="25"/>
      <c r="F21" s="8"/>
      <c r="H21" s="8"/>
      <c r="J21" s="9"/>
      <c r="K21" s="37"/>
      <c r="L21" s="35"/>
    </row>
    <row r="22" spans="1:12" s="31" customFormat="1" ht="19.5" customHeight="1" x14ac:dyDescent="0.25">
      <c r="A22" s="104"/>
      <c r="B22" s="105" t="s">
        <v>156</v>
      </c>
      <c r="C22" s="103"/>
      <c r="D22" s="25"/>
      <c r="E22" s="10">
        <v>-2585</v>
      </c>
      <c r="F22" s="8"/>
      <c r="G22" s="10">
        <v>-2875</v>
      </c>
      <c r="H22" s="8"/>
      <c r="I22" s="10">
        <v>-2585</v>
      </c>
      <c r="J22" s="9"/>
      <c r="K22" s="230">
        <v>-2875</v>
      </c>
      <c r="L22" s="35"/>
    </row>
    <row r="23" spans="1:12" ht="19.5" customHeight="1" x14ac:dyDescent="0.25">
      <c r="A23" s="20" t="s">
        <v>58</v>
      </c>
      <c r="D23" s="38"/>
      <c r="E23" s="28">
        <v>-19643</v>
      </c>
      <c r="F23" s="28"/>
      <c r="G23" s="28">
        <v>-23938</v>
      </c>
      <c r="H23" s="28"/>
      <c r="I23" s="28">
        <v>-6916</v>
      </c>
      <c r="J23" s="231"/>
      <c r="K23" s="28">
        <v>-10282</v>
      </c>
      <c r="L23" s="29"/>
    </row>
    <row r="24" spans="1:12" ht="19.5" customHeight="1" x14ac:dyDescent="0.25">
      <c r="A24" s="213" t="str" cm="1">
        <f t="array" ref="A24">IF(AND(E24:K24&lt;=0),"Loss ",IF(OR(E24:K24&lt;0),"Profit (loss) ","Profit "))&amp;"before "&amp;LOWER(A25)</f>
        <v xml:space="preserve">Profit (loss) before tax income (expense) </v>
      </c>
      <c r="D24" s="25"/>
      <c r="E24" s="11">
        <f>SUM(E18:E23)</f>
        <v>28675</v>
      </c>
      <c r="F24" s="5"/>
      <c r="G24" s="11">
        <f>SUM(G18:G23)</f>
        <v>-95626</v>
      </c>
      <c r="H24" s="6"/>
      <c r="I24" s="11">
        <f>SUM(I18:I23)</f>
        <v>1619</v>
      </c>
      <c r="J24" s="26"/>
      <c r="K24" s="11">
        <f>SUM(K18:K23)</f>
        <v>-68870</v>
      </c>
      <c r="L24" s="29"/>
    </row>
    <row r="25" spans="1:12" ht="19.5" customHeight="1" x14ac:dyDescent="0.25">
      <c r="A25" s="214" t="str" cm="1">
        <f t="array" ref="A25">"Tax "&amp;IF(AND(E25:K25&lt;=0),"expense ",IF(OR(E25:K25&lt;0),"income (expense) ","income"))</f>
        <v xml:space="preserve">Tax income (expense) </v>
      </c>
      <c r="D25" s="38"/>
      <c r="E25" s="39">
        <v>-4163</v>
      </c>
      <c r="F25" s="40"/>
      <c r="G25" s="39">
        <v>7148</v>
      </c>
      <c r="H25" s="40"/>
      <c r="I25" s="109">
        <v>0</v>
      </c>
      <c r="J25" s="231"/>
      <c r="K25" s="109">
        <v>0</v>
      </c>
      <c r="L25" s="29"/>
    </row>
    <row r="26" spans="1:12" s="31" customFormat="1" ht="19.5" customHeight="1" thickBot="1" x14ac:dyDescent="0.3">
      <c r="A26" s="213" t="str" cm="1">
        <f t="array" ref="A26">IF(AND(E26:K26&lt;=0),"Loss ",IF(OR(E26:K26&lt;0),"Profit (loss) ","Profit "))&amp;"for the period"</f>
        <v>Profit (loss) for the period</v>
      </c>
      <c r="D26" s="41"/>
      <c r="E26" s="42">
        <f>SUM(E24:E25)</f>
        <v>24512</v>
      </c>
      <c r="F26" s="11"/>
      <c r="G26" s="42">
        <f>SUM(G24:G25)</f>
        <v>-88478</v>
      </c>
      <c r="H26" s="11"/>
      <c r="I26" s="42">
        <f>SUM(I24:I25)</f>
        <v>1619</v>
      </c>
      <c r="J26" s="34"/>
      <c r="K26" s="42">
        <f>SUM(K24:K25)</f>
        <v>-68870</v>
      </c>
      <c r="L26" s="43"/>
    </row>
    <row r="27" spans="1:12" ht="19.5" customHeight="1" thickTop="1" x14ac:dyDescent="0.25">
      <c r="E27" s="10"/>
      <c r="F27" s="5"/>
      <c r="G27" s="10"/>
      <c r="H27" s="5"/>
      <c r="I27" s="10"/>
      <c r="J27" s="26"/>
      <c r="K27" s="10"/>
      <c r="L27" s="106"/>
    </row>
    <row r="28" spans="1:12" ht="19.5" customHeight="1" x14ac:dyDescent="0.25">
      <c r="A28" s="131" t="str" cm="1">
        <f t="array" ref="A28">"Profit "&amp;IF(OR(E29:K31&lt;0),"(loss) ","")&amp;"attributable to:"</f>
        <v>Profit (loss) attributable to:</v>
      </c>
      <c r="B28" s="31"/>
      <c r="C28" s="31"/>
      <c r="E28" s="10"/>
      <c r="F28" s="5"/>
      <c r="G28" s="10"/>
      <c r="H28" s="5"/>
      <c r="I28" s="10"/>
      <c r="J28" s="26"/>
      <c r="K28" s="10"/>
      <c r="L28" s="106"/>
    </row>
    <row r="29" spans="1:12" ht="19.5" customHeight="1" x14ac:dyDescent="0.25">
      <c r="A29" s="107" t="s">
        <v>59</v>
      </c>
      <c r="E29" s="10">
        <v>1619</v>
      </c>
      <c r="F29" s="5"/>
      <c r="G29" s="10">
        <v>-68870</v>
      </c>
      <c r="H29" s="5"/>
      <c r="I29" s="10">
        <v>1619</v>
      </c>
      <c r="J29" s="5"/>
      <c r="K29" s="10">
        <v>-68870</v>
      </c>
      <c r="L29" s="44"/>
    </row>
    <row r="30" spans="1:12" ht="19.5" customHeight="1" x14ac:dyDescent="0.25">
      <c r="A30" s="45" t="s">
        <v>60</v>
      </c>
      <c r="E30" s="28">
        <v>22893</v>
      </c>
      <c r="F30" s="5"/>
      <c r="G30" s="28">
        <v>-19608</v>
      </c>
      <c r="H30" s="5"/>
      <c r="I30" s="109">
        <v>0</v>
      </c>
      <c r="J30" s="5"/>
      <c r="K30" s="109">
        <v>0</v>
      </c>
      <c r="L30" s="106"/>
    </row>
    <row r="31" spans="1:12" s="31" customFormat="1" ht="19.5" customHeight="1" thickBot="1" x14ac:dyDescent="0.3">
      <c r="A31" s="31" t="str" cm="1">
        <f t="array" ref="A31">IF(AND(E31:K31&lt;=0),"Loss ",IF(OR(E31:K31&lt;0),"Profit (loss) ","Profit "))&amp;"for the period"</f>
        <v>Profit (loss) for the period</v>
      </c>
      <c r="B31" s="20"/>
      <c r="C31" s="20"/>
      <c r="D31" s="21"/>
      <c r="E31" s="42">
        <f>SUM(E29:E30)</f>
        <v>24512</v>
      </c>
      <c r="F31" s="11"/>
      <c r="G31" s="42">
        <f>SUM(G29:G30)</f>
        <v>-88478</v>
      </c>
      <c r="H31" s="11"/>
      <c r="I31" s="42">
        <f>SUM(I29:I30)</f>
        <v>1619</v>
      </c>
      <c r="J31" s="34"/>
      <c r="K31" s="42">
        <f>SUM(K29:K30)</f>
        <v>-68870</v>
      </c>
      <c r="L31" s="43"/>
    </row>
    <row r="32" spans="1:12" ht="19.5" customHeight="1" thickTop="1" x14ac:dyDescent="0.25">
      <c r="A32" s="31"/>
      <c r="B32" s="31"/>
      <c r="C32" s="31"/>
      <c r="D32" s="41"/>
      <c r="E32" s="11"/>
      <c r="F32" s="8"/>
      <c r="G32" s="11"/>
      <c r="H32" s="8"/>
      <c r="I32" s="11"/>
      <c r="J32" s="34"/>
      <c r="K32" s="11"/>
    </row>
    <row r="33" spans="1:12" ht="19.5" customHeight="1" x14ac:dyDescent="0.25">
      <c r="A33" s="46"/>
      <c r="E33" s="5"/>
      <c r="F33" s="5"/>
      <c r="G33" s="5"/>
      <c r="H33" s="5"/>
      <c r="I33" s="5"/>
      <c r="J33" s="26"/>
      <c r="K33" s="5"/>
    </row>
    <row r="34" spans="1:12" ht="4.5" customHeight="1" x14ac:dyDescent="0.25">
      <c r="A34" s="45"/>
      <c r="E34" s="10"/>
      <c r="F34" s="10"/>
      <c r="G34" s="10"/>
      <c r="H34" s="10"/>
      <c r="I34" s="10"/>
      <c r="J34" s="26"/>
      <c r="K34" s="10"/>
    </row>
    <row r="35" spans="1:12" ht="15.75" thickBot="1" x14ac:dyDescent="0.3">
      <c r="A35" s="46" t="s">
        <v>155</v>
      </c>
      <c r="E35" s="232">
        <f>E29/1446000</f>
        <v>1.1196403872752421E-3</v>
      </c>
      <c r="F35" s="47"/>
      <c r="G35" s="232">
        <f>G29/1446000</f>
        <v>-4.7627939142461967E-2</v>
      </c>
      <c r="H35" s="47"/>
      <c r="I35" s="232">
        <f>I29/1446000</f>
        <v>1.1196403872752421E-3</v>
      </c>
      <c r="J35" s="34"/>
      <c r="K35" s="232">
        <f>K29/1446000</f>
        <v>-4.7627939142461967E-2</v>
      </c>
    </row>
    <row r="36" spans="1:12" ht="19.5" customHeight="1" thickTop="1" x14ac:dyDescent="0.25">
      <c r="A36" s="48"/>
      <c r="B36" s="48"/>
      <c r="C36" s="92"/>
      <c r="D36" s="92" t="s">
        <v>61</v>
      </c>
      <c r="E36" s="92"/>
      <c r="F36" s="49"/>
      <c r="G36" s="257" t="s">
        <v>62</v>
      </c>
      <c r="H36" s="257"/>
      <c r="I36" s="257"/>
      <c r="J36" s="257"/>
      <c r="K36" s="257"/>
    </row>
    <row r="37" spans="1:12" ht="19.5" customHeight="1" x14ac:dyDescent="0.3">
      <c r="A37" s="1" t="s">
        <v>0</v>
      </c>
      <c r="B37" s="3"/>
      <c r="L37" s="22"/>
    </row>
    <row r="38" spans="1:12" ht="19.5" customHeight="1" x14ac:dyDescent="0.25">
      <c r="A38" s="2" t="s">
        <v>63</v>
      </c>
      <c r="B38" s="4"/>
      <c r="C38" s="4"/>
      <c r="D38" s="23"/>
      <c r="E38" s="24"/>
      <c r="F38" s="24"/>
      <c r="G38" s="24"/>
      <c r="L38" s="22"/>
    </row>
    <row r="39" spans="1:12" ht="19.5" customHeight="1" x14ac:dyDescent="0.25">
      <c r="A39" s="48"/>
      <c r="B39" s="48"/>
      <c r="C39" s="48"/>
      <c r="D39" s="50"/>
      <c r="E39" s="48"/>
      <c r="F39" s="48"/>
      <c r="G39" s="48"/>
      <c r="L39" s="22"/>
    </row>
    <row r="40" spans="1:12" ht="19.5" customHeight="1" x14ac:dyDescent="0.25">
      <c r="E40" s="255" t="s">
        <v>47</v>
      </c>
      <c r="F40" s="255"/>
      <c r="G40" s="255"/>
      <c r="H40" s="24"/>
      <c r="I40" s="255" t="s">
        <v>48</v>
      </c>
      <c r="J40" s="255"/>
      <c r="K40" s="255"/>
      <c r="L40" s="100"/>
    </row>
    <row r="41" spans="1:12" ht="19.5" customHeight="1" x14ac:dyDescent="0.25">
      <c r="E41" s="255" t="s">
        <v>49</v>
      </c>
      <c r="F41" s="255"/>
      <c r="G41" s="255"/>
      <c r="H41" s="24"/>
      <c r="I41" s="255" t="s">
        <v>49</v>
      </c>
      <c r="J41" s="255"/>
      <c r="K41" s="255"/>
      <c r="L41" s="100"/>
    </row>
    <row r="42" spans="1:12" ht="15" customHeight="1" x14ac:dyDescent="0.25">
      <c r="E42" s="258" t="s">
        <v>50</v>
      </c>
      <c r="F42" s="258"/>
      <c r="G42" s="258"/>
      <c r="H42" s="24"/>
      <c r="I42" s="258" t="s">
        <v>50</v>
      </c>
      <c r="J42" s="258"/>
      <c r="K42" s="258"/>
      <c r="L42" s="100"/>
    </row>
    <row r="43" spans="1:12" ht="15" x14ac:dyDescent="0.25">
      <c r="E43" s="259" t="s">
        <v>216</v>
      </c>
      <c r="F43" s="259"/>
      <c r="G43" s="259"/>
      <c r="H43" s="24"/>
      <c r="I43" s="259" t="s">
        <v>216</v>
      </c>
      <c r="J43" s="259"/>
      <c r="K43" s="259"/>
      <c r="L43" s="100"/>
    </row>
    <row r="44" spans="1:12" ht="19.5" customHeight="1" x14ac:dyDescent="0.25">
      <c r="E44" s="101">
        <v>2023</v>
      </c>
      <c r="F44" s="4"/>
      <c r="G44" s="101">
        <v>2022</v>
      </c>
      <c r="H44" s="4"/>
      <c r="I44" s="101">
        <v>2023</v>
      </c>
      <c r="J44" s="4"/>
      <c r="K44" s="101">
        <v>2022</v>
      </c>
      <c r="L44" s="102"/>
    </row>
    <row r="45" spans="1:12" ht="19.5" customHeight="1" x14ac:dyDescent="0.25">
      <c r="E45" s="256" t="s">
        <v>4</v>
      </c>
      <c r="F45" s="256"/>
      <c r="G45" s="256"/>
      <c r="H45" s="256"/>
      <c r="I45" s="256"/>
      <c r="J45" s="256"/>
      <c r="K45" s="256"/>
      <c r="L45" s="102"/>
    </row>
    <row r="46" spans="1:12" s="31" customFormat="1" ht="19.5" customHeight="1" x14ac:dyDescent="0.25">
      <c r="A46" s="31" t="str">
        <f>A26</f>
        <v>Profit (loss) for the period</v>
      </c>
      <c r="C46" s="30"/>
      <c r="D46" s="32"/>
      <c r="E46" s="128">
        <f>E31</f>
        <v>24512</v>
      </c>
      <c r="F46" s="11"/>
      <c r="G46" s="128">
        <f>G31</f>
        <v>-88478</v>
      </c>
      <c r="H46" s="12"/>
      <c r="I46" s="128">
        <f>I31</f>
        <v>1619</v>
      </c>
      <c r="J46" s="51"/>
      <c r="K46" s="128">
        <f>K31</f>
        <v>-68870</v>
      </c>
      <c r="L46" s="51"/>
    </row>
    <row r="47" spans="1:12" s="31" customFormat="1" ht="19.5" customHeight="1" x14ac:dyDescent="0.25">
      <c r="C47" s="30"/>
      <c r="D47" s="32"/>
      <c r="E47" s="10"/>
      <c r="F47" s="5"/>
      <c r="G47" s="10"/>
      <c r="H47" s="6"/>
      <c r="I47" s="10"/>
      <c r="J47" s="52"/>
      <c r="K47" s="10"/>
      <c r="L47" s="53"/>
    </row>
    <row r="48" spans="1:12" s="31" customFormat="1" ht="19.5" customHeight="1" x14ac:dyDescent="0.25">
      <c r="A48" s="46" t="s">
        <v>204</v>
      </c>
      <c r="C48" s="30"/>
      <c r="D48" s="32"/>
      <c r="E48" s="10"/>
      <c r="F48" s="5"/>
      <c r="G48" s="10"/>
      <c r="H48" s="6"/>
      <c r="I48" s="10"/>
      <c r="J48" s="52"/>
      <c r="K48" s="10"/>
      <c r="L48" s="53"/>
    </row>
    <row r="49" spans="1:14" s="31" customFormat="1" ht="19.5" customHeight="1" x14ac:dyDescent="0.25">
      <c r="A49" s="156" t="s">
        <v>211</v>
      </c>
      <c r="C49" s="30"/>
      <c r="D49" s="32"/>
      <c r="E49" s="10"/>
      <c r="F49" s="5"/>
      <c r="G49" s="10"/>
      <c r="H49" s="6"/>
      <c r="I49" s="10"/>
      <c r="J49" s="52"/>
      <c r="K49" s="10"/>
      <c r="L49" s="53"/>
    </row>
    <row r="50" spans="1:14" s="31" customFormat="1" ht="19.5" customHeight="1" x14ac:dyDescent="0.25">
      <c r="A50" s="45" t="s">
        <v>160</v>
      </c>
      <c r="B50" s="20"/>
      <c r="C50" s="20"/>
      <c r="D50" s="25"/>
      <c r="E50" s="5"/>
      <c r="F50" s="5"/>
      <c r="G50" s="5"/>
      <c r="H50" s="5"/>
      <c r="I50" s="5"/>
      <c r="J50" s="7"/>
      <c r="K50" s="5"/>
      <c r="L50" s="53"/>
    </row>
    <row r="51" spans="1:14" s="31" customFormat="1" ht="19.5" customHeight="1" x14ac:dyDescent="0.25">
      <c r="A51" s="45"/>
      <c r="B51" s="20" t="s">
        <v>147</v>
      </c>
      <c r="C51" s="20"/>
      <c r="D51" s="25"/>
      <c r="E51" s="69">
        <v>-15524</v>
      </c>
      <c r="F51" s="17"/>
      <c r="G51" s="69">
        <v>-73742</v>
      </c>
      <c r="H51" s="17"/>
      <c r="I51" s="233">
        <v>-15524</v>
      </c>
      <c r="J51" s="17"/>
      <c r="K51" s="69">
        <v>-73742</v>
      </c>
      <c r="L51" s="53"/>
    </row>
    <row r="52" spans="1:14" s="31" customFormat="1" ht="19.5" customHeight="1" x14ac:dyDescent="0.25">
      <c r="A52" s="46" t="s">
        <v>213</v>
      </c>
      <c r="B52" s="20"/>
      <c r="C52" s="20"/>
      <c r="D52" s="25"/>
      <c r="E52" s="71"/>
      <c r="F52" s="5"/>
      <c r="G52" s="71"/>
      <c r="H52" s="10"/>
      <c r="I52" s="71"/>
      <c r="J52" s="26"/>
      <c r="K52" s="71"/>
      <c r="L52" s="53"/>
    </row>
    <row r="53" spans="1:14" s="31" customFormat="1" ht="19.5" customHeight="1" x14ac:dyDescent="0.25">
      <c r="A53" s="46"/>
      <c r="B53" s="46" t="s">
        <v>212</v>
      </c>
      <c r="C53" s="20"/>
      <c r="D53" s="25"/>
      <c r="E53" s="73">
        <v>-15524</v>
      </c>
      <c r="F53" s="154"/>
      <c r="G53" s="73">
        <f>G51</f>
        <v>-73742</v>
      </c>
      <c r="H53" s="154"/>
      <c r="I53" s="73">
        <v>-15524</v>
      </c>
      <c r="J53" s="33"/>
      <c r="K53" s="73">
        <f>K51</f>
        <v>-73742</v>
      </c>
      <c r="L53" s="53"/>
    </row>
    <row r="54" spans="1:14" s="31" customFormat="1" ht="19.5" customHeight="1" x14ac:dyDescent="0.25">
      <c r="A54" s="131" t="str" cm="1">
        <f t="array" ref="A54">"Other comprehensive income "&amp;IF(OR(E55:K55&lt;0),"(loss) ","")</f>
        <v xml:space="preserve">Other comprehensive income (loss) </v>
      </c>
      <c r="B54" s="20"/>
      <c r="C54" s="20"/>
      <c r="D54" s="25"/>
      <c r="E54" s="153"/>
      <c r="F54" s="17"/>
      <c r="G54" s="153"/>
      <c r="H54" s="17"/>
      <c r="I54" s="153"/>
      <c r="J54" s="7"/>
      <c r="K54" s="153"/>
      <c r="L54" s="53"/>
    </row>
    <row r="55" spans="1:14" s="31" customFormat="1" ht="19.5" customHeight="1" x14ac:dyDescent="0.25">
      <c r="A55" s="46"/>
      <c r="B55" s="31" t="s">
        <v>111</v>
      </c>
      <c r="C55" s="20"/>
      <c r="D55" s="25"/>
      <c r="E55" s="73">
        <f>E53</f>
        <v>-15524</v>
      </c>
      <c r="F55" s="154"/>
      <c r="G55" s="73">
        <f>G53</f>
        <v>-73742</v>
      </c>
      <c r="H55" s="154"/>
      <c r="I55" s="155">
        <f>I53</f>
        <v>-15524</v>
      </c>
      <c r="J55" s="33"/>
      <c r="K55" s="155">
        <f>K53</f>
        <v>-73742</v>
      </c>
      <c r="L55" s="53"/>
    </row>
    <row r="56" spans="1:14" s="31" customFormat="1" ht="19.5" customHeight="1" thickBot="1" x14ac:dyDescent="0.3">
      <c r="A56" s="131" t="str" cm="1">
        <f t="array" ref="A56">"Total comprehensive income "&amp;IF(OR(E56:K56&lt;0),"(loss) ","")&amp;"for the period"</f>
        <v>Total comprehensive income (loss) for the period</v>
      </c>
      <c r="D56" s="32"/>
      <c r="E56" s="70">
        <f>+E46+E55</f>
        <v>8988</v>
      </c>
      <c r="F56" s="8"/>
      <c r="G56" s="70">
        <f>+G46+G55</f>
        <v>-162220</v>
      </c>
      <c r="H56" s="9"/>
      <c r="I56" s="70">
        <f>+I46+I55</f>
        <v>-13905</v>
      </c>
      <c r="J56" s="34"/>
      <c r="K56" s="70">
        <f>+K46+K55</f>
        <v>-142612</v>
      </c>
      <c r="L56" s="53"/>
    </row>
    <row r="57" spans="1:14" ht="19.5" customHeight="1" thickTop="1" x14ac:dyDescent="0.25">
      <c r="A57" s="46"/>
      <c r="B57" s="31"/>
      <c r="C57" s="31"/>
      <c r="D57" s="25"/>
      <c r="E57" s="10"/>
      <c r="F57" s="5"/>
      <c r="G57" s="10"/>
      <c r="H57" s="6"/>
      <c r="I57" s="10"/>
      <c r="J57" s="26"/>
      <c r="K57" s="10"/>
      <c r="L57" s="27"/>
    </row>
    <row r="58" spans="1:14" ht="19.5" customHeight="1" x14ac:dyDescent="0.25">
      <c r="A58" s="131" t="str" cm="1">
        <f t="array" ref="A58">"Comprehensive income "&amp;IF(OR(E59:K61&lt;0),"(loss) ","")&amp;"attributable to:"</f>
        <v>Comprehensive income (loss) attributable to:</v>
      </c>
      <c r="E58" s="10"/>
      <c r="F58" s="5"/>
      <c r="G58" s="10"/>
      <c r="H58" s="5"/>
      <c r="I58" s="10"/>
      <c r="J58" s="26"/>
      <c r="K58" s="10"/>
      <c r="L58" s="106"/>
    </row>
    <row r="59" spans="1:14" ht="19.5" customHeight="1" x14ac:dyDescent="0.25">
      <c r="A59" s="107" t="s">
        <v>64</v>
      </c>
      <c r="E59" s="71">
        <v>-13905</v>
      </c>
      <c r="F59" s="5"/>
      <c r="G59" s="71">
        <v>-142612</v>
      </c>
      <c r="H59" s="10"/>
      <c r="I59" s="71">
        <v>-13905</v>
      </c>
      <c r="J59" s="26"/>
      <c r="K59" s="71">
        <v>-142612</v>
      </c>
      <c r="L59" s="44"/>
    </row>
    <row r="60" spans="1:14" ht="19.5" customHeight="1" x14ac:dyDescent="0.25">
      <c r="A60" s="45" t="s">
        <v>60</v>
      </c>
      <c r="E60" s="69">
        <v>22893</v>
      </c>
      <c r="F60" s="10"/>
      <c r="G60" s="69">
        <v>-19608</v>
      </c>
      <c r="H60" s="10"/>
      <c r="I60" s="69">
        <v>0</v>
      </c>
      <c r="J60" s="26"/>
      <c r="K60" s="69">
        <v>0</v>
      </c>
      <c r="L60" s="106"/>
      <c r="N60" s="52"/>
    </row>
    <row r="61" spans="1:14" s="31" customFormat="1" ht="19.5" customHeight="1" thickBot="1" x14ac:dyDescent="0.3">
      <c r="A61" s="131" t="str" cm="1">
        <f t="array" ref="A61">"Total comprehensive income "&amp;IF(OR(E61:K61&lt;0),"(loss) ","")&amp;"for the period"</f>
        <v>Total comprehensive income (loss) for the period</v>
      </c>
      <c r="B61" s="20"/>
      <c r="C61" s="20"/>
      <c r="D61" s="21"/>
      <c r="E61" s="70">
        <f>SUM(E59:E60)</f>
        <v>8988</v>
      </c>
      <c r="F61" s="8"/>
      <c r="G61" s="70">
        <f>SUM(G59:G60)</f>
        <v>-162220</v>
      </c>
      <c r="H61" s="9"/>
      <c r="I61" s="70">
        <f>SUM(I59:I60)</f>
        <v>-13905</v>
      </c>
      <c r="J61" s="34"/>
      <c r="K61" s="70">
        <f>SUM(K59:K60)</f>
        <v>-142612</v>
      </c>
      <c r="L61" s="43"/>
    </row>
    <row r="62" spans="1:14" ht="19.5" customHeight="1" thickTop="1" x14ac:dyDescent="0.25">
      <c r="A62" s="31"/>
      <c r="B62" s="31"/>
      <c r="C62" s="31"/>
      <c r="D62" s="41"/>
      <c r="E62" s="51"/>
      <c r="F62" s="54"/>
      <c r="G62" s="51"/>
      <c r="H62" s="54"/>
      <c r="I62" s="51"/>
      <c r="J62" s="51"/>
      <c r="K62" s="51"/>
    </row>
    <row r="63" spans="1:14" ht="19.5" customHeight="1" x14ac:dyDescent="0.25">
      <c r="A63" s="106"/>
      <c r="B63" s="106"/>
      <c r="C63" s="106"/>
    </row>
    <row r="64" spans="1:14" ht="19.5" customHeight="1" x14ac:dyDescent="0.25">
      <c r="A64" s="14"/>
      <c r="B64" s="4"/>
      <c r="C64" s="108"/>
      <c r="D64" s="108"/>
      <c r="E64" s="108"/>
      <c r="F64" s="151">
        <v>0</v>
      </c>
      <c r="G64" s="108"/>
      <c r="H64" s="106">
        <v>53000</v>
      </c>
      <c r="I64" s="102"/>
      <c r="J64" s="96">
        <v>0</v>
      </c>
      <c r="K64" s="102"/>
    </row>
    <row r="65" spans="1:18" ht="19.5" customHeight="1" x14ac:dyDescent="0.25">
      <c r="A65" s="48"/>
      <c r="B65" s="48"/>
      <c r="C65" s="108"/>
      <c r="D65" s="108"/>
      <c r="E65" s="108"/>
      <c r="F65" s="48"/>
      <c r="G65" s="108"/>
      <c r="H65" s="106"/>
      <c r="I65" s="102"/>
      <c r="J65" s="106"/>
      <c r="K65" s="102"/>
    </row>
    <row r="66" spans="1:18" ht="19.5" customHeight="1" x14ac:dyDescent="0.25">
      <c r="A66" s="48"/>
      <c r="B66" s="48"/>
      <c r="C66" s="108"/>
      <c r="D66" s="108"/>
      <c r="E66" s="108"/>
      <c r="F66" s="48"/>
      <c r="G66" s="108"/>
      <c r="H66" s="106"/>
      <c r="I66" s="102"/>
      <c r="J66" s="106"/>
      <c r="K66" s="102"/>
    </row>
    <row r="67" spans="1:18" s="3" customFormat="1" ht="20.25" customHeight="1" x14ac:dyDescent="0.25">
      <c r="A67" s="260" t="s">
        <v>44</v>
      </c>
      <c r="B67" s="260"/>
      <c r="C67" s="260"/>
      <c r="D67" s="260"/>
      <c r="E67" s="260"/>
      <c r="F67" s="260" t="s">
        <v>45</v>
      </c>
      <c r="G67" s="260"/>
      <c r="H67" s="260"/>
      <c r="I67" s="260"/>
      <c r="J67" s="260"/>
      <c r="K67" s="260"/>
    </row>
    <row r="68" spans="1:18" s="3" customFormat="1" ht="20.100000000000001" customHeight="1" x14ac:dyDescent="0.25">
      <c r="A68" s="260" t="s">
        <v>110</v>
      </c>
      <c r="B68" s="260"/>
      <c r="C68" s="260"/>
      <c r="D68" s="260"/>
      <c r="E68" s="260"/>
      <c r="F68" s="260" t="s">
        <v>117</v>
      </c>
      <c r="G68" s="260"/>
      <c r="H68" s="260"/>
      <c r="I68" s="260"/>
      <c r="J68" s="260"/>
      <c r="K68" s="260"/>
    </row>
    <row r="73" spans="1:18" ht="19.5" customHeight="1" x14ac:dyDescent="0.25">
      <c r="R73" s="20" t="s">
        <v>65</v>
      </c>
    </row>
    <row r="92" spans="8:8" ht="19.5" customHeight="1" x14ac:dyDescent="0.25">
      <c r="H92" s="20">
        <v>1663141</v>
      </c>
    </row>
  </sheetData>
  <mergeCells count="23">
    <mergeCell ref="A68:E68"/>
    <mergeCell ref="A67:E67"/>
    <mergeCell ref="F67:K67"/>
    <mergeCell ref="F68:K68"/>
    <mergeCell ref="E45:K45"/>
    <mergeCell ref="E41:G41"/>
    <mergeCell ref="I41:K41"/>
    <mergeCell ref="E42:G42"/>
    <mergeCell ref="E43:G43"/>
    <mergeCell ref="I42:K42"/>
    <mergeCell ref="I43:K43"/>
    <mergeCell ref="E40:G40"/>
    <mergeCell ref="I40:K40"/>
    <mergeCell ref="E4:G4"/>
    <mergeCell ref="I4:K4"/>
    <mergeCell ref="E5:G5"/>
    <mergeCell ref="I5:K5"/>
    <mergeCell ref="E9:K9"/>
    <mergeCell ref="G36:K36"/>
    <mergeCell ref="E6:G6"/>
    <mergeCell ref="E7:G7"/>
    <mergeCell ref="I6:K6"/>
    <mergeCell ref="I7:K7"/>
  </mergeCells>
  <conditionalFormatting sqref="E20">
    <cfRule type="expression" priority="77" stopIfTrue="1">
      <formula>"if(E11&gt;0,#,##0;(#,##0),"-")"</formula>
    </cfRule>
  </conditionalFormatting>
  <conditionalFormatting sqref="E22:E26">
    <cfRule type="expression" priority="118" stopIfTrue="1">
      <formula>"if(E11&gt;0,#,##0;(#,##0),"-")"</formula>
    </cfRule>
  </conditionalFormatting>
  <conditionalFormatting sqref="E51 E53:E55">
    <cfRule type="expression" priority="73" stopIfTrue="1">
      <formula>"if(E11&gt;0,#,##0;(#,##0),"-")"</formula>
    </cfRule>
  </conditionalFormatting>
  <conditionalFormatting sqref="E10:F19 H17:J17">
    <cfRule type="expression" priority="99" stopIfTrue="1">
      <formula>"if(E11&gt;0,#,##0;(#,##0),"-")"</formula>
    </cfRule>
  </conditionalFormatting>
  <conditionalFormatting sqref="E23:F23">
    <cfRule type="expression" priority="107" stopIfTrue="1">
      <formula>"if(E11&gt;0,#,##0;(#,##0),"-")"</formula>
    </cfRule>
  </conditionalFormatting>
  <conditionalFormatting sqref="E27:F32">
    <cfRule type="expression" priority="117" stopIfTrue="1">
      <formula>"if(E11&gt;0,#,##0;(#,##0),"-")"</formula>
    </cfRule>
  </conditionalFormatting>
  <conditionalFormatting sqref="E46:K49">
    <cfRule type="expression" priority="12" stopIfTrue="1">
      <formula>"if(E11&gt;0,#,##0;(#,##0),"-")"</formula>
    </cfRule>
  </conditionalFormatting>
  <conditionalFormatting sqref="E57:K58 E62:K62">
    <cfRule type="expression" priority="24" stopIfTrue="1">
      <formula>"if(E11&gt;0,#,##0;(#,##0),"-")"</formula>
    </cfRule>
  </conditionalFormatting>
  <conditionalFormatting sqref="F20:F26">
    <cfRule type="expression" priority="94" stopIfTrue="1">
      <formula>"if(E11&gt;0,#,##0;(#,##0),"-")"</formula>
    </cfRule>
  </conditionalFormatting>
  <conditionalFormatting sqref="F52 H52">
    <cfRule type="expression" priority="5" stopIfTrue="1">
      <formula>"if(E11&gt;0,#,##0;(#,##0),"-")"</formula>
    </cfRule>
  </conditionalFormatting>
  <conditionalFormatting sqref="F59:F61 H59:H61">
    <cfRule type="expression" priority="127" stopIfTrue="1">
      <formula>"if(E11&gt;0,#,##0;(#,##0),"-")"</formula>
    </cfRule>
  </conditionalFormatting>
  <conditionalFormatting sqref="G10:G20">
    <cfRule type="expression" priority="26" stopIfTrue="1">
      <formula>"if(E11&gt;0,#,##0;(#,##0),"-")"</formula>
    </cfRule>
  </conditionalFormatting>
  <conditionalFormatting sqref="G22:G32">
    <cfRule type="expression" priority="29" stopIfTrue="1">
      <formula>"if(E11&gt;0,#,##0;(#,##0),"-")"</formula>
    </cfRule>
  </conditionalFormatting>
  <conditionalFormatting sqref="G51 G53:G55">
    <cfRule type="expression" priority="25" stopIfTrue="1">
      <formula>"if(E11&gt;0,#,##0;(#,##0),"-")"</formula>
    </cfRule>
  </conditionalFormatting>
  <conditionalFormatting sqref="H19:J32">
    <cfRule type="expression" priority="2" stopIfTrue="1">
      <formula>"if(E11&gt;0,#,##0;(#,##0),"-")"</formula>
    </cfRule>
  </conditionalFormatting>
  <conditionalFormatting sqref="I11">
    <cfRule type="expression" priority="78" stopIfTrue="1">
      <formula>"if(E11&gt;0,#,##0;(#,##0),"-")"</formula>
    </cfRule>
  </conditionalFormatting>
  <conditionalFormatting sqref="I13:I18">
    <cfRule type="expression" priority="96" stopIfTrue="1">
      <formula>"if(E11&gt;0,#,##0;(#,##0),"-")"</formula>
    </cfRule>
  </conditionalFormatting>
  <conditionalFormatting sqref="I51 I53:I55">
    <cfRule type="expression" priority="40" stopIfTrue="1">
      <formula>"if(E11&gt;0,#,##0;(#,##0),"-")"</formula>
    </cfRule>
  </conditionalFormatting>
  <conditionalFormatting sqref="I60">
    <cfRule type="expression" priority="83" stopIfTrue="1">
      <formula>"if(E11&gt;0,#,##0;(#,##0),"-")"</formula>
    </cfRule>
  </conditionalFormatting>
  <conditionalFormatting sqref="J52">
    <cfRule type="expression" priority="6" stopIfTrue="1">
      <formula>"if(E11&gt;0,#,##0;(#,##0),"-")"</formula>
    </cfRule>
  </conditionalFormatting>
  <conditionalFormatting sqref="K11:K32">
    <cfRule type="expression" priority="9" stopIfTrue="1">
      <formula>"if(E11&gt;0,#,##0;(#,##0),"-")"</formula>
    </cfRule>
  </conditionalFormatting>
  <conditionalFormatting sqref="K51 K53:K55">
    <cfRule type="expression" priority="7" stopIfTrue="1">
      <formula>"if(E11&gt;0,#,##0;(#,##0),"-")"</formula>
    </cfRule>
  </conditionalFormatting>
  <conditionalFormatting sqref="K60">
    <cfRule type="expression" priority="14" stopIfTrue="1">
      <formula>"if(E11&gt;0,#,##0;(#,##0),"-")"</formula>
    </cfRule>
  </conditionalFormatting>
  <conditionalFormatting sqref="L9:L31 H10:H11 J10:J11 H12:J12 H13:H16 J13:J16 H18 J18 F56 H56 J56 J59:J61 N60">
    <cfRule type="expression" priority="142" stopIfTrue="1">
      <formula>"if(E11&gt;0,#,##0;(#,##0),"-")"</formula>
    </cfRule>
  </conditionalFormatting>
  <conditionalFormatting sqref="L46:L61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R89"/>
  <sheetViews>
    <sheetView showGridLines="0" topLeftCell="A48" zoomScale="85" zoomScaleNormal="85" zoomScaleSheetLayoutView="85" workbookViewId="0">
      <selection activeCell="K71" sqref="K71"/>
    </sheetView>
  </sheetViews>
  <sheetFormatPr defaultColWidth="26.5" defaultRowHeight="19.5" customHeight="1" x14ac:dyDescent="0.25"/>
  <cols>
    <col min="1" max="1" width="2.5" style="20" customWidth="1"/>
    <col min="2" max="2" width="2.875" style="20" customWidth="1"/>
    <col min="3" max="3" width="42.5" style="20" customWidth="1"/>
    <col min="4" max="4" width="8.5" style="21" customWidth="1"/>
    <col min="5" max="5" width="11.625" style="20" customWidth="1"/>
    <col min="6" max="6" width="1.125" style="20" customWidth="1"/>
    <col min="7" max="7" width="11.625" style="20" customWidth="1"/>
    <col min="8" max="8" width="1.125" style="20" customWidth="1"/>
    <col min="9" max="9" width="11.625" style="20" customWidth="1"/>
    <col min="10" max="10" width="1.125" style="20" customWidth="1"/>
    <col min="11" max="11" width="11.625" style="20" customWidth="1"/>
    <col min="12" max="12" width="0.5" style="20" customWidth="1"/>
    <col min="13" max="16384" width="26.5" style="20"/>
  </cols>
  <sheetData>
    <row r="1" spans="1:12" ht="19.5" customHeight="1" x14ac:dyDescent="0.3">
      <c r="A1" s="1" t="s">
        <v>0</v>
      </c>
      <c r="B1" s="3"/>
      <c r="L1" s="22"/>
    </row>
    <row r="2" spans="1:12" s="59" customFormat="1" ht="19.5" customHeight="1" x14ac:dyDescent="0.25">
      <c r="A2" s="55" t="s">
        <v>46</v>
      </c>
      <c r="B2" s="56"/>
      <c r="C2" s="56"/>
      <c r="D2" s="57"/>
      <c r="E2" s="58"/>
      <c r="F2" s="58"/>
      <c r="G2" s="58"/>
      <c r="L2" s="60"/>
    </row>
    <row r="4" spans="1:12" ht="19.5" customHeight="1" x14ac:dyDescent="0.25">
      <c r="E4" s="255" t="s">
        <v>47</v>
      </c>
      <c r="F4" s="255"/>
      <c r="G4" s="255"/>
      <c r="H4" s="24"/>
      <c r="I4" s="255" t="s">
        <v>48</v>
      </c>
      <c r="J4" s="255"/>
      <c r="K4" s="255"/>
      <c r="L4" s="100"/>
    </row>
    <row r="5" spans="1:12" ht="19.5" customHeight="1" x14ac:dyDescent="0.25">
      <c r="E5" s="255" t="s">
        <v>49</v>
      </c>
      <c r="F5" s="255"/>
      <c r="G5" s="255"/>
      <c r="H5" s="24"/>
      <c r="I5" s="255" t="s">
        <v>49</v>
      </c>
      <c r="J5" s="255"/>
      <c r="K5" s="255"/>
      <c r="L5" s="100"/>
    </row>
    <row r="6" spans="1:12" ht="19.5" customHeight="1" x14ac:dyDescent="0.25">
      <c r="E6" s="258" t="s">
        <v>218</v>
      </c>
      <c r="F6" s="258"/>
      <c r="G6" s="258"/>
      <c r="H6" s="24"/>
      <c r="I6" s="258" t="s">
        <v>218</v>
      </c>
      <c r="J6" s="258"/>
      <c r="K6" s="258"/>
      <c r="L6" s="100"/>
    </row>
    <row r="7" spans="1:12" ht="19.5" customHeight="1" x14ac:dyDescent="0.25">
      <c r="E7" s="259" t="s">
        <v>216</v>
      </c>
      <c r="F7" s="259"/>
      <c r="G7" s="259"/>
      <c r="H7" s="24"/>
      <c r="I7" s="259" t="s">
        <v>216</v>
      </c>
      <c r="J7" s="259"/>
      <c r="K7" s="259"/>
      <c r="L7" s="100"/>
    </row>
    <row r="8" spans="1:12" ht="19.5" customHeight="1" x14ac:dyDescent="0.25">
      <c r="D8" s="211" t="str">
        <f>IF(SUM(D9:D36)=0,"","Note")</f>
        <v>Note</v>
      </c>
      <c r="E8" s="101">
        <v>2023</v>
      </c>
      <c r="F8" s="4"/>
      <c r="G8" s="101">
        <v>2022</v>
      </c>
      <c r="H8" s="4"/>
      <c r="I8" s="101">
        <v>2023</v>
      </c>
      <c r="J8" s="4"/>
      <c r="K8" s="101">
        <v>2022</v>
      </c>
      <c r="L8" s="102"/>
    </row>
    <row r="9" spans="1:12" ht="19.5" customHeight="1" x14ac:dyDescent="0.25">
      <c r="E9" s="256" t="s">
        <v>4</v>
      </c>
      <c r="F9" s="256"/>
      <c r="G9" s="256"/>
      <c r="H9" s="256"/>
      <c r="I9" s="256"/>
      <c r="J9" s="256"/>
      <c r="K9" s="256"/>
      <c r="L9" s="102"/>
    </row>
    <row r="10" spans="1:12" ht="19.5" customHeight="1" x14ac:dyDescent="0.25">
      <c r="A10" s="20" t="s">
        <v>51</v>
      </c>
      <c r="D10" s="25">
        <v>2</v>
      </c>
      <c r="E10" s="5">
        <v>9517160</v>
      </c>
      <c r="F10" s="5"/>
      <c r="G10" s="5">
        <v>10103859</v>
      </c>
      <c r="H10" s="5"/>
      <c r="I10" s="5">
        <v>2971</v>
      </c>
      <c r="J10" s="6"/>
      <c r="K10" s="227">
        <v>2015</v>
      </c>
      <c r="L10" s="27"/>
    </row>
    <row r="11" spans="1:12" ht="19.5" customHeight="1" x14ac:dyDescent="0.25">
      <c r="A11" s="20" t="s">
        <v>52</v>
      </c>
      <c r="D11" s="25">
        <v>2</v>
      </c>
      <c r="E11" s="28">
        <v>-9268796</v>
      </c>
      <c r="F11" s="5"/>
      <c r="G11" s="28">
        <v>-9751410</v>
      </c>
      <c r="H11" s="5"/>
      <c r="I11" s="28">
        <v>-1883</v>
      </c>
      <c r="J11" s="6"/>
      <c r="K11" s="28">
        <v>-1291</v>
      </c>
      <c r="L11" s="29"/>
    </row>
    <row r="12" spans="1:12" s="31" customFormat="1" ht="19.5" customHeight="1" x14ac:dyDescent="0.25">
      <c r="A12" s="30" t="s">
        <v>53</v>
      </c>
      <c r="C12" s="103"/>
      <c r="D12" s="32"/>
      <c r="E12" s="11">
        <f>SUM(E10:E11)</f>
        <v>248364</v>
      </c>
      <c r="F12" s="8"/>
      <c r="G12" s="11">
        <f>SUM(G10:G11)</f>
        <v>352449</v>
      </c>
      <c r="H12" s="9"/>
      <c r="I12" s="19">
        <f>SUM(I10:I11)</f>
        <v>1088</v>
      </c>
      <c r="J12" s="34"/>
      <c r="K12" s="19">
        <f>SUM(K10:K11)</f>
        <v>724</v>
      </c>
      <c r="L12" s="35"/>
    </row>
    <row r="13" spans="1:12" s="31" customFormat="1" ht="19.5" customHeight="1" x14ac:dyDescent="0.25">
      <c r="A13" s="20" t="s">
        <v>54</v>
      </c>
      <c r="B13" s="30"/>
      <c r="C13" s="103"/>
      <c r="D13" s="25">
        <v>2</v>
      </c>
      <c r="E13" s="10">
        <v>81563</v>
      </c>
      <c r="F13" s="8"/>
      <c r="G13" s="10">
        <v>22190</v>
      </c>
      <c r="H13" s="8"/>
      <c r="I13" s="10">
        <v>95943</v>
      </c>
      <c r="J13" s="9"/>
      <c r="K13" s="10">
        <v>53376</v>
      </c>
      <c r="L13" s="35"/>
    </row>
    <row r="14" spans="1:12" s="31" customFormat="1" ht="19.5" customHeight="1" x14ac:dyDescent="0.25">
      <c r="A14" s="20" t="s">
        <v>130</v>
      </c>
      <c r="B14" s="30"/>
      <c r="C14" s="103"/>
      <c r="D14" s="25">
        <v>2</v>
      </c>
      <c r="E14" s="10">
        <v>19406</v>
      </c>
      <c r="F14" s="8"/>
      <c r="G14" s="10">
        <v>11643</v>
      </c>
      <c r="H14" s="8"/>
      <c r="I14" s="153">
        <v>19406</v>
      </c>
      <c r="J14" s="9"/>
      <c r="K14" s="10">
        <v>11643</v>
      </c>
      <c r="L14" s="35"/>
    </row>
    <row r="15" spans="1:12" s="31" customFormat="1" ht="19.5" customHeight="1" x14ac:dyDescent="0.25">
      <c r="A15" s="20" t="s">
        <v>55</v>
      </c>
      <c r="B15" s="30"/>
      <c r="C15" s="103"/>
      <c r="D15" s="25"/>
      <c r="E15" s="10">
        <v>-35280</v>
      </c>
      <c r="F15" s="8"/>
      <c r="G15" s="10">
        <v>-27832</v>
      </c>
      <c r="H15" s="8"/>
      <c r="I15" s="10">
        <v>-16528</v>
      </c>
      <c r="J15" s="9"/>
      <c r="K15" s="10">
        <v>-10789</v>
      </c>
      <c r="L15" s="35"/>
    </row>
    <row r="16" spans="1:12" s="31" customFormat="1" ht="19.5" customHeight="1" x14ac:dyDescent="0.25">
      <c r="A16" s="20" t="s">
        <v>56</v>
      </c>
      <c r="B16" s="30"/>
      <c r="C16" s="103"/>
      <c r="D16" s="25">
        <v>2</v>
      </c>
      <c r="E16" s="10">
        <v>-241624</v>
      </c>
      <c r="F16" s="8"/>
      <c r="G16" s="10">
        <v>-196674</v>
      </c>
      <c r="H16" s="8"/>
      <c r="I16" s="10">
        <v>-87689</v>
      </c>
      <c r="J16" s="9"/>
      <c r="K16" s="10">
        <v>-115560</v>
      </c>
      <c r="L16" s="35"/>
    </row>
    <row r="17" spans="1:12" s="31" customFormat="1" ht="19.5" hidden="1" customHeight="1" x14ac:dyDescent="0.25">
      <c r="A17" s="20" t="s">
        <v>219</v>
      </c>
      <c r="B17" s="30"/>
      <c r="C17" s="103"/>
      <c r="D17" s="25"/>
      <c r="E17" s="10"/>
      <c r="F17" s="8"/>
      <c r="G17" s="109">
        <v>0</v>
      </c>
      <c r="H17" s="8"/>
      <c r="I17" s="10"/>
      <c r="J17" s="9"/>
      <c r="K17" s="109">
        <v>0</v>
      </c>
      <c r="L17" s="35"/>
    </row>
    <row r="18" spans="1:12" s="31" customFormat="1" ht="19.5" customHeight="1" x14ac:dyDescent="0.25">
      <c r="A18" s="131" t="str" cm="1">
        <f t="array" ref="A18">IF(AND(E18:K18&lt;=0),"Loss ",IF(OR(E18:K18&lt;0),"Profit (loss) ","Profit "))&amp;"from operating activities"</f>
        <v>Profit (loss) from operating activities</v>
      </c>
      <c r="B18" s="30"/>
      <c r="C18" s="103"/>
      <c r="D18" s="25"/>
      <c r="E18" s="36">
        <f>SUM(E12:E17)</f>
        <v>72429</v>
      </c>
      <c r="F18" s="8"/>
      <c r="G18" s="36">
        <f>SUM(G12:G17)</f>
        <v>161776</v>
      </c>
      <c r="H18" s="9"/>
      <c r="I18" s="36">
        <f>SUM(I12:I17)</f>
        <v>12220</v>
      </c>
      <c r="J18" s="34"/>
      <c r="K18" s="36">
        <f>SUM(K12:K17)</f>
        <v>-60606</v>
      </c>
      <c r="L18" s="35"/>
    </row>
    <row r="19" spans="1:12" s="31" customFormat="1" ht="19.5" customHeight="1" x14ac:dyDescent="0.25">
      <c r="A19" s="104" t="str" cm="1">
        <f t="array" ref="A19">"Share of "&amp;IF(AND(E20:K20&lt;=0),"loss",IF(OR(E20:K20&lt;0),"profit (loss)","profit"))&amp;" of subsidiaries accounted for"</f>
        <v>Share of profit (loss) of subsidiaries accounted for</v>
      </c>
      <c r="B19" s="30"/>
      <c r="C19" s="103"/>
      <c r="D19" s="25"/>
      <c r="E19" s="10"/>
      <c r="F19" s="8"/>
      <c r="G19" s="10"/>
      <c r="H19" s="9"/>
      <c r="I19" s="26"/>
      <c r="J19" s="34"/>
      <c r="K19" s="26"/>
      <c r="L19" s="35"/>
    </row>
    <row r="20" spans="1:12" s="31" customFormat="1" ht="19.5" customHeight="1" x14ac:dyDescent="0.25">
      <c r="A20" s="104"/>
      <c r="B20" s="105" t="s">
        <v>57</v>
      </c>
      <c r="C20" s="103"/>
      <c r="D20" s="25"/>
      <c r="E20" s="109">
        <v>0</v>
      </c>
      <c r="F20" s="110"/>
      <c r="G20" s="109">
        <v>0</v>
      </c>
      <c r="H20" s="110"/>
      <c r="I20" s="153">
        <v>-51733</v>
      </c>
      <c r="J20" s="9"/>
      <c r="K20" s="234">
        <v>102807</v>
      </c>
      <c r="L20" s="35"/>
    </row>
    <row r="21" spans="1:12" s="31" customFormat="1" ht="19.5" customHeight="1" x14ac:dyDescent="0.25">
      <c r="A21" s="104" t="s">
        <v>234</v>
      </c>
      <c r="B21" s="30"/>
      <c r="C21" s="103"/>
      <c r="D21" s="25"/>
      <c r="F21" s="8"/>
      <c r="H21" s="8"/>
      <c r="J21" s="9"/>
      <c r="K21" s="234"/>
      <c r="L21" s="35"/>
    </row>
    <row r="22" spans="1:12" s="31" customFormat="1" ht="19.5" customHeight="1" x14ac:dyDescent="0.25">
      <c r="A22" s="104"/>
      <c r="B22" s="105" t="s">
        <v>156</v>
      </c>
      <c r="C22" s="103"/>
      <c r="D22" s="25"/>
      <c r="E22" s="10">
        <v>-9183</v>
      </c>
      <c r="F22" s="8"/>
      <c r="G22" s="10">
        <v>-6271</v>
      </c>
      <c r="H22" s="8"/>
      <c r="I22" s="10">
        <v>-9183</v>
      </c>
      <c r="J22" s="9"/>
      <c r="K22" s="153">
        <v>-6271</v>
      </c>
      <c r="L22" s="35"/>
    </row>
    <row r="23" spans="1:12" ht="19.5" customHeight="1" x14ac:dyDescent="0.25">
      <c r="A23" s="20" t="s">
        <v>58</v>
      </c>
      <c r="D23" s="38"/>
      <c r="E23" s="28">
        <v>-59815</v>
      </c>
      <c r="F23" s="10"/>
      <c r="G23" s="28">
        <v>-74451</v>
      </c>
      <c r="H23" s="10"/>
      <c r="I23" s="28">
        <v>-20538</v>
      </c>
      <c r="J23" s="231"/>
      <c r="K23" s="28">
        <v>-30528</v>
      </c>
      <c r="L23" s="29"/>
    </row>
    <row r="24" spans="1:12" ht="19.5" customHeight="1" x14ac:dyDescent="0.25">
      <c r="A24" s="213" t="str" cm="1">
        <f t="array" ref="A24">IF(AND(E24:K24&lt;=0),"Loss ",IF(OR(E24:K24&lt;0),"Profit (loss) ","Profit "))&amp;"before "&amp;LOWER(A25)</f>
        <v xml:space="preserve">Profit (loss) before tax expense </v>
      </c>
      <c r="D24" s="25"/>
      <c r="E24" s="11">
        <f>SUM(E18:E23)</f>
        <v>3431</v>
      </c>
      <c r="F24" s="5"/>
      <c r="G24" s="11">
        <f>SUM(G18:G23)</f>
        <v>81054</v>
      </c>
      <c r="H24" s="6"/>
      <c r="I24" s="11">
        <f>SUM(I18:I23)</f>
        <v>-69234</v>
      </c>
      <c r="J24" s="26"/>
      <c r="K24" s="11">
        <f>SUM(K18:K23)</f>
        <v>5402</v>
      </c>
      <c r="L24" s="29"/>
    </row>
    <row r="25" spans="1:12" ht="19.5" customHeight="1" x14ac:dyDescent="0.25">
      <c r="A25" s="214" t="str" cm="1">
        <f t="array" ref="A25">"Tax "&amp;IF(AND(E25:K25&lt;=0),"expense ",IF(OR(E25:K25&lt;0),"income (expense) ","income"))</f>
        <v xml:space="preserve">Tax expense </v>
      </c>
      <c r="D25" s="38">
        <v>10</v>
      </c>
      <c r="E25" s="62">
        <v>-14824</v>
      </c>
      <c r="F25" s="10"/>
      <c r="G25" s="62">
        <v>-2928</v>
      </c>
      <c r="H25" s="10"/>
      <c r="I25" s="235">
        <v>0</v>
      </c>
      <c r="J25" s="231"/>
      <c r="K25" s="235">
        <v>0</v>
      </c>
      <c r="L25" s="29"/>
    </row>
    <row r="26" spans="1:12" s="31" customFormat="1" ht="19.5" customHeight="1" thickBot="1" x14ac:dyDescent="0.3">
      <c r="A26" s="213" t="str" cm="1">
        <f t="array" ref="A26">IF(AND(E26:K26&lt;=0),"Loss ",IF(OR(E26:K26&lt;0),"Profit (loss) ","Profit "))&amp;"for the period"</f>
        <v>Profit (loss) for the period</v>
      </c>
      <c r="D26" s="41"/>
      <c r="E26" s="42">
        <f>SUM(E24:E25)</f>
        <v>-11393</v>
      </c>
      <c r="F26" s="11"/>
      <c r="G26" s="42">
        <f>SUM(G24:G25)</f>
        <v>78126</v>
      </c>
      <c r="H26" s="11"/>
      <c r="I26" s="42">
        <f>SUM(I24:I25)</f>
        <v>-69234</v>
      </c>
      <c r="J26" s="34"/>
      <c r="K26" s="42">
        <f>SUM(K24:K25)</f>
        <v>5402</v>
      </c>
      <c r="L26" s="43"/>
    </row>
    <row r="27" spans="1:12" ht="19.5" customHeight="1" thickTop="1" x14ac:dyDescent="0.25">
      <c r="E27" s="10"/>
      <c r="F27" s="5"/>
      <c r="G27" s="10"/>
      <c r="H27" s="5"/>
      <c r="I27" s="10"/>
      <c r="J27" s="26"/>
      <c r="K27" s="10"/>
      <c r="L27" s="106"/>
    </row>
    <row r="28" spans="1:12" ht="19.5" customHeight="1" x14ac:dyDescent="0.25">
      <c r="A28" s="131" t="str" cm="1">
        <f t="array" ref="A28">"Profit "&amp;IF(OR(E29:K31&lt;0),"(loss) ","")&amp;"attributable to:"</f>
        <v>Profit (loss) attributable to:</v>
      </c>
      <c r="B28" s="31"/>
      <c r="C28" s="31"/>
      <c r="E28" s="10"/>
      <c r="F28" s="5"/>
      <c r="G28" s="10"/>
      <c r="H28" s="5"/>
      <c r="I28" s="10"/>
      <c r="J28" s="26"/>
      <c r="K28" s="10"/>
      <c r="L28" s="106"/>
    </row>
    <row r="29" spans="1:12" ht="19.5" customHeight="1" x14ac:dyDescent="0.25">
      <c r="A29" s="107" t="s">
        <v>59</v>
      </c>
      <c r="E29" s="10">
        <v>-69234</v>
      </c>
      <c r="F29" s="5"/>
      <c r="G29" s="10">
        <v>5402</v>
      </c>
      <c r="H29" s="5"/>
      <c r="I29" s="10">
        <v>-69234</v>
      </c>
      <c r="J29" s="5"/>
      <c r="K29" s="10">
        <v>5402</v>
      </c>
      <c r="L29" s="44"/>
    </row>
    <row r="30" spans="1:12" ht="19.5" customHeight="1" x14ac:dyDescent="0.25">
      <c r="A30" s="45" t="s">
        <v>60</v>
      </c>
      <c r="E30" s="28">
        <v>57841</v>
      </c>
      <c r="F30" s="5"/>
      <c r="G30" s="28">
        <v>72724</v>
      </c>
      <c r="H30" s="5"/>
      <c r="I30" s="109">
        <v>0</v>
      </c>
      <c r="J30" s="5"/>
      <c r="K30" s="109">
        <v>0</v>
      </c>
      <c r="L30" s="106"/>
    </row>
    <row r="31" spans="1:12" s="31" customFormat="1" ht="19.5" customHeight="1" thickBot="1" x14ac:dyDescent="0.3">
      <c r="A31" s="31" t="str" cm="1">
        <f t="array" ref="A31">IF(AND(E31:K31&lt;=0),"Loss ",IF(OR(E31:K31&lt;0),"Profit (loss) ","Profit "))&amp;"for the period"</f>
        <v>Profit (loss) for the period</v>
      </c>
      <c r="B31" s="20"/>
      <c r="C31" s="20"/>
      <c r="D31" s="21"/>
      <c r="E31" s="42">
        <f>SUM(E29:E30)</f>
        <v>-11393</v>
      </c>
      <c r="F31" s="11"/>
      <c r="G31" s="42">
        <f>SUM(G29:G30)</f>
        <v>78126</v>
      </c>
      <c r="H31" s="11"/>
      <c r="I31" s="42">
        <f>SUM(I29:I30)</f>
        <v>-69234</v>
      </c>
      <c r="J31" s="34"/>
      <c r="K31" s="42">
        <f>SUM(K29:K30)</f>
        <v>5402</v>
      </c>
      <c r="L31" s="43"/>
    </row>
    <row r="32" spans="1:12" ht="19.5" customHeight="1" thickTop="1" x14ac:dyDescent="0.25">
      <c r="A32" s="31"/>
      <c r="B32" s="31"/>
      <c r="C32" s="31"/>
      <c r="D32" s="41"/>
      <c r="E32" s="11"/>
      <c r="F32" s="8"/>
      <c r="G32" s="11"/>
      <c r="H32" s="8"/>
      <c r="I32" s="11"/>
      <c r="J32" s="34"/>
      <c r="K32" s="11"/>
    </row>
    <row r="33" spans="1:12" ht="19.5" customHeight="1" x14ac:dyDescent="0.25">
      <c r="A33" s="46"/>
      <c r="E33" s="5"/>
      <c r="F33" s="5"/>
      <c r="G33" s="5"/>
      <c r="H33" s="5"/>
      <c r="I33" s="5"/>
      <c r="J33" s="26"/>
      <c r="K33" s="5"/>
    </row>
    <row r="34" spans="1:12" ht="4.5" customHeight="1" x14ac:dyDescent="0.25">
      <c r="A34" s="45"/>
      <c r="E34" s="10"/>
      <c r="F34" s="10"/>
      <c r="G34" s="10"/>
      <c r="H34" s="10"/>
      <c r="I34" s="10"/>
      <c r="J34" s="26"/>
      <c r="K34" s="10"/>
    </row>
    <row r="35" spans="1:12" ht="15.75" thickBot="1" x14ac:dyDescent="0.3">
      <c r="A35" s="46" t="s">
        <v>155</v>
      </c>
      <c r="E35" s="232">
        <f>E29/1446000</f>
        <v>-4.7879668049792531E-2</v>
      </c>
      <c r="F35" s="47"/>
      <c r="G35" s="232">
        <f>G29/1271284</f>
        <v>4.2492472177735269E-3</v>
      </c>
      <c r="H35" s="47"/>
      <c r="I35" s="232">
        <f>I29/1446000</f>
        <v>-4.7879668049792531E-2</v>
      </c>
      <c r="J35" s="34"/>
      <c r="K35" s="232">
        <f>K29/1271284</f>
        <v>4.2492472177735269E-3</v>
      </c>
    </row>
    <row r="36" spans="1:12" ht="19.5" customHeight="1" thickTop="1" x14ac:dyDescent="0.25">
      <c r="A36" s="106"/>
      <c r="B36" s="106"/>
      <c r="C36" s="106"/>
    </row>
    <row r="37" spans="1:12" ht="19.5" customHeight="1" x14ac:dyDescent="0.3">
      <c r="A37" s="1" t="s">
        <v>0</v>
      </c>
      <c r="B37" s="3"/>
      <c r="L37" s="22"/>
    </row>
    <row r="38" spans="1:12" ht="19.5" customHeight="1" x14ac:dyDescent="0.25">
      <c r="A38" s="2" t="s">
        <v>63</v>
      </c>
      <c r="B38" s="4"/>
      <c r="C38" s="4"/>
      <c r="D38" s="23"/>
      <c r="E38" s="24"/>
      <c r="F38" s="24"/>
      <c r="G38" s="24"/>
      <c r="L38" s="22"/>
    </row>
    <row r="39" spans="1:12" ht="19.5" customHeight="1" x14ac:dyDescent="0.25">
      <c r="A39" s="48"/>
      <c r="B39" s="48"/>
      <c r="C39" s="48"/>
      <c r="D39" s="50"/>
      <c r="E39" s="48"/>
      <c r="F39" s="48"/>
      <c r="G39" s="48"/>
      <c r="L39" s="22"/>
    </row>
    <row r="40" spans="1:12" ht="19.5" customHeight="1" x14ac:dyDescent="0.25">
      <c r="E40" s="255" t="s">
        <v>47</v>
      </c>
      <c r="F40" s="255"/>
      <c r="G40" s="255"/>
      <c r="H40" s="24"/>
      <c r="I40" s="255" t="s">
        <v>48</v>
      </c>
      <c r="J40" s="255"/>
      <c r="K40" s="255"/>
      <c r="L40" s="100"/>
    </row>
    <row r="41" spans="1:12" ht="19.5" customHeight="1" x14ac:dyDescent="0.25">
      <c r="E41" s="255" t="s">
        <v>49</v>
      </c>
      <c r="F41" s="255"/>
      <c r="G41" s="255"/>
      <c r="H41" s="24"/>
      <c r="I41" s="255" t="s">
        <v>49</v>
      </c>
      <c r="J41" s="255"/>
      <c r="K41" s="255"/>
      <c r="L41" s="100"/>
    </row>
    <row r="42" spans="1:12" ht="20.100000000000001" customHeight="1" x14ac:dyDescent="0.25">
      <c r="E42" s="258" t="s">
        <v>218</v>
      </c>
      <c r="F42" s="258"/>
      <c r="G42" s="258"/>
      <c r="H42" s="24"/>
      <c r="I42" s="258" t="s">
        <v>218</v>
      </c>
      <c r="J42" s="258"/>
      <c r="K42" s="258"/>
      <c r="L42" s="100"/>
    </row>
    <row r="43" spans="1:12" ht="17.45" customHeight="1" x14ac:dyDescent="0.25">
      <c r="E43" s="259" t="s">
        <v>216</v>
      </c>
      <c r="F43" s="259"/>
      <c r="G43" s="259"/>
      <c r="H43" s="24"/>
      <c r="I43" s="259" t="s">
        <v>216</v>
      </c>
      <c r="J43" s="259"/>
      <c r="K43" s="259"/>
      <c r="L43" s="100"/>
    </row>
    <row r="44" spans="1:12" ht="19.5" customHeight="1" x14ac:dyDescent="0.25">
      <c r="E44" s="101">
        <v>2023</v>
      </c>
      <c r="F44" s="4"/>
      <c r="G44" s="101">
        <v>2022</v>
      </c>
      <c r="H44" s="4"/>
      <c r="I44" s="101">
        <v>2023</v>
      </c>
      <c r="J44" s="4"/>
      <c r="K44" s="101">
        <v>2022</v>
      </c>
      <c r="L44" s="102"/>
    </row>
    <row r="45" spans="1:12" ht="19.5" customHeight="1" x14ac:dyDescent="0.25">
      <c r="E45" s="256" t="s">
        <v>4</v>
      </c>
      <c r="F45" s="256"/>
      <c r="G45" s="256"/>
      <c r="H45" s="256"/>
      <c r="I45" s="256"/>
      <c r="J45" s="256"/>
      <c r="K45" s="256"/>
      <c r="L45" s="102"/>
    </row>
    <row r="46" spans="1:12" s="31" customFormat="1" ht="19.5" customHeight="1" x14ac:dyDescent="0.25">
      <c r="A46" s="31" t="str">
        <f>A26</f>
        <v>Profit (loss) for the period</v>
      </c>
      <c r="C46" s="30"/>
      <c r="D46" s="32"/>
      <c r="E46" s="11">
        <f>+E26</f>
        <v>-11393</v>
      </c>
      <c r="F46" s="11"/>
      <c r="G46" s="11">
        <f>+G26</f>
        <v>78126</v>
      </c>
      <c r="H46" s="12"/>
      <c r="I46" s="11">
        <f>+I26</f>
        <v>-69234</v>
      </c>
      <c r="J46" s="51"/>
      <c r="K46" s="11">
        <f>+K26</f>
        <v>5402</v>
      </c>
      <c r="L46" s="51"/>
    </row>
    <row r="47" spans="1:12" s="31" customFormat="1" ht="19.5" customHeight="1" x14ac:dyDescent="0.25">
      <c r="C47" s="30"/>
      <c r="D47" s="32"/>
      <c r="E47" s="10"/>
      <c r="F47" s="5"/>
      <c r="G47" s="10"/>
      <c r="H47" s="6"/>
      <c r="I47" s="10"/>
      <c r="J47" s="52"/>
      <c r="K47" s="10"/>
      <c r="L47" s="53"/>
    </row>
    <row r="48" spans="1:12" s="31" customFormat="1" ht="19.5" customHeight="1" x14ac:dyDescent="0.25">
      <c r="A48" s="46" t="s">
        <v>205</v>
      </c>
      <c r="C48" s="30"/>
      <c r="D48" s="32"/>
      <c r="E48" s="10"/>
      <c r="F48" s="5"/>
      <c r="G48" s="10"/>
      <c r="H48" s="6"/>
      <c r="I48" s="10"/>
      <c r="J48" s="52"/>
      <c r="K48" s="10"/>
      <c r="L48" s="53"/>
    </row>
    <row r="49" spans="1:14" s="31" customFormat="1" ht="19.5" customHeight="1" x14ac:dyDescent="0.25">
      <c r="A49" s="111" t="s">
        <v>211</v>
      </c>
      <c r="B49" s="112"/>
      <c r="C49" s="113"/>
      <c r="D49" s="114"/>
      <c r="E49" s="66"/>
      <c r="F49" s="67"/>
      <c r="G49" s="66"/>
      <c r="H49" s="115"/>
      <c r="I49" s="66"/>
      <c r="J49" s="52"/>
      <c r="K49" s="66"/>
      <c r="L49" s="53"/>
    </row>
    <row r="50" spans="1:14" s="31" customFormat="1" ht="19.5" hidden="1" customHeight="1" x14ac:dyDescent="0.45">
      <c r="A50" s="238" t="s">
        <v>148</v>
      </c>
      <c r="B50" s="237"/>
      <c r="C50" s="236"/>
      <c r="D50" s="114"/>
      <c r="E50" s="66"/>
      <c r="F50" s="67"/>
      <c r="G50" s="239">
        <v>0</v>
      </c>
      <c r="H50" s="123"/>
      <c r="I50" s="240"/>
      <c r="J50" s="123"/>
      <c r="K50" s="239">
        <v>0</v>
      </c>
      <c r="L50" s="53"/>
    </row>
    <row r="51" spans="1:14" s="31" customFormat="1" ht="19.5" customHeight="1" x14ac:dyDescent="0.45">
      <c r="A51" s="238" t="s">
        <v>160</v>
      </c>
      <c r="B51" s="237"/>
      <c r="C51" s="236"/>
      <c r="D51" s="114"/>
      <c r="E51" s="66"/>
      <c r="F51" s="67"/>
      <c r="G51" s="239"/>
      <c r="H51" s="123"/>
      <c r="I51" s="240"/>
      <c r="J51" s="123"/>
      <c r="K51" s="239"/>
      <c r="L51" s="53"/>
    </row>
    <row r="52" spans="1:14" s="31" customFormat="1" ht="19.5" customHeight="1" x14ac:dyDescent="0.25">
      <c r="A52" s="87"/>
      <c r="B52" s="59" t="s">
        <v>147</v>
      </c>
      <c r="C52" s="113"/>
      <c r="D52" s="114"/>
      <c r="E52" s="69">
        <v>-197938</v>
      </c>
      <c r="F52" s="10"/>
      <c r="G52" s="93">
        <v>-186295</v>
      </c>
      <c r="H52" s="122"/>
      <c r="I52" s="93">
        <v>-197938</v>
      </c>
      <c r="J52" s="123"/>
      <c r="K52" s="93">
        <v>-186295</v>
      </c>
      <c r="L52" s="53"/>
    </row>
    <row r="53" spans="1:14" s="31" customFormat="1" ht="19.5" hidden="1" customHeight="1" x14ac:dyDescent="0.25">
      <c r="A53" s="87" t="s">
        <v>148</v>
      </c>
      <c r="B53" s="59"/>
      <c r="C53" s="113"/>
      <c r="D53" s="114"/>
      <c r="E53" s="216"/>
      <c r="F53" s="122"/>
      <c r="G53" s="216">
        <v>0</v>
      </c>
      <c r="H53" s="123"/>
      <c r="I53" s="216"/>
      <c r="J53" s="68"/>
      <c r="K53" s="216">
        <v>0</v>
      </c>
      <c r="L53" s="53"/>
    </row>
    <row r="54" spans="1:14" s="31" customFormat="1" ht="19.5" customHeight="1" x14ac:dyDescent="0.25">
      <c r="A54" s="79" t="s">
        <v>213</v>
      </c>
      <c r="B54" s="59"/>
      <c r="C54" s="113"/>
      <c r="D54" s="114"/>
      <c r="E54" s="153"/>
      <c r="F54" s="10"/>
      <c r="G54" s="153"/>
      <c r="H54" s="10"/>
      <c r="I54" s="153"/>
      <c r="J54" s="26"/>
      <c r="K54" s="153"/>
      <c r="L54" s="53"/>
    </row>
    <row r="55" spans="1:14" s="31" customFormat="1" ht="19.5" customHeight="1" x14ac:dyDescent="0.25">
      <c r="A55" s="79"/>
      <c r="B55" s="112" t="s">
        <v>212</v>
      </c>
      <c r="C55" s="113"/>
      <c r="D55" s="114"/>
      <c r="E55" s="224">
        <f>SUM(E52:E53)</f>
        <v>-197938</v>
      </c>
      <c r="F55" s="120"/>
      <c r="G55" s="224">
        <f>SUM(G52:G53)</f>
        <v>-186295</v>
      </c>
      <c r="H55" s="120"/>
      <c r="I55" s="224">
        <f>SUM(I52:I53)</f>
        <v>-197938</v>
      </c>
      <c r="J55" s="121"/>
      <c r="K55" s="224">
        <f>SUM(K52:K53)</f>
        <v>-186295</v>
      </c>
      <c r="L55" s="53"/>
    </row>
    <row r="56" spans="1:14" s="31" customFormat="1" ht="19.5" customHeight="1" x14ac:dyDescent="0.25">
      <c r="A56" s="131" t="str" cm="1">
        <f t="array" ref="A56">"Other comprehensive income "&amp;IF(OR(E57:K57&lt;0),"(loss) ","")</f>
        <v xml:space="preserve">Other comprehensive income (loss) </v>
      </c>
      <c r="C56" s="112"/>
      <c r="D56" s="114"/>
      <c r="E56" s="248"/>
      <c r="F56" s="77"/>
      <c r="G56" s="77"/>
      <c r="H56" s="77"/>
      <c r="I56" s="77"/>
      <c r="J56" s="33"/>
      <c r="K56" s="77"/>
      <c r="L56" s="53"/>
    </row>
    <row r="57" spans="1:14" s="31" customFormat="1" ht="19.5" customHeight="1" x14ac:dyDescent="0.25">
      <c r="A57" s="46"/>
      <c r="B57" s="31" t="s">
        <v>111</v>
      </c>
      <c r="C57" s="112"/>
      <c r="D57" s="114"/>
      <c r="E57" s="90">
        <f>E55</f>
        <v>-197938</v>
      </c>
      <c r="F57" s="118"/>
      <c r="G57" s="90">
        <f>G55</f>
        <v>-186295</v>
      </c>
      <c r="H57" s="119"/>
      <c r="I57" s="90">
        <f>I55</f>
        <v>-197938</v>
      </c>
      <c r="J57" s="83"/>
      <c r="K57" s="90">
        <f>K55</f>
        <v>-186295</v>
      </c>
      <c r="L57" s="53"/>
    </row>
    <row r="58" spans="1:14" s="31" customFormat="1" ht="19.5" customHeight="1" thickBot="1" x14ac:dyDescent="0.3">
      <c r="A58" s="131" t="str" cm="1">
        <f t="array" ref="A58">"Total comprehensive income "&amp;IF(OR(E58:K58&lt;0),"(loss) ","")&amp;"for the period"</f>
        <v>Total comprehensive income (loss) for the period</v>
      </c>
      <c r="C58" s="112"/>
      <c r="D58" s="114"/>
      <c r="E58" s="116">
        <f>+E46+E57</f>
        <v>-209331</v>
      </c>
      <c r="F58" s="77"/>
      <c r="G58" s="116">
        <f>+G46+G57</f>
        <v>-108169</v>
      </c>
      <c r="H58" s="117"/>
      <c r="I58" s="215">
        <f>+I46+I57</f>
        <v>-267172</v>
      </c>
      <c r="J58" s="34"/>
      <c r="K58" s="116">
        <f>+K46+K57</f>
        <v>-180893</v>
      </c>
      <c r="L58" s="53"/>
    </row>
    <row r="59" spans="1:14" ht="19.5" customHeight="1" thickTop="1" x14ac:dyDescent="0.25">
      <c r="A59" s="46"/>
      <c r="B59" s="31"/>
      <c r="C59" s="31"/>
      <c r="D59" s="25"/>
      <c r="E59" s="10"/>
      <c r="F59" s="5"/>
      <c r="G59" s="10"/>
      <c r="H59" s="6"/>
      <c r="I59" s="10"/>
      <c r="J59" s="26"/>
      <c r="K59" s="10"/>
      <c r="L59" s="27"/>
    </row>
    <row r="60" spans="1:14" ht="19.5" customHeight="1" x14ac:dyDescent="0.25">
      <c r="A60" s="131" t="str" cm="1">
        <f t="array" ref="A60">"Comprehensive income "&amp;IF(OR(E61:K63&lt;0),"(loss) ","")&amp;"attributable to:"</f>
        <v>Comprehensive income (loss) attributable to:</v>
      </c>
      <c r="E60" s="10"/>
      <c r="F60" s="5"/>
      <c r="G60" s="10"/>
      <c r="H60" s="5"/>
      <c r="I60" s="10"/>
      <c r="J60" s="26"/>
      <c r="K60" s="10"/>
      <c r="L60" s="106"/>
    </row>
    <row r="61" spans="1:14" ht="19.5" customHeight="1" x14ac:dyDescent="0.25">
      <c r="A61" s="107" t="s">
        <v>64</v>
      </c>
      <c r="E61" s="71">
        <v>-267172</v>
      </c>
      <c r="F61" s="5"/>
      <c r="G61" s="71">
        <v>-180893</v>
      </c>
      <c r="H61" s="5"/>
      <c r="I61" s="71">
        <f>+I58-I62</f>
        <v>-267172</v>
      </c>
      <c r="J61" s="10"/>
      <c r="K61" s="71">
        <v>-180893</v>
      </c>
      <c r="L61" s="44"/>
    </row>
    <row r="62" spans="1:14" ht="19.5" customHeight="1" x14ac:dyDescent="0.25">
      <c r="A62" s="45" t="s">
        <v>60</v>
      </c>
      <c r="E62" s="69">
        <v>57841</v>
      </c>
      <c r="F62" s="10"/>
      <c r="G62" s="69">
        <v>72724</v>
      </c>
      <c r="H62" s="10"/>
      <c r="I62" s="69">
        <v>0</v>
      </c>
      <c r="J62" s="10"/>
      <c r="K62" s="69">
        <v>0</v>
      </c>
      <c r="L62" s="106"/>
      <c r="N62" s="52"/>
    </row>
    <row r="63" spans="1:14" s="31" customFormat="1" ht="19.5" customHeight="1" thickBot="1" x14ac:dyDescent="0.3">
      <c r="A63" s="131" t="str" cm="1">
        <f t="array" ref="A63">"Total comprehensive income "&amp;IF(OR(E63:K63&lt;0),"(loss) ","")&amp;"for the period"</f>
        <v>Total comprehensive income (loss) for the period</v>
      </c>
      <c r="B63" s="20"/>
      <c r="C63" s="20"/>
      <c r="D63" s="21"/>
      <c r="E63" s="13">
        <f>SUM(E61:E62)</f>
        <v>-209331</v>
      </c>
      <c r="F63" s="110">
        <v>0</v>
      </c>
      <c r="G63" s="13">
        <f>SUM(G61:G62)</f>
        <v>-108169</v>
      </c>
      <c r="H63" s="9">
        <v>53000</v>
      </c>
      <c r="I63" s="70">
        <f>SUM(I61:I62)</f>
        <v>-267172</v>
      </c>
      <c r="J63" s="152">
        <v>0</v>
      </c>
      <c r="K63" s="13">
        <f>SUM(K61:K62)</f>
        <v>-180893</v>
      </c>
      <c r="L63" s="43"/>
    </row>
    <row r="64" spans="1:14" ht="19.5" customHeight="1" thickTop="1" x14ac:dyDescent="0.25">
      <c r="A64" s="31"/>
      <c r="B64" s="31"/>
      <c r="C64" s="31"/>
      <c r="D64" s="41"/>
      <c r="E64" s="51"/>
      <c r="F64" s="54"/>
      <c r="G64" s="51"/>
      <c r="H64" s="54"/>
      <c r="I64" s="51"/>
      <c r="J64" s="51"/>
      <c r="K64" s="51"/>
    </row>
    <row r="65" spans="1:18" ht="19.5" customHeight="1" x14ac:dyDescent="0.25">
      <c r="A65" s="106"/>
      <c r="B65" s="106"/>
      <c r="C65" s="106"/>
    </row>
    <row r="66" spans="1:18" ht="19.5" customHeight="1" x14ac:dyDescent="0.25">
      <c r="A66" s="14"/>
      <c r="B66" s="4"/>
      <c r="C66" s="108"/>
      <c r="D66" s="108"/>
      <c r="E66" s="108"/>
      <c r="F66" s="24"/>
      <c r="G66" s="108"/>
      <c r="H66" s="106"/>
      <c r="I66" s="102"/>
      <c r="J66" s="106"/>
      <c r="K66" s="102"/>
    </row>
    <row r="67" spans="1:18" ht="19.5" customHeight="1" x14ac:dyDescent="0.25">
      <c r="A67" s="48"/>
      <c r="B67" s="48"/>
      <c r="C67" s="108"/>
      <c r="D67" s="108"/>
      <c r="E67" s="108"/>
      <c r="F67" s="48"/>
      <c r="G67" s="108"/>
      <c r="H67" s="106"/>
      <c r="I67" s="102"/>
      <c r="J67" s="106"/>
      <c r="K67" s="102"/>
    </row>
    <row r="68" spans="1:18" s="3" customFormat="1" ht="20.25" customHeight="1" x14ac:dyDescent="0.25">
      <c r="A68" s="260" t="s">
        <v>44</v>
      </c>
      <c r="B68" s="260"/>
      <c r="C68" s="260"/>
      <c r="D68" s="260"/>
      <c r="E68" s="260"/>
      <c r="F68" s="260" t="s">
        <v>45</v>
      </c>
      <c r="G68" s="260"/>
      <c r="H68" s="260"/>
      <c r="I68" s="260"/>
      <c r="J68" s="260"/>
      <c r="K68" s="260"/>
    </row>
    <row r="69" spans="1:18" s="3" customFormat="1" ht="20.100000000000001" customHeight="1" x14ac:dyDescent="0.25">
      <c r="A69" s="260" t="s">
        <v>110</v>
      </c>
      <c r="B69" s="260"/>
      <c r="C69" s="260"/>
      <c r="D69" s="260"/>
      <c r="E69" s="260"/>
      <c r="F69" s="260" t="s">
        <v>117</v>
      </c>
      <c r="G69" s="260"/>
      <c r="H69" s="260"/>
      <c r="I69" s="260"/>
      <c r="J69" s="260"/>
      <c r="K69" s="260"/>
    </row>
    <row r="74" spans="1:18" ht="19.5" customHeight="1" x14ac:dyDescent="0.25">
      <c r="R74" s="20" t="s">
        <v>65</v>
      </c>
    </row>
    <row r="89" spans="8:8" ht="19.5" customHeight="1" x14ac:dyDescent="0.25">
      <c r="H89" s="20">
        <v>1663141</v>
      </c>
    </row>
  </sheetData>
  <mergeCells count="22">
    <mergeCell ref="A68:E68"/>
    <mergeCell ref="F68:K68"/>
    <mergeCell ref="A69:E69"/>
    <mergeCell ref="F69:K69"/>
    <mergeCell ref="E40:G40"/>
    <mergeCell ref="I40:K40"/>
    <mergeCell ref="E45:K45"/>
    <mergeCell ref="E41:G41"/>
    <mergeCell ref="I41:K41"/>
    <mergeCell ref="E42:G42"/>
    <mergeCell ref="E43:G43"/>
    <mergeCell ref="I42:K42"/>
    <mergeCell ref="I43:K43"/>
    <mergeCell ref="E9:K9"/>
    <mergeCell ref="E4:G4"/>
    <mergeCell ref="I4:K4"/>
    <mergeCell ref="E5:G5"/>
    <mergeCell ref="I5:K5"/>
    <mergeCell ref="E6:G6"/>
    <mergeCell ref="E7:G7"/>
    <mergeCell ref="I6:K6"/>
    <mergeCell ref="I7:K7"/>
  </mergeCells>
  <conditionalFormatting sqref="E20">
    <cfRule type="expression" priority="95" stopIfTrue="1">
      <formula>"if(E11&gt;0,#,##0;(#,##0),"-")"</formula>
    </cfRule>
  </conditionalFormatting>
  <conditionalFormatting sqref="E22:E26">
    <cfRule type="expression" priority="143" stopIfTrue="1">
      <formula>"if(E11&gt;0,#,##0;(#,##0),"-")"</formula>
    </cfRule>
  </conditionalFormatting>
  <conditionalFormatting sqref="E55">
    <cfRule type="expression" priority="4" stopIfTrue="1">
      <formula>"if(E11&gt;0,#,##0;(#,##0),"-")"</formula>
    </cfRule>
  </conditionalFormatting>
  <conditionalFormatting sqref="E10:F19">
    <cfRule type="expression" priority="154" stopIfTrue="1">
      <formula>"if(E11&gt;0,#,##0;(#,##0),"-")"</formula>
    </cfRule>
  </conditionalFormatting>
  <conditionalFormatting sqref="E27:F32">
    <cfRule type="expression" priority="142" stopIfTrue="1">
      <formula>"if(E11&gt;0,#,##0;(#,##0),"-")"</formula>
    </cfRule>
  </conditionalFormatting>
  <conditionalFormatting sqref="E47:J51">
    <cfRule type="expression" priority="32" stopIfTrue="1">
      <formula>"if(E11&gt;0,#,##0;(#,##0),"-")"</formula>
    </cfRule>
  </conditionalFormatting>
  <conditionalFormatting sqref="E59:K60 E64:K64">
    <cfRule type="expression" priority="30" stopIfTrue="1">
      <formula>"if(E11&gt;0,#,##0;(#,##0),"-")"</formula>
    </cfRule>
  </conditionalFormatting>
  <conditionalFormatting sqref="F20:F26">
    <cfRule type="expression" priority="119" stopIfTrue="1">
      <formula>"if(E11&gt;0,#,##0;(#,##0),"-")"</formula>
    </cfRule>
  </conditionalFormatting>
  <conditionalFormatting sqref="F52:F55 H52:H55">
    <cfRule type="expression" priority="7" stopIfTrue="1">
      <formula>"if(E11&gt;0,#,##0;(#,##0),"-")"</formula>
    </cfRule>
  </conditionalFormatting>
  <conditionalFormatting sqref="F57:F58">
    <cfRule type="expression" priority="83" stopIfTrue="1">
      <formula>"if(E11&gt;0,#,##0;(#,##0),"-")"</formula>
    </cfRule>
  </conditionalFormatting>
  <conditionalFormatting sqref="F61:F63 H61:H63">
    <cfRule type="expression" priority="152" stopIfTrue="1">
      <formula>"if(E11&gt;0,#,##0;(#,##0),"-")"</formula>
    </cfRule>
  </conditionalFormatting>
  <conditionalFormatting sqref="G10:G20">
    <cfRule type="expression" priority="33" stopIfTrue="1">
      <formula>"if(E11&gt;0,#,##0;(#,##0),"-")"</formula>
    </cfRule>
  </conditionalFormatting>
  <conditionalFormatting sqref="G22:G32">
    <cfRule type="expression" priority="34" stopIfTrue="1">
      <formula>"if(E11&gt;0,#,##0;(#,##0),"-")"</formula>
    </cfRule>
  </conditionalFormatting>
  <conditionalFormatting sqref="G55">
    <cfRule type="expression" priority="31" stopIfTrue="1">
      <formula>"if(E11&gt;0,#,##0;(#,##0),"-")"</formula>
    </cfRule>
  </conditionalFormatting>
  <conditionalFormatting sqref="H57:H58">
    <cfRule type="expression" priority="84" stopIfTrue="1">
      <formula>"if(E11&gt;0,#,##0;(#,##0),"-")"</formula>
    </cfRule>
  </conditionalFormatting>
  <conditionalFormatting sqref="H12:J32">
    <cfRule type="expression" priority="1" stopIfTrue="1">
      <formula>"if(E11&gt;0,#,##0;(#,##0),"-")"</formula>
    </cfRule>
  </conditionalFormatting>
  <conditionalFormatting sqref="I11">
    <cfRule type="expression" priority="105" stopIfTrue="1">
      <formula>"if(E11&gt;0,#,##0;(#,##0),"-")"</formula>
    </cfRule>
  </conditionalFormatting>
  <conditionalFormatting sqref="I55">
    <cfRule type="expression" priority="3" stopIfTrue="1">
      <formula>"if(E11&gt;0,#,##0;(#,##0),"-")"</formula>
    </cfRule>
  </conditionalFormatting>
  <conditionalFormatting sqref="I62">
    <cfRule type="expression" priority="108" stopIfTrue="1">
      <formula>"if(E11&gt;0,#,##0;(#,##0),"-")"</formula>
    </cfRule>
  </conditionalFormatting>
  <conditionalFormatting sqref="I52:J52">
    <cfRule type="expression" priority="6" stopIfTrue="1">
      <formula>"if(E11&gt;0,#,##0;(#,##0),"-")"</formula>
    </cfRule>
  </conditionalFormatting>
  <conditionalFormatting sqref="J54">
    <cfRule type="expression" priority="10" stopIfTrue="1">
      <formula>"if(E11&gt;0,#,##0;(#,##0),"-")"</formula>
    </cfRule>
  </conditionalFormatting>
  <conditionalFormatting sqref="K11:K32">
    <cfRule type="expression" priority="17" stopIfTrue="1">
      <formula>"if(E11&gt;0,#,##0;(#,##0),"-")"</formula>
    </cfRule>
  </conditionalFormatting>
  <conditionalFormatting sqref="K47:K52">
    <cfRule type="expression" priority="5" stopIfTrue="1">
      <formula>"if(E11&gt;0,#,##0;(#,##0),"-")"</formula>
    </cfRule>
  </conditionalFormatting>
  <conditionalFormatting sqref="K55">
    <cfRule type="expression" priority="15" stopIfTrue="1">
      <formula>"if(E11&gt;0,#,##0;(#,##0),"-")"</formula>
    </cfRule>
  </conditionalFormatting>
  <conditionalFormatting sqref="K62">
    <cfRule type="expression" priority="21" stopIfTrue="1">
      <formula>"if(E11&gt;0,#,##0;(#,##0),"-")"</formula>
    </cfRule>
  </conditionalFormatting>
  <conditionalFormatting sqref="L9:L31 H10:H11 J10:J11 F46 H46 J46 L46:L63 J58 J61:J63 N62">
    <cfRule type="expression" priority="167" stopIfTrue="1">
      <formula>"if(E11&gt;0,#,##0;(#,##0),"-")"</formula>
    </cfRule>
  </conditionalFormatting>
  <pageMargins left="0.8" right="0.8" top="0.48" bottom="0.5" header="0.5" footer="0.5"/>
  <pageSetup paperSize="9" scale="75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0" man="1"/>
  </rowBreaks>
  <ignoredErrors>
    <ignoredError sqref="A25:C25 L25:XFD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sheetPr>
    <pageSetUpPr fitToPage="1"/>
  </sheetPr>
  <dimension ref="A1:U92"/>
  <sheetViews>
    <sheetView showGridLines="0" zoomScale="70" zoomScaleNormal="70" zoomScaleSheetLayoutView="100" workbookViewId="0">
      <selection activeCell="F59" sqref="F59"/>
    </sheetView>
  </sheetViews>
  <sheetFormatPr defaultColWidth="8.875" defaultRowHeight="20.25" customHeight="1" x14ac:dyDescent="0.25"/>
  <cols>
    <col min="1" max="1" width="45.375" style="136" customWidth="1"/>
    <col min="2" max="2" width="5.875" style="136" customWidth="1"/>
    <col min="3" max="3" width="11.125" style="136" customWidth="1"/>
    <col min="4" max="4" width="1.5" style="136" customWidth="1"/>
    <col min="5" max="5" width="12.875" style="136" customWidth="1"/>
    <col min="6" max="6" width="1.875" style="136" customWidth="1"/>
    <col min="7" max="7" width="11.5" style="136" customWidth="1"/>
    <col min="8" max="8" width="1.625" style="136" customWidth="1"/>
    <col min="9" max="9" width="13.875" style="136" customWidth="1"/>
    <col min="10" max="10" width="1.625" style="136" customWidth="1"/>
    <col min="11" max="11" width="8.625" style="136" customWidth="1"/>
    <col min="12" max="12" width="1.625" style="136" customWidth="1"/>
    <col min="13" max="13" width="12.875" style="136" customWidth="1"/>
    <col min="14" max="14" width="1.625" style="136" customWidth="1"/>
    <col min="15" max="15" width="11.125" style="136" customWidth="1"/>
    <col min="16" max="16" width="1.625" style="136" customWidth="1"/>
    <col min="17" max="17" width="12.125" style="136" customWidth="1"/>
    <col min="18" max="18" width="1.625" style="136" customWidth="1"/>
    <col min="19" max="19" width="9.5" style="136" customWidth="1"/>
    <col min="20" max="20" width="1.625" style="136" customWidth="1"/>
    <col min="21" max="21" width="11.875" style="136" customWidth="1"/>
    <col min="22" max="16384" width="8.875" style="136"/>
  </cols>
  <sheetData>
    <row r="1" spans="1:21" ht="18.75" x14ac:dyDescent="0.3">
      <c r="A1" s="133" t="s">
        <v>0</v>
      </c>
      <c r="B1" s="134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135"/>
    </row>
    <row r="2" spans="1:21" ht="15.75" x14ac:dyDescent="0.25">
      <c r="A2" s="137" t="s">
        <v>84</v>
      </c>
      <c r="B2" s="134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5"/>
    </row>
    <row r="3" spans="1:21" ht="15.75" x14ac:dyDescent="0.25">
      <c r="A3" s="137"/>
      <c r="B3" s="134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1" ht="15" x14ac:dyDescent="0.25">
      <c r="A4" s="74"/>
      <c r="B4" s="74"/>
      <c r="C4" s="139" t="s">
        <v>85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15" x14ac:dyDescent="0.25">
      <c r="A5" s="74"/>
      <c r="B5" s="74"/>
      <c r="C5" s="226"/>
      <c r="D5" s="226"/>
      <c r="E5" s="226"/>
      <c r="F5" s="226"/>
      <c r="G5" s="226"/>
      <c r="H5" s="226"/>
      <c r="I5" s="226"/>
      <c r="J5" s="226"/>
      <c r="N5" s="74"/>
      <c r="O5" s="157" t="s">
        <v>133</v>
      </c>
      <c r="P5" s="74"/>
      <c r="Q5" s="74"/>
      <c r="R5" s="74"/>
      <c r="S5" s="74"/>
      <c r="T5" s="74"/>
      <c r="U5" s="74"/>
    </row>
    <row r="6" spans="1:21" ht="15" x14ac:dyDescent="0.25">
      <c r="A6" s="74"/>
      <c r="B6" s="74"/>
      <c r="C6" s="226"/>
      <c r="D6" s="226"/>
      <c r="E6" s="226"/>
      <c r="F6" s="226"/>
      <c r="G6" s="226"/>
      <c r="H6" s="226"/>
      <c r="I6" s="226"/>
      <c r="J6" s="226"/>
      <c r="N6" s="74"/>
      <c r="O6" s="157" t="s">
        <v>134</v>
      </c>
      <c r="P6" s="74"/>
      <c r="Q6" s="74"/>
      <c r="R6" s="74"/>
      <c r="S6" s="74"/>
      <c r="T6" s="74"/>
      <c r="U6" s="74"/>
    </row>
    <row r="7" spans="1:21" ht="15" x14ac:dyDescent="0.25">
      <c r="A7" s="140"/>
      <c r="B7" s="140"/>
      <c r="C7" s="140"/>
      <c r="D7" s="140"/>
      <c r="E7" s="140"/>
      <c r="F7" s="140"/>
      <c r="G7" s="140"/>
      <c r="H7" s="140"/>
      <c r="I7" s="140" t="s">
        <v>87</v>
      </c>
      <c r="J7" s="140"/>
      <c r="K7" s="261" t="s">
        <v>86</v>
      </c>
      <c r="L7" s="261"/>
      <c r="M7" s="261"/>
      <c r="N7" s="140"/>
      <c r="O7" s="149" t="s">
        <v>135</v>
      </c>
      <c r="P7" s="140"/>
      <c r="Q7" s="140" t="s">
        <v>34</v>
      </c>
      <c r="R7" s="140"/>
      <c r="S7" s="140"/>
      <c r="T7" s="140"/>
      <c r="U7" s="140"/>
    </row>
    <row r="8" spans="1:21" ht="15" x14ac:dyDescent="0.25">
      <c r="A8" s="140"/>
      <c r="B8" s="140"/>
      <c r="C8" s="140" t="s">
        <v>88</v>
      </c>
      <c r="D8" s="140"/>
      <c r="E8" s="157" t="s">
        <v>136</v>
      </c>
      <c r="F8" s="140"/>
      <c r="G8" s="140" t="s">
        <v>89</v>
      </c>
      <c r="H8" s="140"/>
      <c r="I8" s="140" t="s">
        <v>90</v>
      </c>
      <c r="J8" s="140"/>
      <c r="K8" s="140"/>
      <c r="L8" s="140"/>
      <c r="M8" s="140"/>
      <c r="N8" s="140"/>
      <c r="O8" s="140"/>
      <c r="P8" s="140"/>
      <c r="Q8" s="140" t="s">
        <v>91</v>
      </c>
      <c r="R8" s="140"/>
      <c r="S8" s="141" t="s">
        <v>92</v>
      </c>
      <c r="T8" s="140"/>
      <c r="U8" s="140"/>
    </row>
    <row r="9" spans="1:21" ht="15" x14ac:dyDescent="0.25">
      <c r="A9" s="140"/>
      <c r="B9" s="140"/>
      <c r="C9" s="140" t="s">
        <v>93</v>
      </c>
      <c r="D9" s="140"/>
      <c r="E9" s="157" t="s">
        <v>137</v>
      </c>
      <c r="F9" s="140"/>
      <c r="G9" s="140" t="s">
        <v>94</v>
      </c>
      <c r="H9" s="140"/>
      <c r="I9" s="140" t="s">
        <v>95</v>
      </c>
      <c r="J9" s="140"/>
      <c r="K9" s="140" t="s">
        <v>131</v>
      </c>
      <c r="L9" s="140"/>
      <c r="M9" s="140"/>
      <c r="N9" s="140"/>
      <c r="O9" s="157" t="s">
        <v>138</v>
      </c>
      <c r="P9" s="140"/>
      <c r="Q9" s="140" t="s">
        <v>96</v>
      </c>
      <c r="R9" s="140"/>
      <c r="S9" s="141" t="s">
        <v>97</v>
      </c>
      <c r="T9" s="140"/>
      <c r="U9" s="140" t="s">
        <v>98</v>
      </c>
    </row>
    <row r="10" spans="1:21" ht="15" x14ac:dyDescent="0.25">
      <c r="A10" s="140"/>
      <c r="B10" s="211" t="str">
        <f>IF(SUM(B11:B27)=0,"","Note")</f>
        <v>Note</v>
      </c>
      <c r="C10" s="140" t="s">
        <v>99</v>
      </c>
      <c r="D10" s="140"/>
      <c r="E10" s="157" t="s">
        <v>139</v>
      </c>
      <c r="F10" s="140"/>
      <c r="G10" s="140" t="s">
        <v>100</v>
      </c>
      <c r="H10" s="140"/>
      <c r="I10" s="140" t="s">
        <v>101</v>
      </c>
      <c r="J10" s="140"/>
      <c r="K10" s="157" t="s">
        <v>132</v>
      </c>
      <c r="L10" s="140"/>
      <c r="M10" s="140" t="s">
        <v>39</v>
      </c>
      <c r="N10" s="140"/>
      <c r="O10" s="157" t="s">
        <v>140</v>
      </c>
      <c r="P10" s="140"/>
      <c r="Q10" s="140" t="s">
        <v>102</v>
      </c>
      <c r="R10" s="140"/>
      <c r="S10" s="141" t="s">
        <v>103</v>
      </c>
      <c r="T10" s="140"/>
      <c r="U10" s="140" t="s">
        <v>104</v>
      </c>
    </row>
    <row r="11" spans="1:21" ht="15" x14ac:dyDescent="0.25">
      <c r="A11" s="142"/>
      <c r="B11" s="81"/>
      <c r="C11" s="262" t="s">
        <v>4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</row>
    <row r="12" spans="1:21" ht="15" x14ac:dyDescent="0.25">
      <c r="A12" s="86" t="s">
        <v>221</v>
      </c>
      <c r="B12" s="76"/>
      <c r="C12" s="143"/>
      <c r="D12" s="143"/>
      <c r="E12" s="143"/>
      <c r="F12" s="143"/>
      <c r="G12" s="143"/>
      <c r="H12" s="143"/>
      <c r="I12" s="241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</row>
    <row r="13" spans="1:21" ht="15" x14ac:dyDescent="0.25">
      <c r="A13" s="74" t="s">
        <v>128</v>
      </c>
      <c r="B13" s="81"/>
      <c r="C13" s="61">
        <v>2532000</v>
      </c>
      <c r="D13" s="61"/>
      <c r="E13" s="61">
        <v>0</v>
      </c>
      <c r="F13" s="61"/>
      <c r="G13" s="61">
        <v>1950685</v>
      </c>
      <c r="H13" s="61"/>
      <c r="I13" s="89">
        <v>-229047</v>
      </c>
      <c r="J13" s="61"/>
      <c r="K13" s="61">
        <v>95998</v>
      </c>
      <c r="L13" s="61"/>
      <c r="M13" s="61">
        <v>2127445</v>
      </c>
      <c r="N13" s="61"/>
      <c r="O13" s="89">
        <v>-62098</v>
      </c>
      <c r="P13" s="61"/>
      <c r="Q13" s="61">
        <f>SUM(C13:O13)</f>
        <v>6414983</v>
      </c>
      <c r="R13" s="61"/>
      <c r="S13" s="61">
        <v>489114</v>
      </c>
      <c r="T13" s="61"/>
      <c r="U13" s="61">
        <f>SUM(Q13:S13)</f>
        <v>6904097</v>
      </c>
    </row>
    <row r="14" spans="1:21" ht="15" x14ac:dyDescent="0.25">
      <c r="A14" s="75"/>
      <c r="B14" s="76"/>
      <c r="C14" s="85"/>
      <c r="D14" s="61"/>
      <c r="E14" s="85"/>
      <c r="F14" s="61"/>
      <c r="G14" s="61"/>
      <c r="H14" s="85"/>
      <c r="I14" s="61"/>
      <c r="J14" s="61"/>
      <c r="K14" s="61"/>
      <c r="L14" s="85"/>
      <c r="M14" s="61"/>
      <c r="N14" s="85"/>
      <c r="O14" s="61"/>
      <c r="P14" s="85"/>
      <c r="Q14" s="61"/>
      <c r="R14" s="85"/>
      <c r="S14" s="61"/>
      <c r="T14" s="85"/>
      <c r="U14" s="61"/>
    </row>
    <row r="15" spans="1:21" ht="15" x14ac:dyDescent="0.25">
      <c r="A15" s="75" t="s">
        <v>141</v>
      </c>
      <c r="B15" s="76"/>
      <c r="C15" s="85"/>
      <c r="D15" s="61"/>
      <c r="E15" s="85"/>
      <c r="F15" s="61"/>
      <c r="G15" s="61"/>
      <c r="H15" s="85"/>
      <c r="I15" s="61"/>
      <c r="J15" s="61"/>
      <c r="K15" s="61"/>
      <c r="L15" s="85"/>
      <c r="M15" s="61"/>
      <c r="N15" s="85"/>
      <c r="O15" s="61"/>
      <c r="P15" s="85"/>
      <c r="Q15" s="61"/>
      <c r="R15" s="85"/>
      <c r="S15" s="61"/>
      <c r="T15" s="85"/>
      <c r="U15" s="61"/>
    </row>
    <row r="16" spans="1:21" ht="15" x14ac:dyDescent="0.25">
      <c r="A16" s="75" t="s">
        <v>142</v>
      </c>
      <c r="B16" s="76"/>
      <c r="C16" s="85"/>
      <c r="D16" s="61"/>
      <c r="E16" s="85"/>
      <c r="F16" s="61"/>
      <c r="G16" s="61"/>
      <c r="H16" s="85"/>
      <c r="I16" s="61"/>
      <c r="J16" s="61"/>
      <c r="K16" s="61"/>
      <c r="L16" s="85"/>
      <c r="M16" s="61"/>
      <c r="N16" s="85"/>
      <c r="O16" s="61"/>
      <c r="P16" s="85"/>
      <c r="Q16" s="61"/>
      <c r="R16" s="85"/>
      <c r="S16" s="61"/>
      <c r="T16" s="85"/>
      <c r="U16" s="61"/>
    </row>
    <row r="17" spans="1:21" ht="15" x14ac:dyDescent="0.25">
      <c r="A17" s="148" t="s">
        <v>149</v>
      </c>
      <c r="B17" s="81"/>
      <c r="C17" s="16">
        <v>1083000</v>
      </c>
      <c r="D17" s="15"/>
      <c r="E17" s="16">
        <v>3381235</v>
      </c>
      <c r="F17" s="15"/>
      <c r="G17" s="15">
        <v>0</v>
      </c>
      <c r="H17" s="16"/>
      <c r="I17" s="15">
        <v>0</v>
      </c>
      <c r="J17" s="15"/>
      <c r="K17" s="15">
        <v>0</v>
      </c>
      <c r="L17" s="16"/>
      <c r="M17" s="15">
        <v>0</v>
      </c>
      <c r="N17" s="16"/>
      <c r="O17" s="15">
        <v>0</v>
      </c>
      <c r="P17" s="16"/>
      <c r="Q17" s="15">
        <f>SUM(C17:O17)</f>
        <v>4464235</v>
      </c>
      <c r="R17" s="16"/>
      <c r="S17" s="15">
        <v>0</v>
      </c>
      <c r="T17" s="16"/>
      <c r="U17" s="15">
        <f>SUM(Q17:S17)</f>
        <v>4464235</v>
      </c>
    </row>
    <row r="18" spans="1:21" ht="15" x14ac:dyDescent="0.25">
      <c r="A18" s="148" t="s">
        <v>150</v>
      </c>
      <c r="B18" s="81">
        <v>11</v>
      </c>
      <c r="C18" s="18">
        <v>0</v>
      </c>
      <c r="D18" s="15"/>
      <c r="E18" s="18">
        <v>0</v>
      </c>
      <c r="F18" s="15"/>
      <c r="G18" s="18">
        <v>0</v>
      </c>
      <c r="H18" s="15"/>
      <c r="I18" s="18">
        <v>0</v>
      </c>
      <c r="J18" s="15"/>
      <c r="K18" s="18">
        <v>0</v>
      </c>
      <c r="L18" s="15"/>
      <c r="M18" s="93">
        <v>-289182</v>
      </c>
      <c r="N18" s="15"/>
      <c r="O18" s="18">
        <v>0</v>
      </c>
      <c r="P18" s="15"/>
      <c r="Q18" s="93">
        <f>SUM(C18:O18)</f>
        <v>-289182</v>
      </c>
      <c r="R18" s="15"/>
      <c r="S18" s="93">
        <v>0</v>
      </c>
      <c r="T18" s="15"/>
      <c r="U18" s="93">
        <f>SUM(Q18:S18)</f>
        <v>-289182</v>
      </c>
    </row>
    <row r="19" spans="1:21" ht="15" x14ac:dyDescent="0.25">
      <c r="A19" s="144" t="s">
        <v>159</v>
      </c>
      <c r="B19" s="76"/>
      <c r="C19" s="124">
        <f>SUM(C17:C18)</f>
        <v>1083000</v>
      </c>
      <c r="D19" s="61"/>
      <c r="E19" s="124">
        <f>SUM(E17:E18)</f>
        <v>3381235</v>
      </c>
      <c r="F19" s="61"/>
      <c r="G19" s="124">
        <f>SUM(G18:G18)</f>
        <v>0</v>
      </c>
      <c r="H19" s="85"/>
      <c r="I19" s="124">
        <f>SUM(I18:I18)</f>
        <v>0</v>
      </c>
      <c r="J19" s="61"/>
      <c r="K19" s="124">
        <f>SUM(K18:K18)</f>
        <v>0</v>
      </c>
      <c r="L19" s="85"/>
      <c r="M19" s="90">
        <f>SUM(M18:M18)</f>
        <v>-289182</v>
      </c>
      <c r="N19" s="61"/>
      <c r="O19" s="124">
        <f>SUM(O18:O18)</f>
        <v>0</v>
      </c>
      <c r="P19" s="61"/>
      <c r="Q19" s="90">
        <f>SUM(Q17:Q18)</f>
        <v>4175053</v>
      </c>
      <c r="R19" s="61"/>
      <c r="S19" s="124">
        <f>SUM(S18:S18)</f>
        <v>0</v>
      </c>
      <c r="T19" s="61"/>
      <c r="U19" s="124">
        <f>SUM(U17:U18)</f>
        <v>4175053</v>
      </c>
    </row>
    <row r="20" spans="1:21" ht="15" x14ac:dyDescent="0.25">
      <c r="A20" s="75"/>
      <c r="B20" s="76"/>
      <c r="C20" s="85"/>
      <c r="D20" s="61"/>
      <c r="E20" s="85"/>
      <c r="F20" s="61"/>
      <c r="G20" s="61"/>
      <c r="H20" s="85"/>
      <c r="I20" s="61"/>
      <c r="J20" s="61"/>
      <c r="K20" s="61"/>
      <c r="L20" s="85"/>
      <c r="M20" s="61"/>
      <c r="N20" s="61"/>
      <c r="O20" s="61"/>
      <c r="P20" s="61"/>
      <c r="Q20" s="61"/>
      <c r="R20" s="61"/>
      <c r="S20" s="61"/>
      <c r="T20" s="85"/>
      <c r="U20" s="61"/>
    </row>
    <row r="21" spans="1:21" ht="15" x14ac:dyDescent="0.25">
      <c r="A21" s="213" t="str" cm="1">
        <f t="array" ref="A21">"Comprehensive income "&amp;IF(OR(C22:U24&lt;0),"(loss) ","")&amp;"for the period"</f>
        <v>Comprehensive income (loss) for the period</v>
      </c>
      <c r="B21" s="81"/>
      <c r="C21" s="16"/>
      <c r="D21" s="15"/>
      <c r="E21" s="16"/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5"/>
      <c r="U21" s="85"/>
    </row>
    <row r="22" spans="1:21" ht="15" x14ac:dyDescent="0.25">
      <c r="A22" s="82" t="s">
        <v>191</v>
      </c>
      <c r="B22" s="81"/>
      <c r="C22" s="16">
        <v>0</v>
      </c>
      <c r="D22" s="15"/>
      <c r="E22" s="16">
        <v>0</v>
      </c>
      <c r="F22" s="15"/>
      <c r="G22" s="16">
        <v>0</v>
      </c>
      <c r="H22" s="16"/>
      <c r="I22" s="16">
        <v>0</v>
      </c>
      <c r="J22" s="16"/>
      <c r="K22" s="16">
        <v>0</v>
      </c>
      <c r="L22" s="16"/>
      <c r="M22" s="16">
        <v>5402</v>
      </c>
      <c r="N22" s="16"/>
      <c r="O22" s="16">
        <v>0</v>
      </c>
      <c r="P22" s="16"/>
      <c r="Q22" s="16">
        <f>SUM(C22:O22)</f>
        <v>5402</v>
      </c>
      <c r="R22" s="16"/>
      <c r="S22" s="16">
        <v>72724</v>
      </c>
      <c r="T22" s="16"/>
      <c r="U22" s="16">
        <f>SUM(Q22:S22)</f>
        <v>78126</v>
      </c>
    </row>
    <row r="23" spans="1:21" ht="15" x14ac:dyDescent="0.25">
      <c r="A23" s="214" t="str" cm="1">
        <f t="array" ref="A23">"    Other comprehensive income "&amp;IF(OR(C23:U23&lt;0),"(loss)","")</f>
        <v xml:space="preserve">    Other comprehensive income (loss)</v>
      </c>
      <c r="B23" s="81"/>
      <c r="C23" s="18">
        <v>0</v>
      </c>
      <c r="D23" s="15"/>
      <c r="E23" s="16">
        <v>0</v>
      </c>
      <c r="F23" s="15"/>
      <c r="G23" s="18">
        <v>0</v>
      </c>
      <c r="H23" s="16"/>
      <c r="I23" s="18">
        <v>0</v>
      </c>
      <c r="J23" s="15"/>
      <c r="K23" s="18">
        <v>0</v>
      </c>
      <c r="L23" s="16"/>
      <c r="M23" s="18">
        <v>0</v>
      </c>
      <c r="N23" s="67"/>
      <c r="O23" s="67">
        <v>-186295</v>
      </c>
      <c r="P23" s="67"/>
      <c r="Q23" s="67">
        <f>SUM(C23:O23)</f>
        <v>-186295</v>
      </c>
      <c r="R23" s="67"/>
      <c r="S23" s="125">
        <v>0</v>
      </c>
      <c r="T23" s="67"/>
      <c r="U23" s="67">
        <f>SUM(Q23:S23)</f>
        <v>-186295</v>
      </c>
    </row>
    <row r="24" spans="1:21" ht="15" x14ac:dyDescent="0.25">
      <c r="A24" s="213" t="str" cm="1">
        <f t="array" ref="A24">"Total comprehensive income "&amp;IF(OR(C24:U24&lt;0),"(loss) ","")&amp;"for the period"</f>
        <v>Total comprehensive income (loss) for the period</v>
      </c>
      <c r="B24" s="76"/>
      <c r="C24" s="84">
        <f>SUM(C22:C23)</f>
        <v>0</v>
      </c>
      <c r="D24" s="61"/>
      <c r="E24" s="84">
        <f>SUM(E22:E23)</f>
        <v>0</v>
      </c>
      <c r="F24" s="61"/>
      <c r="G24" s="84">
        <f>SUM(G22:G23)</f>
        <v>0</v>
      </c>
      <c r="H24" s="85"/>
      <c r="I24" s="84">
        <f>SUM(I22:I23)</f>
        <v>0</v>
      </c>
      <c r="J24" s="61"/>
      <c r="K24" s="84">
        <f>SUM(K22:K23)</f>
        <v>0</v>
      </c>
      <c r="L24" s="85"/>
      <c r="M24" s="84">
        <f>SUM(M22:M23)</f>
        <v>5402</v>
      </c>
      <c r="N24" s="85"/>
      <c r="O24" s="145">
        <f>SUM(O22:O23)</f>
        <v>-186295</v>
      </c>
      <c r="P24" s="85"/>
      <c r="Q24" s="145">
        <f>SUM(Q22:Q23)</f>
        <v>-180893</v>
      </c>
      <c r="R24" s="85"/>
      <c r="S24" s="84">
        <f>SUM(S22:S23)</f>
        <v>72724</v>
      </c>
      <c r="T24" s="16"/>
      <c r="U24" s="145">
        <f>SUM(Q24:S24)</f>
        <v>-108169</v>
      </c>
    </row>
    <row r="25" spans="1:21" ht="15" x14ac:dyDescent="0.25">
      <c r="A25" s="74"/>
      <c r="B25" s="8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 ht="15.75" thickBot="1" x14ac:dyDescent="0.3">
      <c r="A26" s="74" t="s">
        <v>224</v>
      </c>
      <c r="B26" s="81"/>
      <c r="C26" s="91">
        <f>SUM(C13,C19,C24)</f>
        <v>3615000</v>
      </c>
      <c r="D26" s="61"/>
      <c r="E26" s="91">
        <f>SUM(E13,E19,E24)</f>
        <v>3381235</v>
      </c>
      <c r="F26" s="61"/>
      <c r="G26" s="91">
        <f>SUM(G13,G19,G24)</f>
        <v>1950685</v>
      </c>
      <c r="H26" s="85"/>
      <c r="I26" s="146">
        <f>SUM(I13,I19,I24)</f>
        <v>-229047</v>
      </c>
      <c r="J26" s="61"/>
      <c r="K26" s="91">
        <f>SUM(K13,K19,K24)</f>
        <v>95998</v>
      </c>
      <c r="L26" s="85"/>
      <c r="M26" s="91">
        <f>SUM(M13,M19,M24)</f>
        <v>1843665</v>
      </c>
      <c r="N26" s="85"/>
      <c r="O26" s="146">
        <f>SUM(O13,O19,O24)</f>
        <v>-248393</v>
      </c>
      <c r="P26" s="85"/>
      <c r="Q26" s="91">
        <f>SUM(Q13,Q19,Q24)</f>
        <v>10409143</v>
      </c>
      <c r="R26" s="85"/>
      <c r="S26" s="91">
        <f>SUM(S13,S19,S24)</f>
        <v>561838</v>
      </c>
      <c r="T26" s="61"/>
      <c r="U26" s="91">
        <f>SUM(U13,U19,U24)</f>
        <v>10970981</v>
      </c>
    </row>
    <row r="27" spans="1:21" ht="15.75" thickTop="1" x14ac:dyDescent="0.25">
      <c r="A27" s="74"/>
      <c r="B27" s="81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80"/>
    </row>
    <row r="28" spans="1:21" ht="15" x14ac:dyDescent="0.25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147"/>
    </row>
    <row r="60" spans="6:10" ht="15" x14ac:dyDescent="0.25"/>
    <row r="63" spans="6:10" ht="15" x14ac:dyDescent="0.25"/>
    <row r="64" spans="6:10" ht="15" x14ac:dyDescent="0.25">
      <c r="F64" s="150"/>
      <c r="H64" s="136">
        <v>53000</v>
      </c>
      <c r="J64" s="150">
        <v>0</v>
      </c>
    </row>
    <row r="81" spans="4:8" ht="15" x14ac:dyDescent="0.25"/>
    <row r="84" spans="4:8" ht="15" x14ac:dyDescent="0.25"/>
    <row r="91" spans="4:8" ht="15" x14ac:dyDescent="0.25"/>
    <row r="92" spans="4:8" ht="15" x14ac:dyDescent="0.25">
      <c r="D92" s="136">
        <v>1984818</v>
      </c>
      <c r="H92" s="136">
        <v>1663141</v>
      </c>
    </row>
  </sheetData>
  <mergeCells count="2">
    <mergeCell ref="K7:M7"/>
    <mergeCell ref="C11:U11"/>
  </mergeCells>
  <conditionalFormatting sqref="E23:F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:M23">
    <cfRule type="expression" priority="1" stopIfTrue="1">
      <formula>"if(E11&gt;0,#,##0;(#,##0),"-")"</formula>
    </cfRule>
  </conditionalFormatting>
  <conditionalFormatting sqref="N12:R12 T12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69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ignoredErrors>
    <ignoredError sqref="Q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U100"/>
  <sheetViews>
    <sheetView showGridLines="0" zoomScale="80" zoomScaleNormal="80" zoomScaleSheetLayoutView="90" workbookViewId="0">
      <selection activeCell="G34" sqref="G34"/>
    </sheetView>
  </sheetViews>
  <sheetFormatPr defaultColWidth="8.875" defaultRowHeight="15" x14ac:dyDescent="0.25"/>
  <cols>
    <col min="1" max="1" width="44.875" style="136" customWidth="1"/>
    <col min="2" max="2" width="4.5" style="136" customWidth="1"/>
    <col min="3" max="3" width="11.125" style="136" customWidth="1"/>
    <col min="4" max="4" width="2.125" style="136" customWidth="1"/>
    <col min="5" max="5" width="12.875" style="136" customWidth="1"/>
    <col min="6" max="6" width="1.875" style="136" customWidth="1"/>
    <col min="7" max="7" width="11.5" style="136" customWidth="1"/>
    <col min="8" max="8" width="1.625" style="136" customWidth="1"/>
    <col min="9" max="9" width="13.875" style="136" customWidth="1"/>
    <col min="10" max="10" width="1.625" style="136" customWidth="1"/>
    <col min="11" max="11" width="8.375" style="136" customWidth="1"/>
    <col min="12" max="12" width="1.625" style="136" customWidth="1"/>
    <col min="13" max="13" width="12.125" style="136" customWidth="1"/>
    <col min="14" max="14" width="1.625" style="136" customWidth="1"/>
    <col min="15" max="15" width="11.125" style="136" bestFit="1" customWidth="1"/>
    <col min="16" max="16" width="1.625" style="136" customWidth="1"/>
    <col min="17" max="17" width="11.875" style="136" customWidth="1"/>
    <col min="18" max="18" width="1.625" style="136" customWidth="1"/>
    <col min="19" max="19" width="9.875" style="136" bestFit="1" customWidth="1"/>
    <col min="20" max="20" width="1.625" style="136" customWidth="1"/>
    <col min="21" max="21" width="12.125" style="136" bestFit="1" customWidth="1"/>
    <col min="22" max="16384" width="8.875" style="136"/>
  </cols>
  <sheetData>
    <row r="1" spans="1:21" ht="18.75" x14ac:dyDescent="0.3">
      <c r="A1" s="133" t="s">
        <v>0</v>
      </c>
      <c r="B1" s="134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135"/>
    </row>
    <row r="2" spans="1:21" ht="15.75" x14ac:dyDescent="0.25">
      <c r="A2" s="137" t="s">
        <v>84</v>
      </c>
      <c r="B2" s="134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5"/>
    </row>
    <row r="3" spans="1:21" ht="15.75" x14ac:dyDescent="0.25">
      <c r="A3" s="137"/>
      <c r="B3" s="134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x14ac:dyDescent="0.25">
      <c r="A4" s="74"/>
      <c r="B4" s="74"/>
      <c r="C4" s="139" t="s">
        <v>85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x14ac:dyDescent="0.25">
      <c r="A5" s="74"/>
      <c r="B5" s="74"/>
      <c r="C5" s="139"/>
      <c r="D5" s="139"/>
      <c r="E5" s="139"/>
      <c r="F5" s="139"/>
      <c r="G5" s="139"/>
      <c r="H5" s="139"/>
      <c r="I5" s="139"/>
      <c r="J5" s="139"/>
      <c r="N5" s="74"/>
      <c r="O5" s="157" t="s">
        <v>133</v>
      </c>
      <c r="P5" s="74"/>
      <c r="Q5" s="74"/>
      <c r="R5" s="74"/>
      <c r="S5" s="74"/>
      <c r="T5" s="74"/>
      <c r="U5" s="74"/>
    </row>
    <row r="6" spans="1:21" x14ac:dyDescent="0.25">
      <c r="A6" s="74"/>
      <c r="B6" s="74"/>
      <c r="C6" s="139"/>
      <c r="D6" s="139"/>
      <c r="E6" s="139"/>
      <c r="F6" s="139"/>
      <c r="G6" s="139"/>
      <c r="H6" s="139"/>
      <c r="I6" s="139"/>
      <c r="J6" s="139"/>
      <c r="N6" s="74"/>
      <c r="O6" s="157" t="s">
        <v>134</v>
      </c>
      <c r="P6" s="74"/>
      <c r="Q6" s="74"/>
      <c r="R6" s="74"/>
      <c r="S6" s="74"/>
      <c r="T6" s="74"/>
      <c r="U6" s="74"/>
    </row>
    <row r="7" spans="1:21" x14ac:dyDescent="0.25">
      <c r="A7" s="140"/>
      <c r="B7" s="140"/>
      <c r="C7" s="140"/>
      <c r="D7" s="140"/>
      <c r="E7" s="140"/>
      <c r="F7" s="140"/>
      <c r="G7" s="140"/>
      <c r="H7" s="140"/>
      <c r="I7" s="140" t="s">
        <v>87</v>
      </c>
      <c r="J7" s="140"/>
      <c r="K7" s="261" t="s">
        <v>86</v>
      </c>
      <c r="L7" s="261"/>
      <c r="M7" s="261"/>
      <c r="N7" s="140"/>
      <c r="O7" s="149" t="s">
        <v>135</v>
      </c>
      <c r="P7" s="140"/>
      <c r="Q7" s="140" t="s">
        <v>34</v>
      </c>
      <c r="R7" s="140"/>
      <c r="S7" s="140"/>
      <c r="T7" s="140"/>
      <c r="U7" s="140"/>
    </row>
    <row r="8" spans="1:21" x14ac:dyDescent="0.25">
      <c r="A8" s="140"/>
      <c r="B8" s="140"/>
      <c r="C8" s="140" t="s">
        <v>88</v>
      </c>
      <c r="D8" s="140"/>
      <c r="E8" s="157" t="s">
        <v>136</v>
      </c>
      <c r="F8" s="140"/>
      <c r="G8" s="140" t="s">
        <v>89</v>
      </c>
      <c r="H8" s="140"/>
      <c r="I8" s="140" t="s">
        <v>90</v>
      </c>
      <c r="J8" s="140"/>
      <c r="K8" s="140"/>
      <c r="L8" s="140"/>
      <c r="M8" s="140"/>
      <c r="N8" s="140"/>
      <c r="O8" s="140"/>
      <c r="P8" s="140"/>
      <c r="Q8" s="140" t="s">
        <v>91</v>
      </c>
      <c r="R8" s="140"/>
      <c r="S8" s="141" t="s">
        <v>92</v>
      </c>
      <c r="T8" s="140"/>
      <c r="U8" s="140"/>
    </row>
    <row r="9" spans="1:21" x14ac:dyDescent="0.25">
      <c r="A9" s="140"/>
      <c r="B9" s="140"/>
      <c r="C9" s="140" t="s">
        <v>93</v>
      </c>
      <c r="D9" s="140"/>
      <c r="E9" s="157" t="s">
        <v>137</v>
      </c>
      <c r="F9" s="140"/>
      <c r="G9" s="140" t="s">
        <v>94</v>
      </c>
      <c r="H9" s="140"/>
      <c r="I9" s="140" t="s">
        <v>95</v>
      </c>
      <c r="J9" s="140"/>
      <c r="K9" s="140" t="s">
        <v>131</v>
      </c>
      <c r="L9" s="140"/>
      <c r="M9" s="140"/>
      <c r="N9" s="140"/>
      <c r="O9" s="157" t="s">
        <v>138</v>
      </c>
      <c r="P9" s="140"/>
      <c r="Q9" s="140" t="s">
        <v>96</v>
      </c>
      <c r="R9" s="140"/>
      <c r="S9" s="141" t="s">
        <v>97</v>
      </c>
      <c r="T9" s="140"/>
      <c r="U9" s="140" t="s">
        <v>98</v>
      </c>
    </row>
    <row r="10" spans="1:21" x14ac:dyDescent="0.25">
      <c r="A10" s="140"/>
      <c r="B10" s="211" t="str">
        <f>IF(SUM(B11:B35)=0,"","Note")</f>
        <v>Note</v>
      </c>
      <c r="C10" s="140" t="s">
        <v>99</v>
      </c>
      <c r="D10" s="140"/>
      <c r="E10" s="157" t="s">
        <v>139</v>
      </c>
      <c r="F10" s="140"/>
      <c r="G10" s="140" t="s">
        <v>100</v>
      </c>
      <c r="H10" s="140"/>
      <c r="I10" s="140" t="s">
        <v>101</v>
      </c>
      <c r="J10" s="140"/>
      <c r="K10" s="157" t="s">
        <v>132</v>
      </c>
      <c r="L10" s="140"/>
      <c r="M10" s="140" t="s">
        <v>39</v>
      </c>
      <c r="N10" s="140"/>
      <c r="O10" s="157" t="s">
        <v>140</v>
      </c>
      <c r="P10" s="140"/>
      <c r="Q10" s="140" t="s">
        <v>102</v>
      </c>
      <c r="R10" s="140"/>
      <c r="S10" s="141" t="s">
        <v>103</v>
      </c>
      <c r="T10" s="140"/>
      <c r="U10" s="140" t="s">
        <v>104</v>
      </c>
    </row>
    <row r="11" spans="1:21" x14ac:dyDescent="0.25">
      <c r="A11" s="142"/>
      <c r="B11" s="81"/>
      <c r="C11" s="262" t="s">
        <v>4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</row>
    <row r="12" spans="1:21" x14ac:dyDescent="0.25">
      <c r="A12" s="86" t="s">
        <v>225</v>
      </c>
      <c r="B12" s="76"/>
      <c r="C12" s="143"/>
      <c r="D12" s="143"/>
      <c r="E12" s="143"/>
      <c r="F12" s="143"/>
      <c r="G12" s="143"/>
      <c r="H12" s="143"/>
      <c r="I12" s="89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</row>
    <row r="13" spans="1:21" x14ac:dyDescent="0.25">
      <c r="A13" s="74" t="s">
        <v>162</v>
      </c>
      <c r="B13" s="81"/>
      <c r="C13" s="61">
        <v>3615000</v>
      </c>
      <c r="D13" s="61"/>
      <c r="E13" s="61">
        <v>3381235</v>
      </c>
      <c r="F13" s="61"/>
      <c r="G13" s="89">
        <v>1950685</v>
      </c>
      <c r="H13" s="61"/>
      <c r="I13" s="89">
        <v>-229047</v>
      </c>
      <c r="J13" s="61"/>
      <c r="K13" s="61">
        <v>97019</v>
      </c>
      <c r="L13" s="61"/>
      <c r="M13" s="61">
        <v>1852822</v>
      </c>
      <c r="N13" s="61"/>
      <c r="O13" s="89">
        <v>-952046</v>
      </c>
      <c r="P13" s="61"/>
      <c r="Q13" s="61">
        <f>+C13+E13+G13+I13+K13+M13+O13</f>
        <v>9715668</v>
      </c>
      <c r="R13" s="61"/>
      <c r="S13" s="61">
        <v>565540</v>
      </c>
      <c r="T13" s="61"/>
      <c r="U13" s="61">
        <f>+Q13+S13</f>
        <v>10281208</v>
      </c>
    </row>
    <row r="14" spans="1:21" x14ac:dyDescent="0.25">
      <c r="A14" s="75"/>
      <c r="B14" s="76"/>
      <c r="C14" s="85"/>
      <c r="D14" s="61"/>
      <c r="E14" s="85"/>
      <c r="F14" s="61"/>
      <c r="G14" s="61"/>
      <c r="H14" s="85"/>
      <c r="I14" s="61"/>
      <c r="J14" s="61"/>
      <c r="K14" s="61"/>
      <c r="L14" s="85"/>
      <c r="M14" s="61"/>
      <c r="N14" s="85"/>
      <c r="O14" s="61"/>
      <c r="P14" s="85"/>
      <c r="Q14" s="61"/>
      <c r="R14" s="85"/>
      <c r="S14" s="61"/>
      <c r="T14" s="85"/>
      <c r="U14" s="61"/>
    </row>
    <row r="15" spans="1:21" x14ac:dyDescent="0.25">
      <c r="A15" s="75" t="s">
        <v>141</v>
      </c>
      <c r="B15" s="76"/>
      <c r="C15" s="85"/>
      <c r="D15" s="61"/>
      <c r="E15" s="85"/>
      <c r="F15" s="61"/>
      <c r="G15" s="61"/>
      <c r="H15" s="85"/>
      <c r="I15" s="61"/>
      <c r="J15" s="61"/>
      <c r="K15" s="61"/>
      <c r="L15" s="85"/>
      <c r="M15" s="61"/>
      <c r="N15" s="85"/>
      <c r="O15" s="61"/>
      <c r="P15" s="85"/>
      <c r="Q15" s="61"/>
      <c r="R15" s="85"/>
      <c r="S15" s="61"/>
      <c r="T15" s="85"/>
      <c r="U15" s="61"/>
    </row>
    <row r="16" spans="1:21" x14ac:dyDescent="0.25">
      <c r="A16" s="75" t="s">
        <v>142</v>
      </c>
      <c r="B16" s="76"/>
      <c r="C16" s="85"/>
      <c r="D16" s="61"/>
      <c r="E16" s="85"/>
      <c r="F16" s="61"/>
      <c r="G16" s="61"/>
      <c r="H16" s="85"/>
      <c r="I16" s="61"/>
      <c r="J16" s="61"/>
      <c r="K16" s="61"/>
      <c r="L16" s="85"/>
      <c r="M16" s="61"/>
      <c r="N16" s="85"/>
      <c r="O16" s="61"/>
      <c r="P16" s="85"/>
      <c r="Q16" s="61"/>
      <c r="R16" s="85"/>
      <c r="S16" s="61"/>
      <c r="T16" s="85"/>
      <c r="U16" s="61"/>
    </row>
    <row r="17" spans="1:21" hidden="1" x14ac:dyDescent="0.25">
      <c r="A17" s="148" t="s">
        <v>149</v>
      </c>
      <c r="B17" s="81"/>
      <c r="C17" s="85"/>
      <c r="D17" s="61"/>
      <c r="E17" s="85"/>
      <c r="F17" s="61"/>
      <c r="G17" s="61"/>
      <c r="H17" s="85"/>
      <c r="I17" s="61"/>
      <c r="J17" s="61"/>
      <c r="K17" s="61"/>
      <c r="L17" s="16"/>
      <c r="M17" s="15"/>
      <c r="N17" s="16"/>
      <c r="O17" s="61"/>
      <c r="P17" s="16"/>
      <c r="Q17" s="15">
        <f t="shared" ref="Q17" si="0">+C17+E17+G17+I17+K17+M17+O17</f>
        <v>0</v>
      </c>
      <c r="R17" s="16"/>
      <c r="S17" s="61"/>
      <c r="T17" s="16"/>
      <c r="U17" s="15">
        <f t="shared" ref="U17:U19" si="1">+Q17+S17</f>
        <v>0</v>
      </c>
    </row>
    <row r="18" spans="1:21" x14ac:dyDescent="0.25">
      <c r="A18" s="148" t="s">
        <v>150</v>
      </c>
      <c r="B18" s="81">
        <v>11</v>
      </c>
      <c r="C18" s="16">
        <v>0</v>
      </c>
      <c r="D18" s="15"/>
      <c r="E18" s="16">
        <v>0</v>
      </c>
      <c r="F18" s="15"/>
      <c r="G18" s="16">
        <v>0</v>
      </c>
      <c r="H18" s="16"/>
      <c r="I18" s="16">
        <v>0</v>
      </c>
      <c r="J18" s="15"/>
      <c r="K18" s="16">
        <v>0</v>
      </c>
      <c r="L18" s="15"/>
      <c r="M18" s="216">
        <v>-72300</v>
      </c>
      <c r="N18" s="15"/>
      <c r="O18" s="16">
        <v>0</v>
      </c>
      <c r="P18" s="15"/>
      <c r="Q18" s="216">
        <f t="shared" ref="Q18" si="2">+C18+E18+G18+I18+K18+M18+O18</f>
        <v>-72300</v>
      </c>
      <c r="R18" s="15"/>
      <c r="S18" s="16">
        <v>0</v>
      </c>
      <c r="T18" s="15"/>
      <c r="U18" s="216">
        <f t="shared" ref="U18" si="3">+Q18+S18</f>
        <v>-72300</v>
      </c>
    </row>
    <row r="19" spans="1:21" x14ac:dyDescent="0.25">
      <c r="A19" s="148" t="s">
        <v>190</v>
      </c>
      <c r="B19" s="81"/>
      <c r="C19" s="18">
        <v>0</v>
      </c>
      <c r="D19" s="15"/>
      <c r="E19" s="18">
        <v>0</v>
      </c>
      <c r="F19" s="15"/>
      <c r="G19" s="18">
        <v>0</v>
      </c>
      <c r="H19" s="16"/>
      <c r="I19" s="18">
        <v>0</v>
      </c>
      <c r="J19" s="15"/>
      <c r="K19" s="18">
        <v>0</v>
      </c>
      <c r="L19" s="16"/>
      <c r="M19" s="93">
        <v>0</v>
      </c>
      <c r="N19" s="15"/>
      <c r="O19" s="18">
        <v>0</v>
      </c>
      <c r="P19" s="15"/>
      <c r="Q19" s="18">
        <v>0</v>
      </c>
      <c r="R19" s="15"/>
      <c r="S19" s="93">
        <v>-42225</v>
      </c>
      <c r="T19" s="15"/>
      <c r="U19" s="93">
        <f t="shared" si="1"/>
        <v>-42225</v>
      </c>
    </row>
    <row r="20" spans="1:21" x14ac:dyDescent="0.25">
      <c r="A20" s="144" t="s">
        <v>207</v>
      </c>
      <c r="B20" s="76"/>
      <c r="C20" s="90">
        <f>SUM(C17:C19)</f>
        <v>0</v>
      </c>
      <c r="D20" s="61"/>
      <c r="E20" s="90">
        <f>SUM(E17:E19)</f>
        <v>0</v>
      </c>
      <c r="F20" s="61"/>
      <c r="G20" s="90">
        <f>SUM(G17:G19)</f>
        <v>0</v>
      </c>
      <c r="H20" s="85"/>
      <c r="I20" s="90">
        <f>SUM(I17:I19)</f>
        <v>0</v>
      </c>
      <c r="J20" s="61"/>
      <c r="K20" s="90">
        <f>SUM(K17:K19)</f>
        <v>0</v>
      </c>
      <c r="L20" s="85"/>
      <c r="M20" s="90">
        <f>SUM(M17:M19)</f>
        <v>-72300</v>
      </c>
      <c r="N20" s="61"/>
      <c r="O20" s="90">
        <f>SUM(O17:O19)</f>
        <v>0</v>
      </c>
      <c r="P20" s="61"/>
      <c r="Q20" s="90">
        <f>SUM(Q17:Q19)</f>
        <v>-72300</v>
      </c>
      <c r="R20" s="61"/>
      <c r="S20" s="90">
        <f>SUM(S19:S19)</f>
        <v>-42225</v>
      </c>
      <c r="T20" s="61"/>
      <c r="U20" s="90">
        <f>SUM(U17:U19)</f>
        <v>-114525</v>
      </c>
    </row>
    <row r="21" spans="1:21" x14ac:dyDescent="0.25">
      <c r="A21" s="75"/>
      <c r="B21" s="76"/>
      <c r="C21" s="85"/>
      <c r="D21" s="61"/>
      <c r="E21" s="85"/>
      <c r="F21" s="61"/>
      <c r="G21" s="61"/>
      <c r="H21" s="85"/>
      <c r="I21" s="61"/>
      <c r="J21" s="61"/>
      <c r="K21" s="61"/>
      <c r="L21" s="85"/>
      <c r="M21" s="61"/>
      <c r="N21" s="61"/>
      <c r="O21" s="61"/>
      <c r="P21" s="61"/>
      <c r="Q21" s="61"/>
      <c r="R21" s="61"/>
      <c r="S21" s="61"/>
      <c r="T21" s="85"/>
      <c r="U21" s="61"/>
    </row>
    <row r="22" spans="1:21" x14ac:dyDescent="0.25">
      <c r="A22" s="75" t="s">
        <v>206</v>
      </c>
      <c r="B22" s="76"/>
      <c r="C22" s="85"/>
      <c r="D22" s="61"/>
      <c r="E22" s="85"/>
      <c r="F22" s="61"/>
      <c r="G22" s="61"/>
      <c r="H22" s="85"/>
      <c r="I22" s="61"/>
      <c r="J22" s="61"/>
      <c r="K22" s="61"/>
      <c r="L22" s="85"/>
      <c r="M22" s="61"/>
      <c r="N22" s="85"/>
      <c r="O22" s="61"/>
      <c r="P22" s="85"/>
      <c r="Q22" s="61"/>
      <c r="R22" s="85"/>
      <c r="S22" s="61"/>
      <c r="T22" s="85"/>
      <c r="U22" s="61"/>
    </row>
    <row r="23" spans="1:21" x14ac:dyDescent="0.25">
      <c r="A23" s="218" t="s">
        <v>183</v>
      </c>
      <c r="B23" s="81"/>
      <c r="C23" s="16"/>
      <c r="D23" s="15"/>
      <c r="E23" s="16"/>
      <c r="F23" s="15"/>
      <c r="G23" s="15"/>
      <c r="H23" s="16"/>
      <c r="I23" s="15"/>
      <c r="J23" s="15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</row>
    <row r="24" spans="1:21" x14ac:dyDescent="0.25">
      <c r="A24" s="219" t="s">
        <v>184</v>
      </c>
      <c r="B24" s="81">
        <v>6</v>
      </c>
      <c r="C24" s="18">
        <v>0</v>
      </c>
      <c r="D24" s="15"/>
      <c r="E24" s="18">
        <v>0</v>
      </c>
      <c r="F24" s="15"/>
      <c r="G24" s="18">
        <v>0</v>
      </c>
      <c r="H24" s="16"/>
      <c r="I24" s="18">
        <v>0</v>
      </c>
      <c r="J24" s="15"/>
      <c r="K24" s="18">
        <v>0</v>
      </c>
      <c r="L24" s="16"/>
      <c r="M24" s="93">
        <v>0</v>
      </c>
      <c r="N24" s="15"/>
      <c r="O24" s="18">
        <v>0</v>
      </c>
      <c r="P24" s="15"/>
      <c r="Q24" s="93">
        <f>SUM(Q22:Q23)</f>
        <v>0</v>
      </c>
      <c r="R24" s="15"/>
      <c r="S24" s="93">
        <v>-74524</v>
      </c>
      <c r="T24" s="15"/>
      <c r="U24" s="93">
        <f t="shared" ref="U24" si="4">+Q24+S24</f>
        <v>-74524</v>
      </c>
    </row>
    <row r="25" spans="1:21" x14ac:dyDescent="0.25">
      <c r="A25" s="220" t="s">
        <v>186</v>
      </c>
      <c r="B25" s="76"/>
      <c r="C25" s="124">
        <f>SUM(C23:C24)</f>
        <v>0</v>
      </c>
      <c r="D25" s="61"/>
      <c r="E25" s="124">
        <f>SUM(E23:E24)</f>
        <v>0</v>
      </c>
      <c r="F25" s="61"/>
      <c r="G25" s="124">
        <f>SUM(G24:G24)</f>
        <v>0</v>
      </c>
      <c r="H25" s="85"/>
      <c r="I25" s="124">
        <f>SUM(I24:I24)</f>
        <v>0</v>
      </c>
      <c r="J25" s="61"/>
      <c r="K25" s="124">
        <f>SUM(K24:K24)</f>
        <v>0</v>
      </c>
      <c r="L25" s="85"/>
      <c r="M25" s="90">
        <f>SUM(M24:M24)</f>
        <v>0</v>
      </c>
      <c r="N25" s="61"/>
      <c r="O25" s="124">
        <f>SUM(O24:O24)</f>
        <v>0</v>
      </c>
      <c r="P25" s="61"/>
      <c r="Q25" s="90">
        <f>SUM(Q23:Q24)</f>
        <v>0</v>
      </c>
      <c r="R25" s="61"/>
      <c r="S25" s="145">
        <f>SUM(S24:S24)</f>
        <v>-74524</v>
      </c>
      <c r="T25" s="61"/>
      <c r="U25" s="145">
        <f>SUM(U23:U24)</f>
        <v>-74524</v>
      </c>
    </row>
    <row r="26" spans="1:21" x14ac:dyDescent="0.25">
      <c r="A26" s="75"/>
      <c r="B26" s="76"/>
      <c r="C26" s="85"/>
      <c r="D26" s="61"/>
      <c r="E26" s="85"/>
      <c r="F26" s="61"/>
      <c r="G26" s="61"/>
      <c r="H26" s="85"/>
      <c r="I26" s="61"/>
      <c r="J26" s="61"/>
      <c r="K26" s="61"/>
      <c r="L26" s="85"/>
      <c r="M26" s="61"/>
      <c r="N26" s="61"/>
      <c r="O26" s="61"/>
      <c r="P26" s="61"/>
      <c r="Q26" s="61"/>
      <c r="R26" s="61"/>
      <c r="S26" s="61"/>
      <c r="T26" s="85"/>
      <c r="U26" s="61"/>
    </row>
    <row r="27" spans="1:21" x14ac:dyDescent="0.25">
      <c r="A27" s="75" t="s">
        <v>214</v>
      </c>
      <c r="B27" s="76"/>
      <c r="C27" s="124">
        <f>C20+C25</f>
        <v>0</v>
      </c>
      <c r="D27" s="61"/>
      <c r="E27" s="124">
        <f>E20+E25</f>
        <v>0</v>
      </c>
      <c r="F27" s="61"/>
      <c r="G27" s="124">
        <f>G20+G25</f>
        <v>0</v>
      </c>
      <c r="H27" s="85"/>
      <c r="I27" s="124">
        <f>I20+I25</f>
        <v>0</v>
      </c>
      <c r="J27" s="61"/>
      <c r="K27" s="124">
        <f>K20+K25</f>
        <v>0</v>
      </c>
      <c r="L27" s="85"/>
      <c r="M27" s="224">
        <f>M20+M25</f>
        <v>-72300</v>
      </c>
      <c r="N27" s="61"/>
      <c r="O27" s="124">
        <f>O20+O25</f>
        <v>0</v>
      </c>
      <c r="P27" s="61"/>
      <c r="Q27" s="90">
        <f>Q20+Q25</f>
        <v>-72300</v>
      </c>
      <c r="R27" s="61"/>
      <c r="S27" s="90">
        <f>S20+S25</f>
        <v>-116749</v>
      </c>
      <c r="T27" s="61"/>
      <c r="U27" s="90">
        <f>U20+U25</f>
        <v>-189049</v>
      </c>
    </row>
    <row r="28" spans="1:21" x14ac:dyDescent="0.25">
      <c r="A28" s="75"/>
      <c r="B28" s="76"/>
      <c r="C28" s="85"/>
      <c r="D28" s="61"/>
      <c r="E28" s="85"/>
      <c r="F28" s="61"/>
      <c r="G28" s="61"/>
      <c r="H28" s="85"/>
      <c r="I28" s="61"/>
      <c r="J28" s="61"/>
      <c r="K28" s="61"/>
      <c r="L28" s="85"/>
      <c r="M28" s="61"/>
      <c r="N28" s="61"/>
      <c r="O28" s="61"/>
      <c r="P28" s="61"/>
      <c r="Q28" s="61"/>
      <c r="R28" s="61"/>
      <c r="S28" s="61"/>
      <c r="T28" s="85"/>
      <c r="U28" s="61"/>
    </row>
    <row r="29" spans="1:21" x14ac:dyDescent="0.25">
      <c r="A29" s="213" t="str" cm="1">
        <f t="array" ref="A29">"Comprehensive income "&amp;IF(OR(C30:U32&lt;0),"(loss) ","")&amp;"for the period"</f>
        <v>Comprehensive income (loss) for the period</v>
      </c>
      <c r="B29" s="81"/>
      <c r="C29" s="16"/>
      <c r="D29" s="15"/>
      <c r="E29" s="16"/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5"/>
      <c r="U29" s="85"/>
    </row>
    <row r="30" spans="1:21" x14ac:dyDescent="0.25">
      <c r="A30" s="82" t="s">
        <v>192</v>
      </c>
      <c r="B30" s="81"/>
      <c r="C30" s="16">
        <v>0</v>
      </c>
      <c r="D30" s="15"/>
      <c r="E30" s="16">
        <v>0</v>
      </c>
      <c r="F30" s="15"/>
      <c r="G30" s="16">
        <v>0</v>
      </c>
      <c r="H30" s="16"/>
      <c r="I30" s="16">
        <v>0</v>
      </c>
      <c r="J30" s="15"/>
      <c r="K30" s="16">
        <v>0</v>
      </c>
      <c r="L30" s="16"/>
      <c r="M30" s="67">
        <v>-69234</v>
      </c>
      <c r="N30" s="16"/>
      <c r="O30" s="16">
        <v>0</v>
      </c>
      <c r="P30" s="16"/>
      <c r="Q30" s="67">
        <f>+C30+E30+G30+I30+K30+M30+O30</f>
        <v>-69234</v>
      </c>
      <c r="R30" s="16"/>
      <c r="S30" s="16">
        <v>57841</v>
      </c>
      <c r="T30" s="16"/>
      <c r="U30" s="67">
        <f>+Q30+S30</f>
        <v>-11393</v>
      </c>
    </row>
    <row r="31" spans="1:21" x14ac:dyDescent="0.25">
      <c r="A31" s="214" t="str" cm="1">
        <f t="array" ref="A31">"    Other comprehensive income "&amp;IF(OR(C31:U31&lt;0),"(loss)","")</f>
        <v xml:space="preserve">    Other comprehensive income (loss)</v>
      </c>
      <c r="B31" s="81"/>
      <c r="C31" s="18">
        <v>0</v>
      </c>
      <c r="D31" s="15"/>
      <c r="E31" s="18">
        <v>0</v>
      </c>
      <c r="F31" s="15"/>
      <c r="G31" s="18">
        <v>0</v>
      </c>
      <c r="H31" s="16"/>
      <c r="I31" s="18">
        <v>0</v>
      </c>
      <c r="J31" s="15"/>
      <c r="K31" s="18">
        <v>0</v>
      </c>
      <c r="L31" s="16"/>
      <c r="M31" s="18">
        <v>0</v>
      </c>
      <c r="N31" s="67"/>
      <c r="O31" s="67">
        <v>-197938</v>
      </c>
      <c r="P31" s="67"/>
      <c r="Q31" s="67">
        <f>+C31+E31+G31+I31+K31+M31+O31</f>
        <v>-197938</v>
      </c>
      <c r="R31" s="67"/>
      <c r="S31" s="125">
        <v>0</v>
      </c>
      <c r="T31" s="67"/>
      <c r="U31" s="67">
        <f>+Q31+S31</f>
        <v>-197938</v>
      </c>
    </row>
    <row r="32" spans="1:21" x14ac:dyDescent="0.25">
      <c r="A32" s="213" t="str" cm="1">
        <f t="array" ref="A32">"Total comprehensive income "&amp;IF(OR(C32:U32&lt;0),"(loss) ","")&amp;"for the period"</f>
        <v>Total comprehensive income (loss) for the period</v>
      </c>
      <c r="B32" s="76"/>
      <c r="C32" s="84">
        <f>SUM(C30:C31)</f>
        <v>0</v>
      </c>
      <c r="D32" s="61"/>
      <c r="E32" s="84">
        <f>SUM(E30:E31)</f>
        <v>0</v>
      </c>
      <c r="F32" s="61"/>
      <c r="G32" s="84">
        <f>SUM(G30:G31)</f>
        <v>0</v>
      </c>
      <c r="H32" s="85"/>
      <c r="I32" s="84">
        <f>SUM(I30:I31)</f>
        <v>0</v>
      </c>
      <c r="J32" s="61"/>
      <c r="K32" s="84">
        <f>SUM(K30:K31)</f>
        <v>0</v>
      </c>
      <c r="L32" s="85"/>
      <c r="M32" s="90">
        <f>SUM(M30:M31)</f>
        <v>-69234</v>
      </c>
      <c r="N32" s="85"/>
      <c r="O32" s="145">
        <f>SUM(O30:O31)</f>
        <v>-197938</v>
      </c>
      <c r="P32" s="85"/>
      <c r="Q32" s="145">
        <f>SUM(Q30:Q31)</f>
        <v>-267172</v>
      </c>
      <c r="R32" s="85"/>
      <c r="S32" s="84">
        <f>SUM(S30:S31)</f>
        <v>57841</v>
      </c>
      <c r="T32" s="85"/>
      <c r="U32" s="145">
        <f>SUM(Q32:S32)</f>
        <v>-209331</v>
      </c>
    </row>
    <row r="33" spans="1:21" x14ac:dyDescent="0.25">
      <c r="A33" s="74"/>
      <c r="B33" s="8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</row>
    <row r="34" spans="1:21" ht="15.75" thickBot="1" x14ac:dyDescent="0.3">
      <c r="A34" s="74" t="s">
        <v>226</v>
      </c>
      <c r="B34" s="81"/>
      <c r="C34" s="91">
        <f>SUM(C13,C27,C32)</f>
        <v>3615000</v>
      </c>
      <c r="D34" s="61"/>
      <c r="E34" s="91">
        <f>SUM(E13,E27,E32)</f>
        <v>3381235</v>
      </c>
      <c r="F34" s="61"/>
      <c r="G34" s="91">
        <f>SUM(G13,G27,G32)</f>
        <v>1950685</v>
      </c>
      <c r="H34" s="85"/>
      <c r="I34" s="215">
        <f>SUM(I13,I27,I32)</f>
        <v>-229047</v>
      </c>
      <c r="J34" s="61"/>
      <c r="K34" s="91">
        <f>SUM(K13,K27,K32)</f>
        <v>97019</v>
      </c>
      <c r="L34" s="85"/>
      <c r="M34" s="91">
        <f>SUM(M13,M27,M32)</f>
        <v>1711288</v>
      </c>
      <c r="N34" s="85"/>
      <c r="O34" s="215">
        <f>SUM(O13,O27,O32)</f>
        <v>-1149984</v>
      </c>
      <c r="P34" s="85"/>
      <c r="Q34" s="91">
        <f>SUM(Q13,Q27,Q32)</f>
        <v>9376196</v>
      </c>
      <c r="R34" s="85"/>
      <c r="S34" s="91">
        <f>SUM(S13,S27,S32)</f>
        <v>506632</v>
      </c>
      <c r="T34" s="61"/>
      <c r="U34" s="91">
        <f>SUM(U13,U27,U32)</f>
        <v>9882828</v>
      </c>
    </row>
    <row r="35" spans="1:21" ht="15.75" thickTop="1" x14ac:dyDescent="0.25">
      <c r="A35" s="74"/>
      <c r="B35" s="81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80"/>
    </row>
    <row r="36" spans="1:21" x14ac:dyDescent="0.2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147"/>
    </row>
    <row r="40" spans="1:21" x14ac:dyDescent="0.25">
      <c r="C40" s="221"/>
      <c r="E40" s="221"/>
      <c r="G40" s="222"/>
      <c r="I40" s="222"/>
      <c r="K40" s="222"/>
      <c r="M40" s="222"/>
      <c r="O40" s="222"/>
      <c r="Q40" s="222"/>
      <c r="S40" s="222"/>
      <c r="U40" s="222"/>
    </row>
    <row r="72" spans="6:10" x14ac:dyDescent="0.25">
      <c r="F72" s="150"/>
      <c r="H72" s="136">
        <v>53000</v>
      </c>
      <c r="J72" s="150">
        <v>0</v>
      </c>
    </row>
    <row r="100" spans="4:8" x14ac:dyDescent="0.25">
      <c r="D100" s="136">
        <v>1984818</v>
      </c>
      <c r="H100" s="136">
        <v>1663141</v>
      </c>
    </row>
  </sheetData>
  <mergeCells count="2">
    <mergeCell ref="K7:M7"/>
    <mergeCell ref="C11:U11"/>
  </mergeCells>
  <conditionalFormatting sqref="C27">
    <cfRule type="expression" priority="3" stopIfTrue="1">
      <formula>"if(E11&gt;0,#,##0;(#,##0),"-")"</formula>
    </cfRule>
  </conditionalFormatting>
  <conditionalFormatting sqref="E27 G27 I27 K27 M27 O27">
    <cfRule type="expression" priority="1" stopIfTrue="1">
      <formula>"if(E11&gt;0,#,##0;(#,##0),"-")"</formula>
    </cfRule>
  </conditionalFormatting>
  <conditionalFormatting sqref="L31">
    <cfRule type="expression" priority="4" stopIfTrue="1">
      <formula>"if(E11&gt;0,#,##0;(#,##0),"-")"</formula>
    </cfRule>
  </conditionalFormatting>
  <conditionalFormatting sqref="N12:R12 T12">
    <cfRule type="expression" priority="8" stopIfTrue="1">
      <formula>"if(E11&gt;0,#,##0;(#,##0),"-")"</formula>
    </cfRule>
  </conditionalFormatting>
  <pageMargins left="0.8" right="0.3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92"/>
  <sheetViews>
    <sheetView showGridLines="0" showWhiteSpace="0" zoomScale="110" zoomScaleNormal="110" zoomScaleSheetLayoutView="90" zoomScalePageLayoutView="60" workbookViewId="0">
      <selection activeCell="F59" sqref="F59"/>
    </sheetView>
  </sheetViews>
  <sheetFormatPr defaultColWidth="8.875" defaultRowHeight="20.25" customHeight="1" x14ac:dyDescent="0.25"/>
  <cols>
    <col min="1" max="1" width="47" style="136" customWidth="1"/>
    <col min="2" max="2" width="5.875" style="136" customWidth="1"/>
    <col min="3" max="3" width="11.375" style="136" customWidth="1"/>
    <col min="4" max="4" width="1.125" style="136" customWidth="1"/>
    <col min="5" max="5" width="12.5" style="136" customWidth="1"/>
    <col min="6" max="6" width="1.875" style="136" customWidth="1"/>
    <col min="7" max="7" width="12" style="136" customWidth="1"/>
    <col min="8" max="8" width="1.625" style="136" customWidth="1"/>
    <col min="9" max="9" width="9.875" style="136" customWidth="1"/>
    <col min="10" max="10" width="1.625" style="136" customWidth="1"/>
    <col min="11" max="11" width="13.125" style="136" customWidth="1"/>
    <col min="12" max="12" width="1.625" style="136" customWidth="1"/>
    <col min="13" max="13" width="10.5" style="136" customWidth="1"/>
    <col min="14" max="14" width="1.625" style="136" customWidth="1"/>
    <col min="15" max="15" width="12.125" style="136" customWidth="1"/>
    <col min="16" max="16384" width="8.875" style="136"/>
  </cols>
  <sheetData>
    <row r="1" spans="1:15" ht="18.75" x14ac:dyDescent="0.3">
      <c r="A1" s="133" t="s">
        <v>0</v>
      </c>
      <c r="B1" s="134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35"/>
    </row>
    <row r="2" spans="1:15" ht="15.75" x14ac:dyDescent="0.25">
      <c r="A2" s="137" t="s">
        <v>84</v>
      </c>
      <c r="B2" s="134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5"/>
    </row>
    <row r="3" spans="1:15" ht="15.75" x14ac:dyDescent="0.25">
      <c r="A3" s="137"/>
      <c r="B3" s="134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15" x14ac:dyDescent="0.25">
      <c r="A4" s="74"/>
      <c r="B4" s="74"/>
      <c r="C4" s="139" t="s">
        <v>105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15" x14ac:dyDescent="0.25">
      <c r="A5" s="74"/>
      <c r="B5" s="74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57" t="s">
        <v>133</v>
      </c>
      <c r="N5" s="139"/>
      <c r="O5" s="139"/>
    </row>
    <row r="6" spans="1:15" ht="15" x14ac:dyDescent="0.25">
      <c r="A6" s="74"/>
      <c r="B6" s="74"/>
      <c r="C6" s="139"/>
      <c r="D6" s="139"/>
      <c r="E6" s="139"/>
      <c r="F6" s="139"/>
      <c r="G6" s="139"/>
      <c r="H6" s="139"/>
      <c r="I6"/>
      <c r="J6"/>
      <c r="K6"/>
      <c r="L6" s="74"/>
      <c r="M6" s="157" t="s">
        <v>134</v>
      </c>
      <c r="N6" s="74"/>
      <c r="O6" s="74"/>
    </row>
    <row r="7" spans="1:15" ht="15" x14ac:dyDescent="0.25">
      <c r="A7" s="140"/>
      <c r="B7" s="140"/>
      <c r="C7" s="140"/>
      <c r="D7" s="140"/>
      <c r="E7" s="140"/>
      <c r="F7" s="140"/>
      <c r="G7" s="140"/>
      <c r="H7" s="140"/>
      <c r="I7" s="261" t="s">
        <v>86</v>
      </c>
      <c r="J7" s="261"/>
      <c r="K7" s="261"/>
      <c r="L7" s="140"/>
      <c r="M7" s="149" t="s">
        <v>135</v>
      </c>
      <c r="N7" s="140"/>
      <c r="O7" s="140"/>
    </row>
    <row r="8" spans="1:15" ht="15" x14ac:dyDescent="0.25">
      <c r="A8" s="140"/>
      <c r="B8" s="140"/>
      <c r="C8" s="140" t="s">
        <v>88</v>
      </c>
      <c r="D8" s="140"/>
      <c r="E8" s="140" t="s">
        <v>136</v>
      </c>
      <c r="F8" s="140"/>
      <c r="G8" s="140" t="s">
        <v>89</v>
      </c>
      <c r="H8" s="140"/>
      <c r="I8" s="140"/>
      <c r="J8" s="140"/>
      <c r="K8" s="140"/>
      <c r="L8" s="140"/>
      <c r="M8" s="157"/>
      <c r="N8" s="140"/>
      <c r="O8" s="140"/>
    </row>
    <row r="9" spans="1:15" ht="15" x14ac:dyDescent="0.25">
      <c r="A9" s="140"/>
      <c r="B9" s="140"/>
      <c r="C9" s="140" t="s">
        <v>93</v>
      </c>
      <c r="D9" s="140"/>
      <c r="E9" s="140" t="s">
        <v>137</v>
      </c>
      <c r="F9" s="140"/>
      <c r="G9" s="140" t="s">
        <v>94</v>
      </c>
      <c r="H9" s="140"/>
      <c r="I9" s="140" t="s">
        <v>131</v>
      </c>
      <c r="J9" s="140"/>
      <c r="K9" s="140"/>
      <c r="L9" s="140"/>
      <c r="M9" s="140" t="s">
        <v>138</v>
      </c>
      <c r="N9" s="140"/>
      <c r="O9" s="140" t="s">
        <v>98</v>
      </c>
    </row>
    <row r="10" spans="1:15" ht="15" x14ac:dyDescent="0.25">
      <c r="A10" s="140"/>
      <c r="B10" s="81" t="s">
        <v>220</v>
      </c>
      <c r="C10" s="140" t="s">
        <v>99</v>
      </c>
      <c r="D10" s="140"/>
      <c r="E10" s="140" t="s">
        <v>139</v>
      </c>
      <c r="F10" s="140"/>
      <c r="G10" s="140" t="s">
        <v>100</v>
      </c>
      <c r="H10" s="140"/>
      <c r="I10" s="140" t="s">
        <v>140</v>
      </c>
      <c r="J10" s="140"/>
      <c r="K10" s="140" t="s">
        <v>39</v>
      </c>
      <c r="L10" s="140"/>
      <c r="M10" s="140" t="s">
        <v>140</v>
      </c>
      <c r="N10" s="140"/>
      <c r="O10" s="140" t="s">
        <v>104</v>
      </c>
    </row>
    <row r="11" spans="1:15" ht="15" x14ac:dyDescent="0.25">
      <c r="A11" s="142"/>
      <c r="B11" s="81"/>
      <c r="C11" s="242" t="s">
        <v>4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5" ht="15" x14ac:dyDescent="0.25">
      <c r="A12" s="86" t="s">
        <v>221</v>
      </c>
      <c r="B12" s="76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</row>
    <row r="13" spans="1:15" ht="15" x14ac:dyDescent="0.25">
      <c r="A13" s="74" t="s">
        <v>129</v>
      </c>
      <c r="B13" s="81"/>
      <c r="C13" s="61">
        <v>2532000</v>
      </c>
      <c r="D13" s="61"/>
      <c r="E13" s="61">
        <v>0</v>
      </c>
      <c r="F13" s="61"/>
      <c r="G13" s="61">
        <v>1950685</v>
      </c>
      <c r="H13" s="61"/>
      <c r="I13" s="61">
        <v>95998</v>
      </c>
      <c r="J13" s="61"/>
      <c r="K13" s="61">
        <v>1805768</v>
      </c>
      <c r="L13" s="61"/>
      <c r="M13" s="77">
        <v>-62098</v>
      </c>
      <c r="N13" s="61"/>
      <c r="O13" s="61">
        <f>SUM(C13:M13)</f>
        <v>6322353</v>
      </c>
    </row>
    <row r="14" spans="1:15" ht="15" x14ac:dyDescent="0.25">
      <c r="A14" s="75"/>
      <c r="B14" s="76"/>
      <c r="C14" s="85"/>
      <c r="D14" s="61"/>
      <c r="E14" s="85"/>
      <c r="F14" s="61"/>
      <c r="G14" s="61"/>
      <c r="H14" s="85"/>
      <c r="I14" s="61"/>
      <c r="J14" s="85"/>
      <c r="K14" s="61"/>
      <c r="L14" s="85"/>
      <c r="M14" s="61"/>
      <c r="N14" s="85"/>
      <c r="O14" s="61"/>
    </row>
    <row r="15" spans="1:15" ht="15" x14ac:dyDescent="0.25">
      <c r="A15" s="75" t="s">
        <v>144</v>
      </c>
      <c r="B15" s="76"/>
      <c r="C15" s="85"/>
      <c r="D15" s="61"/>
      <c r="E15" s="85"/>
      <c r="F15" s="61"/>
      <c r="G15" s="61"/>
      <c r="H15" s="85"/>
      <c r="I15" s="61"/>
      <c r="J15" s="85"/>
      <c r="K15" s="61"/>
      <c r="L15" s="85"/>
      <c r="M15" s="61"/>
      <c r="N15" s="85"/>
      <c r="O15" s="61"/>
    </row>
    <row r="16" spans="1:15" ht="15" x14ac:dyDescent="0.25">
      <c r="A16" s="148" t="s">
        <v>143</v>
      </c>
      <c r="B16" s="81"/>
      <c r="C16" s="16">
        <v>1083000</v>
      </c>
      <c r="D16" s="15"/>
      <c r="E16" s="16">
        <v>3381235</v>
      </c>
      <c r="F16" s="15"/>
      <c r="G16" s="15">
        <v>0</v>
      </c>
      <c r="H16" s="16"/>
      <c r="I16" s="15">
        <v>0</v>
      </c>
      <c r="J16" s="16"/>
      <c r="K16" s="15">
        <v>0</v>
      </c>
      <c r="L16" s="16"/>
      <c r="M16" s="15">
        <v>0</v>
      </c>
      <c r="N16" s="16"/>
      <c r="O16" s="15">
        <f>SUM(C16:M16)</f>
        <v>4464235</v>
      </c>
    </row>
    <row r="17" spans="1:15" ht="15" x14ac:dyDescent="0.25">
      <c r="A17" s="82" t="s">
        <v>120</v>
      </c>
      <c r="B17" s="81">
        <v>11</v>
      </c>
      <c r="C17" s="15">
        <v>0</v>
      </c>
      <c r="D17" s="15"/>
      <c r="E17" s="15">
        <v>0</v>
      </c>
      <c r="F17" s="15"/>
      <c r="G17" s="15">
        <v>0</v>
      </c>
      <c r="H17" s="15"/>
      <c r="I17" s="15">
        <v>0</v>
      </c>
      <c r="J17" s="15"/>
      <c r="K17" s="93">
        <v>-289182</v>
      </c>
      <c r="L17" s="15"/>
      <c r="M17" s="15">
        <v>0</v>
      </c>
      <c r="N17" s="15"/>
      <c r="O17" s="93">
        <f>SUM(C17:M17)</f>
        <v>-289182</v>
      </c>
    </row>
    <row r="18" spans="1:15" ht="15" x14ac:dyDescent="0.25">
      <c r="A18" s="144" t="s">
        <v>227</v>
      </c>
      <c r="B18" s="76"/>
      <c r="C18" s="145">
        <v>1083000</v>
      </c>
      <c r="D18" s="61"/>
      <c r="E18" s="145">
        <v>3381235</v>
      </c>
      <c r="F18" s="61"/>
      <c r="G18" s="158">
        <v>0</v>
      </c>
      <c r="H18" s="85"/>
      <c r="I18" s="158">
        <v>0</v>
      </c>
      <c r="J18" s="85"/>
      <c r="K18" s="145">
        <v>-289182</v>
      </c>
      <c r="L18" s="61"/>
      <c r="M18" s="158">
        <v>0</v>
      </c>
      <c r="N18" s="61"/>
      <c r="O18" s="145">
        <f>SUM(C18:M18)</f>
        <v>4175053</v>
      </c>
    </row>
    <row r="19" spans="1:15" ht="15" x14ac:dyDescent="0.25">
      <c r="A19" s="75"/>
      <c r="B19" s="76"/>
      <c r="C19" s="85"/>
      <c r="D19" s="61"/>
      <c r="E19" s="85"/>
      <c r="F19" s="61"/>
      <c r="G19" s="61"/>
      <c r="H19" s="85"/>
      <c r="I19" s="61"/>
      <c r="J19" s="85"/>
      <c r="K19" s="61"/>
      <c r="L19" s="61"/>
      <c r="M19" s="61"/>
      <c r="N19" s="61"/>
      <c r="O19" s="61"/>
    </row>
    <row r="20" spans="1:15" ht="15" x14ac:dyDescent="0.25">
      <c r="A20" s="79" t="s">
        <v>237</v>
      </c>
      <c r="B20" s="81"/>
      <c r="C20" s="16"/>
      <c r="D20" s="15"/>
      <c r="E20" s="16"/>
      <c r="F20" s="15"/>
      <c r="G20" s="16"/>
      <c r="H20" s="16"/>
      <c r="I20" s="16"/>
      <c r="J20" s="16"/>
      <c r="K20" s="16"/>
      <c r="L20" s="16"/>
      <c r="M20" s="16"/>
      <c r="N20" s="16"/>
      <c r="O20" s="85"/>
    </row>
    <row r="21" spans="1:15" ht="15" x14ac:dyDescent="0.25">
      <c r="A21" s="82" t="s">
        <v>191</v>
      </c>
      <c r="B21" s="81"/>
      <c r="C21" s="16">
        <v>0</v>
      </c>
      <c r="D21" s="15"/>
      <c r="E21" s="16">
        <v>0</v>
      </c>
      <c r="F21" s="15"/>
      <c r="G21" s="16">
        <v>0</v>
      </c>
      <c r="H21" s="16"/>
      <c r="I21" s="16">
        <v>0</v>
      </c>
      <c r="J21" s="16"/>
      <c r="K21" s="16">
        <v>5402</v>
      </c>
      <c r="L21" s="16"/>
      <c r="M21" s="15">
        <v>0</v>
      </c>
      <c r="N21" s="16"/>
      <c r="O21" s="16">
        <f>SUM(C21:M21)</f>
        <v>5402</v>
      </c>
    </row>
    <row r="22" spans="1:15" ht="15" x14ac:dyDescent="0.25">
      <c r="A22" s="82" t="s">
        <v>222</v>
      </c>
      <c r="B22" s="81"/>
      <c r="C22" s="18">
        <v>0</v>
      </c>
      <c r="D22" s="15"/>
      <c r="E22" s="16">
        <v>0</v>
      </c>
      <c r="F22" s="15"/>
      <c r="G22" s="18">
        <v>0</v>
      </c>
      <c r="H22" s="16"/>
      <c r="I22" s="18">
        <v>0</v>
      </c>
      <c r="J22" s="16"/>
      <c r="K22" s="18">
        <v>0</v>
      </c>
      <c r="L22" s="67"/>
      <c r="M22" s="93">
        <v>-186295</v>
      </c>
      <c r="N22" s="67"/>
      <c r="O22" s="93">
        <f>SUM(C22:M22)</f>
        <v>-186295</v>
      </c>
    </row>
    <row r="23" spans="1:15" ht="15" x14ac:dyDescent="0.25">
      <c r="A23" s="79" t="s">
        <v>223</v>
      </c>
      <c r="B23" s="76"/>
      <c r="C23" s="84">
        <v>0</v>
      </c>
      <c r="D23" s="61"/>
      <c r="E23" s="84">
        <v>0</v>
      </c>
      <c r="F23" s="61"/>
      <c r="G23" s="84">
        <v>0</v>
      </c>
      <c r="H23" s="85"/>
      <c r="I23" s="84">
        <v>0</v>
      </c>
      <c r="J23" s="85"/>
      <c r="K23" s="84">
        <v>5402</v>
      </c>
      <c r="L23" s="85"/>
      <c r="M23" s="88">
        <v>-186295</v>
      </c>
      <c r="N23" s="85"/>
      <c r="O23" s="145">
        <f>SUM(C23:M23)</f>
        <v>-180893</v>
      </c>
    </row>
    <row r="24" spans="1:15" ht="15" x14ac:dyDescent="0.25">
      <c r="A24" s="74"/>
      <c r="B24" s="8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15.75" thickBot="1" x14ac:dyDescent="0.3">
      <c r="A25" s="74" t="s">
        <v>224</v>
      </c>
      <c r="B25" s="81"/>
      <c r="C25" s="91">
        <v>3615000</v>
      </c>
      <c r="D25" s="61"/>
      <c r="E25" s="91">
        <v>3381235</v>
      </c>
      <c r="F25" s="61"/>
      <c r="G25" s="91">
        <v>1950685</v>
      </c>
      <c r="H25" s="85"/>
      <c r="I25" s="91">
        <v>95998</v>
      </c>
      <c r="J25" s="85"/>
      <c r="K25" s="91">
        <v>1521988</v>
      </c>
      <c r="L25" s="85"/>
      <c r="M25" s="146">
        <v>-248393</v>
      </c>
      <c r="N25" s="85"/>
      <c r="O25" s="91">
        <f>SUM(C25:M25)</f>
        <v>10316513</v>
      </c>
    </row>
    <row r="26" spans="1:15" ht="15.75" thickTop="1" x14ac:dyDescent="0.25">
      <c r="A26" s="74"/>
      <c r="B26" s="81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80"/>
    </row>
    <row r="27" spans="1:15" ht="15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147"/>
    </row>
    <row r="50" ht="15" x14ac:dyDescent="0.25"/>
    <row r="61" ht="15" x14ac:dyDescent="0.25"/>
    <row r="64" ht="15" x14ac:dyDescent="0.25"/>
    <row r="82" ht="15" x14ac:dyDescent="0.25"/>
    <row r="85" ht="15" x14ac:dyDescent="0.25"/>
    <row r="92" ht="15" x14ac:dyDescent="0.25"/>
  </sheetData>
  <mergeCells count="1">
    <mergeCell ref="I7:K7"/>
  </mergeCells>
  <conditionalFormatting sqref="E22:F22">
    <cfRule type="expression" priority="4" stopIfTrue="1">
      <formula>"if(E11&gt;0,#,##0;(#,##0),"-")"</formula>
    </cfRule>
  </conditionalFormatting>
  <conditionalFormatting sqref="H22:K22">
    <cfRule type="expression" priority="1" stopIfTrue="1">
      <formula>"if(E11&gt;0,#,##0;(#,##0),"-")"</formula>
    </cfRule>
  </conditionalFormatting>
  <conditionalFormatting sqref="L12:N12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89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92"/>
  <sheetViews>
    <sheetView showGridLines="0" zoomScaleNormal="100" zoomScaleSheetLayoutView="110" workbookViewId="0">
      <selection activeCell="E36" sqref="D36:E36"/>
    </sheetView>
  </sheetViews>
  <sheetFormatPr defaultColWidth="8.875" defaultRowHeight="15" x14ac:dyDescent="0.25"/>
  <cols>
    <col min="1" max="1" width="46.625" style="136" customWidth="1"/>
    <col min="2" max="2" width="5.875" style="136" customWidth="1"/>
    <col min="3" max="3" width="11" style="136" customWidth="1"/>
    <col min="4" max="4" width="1.125" style="136" customWidth="1"/>
    <col min="5" max="5" width="12.125" style="136" customWidth="1"/>
    <col min="6" max="6" width="1.875" style="136" customWidth="1"/>
    <col min="7" max="7" width="11.5" style="136" customWidth="1"/>
    <col min="8" max="8" width="1.625" style="136" customWidth="1"/>
    <col min="9" max="9" width="8.875" style="136" customWidth="1"/>
    <col min="10" max="10" width="1.625" style="136" customWidth="1"/>
    <col min="11" max="11" width="12.875" style="136" customWidth="1"/>
    <col min="12" max="12" width="1.625" style="136" customWidth="1"/>
    <col min="13" max="13" width="10.875" style="136" bestFit="1" customWidth="1"/>
    <col min="14" max="14" width="1.625" style="136" customWidth="1"/>
    <col min="15" max="15" width="11.75" style="136" bestFit="1" customWidth="1"/>
    <col min="16" max="16384" width="8.875" style="136"/>
  </cols>
  <sheetData>
    <row r="1" spans="1:15" ht="18.75" x14ac:dyDescent="0.3">
      <c r="A1" s="133" t="s">
        <v>0</v>
      </c>
      <c r="B1" s="134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35"/>
    </row>
    <row r="2" spans="1:15" ht="15.75" x14ac:dyDescent="0.25">
      <c r="A2" s="137" t="s">
        <v>84</v>
      </c>
      <c r="B2" s="134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5"/>
    </row>
    <row r="3" spans="1:15" ht="15.75" x14ac:dyDescent="0.25">
      <c r="A3" s="137"/>
      <c r="B3" s="134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x14ac:dyDescent="0.25">
      <c r="A4" s="74"/>
      <c r="B4" s="74"/>
      <c r="C4" s="139" t="s">
        <v>105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x14ac:dyDescent="0.25">
      <c r="A5" s="74"/>
      <c r="B5" s="74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57" t="s">
        <v>133</v>
      </c>
      <c r="N5" s="139"/>
      <c r="O5" s="139"/>
    </row>
    <row r="6" spans="1:15" x14ac:dyDescent="0.25">
      <c r="A6" s="74"/>
      <c r="B6" s="74"/>
      <c r="C6" s="139"/>
      <c r="D6" s="139"/>
      <c r="E6" s="139"/>
      <c r="F6" s="139"/>
      <c r="G6" s="139"/>
      <c r="H6" s="139"/>
      <c r="L6" s="74"/>
      <c r="M6" s="157" t="s">
        <v>134</v>
      </c>
      <c r="N6" s="74"/>
      <c r="O6" s="74"/>
    </row>
    <row r="7" spans="1:15" x14ac:dyDescent="0.25">
      <c r="A7" s="140"/>
      <c r="B7" s="140"/>
      <c r="C7" s="140"/>
      <c r="D7" s="140"/>
      <c r="E7" s="140"/>
      <c r="F7" s="140"/>
      <c r="G7" s="140"/>
      <c r="H7" s="140"/>
      <c r="I7" s="261" t="s">
        <v>86</v>
      </c>
      <c r="J7" s="261"/>
      <c r="K7" s="261"/>
      <c r="L7" s="140"/>
      <c r="M7" s="149" t="s">
        <v>135</v>
      </c>
      <c r="N7" s="140"/>
      <c r="O7" s="140"/>
    </row>
    <row r="8" spans="1:15" x14ac:dyDescent="0.25">
      <c r="A8" s="140"/>
      <c r="B8" s="140"/>
      <c r="C8" s="140" t="s">
        <v>88</v>
      </c>
      <c r="D8" s="140"/>
      <c r="E8" s="140" t="s">
        <v>136</v>
      </c>
      <c r="F8" s="140"/>
      <c r="G8" s="140" t="s">
        <v>89</v>
      </c>
      <c r="H8" s="140"/>
      <c r="I8" s="140"/>
      <c r="J8" s="140"/>
      <c r="K8" s="140"/>
      <c r="L8" s="140"/>
      <c r="M8" s="157"/>
      <c r="N8" s="140"/>
      <c r="O8" s="140"/>
    </row>
    <row r="9" spans="1:15" x14ac:dyDescent="0.25">
      <c r="A9" s="140"/>
      <c r="B9" s="140"/>
      <c r="C9" s="140" t="s">
        <v>93</v>
      </c>
      <c r="D9" s="140"/>
      <c r="E9" s="140" t="s">
        <v>137</v>
      </c>
      <c r="F9" s="140"/>
      <c r="G9" s="140" t="s">
        <v>94</v>
      </c>
      <c r="H9" s="140"/>
      <c r="I9" s="140" t="s">
        <v>131</v>
      </c>
      <c r="J9" s="140"/>
      <c r="K9" s="140"/>
      <c r="L9" s="140"/>
      <c r="M9" s="140" t="s">
        <v>138</v>
      </c>
      <c r="N9" s="140"/>
      <c r="O9" s="140" t="s">
        <v>98</v>
      </c>
    </row>
    <row r="10" spans="1:15" x14ac:dyDescent="0.25">
      <c r="A10" s="140"/>
      <c r="B10" s="211" t="str">
        <f>IF(SUM(B11:B27)=0,"","Note")</f>
        <v>Note</v>
      </c>
      <c r="C10" s="140" t="s">
        <v>99</v>
      </c>
      <c r="D10" s="140"/>
      <c r="E10" s="140" t="s">
        <v>139</v>
      </c>
      <c r="F10" s="140"/>
      <c r="G10" s="140" t="s">
        <v>100</v>
      </c>
      <c r="H10" s="140"/>
      <c r="I10" s="140" t="s">
        <v>140</v>
      </c>
      <c r="J10" s="140"/>
      <c r="K10" s="140" t="s">
        <v>39</v>
      </c>
      <c r="L10" s="140"/>
      <c r="M10" s="140" t="s">
        <v>140</v>
      </c>
      <c r="N10" s="140"/>
      <c r="O10" s="140" t="s">
        <v>104</v>
      </c>
    </row>
    <row r="11" spans="1:15" x14ac:dyDescent="0.25">
      <c r="A11" s="142"/>
      <c r="B11" s="81"/>
      <c r="C11" s="262" t="s">
        <v>4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</row>
    <row r="12" spans="1:15" x14ac:dyDescent="0.25">
      <c r="A12" s="86" t="s">
        <v>225</v>
      </c>
      <c r="B12" s="76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</row>
    <row r="13" spans="1:15" ht="21.75" x14ac:dyDescent="0.45">
      <c r="A13" s="74" t="s">
        <v>162</v>
      </c>
      <c r="B13" s="81"/>
      <c r="C13" s="246">
        <v>3615000</v>
      </c>
      <c r="D13" s="61"/>
      <c r="E13" s="246">
        <v>3381235</v>
      </c>
      <c r="F13" s="61"/>
      <c r="G13" s="246">
        <v>1950685</v>
      </c>
      <c r="H13" s="61"/>
      <c r="I13" s="246">
        <v>97019</v>
      </c>
      <c r="J13" s="61">
        <v>97019</v>
      </c>
      <c r="K13" s="246">
        <v>1531145</v>
      </c>
      <c r="L13" s="61">
        <v>1531145</v>
      </c>
      <c r="M13" s="247">
        <v>-952046</v>
      </c>
      <c r="N13" s="61"/>
      <c r="O13" s="61">
        <f>+C13+E13+G13+I13+K13+M13</f>
        <v>9623038</v>
      </c>
    </row>
    <row r="14" spans="1:15" x14ac:dyDescent="0.25">
      <c r="A14" s="75"/>
      <c r="B14" s="76"/>
      <c r="C14" s="85"/>
      <c r="D14" s="61"/>
      <c r="E14" s="85"/>
      <c r="F14" s="61"/>
      <c r="G14" s="61"/>
      <c r="H14" s="85"/>
      <c r="I14" s="61"/>
      <c r="J14" s="85"/>
      <c r="K14" s="61"/>
      <c r="L14" s="85"/>
      <c r="M14" s="61"/>
      <c r="N14" s="85"/>
      <c r="O14" s="61"/>
    </row>
    <row r="15" spans="1:15" x14ac:dyDescent="0.25">
      <c r="A15" s="75" t="s">
        <v>144</v>
      </c>
      <c r="B15" s="76"/>
      <c r="C15" s="85"/>
      <c r="D15" s="61"/>
      <c r="E15" s="85"/>
      <c r="F15" s="61"/>
      <c r="G15" s="61"/>
      <c r="H15" s="85"/>
      <c r="I15" s="61"/>
      <c r="J15" s="85"/>
      <c r="K15" s="61"/>
      <c r="L15" s="85"/>
      <c r="M15" s="61"/>
      <c r="N15" s="85"/>
      <c r="O15" s="61"/>
    </row>
    <row r="16" spans="1:15" hidden="1" x14ac:dyDescent="0.25">
      <c r="A16" s="148" t="s">
        <v>143</v>
      </c>
      <c r="B16" s="81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5"/>
    </row>
    <row r="17" spans="1:15" x14ac:dyDescent="0.25">
      <c r="A17" s="82" t="s">
        <v>120</v>
      </c>
      <c r="B17" s="81">
        <v>11</v>
      </c>
      <c r="C17" s="94">
        <v>0</v>
      </c>
      <c r="D17" s="15"/>
      <c r="E17" s="94">
        <v>0</v>
      </c>
      <c r="F17" s="15"/>
      <c r="G17" s="125">
        <v>0</v>
      </c>
      <c r="H17" s="16"/>
      <c r="I17" s="125">
        <v>0</v>
      </c>
      <c r="J17" s="15"/>
      <c r="K17" s="93">
        <v>-72300</v>
      </c>
      <c r="L17" s="15"/>
      <c r="M17" s="125">
        <v>0</v>
      </c>
      <c r="N17" s="15"/>
      <c r="O17" s="93">
        <f>+C17+E17+G17+I17+K17+M17</f>
        <v>-72300</v>
      </c>
    </row>
    <row r="18" spans="1:15" x14ac:dyDescent="0.25">
      <c r="A18" s="144" t="s">
        <v>208</v>
      </c>
      <c r="B18" s="76"/>
      <c r="C18" s="145">
        <f>SUM(C16:C17)</f>
        <v>0</v>
      </c>
      <c r="D18" s="61"/>
      <c r="E18" s="145">
        <f>SUM(E16:E17)</f>
        <v>0</v>
      </c>
      <c r="F18" s="61"/>
      <c r="G18" s="158">
        <f>SUM(G16:G17)</f>
        <v>0</v>
      </c>
      <c r="H18" s="85"/>
      <c r="I18" s="158">
        <f>SUM(I16:I17)</f>
        <v>0</v>
      </c>
      <c r="J18" s="85"/>
      <c r="K18" s="145">
        <f>SUM(K16:K17)</f>
        <v>-72300</v>
      </c>
      <c r="L18" s="61"/>
      <c r="M18" s="158">
        <f>SUM(M16:M17)</f>
        <v>0</v>
      </c>
      <c r="N18" s="61"/>
      <c r="O18" s="145">
        <f>SUM(O16:O17)</f>
        <v>-72300</v>
      </c>
    </row>
    <row r="19" spans="1:15" x14ac:dyDescent="0.25">
      <c r="A19" s="75"/>
      <c r="B19" s="76"/>
      <c r="C19" s="85"/>
      <c r="D19" s="61"/>
      <c r="E19" s="85"/>
      <c r="F19" s="61"/>
      <c r="G19" s="61"/>
      <c r="H19" s="85"/>
      <c r="I19" s="61"/>
      <c r="J19" s="85"/>
      <c r="K19" s="61"/>
      <c r="L19" s="61"/>
      <c r="M19" s="61"/>
      <c r="N19" s="61"/>
      <c r="O19" s="61"/>
    </row>
    <row r="20" spans="1:15" x14ac:dyDescent="0.25">
      <c r="A20" s="213" t="str" cm="1">
        <f t="array" ref="A20">"Comprehensive income "&amp;IF(OR(C21:U23&lt;0),"(loss) ","")&amp;"for the period"</f>
        <v>Comprehensive income (loss) for the period</v>
      </c>
      <c r="B20" s="81"/>
      <c r="C20" s="16"/>
      <c r="D20" s="15"/>
      <c r="E20" s="16"/>
      <c r="F20" s="15"/>
      <c r="G20" s="16"/>
      <c r="H20" s="16"/>
      <c r="I20" s="16"/>
      <c r="J20" s="16"/>
      <c r="K20" s="16"/>
      <c r="L20" s="16"/>
      <c r="M20" s="15"/>
      <c r="N20" s="16"/>
      <c r="O20" s="85"/>
    </row>
    <row r="21" spans="1:15" x14ac:dyDescent="0.25">
      <c r="A21" s="82" t="s">
        <v>193</v>
      </c>
      <c r="B21" s="81"/>
      <c r="C21" s="120">
        <v>0</v>
      </c>
      <c r="D21" s="61"/>
      <c r="E21" s="120">
        <v>0</v>
      </c>
      <c r="F21" s="61"/>
      <c r="G21" s="120">
        <v>0</v>
      </c>
      <c r="H21" s="61"/>
      <c r="I21" s="120">
        <v>0</v>
      </c>
      <c r="J21" s="16"/>
      <c r="K21" s="216">
        <v>-69234</v>
      </c>
      <c r="L21" s="216"/>
      <c r="M21" s="120">
        <v>0</v>
      </c>
      <c r="N21" s="16"/>
      <c r="O21" s="216">
        <f>SUM(C21:N21)</f>
        <v>-69234</v>
      </c>
    </row>
    <row r="22" spans="1:15" x14ac:dyDescent="0.25">
      <c r="A22" s="214" t="str" cm="1">
        <f t="array" ref="A22">"    Other comprehensive income "&amp;IF(OR(C22:U22&lt;0),"(loss)","")</f>
        <v xml:space="preserve">    Other comprehensive income (loss)</v>
      </c>
      <c r="B22" s="81"/>
      <c r="C22" s="125">
        <v>0</v>
      </c>
      <c r="D22" s="15"/>
      <c r="E22" s="125">
        <v>0</v>
      </c>
      <c r="F22" s="15"/>
      <c r="G22" s="125">
        <v>0</v>
      </c>
      <c r="H22" s="16"/>
      <c r="I22" s="125">
        <v>0</v>
      </c>
      <c r="J22" s="16"/>
      <c r="K22" s="244">
        <v>0</v>
      </c>
      <c r="L22" s="216"/>
      <c r="M22" s="93">
        <v>-197938</v>
      </c>
      <c r="N22" s="67"/>
      <c r="O22" s="93">
        <f>SUM(C22:N22)</f>
        <v>-197938</v>
      </c>
    </row>
    <row r="23" spans="1:15" x14ac:dyDescent="0.25">
      <c r="A23" s="213" t="str" cm="1">
        <f t="array" ref="A23">"Total comprehensive income "&amp;IF(OR(C23:U23&lt;0),"(loss) ","")&amp;"for the period"</f>
        <v>Total comprehensive income (loss) for the period</v>
      </c>
      <c r="B23" s="76"/>
      <c r="C23" s="88">
        <f>SUM(C21:C22)</f>
        <v>0</v>
      </c>
      <c r="D23" s="61"/>
      <c r="E23" s="88">
        <f>SUM(E21:E22)</f>
        <v>0</v>
      </c>
      <c r="F23" s="61"/>
      <c r="G23" s="88">
        <f>SUM(G21:G22)</f>
        <v>0</v>
      </c>
      <c r="H23" s="85"/>
      <c r="I23" s="88">
        <f>SUM(I21:I22)</f>
        <v>0</v>
      </c>
      <c r="J23" s="85"/>
      <c r="K23" s="88">
        <f>SUM(K21:K22)</f>
        <v>-69234</v>
      </c>
      <c r="L23" s="89">
        <v>0</v>
      </c>
      <c r="M23" s="88">
        <f>SUM(M21:M22)</f>
        <v>-197938</v>
      </c>
      <c r="N23" s="85"/>
      <c r="O23" s="88">
        <f>SUM(O21:O22)</f>
        <v>-267172</v>
      </c>
    </row>
    <row r="24" spans="1:15" x14ac:dyDescent="0.25">
      <c r="A24" s="74"/>
      <c r="B24" s="81"/>
      <c r="C24" s="61"/>
      <c r="D24" s="61"/>
      <c r="E24" s="61"/>
      <c r="F24" s="61"/>
      <c r="G24" s="61"/>
      <c r="H24" s="61"/>
      <c r="I24" s="61"/>
      <c r="J24" s="61"/>
      <c r="K24" s="61"/>
      <c r="L24" s="216">
        <v>0</v>
      </c>
      <c r="M24" s="61"/>
      <c r="N24" s="61"/>
      <c r="O24" s="61"/>
    </row>
    <row r="25" spans="1:15" ht="15.75" thickBot="1" x14ac:dyDescent="0.3">
      <c r="A25" s="74" t="s">
        <v>226</v>
      </c>
      <c r="B25" s="81"/>
      <c r="C25" s="91">
        <f>SUM(C13,C18,C23)</f>
        <v>3615000</v>
      </c>
      <c r="D25" s="61"/>
      <c r="E25" s="91">
        <f>SUM(E13,E18,E23)</f>
        <v>3381235</v>
      </c>
      <c r="F25" s="61"/>
      <c r="G25" s="91">
        <f>SUM(G13,G18,G23)</f>
        <v>1950685</v>
      </c>
      <c r="H25" s="85"/>
      <c r="I25" s="91">
        <f>SUM(I13,I18,I23)</f>
        <v>97019</v>
      </c>
      <c r="J25" s="85"/>
      <c r="K25" s="91">
        <f>SUM(K13,K18,K23)</f>
        <v>1389611</v>
      </c>
      <c r="L25" s="85"/>
      <c r="M25" s="146">
        <f>SUM(M13,M18,M23)</f>
        <v>-1149984</v>
      </c>
      <c r="N25" s="85"/>
      <c r="O25" s="91">
        <f>SUM(O13,O18,O23)</f>
        <v>9283566</v>
      </c>
    </row>
    <row r="26" spans="1:15" ht="15.75" thickTop="1" x14ac:dyDescent="0.25">
      <c r="A26" s="74"/>
      <c r="B26" s="81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80"/>
    </row>
    <row r="27" spans="1:15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147"/>
    </row>
    <row r="31" spans="1:15" x14ac:dyDescent="0.25">
      <c r="C31" s="221"/>
      <c r="E31" s="221"/>
      <c r="G31" s="221"/>
      <c r="I31" s="221"/>
      <c r="K31" s="221"/>
      <c r="M31" s="222"/>
      <c r="O31" s="221"/>
    </row>
    <row r="50" s="136" customFormat="1" x14ac:dyDescent="0.25"/>
    <row r="61" s="136" customFormat="1" x14ac:dyDescent="0.25"/>
    <row r="64" s="136" customFormat="1" x14ac:dyDescent="0.25"/>
    <row r="82" s="136" customFormat="1" x14ac:dyDescent="0.25"/>
    <row r="85" s="136" customFormat="1" x14ac:dyDescent="0.25"/>
    <row r="92" s="136" customFormat="1" x14ac:dyDescent="0.25"/>
  </sheetData>
  <mergeCells count="2">
    <mergeCell ref="I7:K7"/>
    <mergeCell ref="C11:O11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5" stopIfTrue="1">
      <formula>"if(E11&gt;0,#,##0;(#,##0),"-")"</formula>
    </cfRule>
  </conditionalFormatting>
  <pageMargins left="0.8" right="0.3" top="0.48" bottom="0.5" header="0.3" footer="0.3"/>
  <pageSetup paperSize="9" scale="95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S98"/>
  <sheetViews>
    <sheetView showGridLines="0" tabSelected="1" zoomScale="80" zoomScaleNormal="80" zoomScaleSheetLayoutView="90" workbookViewId="0">
      <selection activeCell="N71" sqref="N71"/>
    </sheetView>
  </sheetViews>
  <sheetFormatPr defaultColWidth="26.5" defaultRowHeight="18.75" customHeight="1" x14ac:dyDescent="0.25"/>
  <cols>
    <col min="1" max="1" width="49.375" style="273" customWidth="1"/>
    <col min="2" max="2" width="11.375" style="273" customWidth="1"/>
    <col min="3" max="3" width="1.5" style="273" customWidth="1"/>
    <col min="4" max="4" width="11.75" style="273" bestFit="1" customWidth="1"/>
    <col min="5" max="5" width="1.625" style="273" customWidth="1"/>
    <col min="6" max="6" width="11.375" style="273" customWidth="1"/>
    <col min="7" max="7" width="1.375" style="273" customWidth="1"/>
    <col min="8" max="8" width="11.75" style="273" bestFit="1" customWidth="1"/>
    <col min="9" max="9" width="1.5" style="273" customWidth="1"/>
    <col min="10" max="10" width="5.5" style="273" customWidth="1"/>
    <col min="11" max="11" width="1" style="273" customWidth="1"/>
    <col min="12" max="12" width="15.5" style="273" customWidth="1"/>
    <col min="13" max="13" width="2" style="273" customWidth="1"/>
    <col min="14" max="14" width="14.875" style="273" customWidth="1"/>
    <col min="15" max="15" width="0.875" style="273" customWidth="1"/>
    <col min="16" max="16" width="16.125" style="273" customWidth="1"/>
    <col min="17" max="17" width="2" style="273" customWidth="1"/>
    <col min="18" max="18" width="15.125" style="273" customWidth="1"/>
    <col min="19" max="16384" width="26.5" style="273"/>
  </cols>
  <sheetData>
    <row r="1" spans="1:8" s="265" customFormat="1" ht="18.75" customHeight="1" x14ac:dyDescent="0.3">
      <c r="A1" s="263" t="s">
        <v>0</v>
      </c>
      <c r="B1" s="264"/>
      <c r="C1" s="264"/>
      <c r="D1" s="264"/>
      <c r="E1" s="264"/>
      <c r="F1" s="264"/>
      <c r="G1" s="264"/>
      <c r="H1" s="264"/>
    </row>
    <row r="2" spans="1:8" s="265" customFormat="1" ht="18.75" customHeight="1" x14ac:dyDescent="0.25">
      <c r="A2" s="266" t="s">
        <v>66</v>
      </c>
      <c r="B2" s="267"/>
      <c r="C2" s="268"/>
      <c r="D2" s="267"/>
      <c r="E2" s="264"/>
      <c r="F2" s="264"/>
      <c r="G2" s="264"/>
      <c r="H2" s="264"/>
    </row>
    <row r="3" spans="1:8" s="265" customFormat="1" ht="18.75" customHeight="1" x14ac:dyDescent="0.25">
      <c r="A3" s="269"/>
      <c r="B3" s="269"/>
      <c r="C3" s="269"/>
      <c r="D3" s="269"/>
      <c r="E3" s="264"/>
      <c r="F3" s="264"/>
      <c r="G3" s="264"/>
      <c r="H3" s="264"/>
    </row>
    <row r="4" spans="1:8" ht="18.75" customHeight="1" x14ac:dyDescent="0.25">
      <c r="A4" s="270"/>
      <c r="B4" s="271" t="s">
        <v>47</v>
      </c>
      <c r="C4" s="271"/>
      <c r="D4" s="271"/>
      <c r="E4" s="272"/>
      <c r="F4" s="271" t="s">
        <v>48</v>
      </c>
      <c r="G4" s="271"/>
      <c r="H4" s="271"/>
    </row>
    <row r="5" spans="1:8" ht="18.75" customHeight="1" x14ac:dyDescent="0.25">
      <c r="A5" s="270"/>
      <c r="B5" s="271" t="s">
        <v>49</v>
      </c>
      <c r="C5" s="271"/>
      <c r="D5" s="271"/>
      <c r="E5" s="272"/>
      <c r="F5" s="271" t="s">
        <v>49</v>
      </c>
      <c r="G5" s="271"/>
      <c r="H5" s="271"/>
    </row>
    <row r="6" spans="1:8" ht="18.75" customHeight="1" x14ac:dyDescent="0.25">
      <c r="A6" s="270"/>
      <c r="B6" s="274" t="s">
        <v>218</v>
      </c>
      <c r="C6" s="274"/>
      <c r="D6" s="274"/>
      <c r="E6" s="272"/>
      <c r="F6" s="274" t="s">
        <v>218</v>
      </c>
      <c r="G6" s="274"/>
      <c r="H6" s="274"/>
    </row>
    <row r="7" spans="1:8" ht="18.75" customHeight="1" x14ac:dyDescent="0.25">
      <c r="A7" s="270"/>
      <c r="B7" s="275" t="s">
        <v>216</v>
      </c>
      <c r="C7" s="275"/>
      <c r="D7" s="275"/>
      <c r="E7" s="272"/>
      <c r="F7" s="275" t="s">
        <v>216</v>
      </c>
      <c r="G7" s="275"/>
      <c r="H7" s="275"/>
    </row>
    <row r="8" spans="1:8" ht="18.75" customHeight="1" x14ac:dyDescent="0.25">
      <c r="A8" s="270"/>
      <c r="B8" s="276">
        <v>2023</v>
      </c>
      <c r="C8" s="277"/>
      <c r="D8" s="276">
        <v>2022</v>
      </c>
      <c r="E8" s="277"/>
      <c r="F8" s="276">
        <v>2023</v>
      </c>
      <c r="G8" s="277"/>
      <c r="H8" s="276">
        <v>2022</v>
      </c>
    </row>
    <row r="9" spans="1:8" ht="18.75" customHeight="1" x14ac:dyDescent="0.25">
      <c r="A9" s="270"/>
      <c r="B9" s="278" t="s">
        <v>4</v>
      </c>
      <c r="C9" s="278"/>
      <c r="D9" s="278"/>
      <c r="E9" s="278"/>
      <c r="F9" s="278"/>
      <c r="G9" s="278"/>
      <c r="H9" s="278"/>
    </row>
    <row r="10" spans="1:8" ht="18.75" customHeight="1" x14ac:dyDescent="0.25">
      <c r="A10" s="279" t="s">
        <v>67</v>
      </c>
      <c r="B10" s="65"/>
      <c r="C10" s="280"/>
      <c r="D10" s="65"/>
      <c r="E10" s="280"/>
      <c r="F10" s="65"/>
      <c r="G10" s="280"/>
      <c r="H10" s="65"/>
    </row>
    <row r="11" spans="1:8" ht="18.75" customHeight="1" x14ac:dyDescent="0.25">
      <c r="A11" s="273" t="str">
        <f>'PL_7-8'!A26</f>
        <v>Profit (loss) for the period</v>
      </c>
      <c r="B11" s="72">
        <f>'PL_7-8'!E31</f>
        <v>-11393</v>
      </c>
      <c r="C11" s="63"/>
      <c r="D11" s="72">
        <f>'PL_7-8'!G31</f>
        <v>78126</v>
      </c>
      <c r="E11" s="63"/>
      <c r="F11" s="72">
        <f>'PL_7-8'!I31</f>
        <v>-69234</v>
      </c>
      <c r="G11" s="65"/>
      <c r="H11" s="72">
        <f>'PL_7-8'!K31</f>
        <v>5402</v>
      </c>
    </row>
    <row r="12" spans="1:8" ht="18.75" customHeight="1" x14ac:dyDescent="0.25">
      <c r="A12" s="281" t="s">
        <v>198</v>
      </c>
      <c r="B12" s="63"/>
      <c r="C12" s="63"/>
      <c r="D12" s="63"/>
      <c r="E12" s="63"/>
      <c r="F12" s="63"/>
      <c r="G12" s="65"/>
      <c r="H12" s="63"/>
    </row>
    <row r="13" spans="1:8" ht="18.75" customHeight="1" x14ac:dyDescent="0.25">
      <c r="A13" s="273" t="str">
        <f>'PL_7-8'!A25</f>
        <v xml:space="preserve">Tax expense </v>
      </c>
      <c r="B13" s="97">
        <v>14824</v>
      </c>
      <c r="C13" s="97"/>
      <c r="D13" s="97">
        <v>2928</v>
      </c>
      <c r="E13" s="97"/>
      <c r="F13" s="68">
        <v>0</v>
      </c>
      <c r="G13" s="97"/>
      <c r="H13" s="68">
        <v>0</v>
      </c>
    </row>
    <row r="14" spans="1:8" ht="18.75" customHeight="1" x14ac:dyDescent="0.25">
      <c r="A14" s="273" t="s">
        <v>58</v>
      </c>
      <c r="B14" s="64">
        <v>59815</v>
      </c>
      <c r="C14" s="64"/>
      <c r="D14" s="64">
        <v>74451</v>
      </c>
      <c r="E14" s="64"/>
      <c r="F14" s="64">
        <v>20538</v>
      </c>
      <c r="G14" s="64"/>
      <c r="H14" s="16">
        <v>30528</v>
      </c>
    </row>
    <row r="15" spans="1:8" ht="18.75" customHeight="1" x14ac:dyDescent="0.25">
      <c r="A15" s="273" t="s">
        <v>151</v>
      </c>
      <c r="B15" s="63">
        <v>350599</v>
      </c>
      <c r="C15" s="63"/>
      <c r="D15" s="63">
        <v>313015</v>
      </c>
      <c r="E15" s="63"/>
      <c r="F15" s="63">
        <v>4277</v>
      </c>
      <c r="G15" s="63"/>
      <c r="H15" s="63">
        <v>5059</v>
      </c>
    </row>
    <row r="16" spans="1:8" ht="18.600000000000001" customHeight="1" x14ac:dyDescent="0.25">
      <c r="A16" s="282" t="str" cm="1">
        <f t="array" ref="A16">"Unrealised "&amp;IF(AND(B16:H16&lt;=0),"gain",IF(AND(B16:H16&gt;=0),"loss","loss (gain)"))&amp;" on exchange"</f>
        <v>Unrealised loss (gain) on exchange</v>
      </c>
      <c r="B16" s="63">
        <v>8</v>
      </c>
      <c r="C16" s="63"/>
      <c r="D16" s="63">
        <v>-216</v>
      </c>
      <c r="E16" s="63"/>
      <c r="F16" s="65">
        <v>0</v>
      </c>
      <c r="G16" s="63"/>
      <c r="H16" s="65">
        <v>0</v>
      </c>
    </row>
    <row r="17" spans="1:18" ht="18.75" customHeight="1" x14ac:dyDescent="0.25">
      <c r="A17" s="273" t="s">
        <v>235</v>
      </c>
      <c r="B17" s="63">
        <v>-7093</v>
      </c>
      <c r="C17" s="63"/>
      <c r="D17" s="63">
        <v>32164</v>
      </c>
      <c r="E17" s="63"/>
      <c r="F17" s="63">
        <v>29</v>
      </c>
      <c r="G17" s="63"/>
      <c r="H17" s="65">
        <v>0</v>
      </c>
    </row>
    <row r="18" spans="1:18" ht="18.75" hidden="1" customHeight="1" x14ac:dyDescent="0.25">
      <c r="A18" s="273" t="s">
        <v>187</v>
      </c>
      <c r="B18" s="63"/>
      <c r="C18" s="63"/>
      <c r="D18" s="63"/>
      <c r="E18" s="63"/>
      <c r="F18" s="63"/>
      <c r="G18" s="65"/>
      <c r="H18" s="65"/>
    </row>
    <row r="19" spans="1:18" ht="18.75" customHeight="1" x14ac:dyDescent="0.25">
      <c r="A19" s="283" t="s">
        <v>238</v>
      </c>
      <c r="B19" s="63"/>
      <c r="C19" s="63"/>
      <c r="D19" s="63"/>
      <c r="E19" s="63"/>
      <c r="F19" s="65"/>
      <c r="G19" s="63"/>
      <c r="H19" s="65"/>
      <c r="J19" s="284"/>
      <c r="K19" s="285"/>
    </row>
    <row r="20" spans="1:18" ht="18.75" customHeight="1" x14ac:dyDescent="0.25">
      <c r="A20" s="273" t="s">
        <v>239</v>
      </c>
      <c r="B20" s="63">
        <v>3412</v>
      </c>
      <c r="C20" s="63"/>
      <c r="D20" s="63">
        <v>1243</v>
      </c>
      <c r="E20" s="63"/>
      <c r="F20" s="65">
        <v>0</v>
      </c>
      <c r="G20" s="63"/>
      <c r="H20" s="65">
        <v>0</v>
      </c>
      <c r="J20" s="284"/>
      <c r="K20" s="285"/>
    </row>
    <row r="21" spans="1:18" ht="18.600000000000001" customHeight="1" x14ac:dyDescent="0.25">
      <c r="A21" s="283" t="s">
        <v>68</v>
      </c>
      <c r="B21" s="63">
        <v>-17971</v>
      </c>
      <c r="C21" s="63"/>
      <c r="D21" s="63">
        <v>-4677</v>
      </c>
      <c r="E21" s="63"/>
      <c r="F21" s="63">
        <v>-62845</v>
      </c>
      <c r="G21" s="63"/>
      <c r="H21" s="63">
        <v>-20998</v>
      </c>
      <c r="I21" s="270"/>
      <c r="J21" s="285"/>
      <c r="K21" s="285"/>
    </row>
    <row r="22" spans="1:18" ht="18.75" customHeight="1" x14ac:dyDescent="0.25">
      <c r="A22" s="283" t="s">
        <v>130</v>
      </c>
      <c r="B22" s="63">
        <v>-19406</v>
      </c>
      <c r="C22" s="63"/>
      <c r="D22" s="63">
        <v>-11643</v>
      </c>
      <c r="E22" s="63"/>
      <c r="F22" s="72">
        <v>-19406</v>
      </c>
      <c r="G22" s="63"/>
      <c r="H22" s="63">
        <v>-11643</v>
      </c>
      <c r="I22" s="270"/>
      <c r="J22" s="285"/>
      <c r="K22" s="285"/>
    </row>
    <row r="23" spans="1:18" ht="18.75" customHeight="1" x14ac:dyDescent="0.25">
      <c r="A23" s="273" t="s">
        <v>125</v>
      </c>
      <c r="B23" s="63">
        <v>4450</v>
      </c>
      <c r="C23" s="64"/>
      <c r="D23" s="63">
        <v>3568</v>
      </c>
      <c r="E23" s="64"/>
      <c r="F23" s="63">
        <v>1718</v>
      </c>
      <c r="G23" s="64"/>
      <c r="H23" s="63">
        <v>1221</v>
      </c>
    </row>
    <row r="24" spans="1:18" ht="18.75" customHeight="1" x14ac:dyDescent="0.25">
      <c r="A24" s="283" t="s">
        <v>215</v>
      </c>
      <c r="B24" s="63"/>
      <c r="C24" s="64"/>
      <c r="D24" s="63"/>
      <c r="E24" s="64"/>
      <c r="F24" s="63"/>
      <c r="G24" s="64"/>
      <c r="H24" s="63"/>
    </row>
    <row r="25" spans="1:18" ht="18.75" customHeight="1" x14ac:dyDescent="0.25">
      <c r="A25" s="273" t="s">
        <v>112</v>
      </c>
      <c r="B25" s="98">
        <v>0</v>
      </c>
      <c r="C25" s="64"/>
      <c r="D25" s="98">
        <v>0</v>
      </c>
      <c r="E25" s="64"/>
      <c r="F25" s="72">
        <v>51733</v>
      </c>
      <c r="G25" s="64"/>
      <c r="H25" s="63">
        <v>-102807</v>
      </c>
    </row>
    <row r="26" spans="1:18" ht="18.75" customHeight="1" x14ac:dyDescent="0.25">
      <c r="A26" s="283" t="str" cm="1">
        <f t="array" ref="A26">"Share of "&amp;IF(AND(B27:H27&gt;=0),"loss",IF(OR(B27:H27&gt;0),"profit (loss)","profit"))&amp;" of associate and joint venture"</f>
        <v>Share of loss of associate and joint venture</v>
      </c>
      <c r="B26" s="63"/>
      <c r="C26" s="64"/>
      <c r="D26" s="63"/>
      <c r="E26" s="64"/>
      <c r="F26" s="63"/>
      <c r="G26" s="64"/>
      <c r="H26" s="63"/>
    </row>
    <row r="27" spans="1:18" ht="18.75" customHeight="1" x14ac:dyDescent="0.25">
      <c r="A27" s="273" t="s">
        <v>158</v>
      </c>
      <c r="B27" s="63">
        <v>9183</v>
      </c>
      <c r="C27" s="64"/>
      <c r="D27" s="63">
        <v>6271</v>
      </c>
      <c r="E27" s="64"/>
      <c r="F27" s="63">
        <v>9183</v>
      </c>
      <c r="G27" s="64"/>
      <c r="H27" s="63">
        <v>6271</v>
      </c>
    </row>
    <row r="28" spans="1:18" ht="18.75" hidden="1" customHeight="1" x14ac:dyDescent="0.25">
      <c r="A28" s="273" t="s">
        <v>194</v>
      </c>
      <c r="B28" s="72">
        <v>0</v>
      </c>
      <c r="C28" s="64"/>
      <c r="D28" s="98">
        <v>0</v>
      </c>
      <c r="E28" s="64"/>
      <c r="F28" s="72">
        <v>0</v>
      </c>
      <c r="G28" s="280"/>
      <c r="H28" s="63">
        <v>0</v>
      </c>
    </row>
    <row r="29" spans="1:18" ht="18.75" customHeight="1" x14ac:dyDescent="0.25">
      <c r="B29" s="286">
        <f>SUM(B11:B28)</f>
        <v>386428</v>
      </c>
      <c r="C29" s="64"/>
      <c r="D29" s="286">
        <f>SUM(D11:D28)</f>
        <v>495230</v>
      </c>
      <c r="E29" s="63"/>
      <c r="F29" s="286">
        <f>SUM(F11:F28)</f>
        <v>-64007</v>
      </c>
      <c r="G29" s="280"/>
      <c r="H29" s="286">
        <f>SUM(H11:H28)</f>
        <v>-86967</v>
      </c>
    </row>
    <row r="30" spans="1:18" ht="18.75" customHeight="1" x14ac:dyDescent="0.25">
      <c r="A30" s="287" t="s">
        <v>69</v>
      </c>
      <c r="B30" s="64"/>
      <c r="C30" s="64"/>
      <c r="D30" s="64"/>
      <c r="E30" s="64"/>
      <c r="F30" s="64"/>
      <c r="G30" s="280"/>
      <c r="H30" s="64"/>
      <c r="I30" s="288"/>
      <c r="J30" s="288"/>
      <c r="K30" s="288"/>
      <c r="L30" s="288"/>
      <c r="M30" s="288"/>
      <c r="N30" s="288"/>
      <c r="O30" s="288"/>
      <c r="P30" s="288"/>
      <c r="Q30" s="288"/>
      <c r="R30" s="288"/>
    </row>
    <row r="31" spans="1:18" ht="18.75" customHeight="1" x14ac:dyDescent="0.25">
      <c r="A31" s="273" t="s">
        <v>70</v>
      </c>
      <c r="B31" s="64">
        <v>140563</v>
      </c>
      <c r="C31" s="64"/>
      <c r="D31" s="64">
        <v>390419</v>
      </c>
      <c r="E31" s="64"/>
      <c r="F31" s="64">
        <v>587</v>
      </c>
      <c r="G31" s="64"/>
      <c r="H31" s="63">
        <v>-475</v>
      </c>
    </row>
    <row r="32" spans="1:18" s="288" customFormat="1" ht="18.75" customHeight="1" x14ac:dyDescent="0.25">
      <c r="A32" s="273" t="s">
        <v>8</v>
      </c>
      <c r="B32" s="64">
        <v>599009</v>
      </c>
      <c r="C32" s="64"/>
      <c r="D32" s="64">
        <v>411229</v>
      </c>
      <c r="E32" s="64"/>
      <c r="F32" s="64">
        <v>-28354</v>
      </c>
      <c r="G32" s="64"/>
      <c r="H32" s="63">
        <v>-2748</v>
      </c>
      <c r="I32" s="273"/>
      <c r="J32" s="273"/>
      <c r="K32" s="273"/>
      <c r="L32" s="273"/>
      <c r="M32" s="273"/>
      <c r="N32" s="273"/>
      <c r="O32" s="273"/>
      <c r="P32" s="273"/>
      <c r="Q32" s="273"/>
      <c r="R32" s="273"/>
    </row>
    <row r="33" spans="1:8" ht="18.75" customHeight="1" x14ac:dyDescent="0.25">
      <c r="A33" s="282" t="s">
        <v>9</v>
      </c>
      <c r="B33" s="64">
        <v>-773123</v>
      </c>
      <c r="C33" s="64"/>
      <c r="D33" s="64">
        <v>-361191</v>
      </c>
      <c r="E33" s="64"/>
      <c r="F33" s="64">
        <v>1322</v>
      </c>
      <c r="G33" s="64"/>
      <c r="H33" s="63">
        <v>-3419</v>
      </c>
    </row>
    <row r="34" spans="1:8" ht="18.75" customHeight="1" x14ac:dyDescent="0.25">
      <c r="A34" s="282" t="s">
        <v>152</v>
      </c>
      <c r="B34" s="64">
        <v>-514</v>
      </c>
      <c r="C34" s="64"/>
      <c r="D34" s="64">
        <v>6985</v>
      </c>
      <c r="E34" s="64"/>
      <c r="F34" s="64">
        <v>-377</v>
      </c>
      <c r="G34" s="64"/>
      <c r="H34" s="72">
        <v>6869</v>
      </c>
    </row>
    <row r="35" spans="1:8" ht="18.75" customHeight="1" x14ac:dyDescent="0.25">
      <c r="A35" s="282" t="s">
        <v>228</v>
      </c>
      <c r="B35" s="64"/>
      <c r="C35" s="64"/>
      <c r="D35" s="64"/>
      <c r="E35" s="64"/>
      <c r="F35" s="64"/>
      <c r="G35" s="64"/>
      <c r="H35" s="72"/>
    </row>
    <row r="36" spans="1:8" ht="18.75" customHeight="1" x14ac:dyDescent="0.25">
      <c r="A36" s="282" t="s">
        <v>229</v>
      </c>
      <c r="B36" s="64">
        <v>46962</v>
      </c>
      <c r="C36" s="64"/>
      <c r="D36" s="64">
        <v>10717</v>
      </c>
      <c r="E36" s="64"/>
      <c r="F36" s="64">
        <v>0</v>
      </c>
      <c r="G36" s="64"/>
      <c r="H36" s="72">
        <v>0</v>
      </c>
    </row>
    <row r="37" spans="1:8" ht="18.75" customHeight="1" x14ac:dyDescent="0.25">
      <c r="A37" s="273" t="s">
        <v>71</v>
      </c>
      <c r="B37" s="64">
        <v>123539</v>
      </c>
      <c r="C37" s="64"/>
      <c r="D37" s="64">
        <v>-399554</v>
      </c>
      <c r="E37" s="64"/>
      <c r="F37" s="64">
        <v>-246</v>
      </c>
      <c r="G37" s="64"/>
      <c r="H37" s="72">
        <v>186</v>
      </c>
    </row>
    <row r="38" spans="1:8" ht="18.75" customHeight="1" x14ac:dyDescent="0.25">
      <c r="A38" s="273" t="s">
        <v>24</v>
      </c>
      <c r="B38" s="64">
        <v>-4210</v>
      </c>
      <c r="C38" s="64"/>
      <c r="D38" s="64">
        <v>-37947</v>
      </c>
      <c r="E38" s="64"/>
      <c r="F38" s="64">
        <v>549</v>
      </c>
      <c r="G38" s="64"/>
      <c r="H38" s="63">
        <v>-10272</v>
      </c>
    </row>
    <row r="39" spans="1:8" ht="18.75" customHeight="1" x14ac:dyDescent="0.25">
      <c r="A39" s="273" t="s">
        <v>240</v>
      </c>
      <c r="B39" s="64">
        <v>-1162</v>
      </c>
      <c r="C39" s="64"/>
      <c r="D39" s="64">
        <v>-197</v>
      </c>
      <c r="E39" s="64"/>
      <c r="F39" s="95">
        <v>0</v>
      </c>
      <c r="G39" s="243"/>
      <c r="H39" s="243">
        <v>0</v>
      </c>
    </row>
    <row r="40" spans="1:8" ht="18.600000000000001" customHeight="1" x14ac:dyDescent="0.25">
      <c r="A40" s="273" t="s">
        <v>153</v>
      </c>
      <c r="B40" s="99">
        <v>1152</v>
      </c>
      <c r="C40" s="97"/>
      <c r="D40" s="99">
        <v>-4290</v>
      </c>
      <c r="E40" s="97"/>
      <c r="F40" s="99">
        <v>-80</v>
      </c>
      <c r="G40" s="97"/>
      <c r="H40" s="244">
        <v>265</v>
      </c>
    </row>
    <row r="41" spans="1:8" ht="18.75" customHeight="1" x14ac:dyDescent="0.25">
      <c r="A41" s="289" t="str" cm="1">
        <f t="array" ref="A41">"Net cash "&amp;IF(AND(B41:H41&gt;=0),"used in",IF(AND(B41:H41&lt;=0),"generated from","generated from (used in)"))&amp;" operating"</f>
        <v>Net cash generated from (used in) operating</v>
      </c>
      <c r="B41" s="97">
        <f>SUM(B29:B40)</f>
        <v>518644</v>
      </c>
      <c r="C41" s="97"/>
      <c r="D41" s="97">
        <f>SUM(D29:D40)</f>
        <v>511401</v>
      </c>
      <c r="E41" s="64"/>
      <c r="F41" s="97">
        <f>SUM(F29:F40)</f>
        <v>-90606</v>
      </c>
      <c r="G41" s="280"/>
      <c r="H41" s="97">
        <f>SUM(H29:H40)</f>
        <v>-96561</v>
      </c>
    </row>
    <row r="42" spans="1:8" ht="18.75" customHeight="1" x14ac:dyDescent="0.25">
      <c r="A42" s="273" t="s">
        <v>72</v>
      </c>
      <c r="B42" s="99">
        <v>-15137</v>
      </c>
      <c r="C42" s="64"/>
      <c r="D42" s="99">
        <v>-29926</v>
      </c>
      <c r="E42" s="64"/>
      <c r="F42" s="99">
        <v>-794</v>
      </c>
      <c r="G42" s="64"/>
      <c r="H42" s="99">
        <v>-1371</v>
      </c>
    </row>
    <row r="43" spans="1:8" ht="18.75" customHeight="1" x14ac:dyDescent="0.25">
      <c r="A43" s="290" t="str" cm="1">
        <f t="array" ref="A43">"Net cash "&amp;IF(AND(B43:H43&lt;=0),"used in",IF(AND(B43:H43&gt;=0),"from","from (used in)"))&amp;" operating activities"</f>
        <v>Net cash from (used in) operating activities</v>
      </c>
      <c r="B43" s="126">
        <f>B41+B42</f>
        <v>503507</v>
      </c>
      <c r="C43" s="291"/>
      <c r="D43" s="126">
        <f>D41+D42</f>
        <v>481475</v>
      </c>
      <c r="E43" s="291"/>
      <c r="F43" s="126">
        <f>F41+F42</f>
        <v>-91400</v>
      </c>
      <c r="G43" s="292"/>
      <c r="H43" s="126">
        <f>H41+H42</f>
        <v>-97932</v>
      </c>
    </row>
    <row r="44" spans="1:8" ht="18.75" customHeight="1" x14ac:dyDescent="0.25">
      <c r="A44" s="288"/>
      <c r="B44" s="293"/>
      <c r="C44" s="294"/>
      <c r="D44" s="293"/>
      <c r="E44" s="294"/>
      <c r="F44" s="293"/>
      <c r="G44" s="294"/>
      <c r="H44" s="293"/>
    </row>
    <row r="45" spans="1:8" s="265" customFormat="1" ht="18.75" customHeight="1" x14ac:dyDescent="0.3">
      <c r="A45" s="263" t="s">
        <v>0</v>
      </c>
      <c r="B45" s="264"/>
      <c r="C45" s="264"/>
      <c r="D45" s="264"/>
      <c r="E45" s="264"/>
      <c r="F45" s="264"/>
      <c r="G45" s="264"/>
      <c r="H45" s="264"/>
    </row>
    <row r="46" spans="1:8" s="265" customFormat="1" ht="18.75" customHeight="1" x14ac:dyDescent="0.25">
      <c r="A46" s="266" t="s">
        <v>66</v>
      </c>
      <c r="B46" s="267"/>
      <c r="C46" s="268"/>
      <c r="D46" s="267"/>
      <c r="E46" s="264"/>
      <c r="F46" s="264"/>
      <c r="G46" s="264"/>
      <c r="H46" s="264"/>
    </row>
    <row r="47" spans="1:8" s="265" customFormat="1" ht="18.75" customHeight="1" x14ac:dyDescent="0.25">
      <c r="A47" s="269"/>
      <c r="B47" s="269"/>
      <c r="C47" s="269"/>
      <c r="D47" s="269"/>
      <c r="E47" s="264"/>
      <c r="F47" s="264"/>
      <c r="G47" s="264"/>
      <c r="H47" s="264"/>
    </row>
    <row r="48" spans="1:8" ht="18.75" customHeight="1" x14ac:dyDescent="0.25">
      <c r="A48" s="270"/>
      <c r="B48" s="271" t="s">
        <v>47</v>
      </c>
      <c r="C48" s="271"/>
      <c r="D48" s="271"/>
      <c r="E48" s="272"/>
      <c r="F48" s="271" t="s">
        <v>48</v>
      </c>
      <c r="G48" s="271"/>
      <c r="H48" s="271"/>
    </row>
    <row r="49" spans="1:18" ht="18.75" customHeight="1" x14ac:dyDescent="0.25">
      <c r="A49" s="270"/>
      <c r="B49" s="271" t="s">
        <v>49</v>
      </c>
      <c r="C49" s="271"/>
      <c r="D49" s="271"/>
      <c r="E49" s="272"/>
      <c r="F49" s="271" t="s">
        <v>49</v>
      </c>
      <c r="G49" s="271"/>
      <c r="H49" s="271"/>
    </row>
    <row r="50" spans="1:18" ht="18.75" customHeight="1" x14ac:dyDescent="0.25">
      <c r="A50" s="270"/>
      <c r="B50" s="274" t="s">
        <v>218</v>
      </c>
      <c r="C50" s="274"/>
      <c r="D50" s="274"/>
      <c r="E50" s="272"/>
      <c r="F50" s="274" t="s">
        <v>218</v>
      </c>
      <c r="G50" s="274"/>
      <c r="H50" s="274"/>
    </row>
    <row r="51" spans="1:18" ht="18.75" customHeight="1" x14ac:dyDescent="0.25">
      <c r="A51" s="270"/>
      <c r="B51" s="275" t="s">
        <v>216</v>
      </c>
      <c r="C51" s="275"/>
      <c r="D51" s="275"/>
      <c r="E51" s="272"/>
      <c r="F51" s="275" t="s">
        <v>216</v>
      </c>
      <c r="G51" s="275"/>
      <c r="H51" s="275"/>
    </row>
    <row r="52" spans="1:18" ht="18.75" customHeight="1" x14ac:dyDescent="0.25">
      <c r="A52" s="270"/>
      <c r="B52" s="276">
        <v>2023</v>
      </c>
      <c r="C52" s="277"/>
      <c r="D52" s="276">
        <v>2022</v>
      </c>
      <c r="E52" s="277"/>
      <c r="F52" s="276">
        <v>2023</v>
      </c>
      <c r="G52" s="277"/>
      <c r="H52" s="276">
        <v>2022</v>
      </c>
    </row>
    <row r="53" spans="1:18" ht="18.75" customHeight="1" x14ac:dyDescent="0.25">
      <c r="A53" s="270"/>
      <c r="B53" s="278" t="s">
        <v>4</v>
      </c>
      <c r="C53" s="278"/>
      <c r="D53" s="278"/>
      <c r="E53" s="278"/>
      <c r="F53" s="278"/>
      <c r="G53" s="278"/>
      <c r="H53" s="278"/>
    </row>
    <row r="54" spans="1:18" ht="18.75" customHeight="1" x14ac:dyDescent="0.25">
      <c r="A54" s="295" t="s">
        <v>73</v>
      </c>
      <c r="B54" s="296"/>
      <c r="C54" s="297"/>
      <c r="D54" s="296"/>
      <c r="E54" s="297"/>
      <c r="F54" s="296"/>
      <c r="G54" s="297"/>
      <c r="H54" s="296"/>
    </row>
    <row r="55" spans="1:18" ht="18.75" customHeight="1" x14ac:dyDescent="0.25">
      <c r="A55" s="273" t="s">
        <v>74</v>
      </c>
      <c r="B55" s="67">
        <v>17144</v>
      </c>
      <c r="C55" s="67"/>
      <c r="D55" s="67">
        <v>4207</v>
      </c>
      <c r="E55" s="67"/>
      <c r="F55" s="67">
        <v>62905</v>
      </c>
      <c r="G55" s="67"/>
      <c r="H55" s="67">
        <v>21034</v>
      </c>
      <c r="I55" s="265"/>
      <c r="J55" s="265"/>
      <c r="K55" s="265"/>
      <c r="L55" s="265"/>
      <c r="M55" s="265"/>
      <c r="N55" s="265"/>
      <c r="O55" s="265"/>
      <c r="P55" s="265"/>
      <c r="Q55" s="265"/>
      <c r="R55" s="265"/>
    </row>
    <row r="56" spans="1:18" ht="18.75" customHeight="1" x14ac:dyDescent="0.25">
      <c r="A56" s="282" t="s">
        <v>121</v>
      </c>
      <c r="B56" s="63">
        <v>19406</v>
      </c>
      <c r="C56" s="63"/>
      <c r="D56" s="63">
        <v>11643</v>
      </c>
      <c r="E56" s="63"/>
      <c r="F56" s="63">
        <v>117931</v>
      </c>
      <c r="G56" s="63"/>
      <c r="H56" s="72">
        <v>11643</v>
      </c>
    </row>
    <row r="57" spans="1:18" ht="18.75" customHeight="1" x14ac:dyDescent="0.25">
      <c r="A57" s="282" t="str" cm="1">
        <f t="array" ref="A57">IF(AND(B57:H57&lt;=0),"Increase",IF(AND(B57:H57&gt;=0),"Decrease","(Increase) decrease"))&amp;" in current investments"</f>
        <v>(Increase) decrease in current investments</v>
      </c>
      <c r="B57" s="63">
        <v>1170000</v>
      </c>
      <c r="C57" s="63"/>
      <c r="D57" s="63">
        <v>-1920000</v>
      </c>
      <c r="E57" s="63"/>
      <c r="F57" s="63">
        <v>1170000</v>
      </c>
      <c r="G57" s="63"/>
      <c r="H57" s="63">
        <v>-1920000</v>
      </c>
    </row>
    <row r="58" spans="1:18" ht="18.75" hidden="1" customHeight="1" x14ac:dyDescent="0.25">
      <c r="A58" s="273" t="s">
        <v>75</v>
      </c>
      <c r="B58" s="98">
        <v>0</v>
      </c>
      <c r="C58" s="63"/>
      <c r="D58" s="98"/>
      <c r="E58" s="63"/>
      <c r="F58" s="98"/>
      <c r="G58" s="297"/>
      <c r="H58" s="98"/>
    </row>
    <row r="59" spans="1:18" ht="18.75" customHeight="1" x14ac:dyDescent="0.25">
      <c r="A59" s="282" t="s">
        <v>199</v>
      </c>
      <c r="B59" s="98"/>
      <c r="C59" s="63"/>
      <c r="D59" s="98"/>
      <c r="E59" s="63"/>
      <c r="F59" s="98"/>
      <c r="G59" s="63"/>
      <c r="H59" s="63"/>
    </row>
    <row r="60" spans="1:18" ht="18.75" customHeight="1" x14ac:dyDescent="0.25">
      <c r="A60" s="273" t="s">
        <v>209</v>
      </c>
      <c r="B60" s="98">
        <v>0</v>
      </c>
      <c r="C60" s="63"/>
      <c r="D60" s="98">
        <v>0</v>
      </c>
      <c r="E60" s="63"/>
      <c r="F60" s="72">
        <v>18000</v>
      </c>
      <c r="G60" s="63"/>
      <c r="H60" s="63">
        <v>-1115000</v>
      </c>
    </row>
    <row r="61" spans="1:18" ht="18.75" hidden="1" customHeight="1" x14ac:dyDescent="0.25">
      <c r="A61" s="282" t="s">
        <v>76</v>
      </c>
      <c r="B61" s="98">
        <v>0</v>
      </c>
      <c r="C61" s="63"/>
      <c r="D61" s="98"/>
      <c r="E61" s="63"/>
      <c r="F61" s="98"/>
      <c r="G61" s="280"/>
      <c r="H61" s="98"/>
      <c r="L61" s="298"/>
    </row>
    <row r="62" spans="1:18" ht="18.75" hidden="1" customHeight="1" x14ac:dyDescent="0.25">
      <c r="A62" s="282" t="s">
        <v>230</v>
      </c>
      <c r="B62" s="98">
        <v>0</v>
      </c>
      <c r="C62" s="63"/>
      <c r="D62" s="98">
        <v>0</v>
      </c>
      <c r="E62" s="63"/>
      <c r="F62" s="98"/>
      <c r="G62" s="280"/>
      <c r="H62" s="63">
        <v>0</v>
      </c>
      <c r="L62" s="298"/>
    </row>
    <row r="63" spans="1:18" ht="18.75" customHeight="1" x14ac:dyDescent="0.25">
      <c r="A63" s="282" t="s">
        <v>146</v>
      </c>
      <c r="B63" s="98">
        <v>0</v>
      </c>
      <c r="C63" s="63"/>
      <c r="D63" s="72">
        <v>-30000</v>
      </c>
      <c r="E63" s="63"/>
      <c r="F63" s="98">
        <v>0</v>
      </c>
      <c r="G63" s="63"/>
      <c r="H63" s="63">
        <v>-30000</v>
      </c>
      <c r="L63" s="298"/>
    </row>
    <row r="64" spans="1:18" ht="18.75" customHeight="1" x14ac:dyDescent="0.25">
      <c r="A64" s="273" t="s">
        <v>77</v>
      </c>
      <c r="B64" s="72"/>
      <c r="C64" s="63"/>
      <c r="D64" s="72"/>
      <c r="E64" s="63"/>
      <c r="F64" s="72"/>
      <c r="G64" s="280"/>
      <c r="H64" s="63"/>
      <c r="L64" s="298"/>
    </row>
    <row r="65" spans="1:18" ht="18.600000000000001" customHeight="1" x14ac:dyDescent="0.25">
      <c r="A65" s="273" t="s">
        <v>154</v>
      </c>
      <c r="B65" s="67">
        <v>-178237</v>
      </c>
      <c r="C65" s="67"/>
      <c r="D65" s="67">
        <v>-306026</v>
      </c>
      <c r="E65" s="67"/>
      <c r="F65" s="67">
        <v>-22</v>
      </c>
      <c r="G65" s="67"/>
      <c r="H65" s="72">
        <v>-443</v>
      </c>
    </row>
    <row r="66" spans="1:18" ht="18.75" customHeight="1" x14ac:dyDescent="0.25">
      <c r="A66" s="282" t="s">
        <v>200</v>
      </c>
      <c r="B66" s="98">
        <v>0</v>
      </c>
      <c r="C66" s="67"/>
      <c r="D66" s="67">
        <v>85</v>
      </c>
      <c r="E66" s="67"/>
      <c r="F66" s="98">
        <v>0</v>
      </c>
      <c r="G66" s="67"/>
      <c r="H66" s="98">
        <v>0</v>
      </c>
      <c r="I66" s="265"/>
      <c r="J66" s="265"/>
      <c r="K66" s="265"/>
      <c r="L66" s="265"/>
      <c r="M66" s="265"/>
      <c r="N66" s="265"/>
      <c r="O66" s="265"/>
      <c r="P66" s="265"/>
      <c r="Q66" s="265"/>
      <c r="R66" s="265"/>
    </row>
    <row r="67" spans="1:18" ht="18.75" customHeight="1" x14ac:dyDescent="0.25">
      <c r="A67" s="282" t="s">
        <v>232</v>
      </c>
      <c r="B67" s="244">
        <v>-200000</v>
      </c>
      <c r="C67" s="280"/>
      <c r="D67" s="18">
        <v>0</v>
      </c>
      <c r="E67" s="280"/>
      <c r="F67" s="244">
        <v>-200000</v>
      </c>
      <c r="G67" s="280"/>
      <c r="H67" s="125">
        <v>0</v>
      </c>
      <c r="I67" s="265"/>
      <c r="J67" s="265"/>
      <c r="K67" s="265"/>
      <c r="L67" s="265"/>
      <c r="M67" s="265"/>
      <c r="N67" s="265"/>
      <c r="O67" s="265"/>
      <c r="P67" s="265"/>
      <c r="Q67" s="265"/>
      <c r="R67" s="265"/>
    </row>
    <row r="68" spans="1:18" ht="18.75" customHeight="1" x14ac:dyDescent="0.25">
      <c r="A68" s="290" t="str" cm="1">
        <f t="array" ref="A68">"Net cash "&amp;IF(AND(B68:H68&lt;=0),"used in",IF(AND(B68:H68&gt;=0),"from","from (used in)"))&amp;" investing activities"</f>
        <v>Net cash from (used in) investing activities</v>
      </c>
      <c r="B68" s="224">
        <f>SUM(B55:B67)</f>
        <v>828313</v>
      </c>
      <c r="C68" s="67"/>
      <c r="D68" s="224">
        <f>SUM(D55:D66)</f>
        <v>-2240091</v>
      </c>
      <c r="E68" s="67"/>
      <c r="F68" s="224">
        <f>SUM(F55:F67)</f>
        <v>1168814</v>
      </c>
      <c r="G68" s="280"/>
      <c r="H68" s="299">
        <f>SUM(H55:H67)</f>
        <v>-3032766</v>
      </c>
    </row>
    <row r="69" spans="1:18" ht="18.75" customHeight="1" x14ac:dyDescent="0.25">
      <c r="B69" s="66"/>
      <c r="C69" s="67"/>
      <c r="D69" s="66"/>
      <c r="E69" s="67"/>
      <c r="F69" s="66"/>
      <c r="G69" s="297"/>
      <c r="H69" s="66"/>
    </row>
    <row r="70" spans="1:18" ht="18.75" customHeight="1" x14ac:dyDescent="0.25">
      <c r="A70" s="295" t="s">
        <v>78</v>
      </c>
      <c r="B70" s="67"/>
      <c r="C70" s="67"/>
      <c r="D70" s="67"/>
      <c r="E70" s="67"/>
      <c r="F70" s="67"/>
      <c r="G70" s="300"/>
      <c r="H70" s="67"/>
    </row>
    <row r="71" spans="1:18" ht="18.75" customHeight="1" x14ac:dyDescent="0.25">
      <c r="A71" s="273" t="s">
        <v>201</v>
      </c>
      <c r="B71" s="72">
        <v>-60534</v>
      </c>
      <c r="C71" s="63"/>
      <c r="D71" s="67">
        <v>-58554</v>
      </c>
      <c r="E71" s="67"/>
      <c r="F71" s="67">
        <v>-19746</v>
      </c>
      <c r="G71" s="67"/>
      <c r="H71" s="67">
        <v>-19364</v>
      </c>
    </row>
    <row r="72" spans="1:18" ht="18.75" customHeight="1" x14ac:dyDescent="0.25">
      <c r="A72" s="273" t="s">
        <v>145</v>
      </c>
      <c r="B72" s="72">
        <v>0</v>
      </c>
      <c r="C72" s="63"/>
      <c r="D72" s="67">
        <v>4464235</v>
      </c>
      <c r="E72" s="67"/>
      <c r="F72" s="243">
        <v>0</v>
      </c>
      <c r="G72" s="67"/>
      <c r="H72" s="67">
        <v>4464235</v>
      </c>
    </row>
    <row r="73" spans="1:18" ht="18.600000000000001" customHeight="1" x14ac:dyDescent="0.25">
      <c r="A73" s="273" t="s">
        <v>122</v>
      </c>
      <c r="B73" s="72">
        <v>-72300</v>
      </c>
      <c r="C73" s="63"/>
      <c r="D73" s="67">
        <v>-289182</v>
      </c>
      <c r="E73" s="67"/>
      <c r="F73" s="67">
        <v>-72300</v>
      </c>
      <c r="G73" s="67"/>
      <c r="H73" s="67">
        <v>-289182</v>
      </c>
    </row>
    <row r="74" spans="1:18" ht="18.75" customHeight="1" x14ac:dyDescent="0.25">
      <c r="A74" s="273" t="s">
        <v>236</v>
      </c>
      <c r="B74" s="72">
        <v>-42225</v>
      </c>
      <c r="C74" s="63"/>
      <c r="D74" s="243">
        <v>0</v>
      </c>
      <c r="E74" s="67"/>
      <c r="F74" s="72">
        <v>0</v>
      </c>
      <c r="G74" s="67"/>
      <c r="H74" s="243">
        <v>0</v>
      </c>
    </row>
    <row r="75" spans="1:18" ht="18.75" customHeight="1" x14ac:dyDescent="0.25">
      <c r="A75" s="273" t="s">
        <v>210</v>
      </c>
      <c r="B75" s="72"/>
      <c r="C75" s="63"/>
      <c r="D75" s="72"/>
      <c r="E75" s="63"/>
      <c r="F75" s="72"/>
      <c r="G75" s="280"/>
      <c r="H75" s="72"/>
    </row>
    <row r="76" spans="1:18" ht="18.75" customHeight="1" x14ac:dyDescent="0.25">
      <c r="A76" s="273" t="s">
        <v>79</v>
      </c>
      <c r="B76" s="72">
        <v>523387</v>
      </c>
      <c r="C76" s="63"/>
      <c r="D76" s="67">
        <v>-755310</v>
      </c>
      <c r="E76" s="63"/>
      <c r="F76" s="72">
        <v>0</v>
      </c>
      <c r="G76" s="280"/>
      <c r="H76" s="72">
        <v>0</v>
      </c>
    </row>
    <row r="77" spans="1:18" ht="18.75" customHeight="1" x14ac:dyDescent="0.25">
      <c r="A77" s="273" t="s">
        <v>202</v>
      </c>
      <c r="B77" s="72"/>
      <c r="C77" s="63"/>
      <c r="D77" s="72"/>
      <c r="E77" s="63"/>
      <c r="F77" s="72"/>
      <c r="G77" s="280"/>
      <c r="H77" s="72"/>
    </row>
    <row r="78" spans="1:18" ht="18.75" customHeight="1" x14ac:dyDescent="0.25">
      <c r="A78" s="273" t="s">
        <v>203</v>
      </c>
      <c r="B78" s="72">
        <v>-74524</v>
      </c>
      <c r="C78" s="63"/>
      <c r="D78" s="72">
        <v>0</v>
      </c>
      <c r="E78" s="63"/>
      <c r="F78" s="72">
        <v>-74524</v>
      </c>
      <c r="G78" s="280"/>
      <c r="H78" s="72">
        <v>0</v>
      </c>
    </row>
    <row r="79" spans="1:18" ht="18.75" hidden="1" customHeight="1" x14ac:dyDescent="0.25">
      <c r="A79" s="273" t="s">
        <v>80</v>
      </c>
      <c r="B79" s="72"/>
      <c r="C79" s="63"/>
      <c r="D79" s="72"/>
      <c r="E79" s="63"/>
      <c r="F79" s="72"/>
      <c r="G79" s="280"/>
      <c r="H79" s="72"/>
    </row>
    <row r="80" spans="1:18" ht="18.600000000000001" hidden="1" customHeight="1" x14ac:dyDescent="0.25">
      <c r="A80" s="273" t="s">
        <v>114</v>
      </c>
      <c r="B80" s="72"/>
      <c r="C80" s="63"/>
      <c r="D80" s="72"/>
      <c r="E80" s="63"/>
      <c r="F80" s="72"/>
      <c r="G80" s="280"/>
      <c r="H80" s="72"/>
    </row>
    <row r="81" spans="1:18" ht="18.75" hidden="1" customHeight="1" x14ac:dyDescent="0.25">
      <c r="A81" s="273" t="s">
        <v>115</v>
      </c>
      <c r="B81" s="72"/>
      <c r="C81" s="63"/>
      <c r="D81" s="72"/>
      <c r="E81" s="63"/>
      <c r="F81" s="72"/>
      <c r="G81" s="280"/>
      <c r="H81" s="72"/>
    </row>
    <row r="82" spans="1:18" ht="18" customHeight="1" x14ac:dyDescent="0.25">
      <c r="A82" s="301" t="s">
        <v>118</v>
      </c>
      <c r="B82" s="72"/>
      <c r="C82" s="63"/>
      <c r="D82" s="72"/>
      <c r="E82" s="63"/>
      <c r="F82" s="72"/>
      <c r="G82" s="280"/>
      <c r="H82" s="72"/>
    </row>
    <row r="83" spans="1:18" ht="18" customHeight="1" x14ac:dyDescent="0.25">
      <c r="A83" s="301" t="s">
        <v>119</v>
      </c>
      <c r="B83" s="72">
        <v>0</v>
      </c>
      <c r="C83" s="63"/>
      <c r="D83" s="66">
        <v>310000</v>
      </c>
      <c r="E83" s="63"/>
      <c r="F83" s="72">
        <v>0</v>
      </c>
      <c r="G83" s="280"/>
      <c r="H83" s="72">
        <v>0</v>
      </c>
    </row>
    <row r="84" spans="1:18" ht="18.75" customHeight="1" x14ac:dyDescent="0.25">
      <c r="A84" s="273" t="s">
        <v>113</v>
      </c>
      <c r="B84" s="72">
        <v>-692050</v>
      </c>
      <c r="C84" s="63"/>
      <c r="D84" s="66">
        <v>-452930</v>
      </c>
      <c r="E84" s="67"/>
      <c r="F84" s="72">
        <v>0</v>
      </c>
      <c r="G84" s="67"/>
      <c r="H84" s="302">
        <v>0</v>
      </c>
    </row>
    <row r="85" spans="1:18" ht="18.75" customHeight="1" x14ac:dyDescent="0.25">
      <c r="A85" s="273" t="s">
        <v>116</v>
      </c>
      <c r="B85" s="94">
        <v>-6498</v>
      </c>
      <c r="C85" s="67"/>
      <c r="D85" s="94">
        <v>-6384</v>
      </c>
      <c r="E85" s="67"/>
      <c r="F85" s="94">
        <v>-2201</v>
      </c>
      <c r="G85" s="67"/>
      <c r="H85" s="94">
        <v>-1799</v>
      </c>
    </row>
    <row r="86" spans="1:18" ht="18.75" customHeight="1" x14ac:dyDescent="0.25">
      <c r="A86" s="303" t="str" cm="1">
        <f t="array" ref="A86">"Net cash "&amp;IF(AND(B86:H86&lt;=0),"used in",IF(AND(B86:H86&gt;=0),"from","from (used in)"))&amp;" financing activities"</f>
        <v>Net cash from (used in) financing activities</v>
      </c>
      <c r="B86" s="304">
        <f t="shared" ref="B86:G86" si="0">SUM(B71:B85)</f>
        <v>-424744</v>
      </c>
      <c r="C86" s="305">
        <f t="shared" si="0"/>
        <v>0</v>
      </c>
      <c r="D86" s="304">
        <f>SUM(D71:D85)</f>
        <v>3211875</v>
      </c>
      <c r="E86" s="305">
        <f t="shared" si="0"/>
        <v>0</v>
      </c>
      <c r="F86" s="304">
        <f>SUM(F71:F85)</f>
        <v>-168771</v>
      </c>
      <c r="G86" s="305">
        <f t="shared" si="0"/>
        <v>0</v>
      </c>
      <c r="H86" s="145">
        <f t="shared" ref="H86" si="1">SUM(H71:H85)</f>
        <v>4153890</v>
      </c>
    </row>
    <row r="87" spans="1:18" ht="18.75" customHeight="1" x14ac:dyDescent="0.25">
      <c r="A87" s="282"/>
      <c r="B87" s="95"/>
      <c r="C87" s="67"/>
      <c r="D87" s="95"/>
      <c r="E87" s="67"/>
      <c r="F87" s="95"/>
      <c r="G87" s="300"/>
      <c r="H87" s="67"/>
    </row>
    <row r="88" spans="1:18" ht="18.75" customHeight="1" x14ac:dyDescent="0.25">
      <c r="A88" s="306" t="str" cm="1">
        <f t="array" ref="A88">"Net "&amp;IF(AND(B88:H88&lt;=0),"decrease",IF(AND(B88:H88&gt;=0),"increase","increase (decrease)"))&amp;" in cash and cash equivalents"</f>
        <v>Net increase in cash and cash equivalents</v>
      </c>
      <c r="B88" s="307">
        <f>B43+B68+B86</f>
        <v>907076</v>
      </c>
      <c r="C88" s="308"/>
      <c r="D88" s="307">
        <f>D43+D68+D86</f>
        <v>1453259</v>
      </c>
      <c r="E88" s="308"/>
      <c r="F88" s="307">
        <f>F43+F68+F86</f>
        <v>908643</v>
      </c>
      <c r="G88" s="309"/>
      <c r="H88" s="310">
        <f>H43+H68+H86</f>
        <v>1023192</v>
      </c>
    </row>
    <row r="89" spans="1:18" ht="18.75" customHeight="1" x14ac:dyDescent="0.25">
      <c r="A89" s="282" t="s">
        <v>81</v>
      </c>
      <c r="B89" s="95">
        <v>1414223</v>
      </c>
      <c r="C89" s="67"/>
      <c r="D89" s="95">
        <v>383608</v>
      </c>
      <c r="E89" s="67"/>
      <c r="F89" s="95">
        <v>839945</v>
      </c>
      <c r="G89" s="67"/>
      <c r="H89" s="95">
        <v>259139</v>
      </c>
    </row>
    <row r="90" spans="1:18" ht="18.75" customHeight="1" thickBot="1" x14ac:dyDescent="0.3">
      <c r="A90" s="306" t="s">
        <v>231</v>
      </c>
      <c r="B90" s="311">
        <f>SUM(B88:B89)</f>
        <v>2321299</v>
      </c>
      <c r="C90" s="67"/>
      <c r="D90" s="311">
        <f>SUM(D88:D89)</f>
        <v>1836867</v>
      </c>
      <c r="E90" s="67"/>
      <c r="F90" s="311">
        <f>SUM(F88:F89)</f>
        <v>1748588</v>
      </c>
      <c r="G90" s="280"/>
      <c r="H90" s="312">
        <f>SUM(H88:H89)</f>
        <v>1282331</v>
      </c>
    </row>
    <row r="91" spans="1:18" s="288" customFormat="1" ht="18.75" customHeight="1" thickTop="1" x14ac:dyDescent="0.25">
      <c r="A91" s="273"/>
      <c r="G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</row>
    <row r="92" spans="1:18" s="288" customFormat="1" ht="18.75" hidden="1" customHeight="1" x14ac:dyDescent="0.25">
      <c r="A92" s="295" t="s">
        <v>82</v>
      </c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</row>
    <row r="93" spans="1:18" s="288" customFormat="1" ht="18.75" hidden="1" customHeight="1" x14ac:dyDescent="0.25">
      <c r="A93" s="313" t="s">
        <v>83</v>
      </c>
      <c r="B93" s="127">
        <v>114</v>
      </c>
      <c r="C93" s="313"/>
      <c r="D93" s="127">
        <v>142634</v>
      </c>
      <c r="E93" s="313"/>
      <c r="F93" s="127">
        <v>0</v>
      </c>
      <c r="G93" s="313"/>
      <c r="H93" s="245">
        <v>0</v>
      </c>
      <c r="I93" s="273"/>
      <c r="J93" s="273"/>
      <c r="K93" s="273"/>
      <c r="L93" s="273"/>
      <c r="M93" s="273"/>
      <c r="N93" s="273"/>
      <c r="O93" s="273"/>
      <c r="P93" s="273"/>
      <c r="Q93" s="273"/>
      <c r="R93" s="273"/>
    </row>
    <row r="94" spans="1:18" s="288" customFormat="1" ht="18.75" hidden="1" customHeight="1" x14ac:dyDescent="0.25">
      <c r="A94" s="313" t="s">
        <v>161</v>
      </c>
      <c r="B94" s="314">
        <v>28980</v>
      </c>
      <c r="C94" s="314"/>
      <c r="D94" s="314">
        <v>53000</v>
      </c>
      <c r="E94" s="314"/>
      <c r="F94" s="314">
        <v>0</v>
      </c>
      <c r="G94" s="314"/>
      <c r="H94" s="314">
        <v>53000</v>
      </c>
      <c r="I94" s="273"/>
      <c r="J94" s="273"/>
      <c r="K94" s="273"/>
      <c r="L94" s="273"/>
      <c r="M94" s="273"/>
      <c r="N94" s="273"/>
      <c r="O94" s="273"/>
      <c r="P94" s="273"/>
      <c r="Q94" s="273"/>
      <c r="R94" s="273"/>
    </row>
    <row r="95" spans="1:18" s="288" customFormat="1" ht="18.75" hidden="1" customHeight="1" x14ac:dyDescent="0.25">
      <c r="A95" s="313" t="s">
        <v>195</v>
      </c>
      <c r="B95" s="314">
        <v>22891</v>
      </c>
      <c r="C95" s="314"/>
      <c r="D95" s="314">
        <v>0</v>
      </c>
      <c r="E95" s="314"/>
      <c r="F95" s="314">
        <v>0</v>
      </c>
      <c r="G95" s="314"/>
      <c r="H95" s="314">
        <v>0</v>
      </c>
      <c r="I95" s="273"/>
      <c r="J95" s="273"/>
      <c r="K95" s="273"/>
      <c r="L95" s="273"/>
      <c r="M95" s="273"/>
      <c r="N95" s="273"/>
      <c r="O95" s="273"/>
      <c r="P95" s="273"/>
      <c r="Q95" s="273"/>
      <c r="R95" s="273"/>
    </row>
    <row r="96" spans="1:18" ht="18.75" hidden="1" customHeight="1" x14ac:dyDescent="0.25">
      <c r="A96" s="315" t="s">
        <v>185</v>
      </c>
      <c r="B96" s="127">
        <v>122</v>
      </c>
      <c r="D96" s="243">
        <v>0</v>
      </c>
      <c r="E96" s="243"/>
      <c r="F96" s="127">
        <v>0</v>
      </c>
      <c r="G96" s="243"/>
      <c r="H96" s="243">
        <v>0</v>
      </c>
    </row>
    <row r="97" spans="1:19" ht="18.75" customHeight="1" x14ac:dyDescent="0.25">
      <c r="A97" s="279"/>
      <c r="J97" s="288"/>
      <c r="K97" s="288"/>
      <c r="L97" s="288"/>
      <c r="M97" s="288"/>
      <c r="N97" s="288"/>
      <c r="O97" s="288"/>
      <c r="P97" s="288"/>
      <c r="Q97" s="288"/>
      <c r="R97" s="288" t="s">
        <v>65</v>
      </c>
      <c r="S97" s="288"/>
    </row>
    <row r="98" spans="1:19" s="318" customFormat="1" ht="15" x14ac:dyDescent="0.2">
      <c r="A98" s="316"/>
      <c r="B98" s="316"/>
      <c r="C98" s="316"/>
      <c r="D98" s="316"/>
      <c r="E98" s="316"/>
      <c r="F98" s="316"/>
      <c r="G98" s="316"/>
      <c r="H98" s="316"/>
      <c r="I98" s="317"/>
    </row>
  </sheetData>
  <mergeCells count="20">
    <mergeCell ref="B53:H53"/>
    <mergeCell ref="B49:D49"/>
    <mergeCell ref="F49:H49"/>
    <mergeCell ref="B51:D51"/>
    <mergeCell ref="B50:D50"/>
    <mergeCell ref="F51:H51"/>
    <mergeCell ref="F50:H50"/>
    <mergeCell ref="B9:H9"/>
    <mergeCell ref="A47:D47"/>
    <mergeCell ref="B48:D48"/>
    <mergeCell ref="F48:H48"/>
    <mergeCell ref="B7:D7"/>
    <mergeCell ref="F7:H7"/>
    <mergeCell ref="B6:D6"/>
    <mergeCell ref="F6:H6"/>
    <mergeCell ref="A3:D3"/>
    <mergeCell ref="B4:D4"/>
    <mergeCell ref="F4:H4"/>
    <mergeCell ref="B5:D5"/>
    <mergeCell ref="F5:H5"/>
  </mergeCells>
  <conditionalFormatting sqref="B65:F65">
    <cfRule type="expression" priority="9" stopIfTrue="1">
      <formula>"if(E11&gt;0,#,##0;(#,##0),"-")"</formula>
    </cfRule>
  </conditionalFormatting>
  <conditionalFormatting sqref="B54:H55 B68:H69">
    <cfRule type="expression" priority="7" stopIfTrue="1">
      <formula>"if(E11&gt;0,#,##0;(#,##0),"-")"</formula>
    </cfRule>
  </conditionalFormatting>
  <conditionalFormatting sqref="C66:E66">
    <cfRule type="expression" priority="1" stopIfTrue="1">
      <formula>"if(E11&gt;0,#,##0;(#,##0),"-")"</formula>
    </cfRule>
  </conditionalFormatting>
  <conditionalFormatting sqref="G56:G66">
    <cfRule type="expression" priority="2" stopIfTrue="1">
      <formula>"if(E11&gt;0,#,##0;(#,##0),"-")"</formula>
    </cfRule>
  </conditionalFormatting>
  <conditionalFormatting sqref="G71:G84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EA7DD-14C9-4DDF-AF19-22F03D63CD0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2C75832-88AA-4DA6-8985-79D8C1E0B3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CD158B-752D-477E-9960-2055893E7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Amporn Tongdonpum</cp:lastModifiedBy>
  <cp:lastPrinted>2023-07-28T13:49:40Z</cp:lastPrinted>
  <dcterms:created xsi:type="dcterms:W3CDTF">2021-05-07T07:05:49Z</dcterms:created>
  <dcterms:modified xsi:type="dcterms:W3CDTF">2023-11-07T10:32:18Z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