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oovoravich\Documents\RYP\FY23\04-Q3\FS\04-ELCID\"/>
    </mc:Choice>
  </mc:AlternateContent>
  <xr:revisionPtr revIDLastSave="0" documentId="13_ncr:1_{38E14947-56AC-4513-8C34-3788105284AA}" xr6:coauthVersionLast="47" xr6:coauthVersionMax="47" xr10:uidLastSave="{00000000-0000-0000-0000-000000000000}"/>
  <bookViews>
    <workbookView xWindow="-120" yWindow="-120" windowWidth="29040" windowHeight="15840" tabRatio="716" activeTab="4" xr2:uid="{00000000-000D-0000-FFFF-FFFF00000000}"/>
  </bookViews>
  <sheets>
    <sheet name="BS (3-5)" sheetId="1" r:id="rId1"/>
    <sheet name="PL (6-7)" sheetId="7" r:id="rId2"/>
    <sheet name="SH-2 (8)" sheetId="21" state="hidden" r:id="rId3"/>
    <sheet name="SH (8-9)" sheetId="19" r:id="rId4"/>
    <sheet name="CF (10-11)" sheetId="6" r:id="rId5"/>
  </sheets>
  <definedNames>
    <definedName name="_xlnm.Print_Area" localSheetId="0">'BS (3-5)'!$A$1:$I$77</definedName>
    <definedName name="_xlnm.Print_Area" localSheetId="4">'CF (10-11)'!$A$1:$G$71</definedName>
    <definedName name="_xlnm.Print_Area" localSheetId="1">'PL (6-7)'!$A$1:$G$64</definedName>
    <definedName name="_xlnm.Print_Area" localSheetId="3">'SH (8-9)'!$A$1:$M$43</definedName>
    <definedName name="_xlnm.Print_Area" localSheetId="2">'SH-2 (8)'!$A$1:$L$16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21" l="1"/>
  <c r="H16" i="21" s="1"/>
  <c r="F15" i="21"/>
  <c r="F16" i="21" s="1"/>
  <c r="D15" i="21"/>
  <c r="D16" i="21" s="1"/>
  <c r="J14" i="21"/>
  <c r="L14" i="21" s="1"/>
  <c r="L10" i="21"/>
  <c r="J13" i="21" l="1"/>
  <c r="J15" i="21" s="1"/>
  <c r="J16" i="21" s="1"/>
  <c r="L13" i="21" l="1"/>
  <c r="L15" i="21" s="1"/>
  <c r="L16" i="21" s="1"/>
</calcChain>
</file>

<file path=xl/sharedStrings.xml><?xml version="1.0" encoding="utf-8"?>
<sst xmlns="http://schemas.openxmlformats.org/spreadsheetml/2006/main" count="258" uniqueCount="153">
  <si>
    <t>งบแสดงฐานะการเงิน</t>
  </si>
  <si>
    <t xml:space="preserve">31 ธันวาคม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</si>
  <si>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</si>
  <si>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</si>
  <si>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</si>
  <si>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</si>
  <si>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</si>
  <si>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</si>
  <si>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</si>
  <si>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</si>
  <si>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</si>
  <si>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</si>
  <si>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</si>
  <si>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</si>
  <si>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</si>
  <si>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</si>
  <si>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</si>
  <si>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</si>
  <si>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</si>
  <si>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</si>
  <si>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</si>
  <si>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</si>
  <si>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</si>
  <si>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</si>
  <si>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</si>
  <si>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</si>
  <si>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</si>
  <si>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</si>
  <si>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</si>
  <si>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</si>
  <si>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</si>
  <si>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</si>
  <si>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กำไรขาดทุนเบ็ดเสร็จอื่น 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</si>
  <si>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</si>
  <si>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</si>
  <si>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</si>
  <si>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</si>
  <si>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ทุนสำรอง</t>
  </si>
  <si>
    <t>รวมส่วน</t>
  </si>
  <si>
    <t>ชำระแล้ว</t>
  </si>
  <si>
    <t>มูลค่าหุ้นสามัญ</t>
  </si>
  <si>
    <t xml:space="preserve">  ตามกฎหมาย </t>
  </si>
  <si>
    <t>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</si>
  <si>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</si>
  <si>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</si>
  <si>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</si>
  <si>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</si>
  <si>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</si>
  <si>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</si>
  <si>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</si>
  <si>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ต้นทุนในการจัดจำหน่าย</t>
  </si>
  <si>
    <t>ดอกเบี้ยจ่าย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</si>
  <si>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</si>
  <si>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</si>
  <si>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เจ้าหนี้หมุนเวียนอื่น</t>
  </si>
  <si>
    <t>(ไม่ได้ตรวจสอบ)</t>
  </si>
  <si>
    <t>บริษัท โรแยล พลัส จำกัด</t>
  </si>
  <si>
    <t>เงินฝากสถาบันการเงินที่มีข้อจำกัดในการใช้</t>
  </si>
  <si>
    <t xml:space="preserve">สินทรัพย์ไม่มีตัวตน </t>
  </si>
  <si>
    <t>เงินรับล่วงหน้า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</si>
  <si>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</si>
  <si>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</si>
  <si>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ประมาณการหนี้สินไม่หมุนเวียนสำหรับผลประโยชน์พนักงาน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</si>
  <si>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</si>
  <si>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</si>
  <si>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</si>
  <si>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</si>
  <si>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(บาท)</t>
  </si>
  <si>
    <t xml:space="preserve">รายได้ </t>
  </si>
  <si>
    <t>รายได้จากการขาย</t>
  </si>
  <si>
    <t>รายได้อื่น</t>
  </si>
  <si>
    <t>ต้นทุนขาย</t>
  </si>
  <si>
    <t>กำไรจากกิจกรรมดำเนินงาน</t>
  </si>
  <si>
    <t xml:space="preserve">ค่าใช้จ่ายภาษีเงินได้ </t>
  </si>
  <si>
    <t>ยังไม่ได้จัดสรร</t>
  </si>
  <si>
    <t>(ขาดทุนสะสม)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</si>
  <si>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</si>
  <si>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</si>
  <si>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</si>
  <si>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</t>
  </si>
  <si>
    <t>กำไรขาดทุนเบ็ดเสร็จอื่น</t>
  </si>
  <si>
    <t>ค่าเสื่อมราคาและค่าตัดจำหน่าย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</si>
  <si>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</si>
  <si>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</si>
  <si>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กระแสเงินสดสุทธิใช้ไปในกิจกรรมลงทุน</t>
  </si>
  <si>
    <t>ภาษีเงินได้จ่ายออก</t>
  </si>
  <si>
    <t>กำไรสะสม</t>
  </si>
  <si>
    <t>ทุนเรือนหุ้นที่ออก</t>
  </si>
  <si>
    <t>และชำระแล้ว</t>
  </si>
  <si>
    <t>กำไรขาดทุนเบ็ดเสร็จอื่นสำหรับงวด - สุทธิจากภาษี</t>
  </si>
  <si>
    <t>เงินสดจ่ายเพื่อซื้ออาคารและอุปกรณ์</t>
  </si>
  <si>
    <t>กำไรก่อนค่าใช้จ่ายภาษีเงินได้</t>
  </si>
  <si>
    <t xml:space="preserve">กำไรสำหรับงวด 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</si>
  <si>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</si>
  <si>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</si>
  <si>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</si>
  <si>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กำไรสำหรับงวด</t>
  </si>
  <si>
    <t>บริษัท โรแยล พลัส จำกัด (มหาชน)</t>
  </si>
  <si>
    <t>ยอดคงเหลือ ณ วันที่ 1 มกราคม 2565</t>
  </si>
  <si>
    <t>สำหรับงวดสามเดือนสิ้นสุด</t>
  </si>
  <si>
    <t>จัดสรร</t>
  </si>
  <si>
    <t>ยังไม่ได้</t>
  </si>
  <si>
    <t>กระแสเงินสดสุทธิได้มาจาก (ใช้ไปใน) กิจกรรมจัดหาเงิน</t>
  </si>
  <si>
    <t>รายการกับผู้ถือหุ้นที่บันทึกโดยตรงเข้าส่วนของผู้ถือหุ้น</t>
  </si>
  <si>
    <t xml:space="preserve"> เงินปันผลให้ผู้ถือหุ้นของบริษัท</t>
  </si>
  <si>
    <t>เงินปันผลจ่ายให้ผู้ถือหุ้นของบริษัท</t>
  </si>
  <si>
    <t xml:space="preserve">เงินสดจ่ายเพื่อซื้อสินทรัพย์ไม่มีตัวตน </t>
  </si>
  <si>
    <t>กำไรจากอัตราแลกเปลี่ยนสุทธิ</t>
  </si>
  <si>
    <t>ขาดทุนจากการปรับมูลค่ายุติธรรม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</si>
  <si>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</si>
  <si>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</si>
  <si>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เงินสดรับจากการเพิ่มทุน</t>
  </si>
  <si>
    <t xml:space="preserve"> เพิ่มหุ้นสามัญ</t>
  </si>
  <si>
    <t xml:space="preserve">    เงินทุนที่ได้รับจากผู้ถือหุ้นและการจัดสรรส่วนทุนให้ผู้ถือหุ้น</t>
  </si>
  <si>
    <t>ค่าใช้จ่ายในการออกหุ้น</t>
  </si>
  <si>
    <t>สินทรัพย์ทางการเงินหมุนเวียนอื่น</t>
  </si>
  <si>
    <t>สินทรัพย์ไม่หมุนเวียน</t>
  </si>
  <si>
    <t>เงินมัดจำค่าเครื่องจักร</t>
  </si>
  <si>
    <t>เงินเบิกเกินบัญชี</t>
  </si>
  <si>
    <t>หนี้สินตามสัญญาเช่า</t>
  </si>
  <si>
    <t>จัดสรรแล้ว</t>
  </si>
  <si>
    <t>ทุนสำรองตามกฎหมาย</t>
  </si>
  <si>
    <t xml:space="preserve"> 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</si>
  <si>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</si>
  <si>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หนี้สินทางการเงินหมุนเวียนอื่น</t>
  </si>
  <si>
    <t>ยอดคงเหลือ ณ วันที่ 1 มกราคม 2566</t>
  </si>
  <si>
    <t>(กำไร) ขาดทุนจากการจำหน่ายที่ดิน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</si>
  <si>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</si>
  <si>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ปรับรายการที่กระทบกำไรเป็นเงินสดรับ</t>
  </si>
  <si>
    <t>เงินฝากสถาบันการเงินที่มีข้อจำกัดในการใช้ลดลง</t>
  </si>
  <si>
    <t>30 กันยายน</t>
  </si>
  <si>
    <t>วันที่ 30 กันยายน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</si>
  <si>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</si>
  <si>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</si>
  <si>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</si>
  <si>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</si>
  <si>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</t>
  </si>
  <si>
    <t>กลับรายการผลขาดทุนจากการด้อยค่าที่รับรู้ในกำไรหรือขาดทุน</t>
  </si>
  <si>
    <t>ดอกเบี้ยรับ</t>
  </si>
  <si>
    <t>เงินให้กู้ยืมระยะสั้นแก่บุคคลที่เกี่ยวข้องกัน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</si>
  <si>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</si>
  <si>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</si>
  <si>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เงินสดรับจากเงินกู้ยืมระยะยาวจากสถาบันการเงิน</t>
  </si>
  <si>
    <t>เงินกู้ยืมระยะยาวจากสถาบันการเงิน</t>
  </si>
  <si>
    <t>(กลับรายการ) ประมาณการค่าประกันความเสียหาย</t>
  </si>
  <si>
    <t>(กำไร) ขาดทุนจากการตัดจำหน่ายที่ดิน 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</si>
  <si>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</si>
  <si>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เงินสดรับจากการขายอาคารและอุปกรณ์</t>
  </si>
  <si>
    <t>ขาดทุนจากการตัดจำหน่ายสินค้าคงเหลือ</t>
  </si>
  <si>
    <t>กลับรายการขาดทุนจากการปรับมูลค่าสินค้าคงเหลือ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</si>
  <si>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</si>
  <si>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</si>
  <si>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เจ้าหนี้จากการซื้ออาคารและอุปกรณ์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</si>
</sst>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\t&quot;$&quot;#,##0_);\(\t&quot;$&quot;#,##0\)"/>
    <numFmt numFmtId="171" formatCode="#,##0\ ;\(#,##0\)"/>
    <numFmt numFmtId="172" formatCode="#,##0.0_);\(#,##0.0\)"/>
    <numFmt numFmtId="173" formatCode="_(* #,##0.0000_);_(* \(#,##0.0000\);_(* &quot;-&quot;??_);_(@_)"/>
    <numFmt numFmtId="174" formatCode="0.0%;[Red]\(0.0%\)"/>
    <numFmt numFmtId="175" formatCode="0%;[Red]\(0%\)"/>
    <numFmt numFmtId="176" formatCode="0.0%;\(0.0%\)"/>
    <numFmt numFmtId="177" formatCode="_ * #,##0.00_ ;_ * \-#,##0.00_ ;_ * &quot;-&quot;??_ ;_ @_ "/>
    <numFmt numFmtId="178" formatCode="#,##0\ \ ;\(#,##0\)\ ;\—\ \ \ \ "/>
    <numFmt numFmtId="179" formatCode="&quot;SFr.&quot;\ #,##0.00;&quot;SFr.&quot;\ \-#,##0.00"/>
    <numFmt numFmtId="180" formatCode="0%;\(0%\)"/>
    <numFmt numFmtId="181" formatCode="&quot;   &quot;@"/>
    <numFmt numFmtId="182" formatCode="_(* #,##0_);_(* \(#,##0\);_(* &quot;-&quot;_)"/>
    <numFmt numFmtId="183" formatCode="_(* #,##0_);_(* \(#,##0\);_(* &quot;-&quot;??_);_(@_)"/>
    <numFmt numFmtId="184" formatCode="_(* #,##0.00_);_(* \(#,##0.00\);_(* &quot;-&quot;_);_(@_)"/>
    <numFmt numFmtId="185" formatCode="#,##0;\(#,##0\)"/>
    <numFmt numFmtId="186" formatCode="\$#,##0.00;\(\$#,##0.00\)"/>
    <numFmt numFmtId="187" formatCode="\$#,##0;\(\$#,##0\)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&quot;\&quot;#,##0;[Red]&quot;\&quot;\-#,##0"/>
    <numFmt numFmtId="191" formatCode="&quot;\&quot;#,##0.00;[Red]&quot;\&quot;\-#,##0.00"/>
    <numFmt numFmtId="192" formatCode="0000.0"/>
    <numFmt numFmtId="193" formatCode="0.0%"/>
    <numFmt numFmtId="194" formatCode="\t&quot;฿&quot;#,##0.00_);\(\t&quot;฿&quot;#,##0.00\)"/>
    <numFmt numFmtId="195" formatCode="\t&quot;฿&quot;#,##0.00_);[Red]\(\t&quot;฿&quot;#,##0.00\)"/>
    <numFmt numFmtId="196" formatCode="0.00_)"/>
    <numFmt numFmtId="197" formatCode="dd\-mmm\-yy_)"/>
    <numFmt numFmtId="198" formatCode="#,##0.00\ &quot;F&quot;;\-#,##0.00\ &quot;F&quot;"/>
    <numFmt numFmtId="199" formatCode="#,##0.000;[Red]\(#,##0.000\)"/>
    <numFmt numFmtId="200" formatCode="#.\ \ "/>
    <numFmt numFmtId="201" formatCode="##.\ \ "/>
    <numFmt numFmtId="202" formatCode="#,##0.0;[Red]&quot;-&quot;#,##0.0"/>
    <numFmt numFmtId="203" formatCode="#.##"/>
    <numFmt numFmtId="204" formatCode="\t0.00"/>
    <numFmt numFmtId="205" formatCode="\ว\ \ด\ด\ด\ด\ &quot;ค.ศ.&quot;\ \ค\ค\ค\ค"/>
    <numFmt numFmtId="206" formatCode="0."/>
    <numFmt numFmtId="207" formatCode="0000&quot; e&quot;"/>
    <numFmt numFmtId="208" formatCode="&quot;฿&quot;\t#,##0_);[Red]\(&quot;฿&quot;\t#,##0\)"/>
    <numFmt numFmtId="209" formatCode="0%_);\(0%\)"/>
    <numFmt numFmtId="210" formatCode="0%_);[Red]\(0%\)"/>
    <numFmt numFmtId="211" formatCode="0.00%_);[Red]\(0.00%\)"/>
    <numFmt numFmtId="212" formatCode="&quot;(&quot;0%&quot;)   &quot;;[Red]\-&quot;(&quot;0%&quot;)   &quot;;&quot;－    &quot;"/>
    <numFmt numFmtId="213" formatCode="&quot;(&quot;0.00%&quot;)   &quot;;[Red]\-&quot;(&quot;0.00%&quot;)   &quot;;&quot;－    &quot;"/>
    <numFmt numFmtId="214" formatCode="0.00%;[Red]\-0.00%;&quot;－&quot;"/>
    <numFmt numFmtId="215" formatCode="General_)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0&quot;.)&quot;"/>
    <numFmt numFmtId="219" formatCode="_-&quot;?&quot;* #,##0_-;\-&quot;?&quot;* #,##0_-;_-&quot;?&quot;* &quot;-&quot;_-;_-@_-"/>
    <numFmt numFmtId="220" formatCode="_-&quot;?&quot;* #,##0.00_-;\-&quot;?&quot;* #,##0.00_-;_-&quot;?&quot;* &quot;-&quot;??_-;_-@_-"/>
    <numFmt numFmtId="221" formatCode="0.0_)\%;\(0.0\)\%;0.0_)\%;@_)_%"/>
    <numFmt numFmtId="222" formatCode="#,##0.0_)_%;\(#,##0.0\)_%;0.0_)_%;@_)_%"/>
    <numFmt numFmtId="223" formatCode="_ * #,##0_)\ _฿_ ;_ * \(#,##0\)\ _฿_ ;_ * &quot;-&quot;_)\ _฿_ ;_ @_ "/>
    <numFmt numFmtId="224" formatCode="#,##0.0_);\(#,##0.0\);#,##0.0_);@_)"/>
    <numFmt numFmtId="225" formatCode="&quot;$&quot;_(#,##0.00_);&quot;$&quot;\(#,##0.00\);&quot;$&quot;_(0.00_);@_)"/>
    <numFmt numFmtId="226" formatCode="#,##0.00_);\(#,##0.00\);0.00_);@_)"/>
    <numFmt numFmtId="227" formatCode="\€_(#,##0.00_);\€\(#,##0.00\);\€_(0.00_);@_)"/>
    <numFmt numFmtId="228" formatCode="#,##0_)\x;\(#,##0\)\x;0_)\x;@_)_x"/>
    <numFmt numFmtId="229" formatCode="#,##0_)_x;\(#,##0\)_x;0_)_x;@_)_x"/>
    <numFmt numFmtId="230" formatCode="&quot;S$&quot;#,##0.00;[Red]\-&quot;S$&quot;#,##0.00"/>
    <numFmt numFmtId="231" formatCode="_-&quot;S$&quot;* #,##0.00_-;\-&quot;S$&quot;* #,##0.00_-;_-&quot;S$&quot;* &quot;-&quot;??_-;_-@_-"/>
    <numFmt numFmtId="232" formatCode="0.0000"/>
    <numFmt numFmtId="233" formatCode="0.000"/>
    <numFmt numFmtId="234" formatCode="&quot;฿&quot;#,##0.00_);[Red]\(&quot;฿&quot;#,##0.00\)"/>
    <numFmt numFmtId="235" formatCode="&quot;=&quot;_(* #,##0_);_(* \(#,##0\);_(* &quot;-&quot;??_);_(@_)"/>
    <numFmt numFmtId="236" formatCode="#."/>
    <numFmt numFmtId="237" formatCode="0.00&quot;  บาท/US$&quot;"/>
    <numFmt numFmtId="238" formatCode="&quot;฿&quot;#,##0.00_);\(&quot;฿&quot;#,##0.00\)"/>
    <numFmt numFmtId="239" formatCode="#,##0.0%;[Red]\(#,##0.0%\)"/>
    <numFmt numFmtId="240" formatCode="0.0"/>
    <numFmt numFmtId="241" formatCode="&quot;$&quot;#.;\(&quot;$&quot;#,\)"/>
    <numFmt numFmtId="242" formatCode="#,##0_ "/>
    <numFmt numFmtId="243" formatCode="&quot;ฃ&quot;#,##0;\-&quot;ฃ&quot;#,##0"/>
    <numFmt numFmtId="244" formatCode="_-* #,##0.00_-;\-* #,##0.00_-;_-* &quot;-&quot;_-;_-@_-"/>
    <numFmt numFmtId="245" formatCode="_(* #,##0.000_);[Red]\ \(#,##0.000\);_(* &quot;-&quot;_)\ ;_(@_)"/>
    <numFmt numFmtId="246" formatCode="#,##0\ ;[Red]\-#,##0\ "/>
    <numFmt numFmtId="247" formatCode="&quot;(&quot;0.&quot;)&quot;"/>
    <numFmt numFmtId="248" formatCode="_(* #,##0_);[Red]\ \(#,##0\);_(* &quot;-&quot;_)\ ;_(@_)"/>
    <numFmt numFmtId="249" formatCode="* #,##0\ _ ;[Red]* \-#,##0\ \ ;_(* &quot;-&quot;??\ \ _);_(@_)"/>
    <numFmt numFmtId="250" formatCode="_(* #,##0_)\ ;_(* \(#,##0\)\ ;_(* &quot;-&quot;??_)\ \ ;_(@_)"/>
    <numFmt numFmtId="251" formatCode="_-[$$-409]* #,##0.00_ ;_-[$$-409]* \(#,##0.00\)\ ;_-[$$-409]* &quot;-&quot;??_ ;_-@_ "/>
    <numFmt numFmtId="252" formatCode="[$$-409]#,##0.00_);\([$$-409]#,##0.00\)"/>
    <numFmt numFmtId="253" formatCode="#,##0&quot; Ton&quot;;[Red]\-#,##0&quot; Ton&quot;"/>
    <numFmt numFmtId="254" formatCode="#,##0&quot; พันบาท&quot;"/>
    <numFmt numFmtId="255" formatCode="&quot;(&quot;\ #,##0&quot; ล้านบาท )&quot;"/>
    <numFmt numFmtId="256" formatCode="* \(#,##0\);* #,##0_);&quot;-&quot;??_);@"/>
    <numFmt numFmtId="257" formatCode="_(&quot; &quot;* #,##0.00_);_(&quot; &quot;* \(#,##0.00\);_(&quot; &quot;* &quot;-&quot;??_);_(@_)"/>
    <numFmt numFmtId="258" formatCode="&quot;$&quot;#,##0_);\(&quot;$&quot;#,##0.0\)"/>
    <numFmt numFmtId="259" formatCode="#,##0.00&quot; F&quot;_);\(#,##0.00&quot; F&quot;\)"/>
    <numFmt numFmtId="260" formatCode="0.000_);[Red]\(0.000\)"/>
    <numFmt numFmtId="261" formatCode="* #,##0_);* \(#,##0\);&quot;-&quot;??_);@"/>
    <numFmt numFmtId="262" formatCode="_-[$€-2]\ * #,##0.00_-;\-[$€-2]\ * #,##0.00_-;_-[$€-2]\ * &quot;-&quot;??_-"/>
    <numFmt numFmtId="263" formatCode="_-* #,##0.00_-;\-* #,##0.00_-;_-* \-??_-;_-@_-"/>
    <numFmt numFmtId="264" formatCode="&quot;0&quot;#.0"/>
    <numFmt numFmtId="265" formatCode="&quot;0&quot;#"/>
    <numFmt numFmtId="266" formatCode=";;;"/>
    <numFmt numFmtId="267" formatCode="&quot;?&quot;#,##0;[Red]\-&quot;?&quot;#,##0"/>
    <numFmt numFmtId="268" formatCode="0.0&quot;  &quot;"/>
    <numFmt numFmtId="269" formatCode="_-* #,##0\ _P_t_s_-;\-* #,##0\ _P_t_s_-;_-* &quot;-&quot;\ _P_t_s_-;_-@_-"/>
    <numFmt numFmtId="270" formatCode="_-* #,##0.00\ _P_t_s_-;\-* #,##0.00\ _P_t_s_-;_-* &quot;-&quot;??\ _P_t_s_-;_-@_-"/>
    <numFmt numFmtId="271" formatCode="#,##0\ &quot;kr&quot;;\-#,##0\ &quot;kr&quot;"/>
    <numFmt numFmtId="272" formatCode="_-* #,##0\ &quot;Pts&quot;_-;\-* #,##0\ &quot;Pts&quot;_-;_-* &quot;-&quot;\ &quot;Pts&quot;_-;_-@_-"/>
    <numFmt numFmtId="273" formatCode="_-* #,##0.00\ &quot;Pts&quot;_-;\-* #,##0.00\ &quot;Pts&quot;_-;_-* &quot;-&quot;??\ &quot;Pts&quot;_-;_-@_-"/>
    <numFmt numFmtId="274" formatCode="0.0\ &quot;x&quot;"/>
    <numFmt numFmtId="275" formatCode="#,##0&quot; F&quot;_);[Red]\(#,##0&quot; F&quot;\)"/>
    <numFmt numFmtId="276" formatCode="&quot;US$&quot;#,##0_);[Red]\(&quot;US$&quot;#,##0\)"/>
    <numFmt numFmtId="277" formatCode="0_)%;\(0\)%"/>
    <numFmt numFmtId="278" formatCode="#,##0.000_ ;[Red]\-#,##0.000\ "/>
    <numFmt numFmtId="279" formatCode="#,###\ ;\(#,###\);\-\ \ "/>
    <numFmt numFmtId="280" formatCode="#,##0&quot; Ton&quot;;[Red]\-#,##0\ &quot;Ton&quot;"/>
    <numFmt numFmtId="281" formatCode="_-* #,##0\ &quot;DM&quot;_-;\-* #,##0\ &quot;DM&quot;_-;_-* &quot;-&quot;\ &quot;DM&quot;_-;_-@_-"/>
    <numFmt numFmtId="282" formatCode="_-* #,##0.00\ &quot;DM&quot;_-;\-* #,##0.00\ &quot;DM&quot;_-;_-* &quot;-&quot;??\ &quot;DM&quot;_-;_-@_-"/>
    <numFmt numFmtId="283" formatCode="#,##0.00;[Red]\(#,##0.00\)"/>
    <numFmt numFmtId="284" formatCode="_ * #,##0_ ;_ * \-#,##0_ ;_ * &quot;-&quot;_ ;_ @_ "/>
    <numFmt numFmtId="285" formatCode="_-&quot;\&quot;* #,##0_-;\-&quot;\&quot;* #,##0_-;_-&quot;\&quot;* &quot;-&quot;_-;_-@_-"/>
    <numFmt numFmtId="286" formatCode="_-&quot;\&quot;* #,##0.00_-;\-&quot;\&quot;* #,##0.00_-;_-&quot;\&quot;* &quot;-&quot;??_-;_-@_-"/>
    <numFmt numFmtId="287" formatCode="_ &quot;\&quot;* #,##0_ ;_ &quot;\&quot;* \-#,##0_ ;_ &quot;\&quot;* &quot;-&quot;_ ;_ @_ "/>
    <numFmt numFmtId="288" formatCode="_ &quot;\&quot;* #,##0.00_ ;_ &quot;\&quot;* \-#,##0.00_ ;_ &quot;\&quot;* &quot;-&quot;??_ ;_ @_ "/>
    <numFmt numFmtId="289" formatCode="#,##0.00\ &quot;Esc.&quot;;[Red]\-#,##0.00\ &quot;Esc.&quot;"/>
    <numFmt numFmtId="290" formatCode="_-* #,##0\ _E_s_c_._-;\-* #,##0\ _E_s_c_._-;_-* &quot;-&quot;\ _E_s_c_._-;_-@_-"/>
    <numFmt numFmtId="291" formatCode="_(&quot;￥&quot;* #,##0_);_(&quot;￥&quot;* \(#,##0\);_(&quot;￥&quot;* &quot;-&quot;_);_(@_)"/>
    <numFmt numFmtId="292" formatCode="_(&quot;￥&quot;* #,##0.00_);_(&quot;￥&quot;* \(#,##0.00\);_(&quot;￥&quot;* &quot;-&quot;??_);_(@_)"/>
    <numFmt numFmtId="293" formatCode="_(&quot;฿&quot;* #,##0.00_);_(&quot;฿&quot;* \(#,##0.00\);_(&quot;฿&quot;* &quot;-&quot;??_);_(@_)"/>
    <numFmt numFmtId="294" formatCode="_(&quot;฿&quot;* #,##0_);_(&quot;฿&quot;* \(#,##0\);_(&quot;฿&quot;* &quot;-&quot;_);_(@_)"/>
    <numFmt numFmtId="295" formatCode="#,##0;\(#,##0\);&quot;-&quot;;@"/>
    <numFmt numFmtId="296" formatCode="_-* #,##0_-;\-* #,##0_-;_-* &quot;-&quot;??_-;_-@_-"/>
  </numFmts>
  <fonts count="30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u/>
      <sz val="14"/>
      <color indexed="12"/>
      <name val="Cordia New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0"/>
      <name val="Arial"/>
      <family val="2"/>
    </font>
    <font>
      <sz val="8"/>
      <name val="Times New Roman"/>
      <family val="1"/>
    </font>
    <font>
      <b/>
      <i/>
      <sz val="16"/>
      <name val="Helv"/>
    </font>
    <font>
      <sz val="10"/>
      <color indexed="8"/>
      <name val="Calibri"/>
      <family val="2"/>
    </font>
    <font>
      <sz val="9"/>
      <color indexed="10"/>
      <name val="Arial"/>
      <family val="2"/>
    </font>
    <font>
      <sz val="10"/>
      <name val="Arial"/>
      <family val="2"/>
      <charset val="222"/>
    </font>
    <font>
      <b/>
      <sz val="10"/>
      <color indexed="10"/>
      <name val="ARIAL"/>
      <family val="2"/>
    </font>
    <font>
      <u/>
      <sz val="11"/>
      <color indexed="36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8"/>
      <name val="Tahoma"/>
      <family val="2"/>
    </font>
    <font>
      <b/>
      <u/>
      <sz val="12"/>
      <name val="Helv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b/>
      <sz val="14"/>
      <color indexed="9"/>
      <name val="Arial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sz val="16"/>
      <name val="Cordia New"/>
      <family val="2"/>
    </font>
    <font>
      <sz val="12"/>
      <name val="Courier"/>
      <family val="3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"/>
      <charset val="134"/>
    </font>
    <font>
      <sz val="11"/>
      <name val="Arial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6"/>
      <name val="AngsanaUPC"/>
      <family val="1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6"/>
      <name val="CordiaUPC"/>
      <family val="1"/>
    </font>
    <font>
      <sz val="11"/>
      <color indexed="9"/>
      <name val="맑은 고딕"/>
      <family val="3"/>
      <charset val="129"/>
    </font>
    <font>
      <sz val="12"/>
      <name val="นูลมรผ"/>
    </font>
    <font>
      <b/>
      <i/>
      <sz val="24"/>
      <color indexed="49"/>
      <name val="Arial Narrow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2"/>
      <name val="Tms Rmn"/>
    </font>
    <font>
      <b/>
      <sz val="12"/>
      <name val="Times New Roman"/>
      <family val="1"/>
    </font>
    <font>
      <sz val="10"/>
      <name val="Geneva"/>
      <family val="2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1"/>
      <name val="DUTCH-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0"/>
      <name val="BERNHARD"/>
    </font>
    <font>
      <sz val="10"/>
      <color indexed="0"/>
      <name val="MS Sans Serif"/>
      <family val="2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2"/>
      <name val="Helv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7"/>
      <color indexed="17"/>
      <name val="Helv"/>
    </font>
    <font>
      <sz val="10"/>
      <color indexed="12"/>
      <name val="Arial"/>
      <family val="2"/>
    </font>
    <font>
      <sz val="8"/>
      <color indexed="12"/>
      <name val="Helv"/>
      <charset val="22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name val="CordiaUPC"/>
      <family val="2"/>
      <charset val="222"/>
    </font>
    <font>
      <sz val="8"/>
      <name val="Arial"/>
      <family val="2"/>
      <charset val="222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sz val="10"/>
      <color indexed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sz val="12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4"/>
      <name val="AngsanaUPC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Calibri Light"/>
      <family val="2"/>
      <charset val="222"/>
    </font>
    <font>
      <i/>
      <sz val="15"/>
      <color rgb="FFFF0000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indexed="9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3513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Fill="0" applyBorder="0" applyAlignment="0"/>
    <xf numFmtId="172" fontId="14" fillId="0" borderId="0" applyFill="0" applyBorder="0" applyAlignment="0"/>
    <xf numFmtId="173" fontId="14" fillId="0" borderId="0" applyFill="0" applyBorder="0" applyAlignment="0"/>
    <xf numFmtId="174" fontId="14" fillId="0" borderId="0" applyFill="0" applyBorder="0" applyAlignment="0"/>
    <xf numFmtId="175" fontId="14" fillId="0" borderId="0" applyFill="0" applyBorder="0" applyAlignment="0"/>
    <xf numFmtId="44" fontId="14" fillId="0" borderId="0" applyFill="0" applyBorder="0" applyAlignment="0"/>
    <xf numFmtId="176" fontId="14" fillId="0" borderId="0" applyFill="0" applyBorder="0" applyAlignment="0"/>
    <xf numFmtId="172" fontId="14" fillId="0" borderId="0" applyFill="0" applyBorder="0" applyAlignment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43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4" fontId="13" fillId="0" borderId="0" applyFill="0" applyBorder="0" applyAlignment="0"/>
    <xf numFmtId="44" fontId="14" fillId="0" borderId="0" applyFill="0" applyBorder="0" applyAlignment="0"/>
    <xf numFmtId="172" fontId="14" fillId="0" borderId="0" applyFill="0" applyBorder="0" applyAlignment="0"/>
    <xf numFmtId="44" fontId="14" fillId="0" borderId="0" applyFill="0" applyBorder="0" applyAlignment="0"/>
    <xf numFmtId="176" fontId="14" fillId="0" borderId="0" applyFill="0" applyBorder="0" applyAlignment="0"/>
    <xf numFmtId="172" fontId="14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8" fontId="19" fillId="0" borderId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38" fontId="26" fillId="0" borderId="0"/>
    <xf numFmtId="38" fontId="27" fillId="0" borderId="0"/>
    <xf numFmtId="38" fontId="28" fillId="0" borderId="0"/>
    <xf numFmtId="38" fontId="29" fillId="0" borderId="0"/>
    <xf numFmtId="0" fontId="19" fillId="0" borderId="0"/>
    <xf numFmtId="0" fontId="19" fillId="0" borderId="0"/>
    <xf numFmtId="179" fontId="9" fillId="22" borderId="8" applyFill="0" applyBorder="0" applyAlignment="0"/>
    <xf numFmtId="44" fontId="14" fillId="0" borderId="0" applyFill="0" applyBorder="0" applyAlignment="0"/>
    <xf numFmtId="172" fontId="14" fillId="0" borderId="0" applyFill="0" applyBorder="0" applyAlignment="0"/>
    <xf numFmtId="44" fontId="14" fillId="0" borderId="0" applyFill="0" applyBorder="0" applyAlignment="0"/>
    <xf numFmtId="176" fontId="14" fillId="0" borderId="0" applyFill="0" applyBorder="0" applyAlignment="0"/>
    <xf numFmtId="172" fontId="14" fillId="0" borderId="0" applyFill="0" applyBorder="0" applyAlignment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4" fillId="0" borderId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175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14" fillId="0" borderId="0" applyFill="0" applyBorder="0" applyAlignment="0"/>
    <xf numFmtId="172" fontId="14" fillId="0" borderId="0" applyFill="0" applyBorder="0" applyAlignment="0"/>
    <xf numFmtId="44" fontId="14" fillId="0" borderId="0" applyFill="0" applyBorder="0" applyAlignment="0"/>
    <xf numFmtId="176" fontId="14" fillId="0" borderId="0" applyFill="0" applyBorder="0" applyAlignment="0"/>
    <xf numFmtId="172" fontId="14" fillId="0" borderId="0" applyFill="0" applyBorder="0" applyAlignment="0"/>
    <xf numFmtId="49" fontId="13" fillId="0" borderId="0" applyFill="0" applyBorder="0" applyAlignment="0"/>
    <xf numFmtId="181" fontId="14" fillId="0" borderId="0" applyFill="0" applyBorder="0" applyAlignment="0"/>
    <xf numFmtId="182" fontId="14" fillId="0" borderId="0" applyFill="0" applyBorder="0" applyAlignment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0" fontId="47" fillId="0" borderId="0"/>
    <xf numFmtId="0" fontId="48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5" fontId="44" fillId="0" borderId="0"/>
    <xf numFmtId="0" fontId="48" fillId="0" borderId="0"/>
    <xf numFmtId="0" fontId="48" fillId="0" borderId="0"/>
    <xf numFmtId="186" fontId="44" fillId="0" borderId="0"/>
    <xf numFmtId="187" fontId="44" fillId="0" borderId="0"/>
    <xf numFmtId="38" fontId="49" fillId="22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0" fontId="49" fillId="25" borderId="17" applyNumberFormat="0" applyBorder="0" applyAlignment="0" applyProtection="0"/>
    <xf numFmtId="179" fontId="9" fillId="22" borderId="8" applyFill="0" applyBorder="0" applyAlignment="0"/>
    <xf numFmtId="6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37" fontId="52" fillId="0" borderId="0"/>
    <xf numFmtId="192" fontId="45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9" fillId="0" borderId="0"/>
    <xf numFmtId="0" fontId="46" fillId="0" borderId="0"/>
    <xf numFmtId="0" fontId="3" fillId="0" borderId="0"/>
    <xf numFmtId="0" fontId="3" fillId="0" borderId="0"/>
    <xf numFmtId="0" fontId="3" fillId="0" borderId="0"/>
    <xf numFmtId="166" fontId="53" fillId="0" borderId="0" applyFont="0" applyFill="0" applyBorder="0" applyAlignment="0" applyProtection="0"/>
    <xf numFmtId="18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18" applyNumberFormat="0" applyBorder="0"/>
    <xf numFmtId="37" fontId="54" fillId="0" borderId="0"/>
    <xf numFmtId="1" fontId="9" fillId="0" borderId="8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18" fontId="45" fillId="0" borderId="0" applyFont="0" applyFill="0" applyBorder="0" applyAlignment="0" applyProtection="0">
      <alignment horizontal="right"/>
    </xf>
    <xf numFmtId="8" fontId="145" fillId="0" borderId="0" applyFont="0" applyFill="0" applyBorder="0" applyAlignment="0" applyProtection="0"/>
    <xf numFmtId="0" fontId="9" fillId="0" borderId="0"/>
    <xf numFmtId="0" fontId="44" fillId="0" borderId="0"/>
    <xf numFmtId="0" fontId="44" fillId="0" borderId="0"/>
    <xf numFmtId="37" fontId="1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4" fontId="9" fillId="0" borderId="0" applyFont="0" applyFill="0" applyBorder="0" applyAlignment="0" applyProtection="0"/>
    <xf numFmtId="0" fontId="147" fillId="0" borderId="0"/>
    <xf numFmtId="216" fontId="148" fillId="0" borderId="0" applyFont="0" applyFill="0" applyBorder="0" applyAlignment="0" applyProtection="0"/>
    <xf numFmtId="0" fontId="9" fillId="0" borderId="0"/>
    <xf numFmtId="0" fontId="149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147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7" fontId="45" fillId="0" borderId="0" applyFont="0" applyFill="0" applyBorder="0" applyAlignment="0" applyProtection="0"/>
    <xf numFmtId="219" fontId="45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39" fillId="0" borderId="0" applyFont="0" applyFill="0" applyBorder="0" applyAlignment="0" applyProtection="0"/>
    <xf numFmtId="220" fontId="45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167" fontId="17" fillId="0" borderId="0" applyFont="0" applyFill="0" applyBorder="0" applyAlignment="0" applyProtection="0"/>
    <xf numFmtId="177" fontId="155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149" fillId="0" borderId="0"/>
    <xf numFmtId="0" fontId="45" fillId="0" borderId="0" applyFont="0" applyFill="0" applyBorder="0" applyAlignment="0" applyProtection="0"/>
    <xf numFmtId="216" fontId="5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23" fontId="45" fillId="0" borderId="0" applyFont="0" applyFill="0" applyBorder="0" applyAlignment="0" applyProtection="0"/>
    <xf numFmtId="0" fontId="13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45" fillId="0" borderId="0"/>
    <xf numFmtId="9" fontId="46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23" fontId="45" fillId="0" borderId="0" applyFont="0" applyFill="0" applyBorder="0" applyAlignment="0" applyProtection="0"/>
    <xf numFmtId="9" fontId="45" fillId="0" borderId="0"/>
    <xf numFmtId="9" fontId="46" fillId="0" borderId="0"/>
    <xf numFmtId="9" fontId="45" fillId="0" borderId="0"/>
    <xf numFmtId="9" fontId="46" fillId="0" borderId="0"/>
    <xf numFmtId="223" fontId="4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167" fontId="9" fillId="0" borderId="0" applyFont="0" applyFill="0" applyBorder="0" applyAlignment="0" applyProtection="0"/>
    <xf numFmtId="0" fontId="13" fillId="0" borderId="0">
      <alignment vertical="top"/>
    </xf>
    <xf numFmtId="167" fontId="9" fillId="0" borderId="0" applyFont="0" applyFill="0" applyBorder="0" applyAlignment="0" applyProtection="0"/>
    <xf numFmtId="0" fontId="156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167" fontId="9" fillId="0" borderId="0" applyFont="0" applyFill="0" applyBorder="0" applyAlignment="0" applyProtection="0"/>
    <xf numFmtId="0" fontId="13" fillId="0" borderId="0">
      <alignment vertical="top"/>
    </xf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13" fillId="0" borderId="0">
      <alignment vertical="top"/>
    </xf>
    <xf numFmtId="224" fontId="9" fillId="0" borderId="0" applyFont="0" applyFill="0" applyBorder="0" applyAlignment="0" applyProtection="0"/>
    <xf numFmtId="0" fontId="13" fillId="0" borderId="0">
      <alignment vertical="top"/>
    </xf>
    <xf numFmtId="167" fontId="9" fillId="0" borderId="0" applyFont="0" applyFill="0" applyBorder="0" applyAlignment="0" applyProtection="0"/>
    <xf numFmtId="0" fontId="13" fillId="0" borderId="0">
      <alignment vertical="top"/>
    </xf>
    <xf numFmtId="167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9" fontId="45" fillId="0" borderId="0"/>
    <xf numFmtId="9" fontId="46" fillId="0" borderId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33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133" fillId="0" borderId="0"/>
    <xf numFmtId="0" fontId="157" fillId="0" borderId="0"/>
    <xf numFmtId="0" fontId="133" fillId="0" borderId="0"/>
    <xf numFmtId="167" fontId="9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167" fontId="9" fillId="0" borderId="0" applyFont="0" applyFill="0" applyBorder="0" applyAlignment="0" applyProtection="0"/>
    <xf numFmtId="0" fontId="9" fillId="0" borderId="0"/>
    <xf numFmtId="223" fontId="4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vertical="top"/>
    </xf>
    <xf numFmtId="0" fontId="158" fillId="0" borderId="0" applyNumberFormat="0" applyFill="0" applyBorder="0" applyAlignment="0" applyProtection="0"/>
    <xf numFmtId="0" fontId="9" fillId="23" borderId="0" applyNumberFormat="0" applyFont="0" applyAlignment="0" applyProtection="0"/>
    <xf numFmtId="0" fontId="9" fillId="0" borderId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9" fillId="0" borderId="0"/>
    <xf numFmtId="0" fontId="13" fillId="0" borderId="0">
      <alignment vertical="top"/>
    </xf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 applyNumberFormat="0" applyFill="0" applyBorder="0" applyAlignment="0" applyProtection="0"/>
    <xf numFmtId="0" fontId="54" fillId="0" borderId="0"/>
    <xf numFmtId="223" fontId="45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223" fontId="45" fillId="0" borderId="0" applyFont="0" applyFill="0" applyBorder="0" applyAlignment="0" applyProtection="0"/>
    <xf numFmtId="0" fontId="13" fillId="0" borderId="0">
      <alignment vertical="top"/>
    </xf>
    <xf numFmtId="167" fontId="9" fillId="0" borderId="0" applyFont="0" applyFill="0" applyBorder="0" applyAlignment="0" applyProtection="0"/>
    <xf numFmtId="0" fontId="13" fillId="0" borderId="0">
      <alignment vertical="top"/>
    </xf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223" fontId="45" fillId="0" borderId="0" applyFont="0" applyFill="0" applyBorder="0" applyAlignment="0" applyProtection="0"/>
    <xf numFmtId="0" fontId="13" fillId="0" borderId="0">
      <alignment vertical="top"/>
    </xf>
    <xf numFmtId="223" fontId="4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54" fillId="0" borderId="0"/>
    <xf numFmtId="0" fontId="13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3" fillId="0" borderId="0">
      <alignment vertical="top"/>
    </xf>
    <xf numFmtId="0" fontId="156" fillId="0" borderId="0"/>
    <xf numFmtId="0" fontId="1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54" fillId="0" borderId="0"/>
    <xf numFmtId="0" fontId="54" fillId="0" borderId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>
      <alignment vertical="top"/>
    </xf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59" fillId="0" borderId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9" fontId="9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23" fontId="45" fillId="0" borderId="0" applyFont="0" applyFill="0" applyBorder="0" applyAlignment="0" applyProtection="0"/>
    <xf numFmtId="0" fontId="13" fillId="0" borderId="0">
      <alignment vertical="top"/>
    </xf>
    <xf numFmtId="37" fontId="16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3" fontId="4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>
      <alignment vertical="top"/>
    </xf>
    <xf numFmtId="223" fontId="45" fillId="0" borderId="0" applyFont="0" applyFill="0" applyBorder="0" applyAlignment="0" applyProtection="0"/>
    <xf numFmtId="0" fontId="13" fillId="0" borderId="0">
      <alignment vertical="top"/>
    </xf>
    <xf numFmtId="167" fontId="9" fillId="0" borderId="0" applyFont="0" applyFill="0" applyBorder="0" applyAlignment="0" applyProtection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0" fontId="9" fillId="0" borderId="0"/>
    <xf numFmtId="0" fontId="13" fillId="0" borderId="0">
      <alignment vertical="top"/>
    </xf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>
      <alignment vertical="top"/>
    </xf>
    <xf numFmtId="0" fontId="54" fillId="0" borderId="0"/>
    <xf numFmtId="0" fontId="9" fillId="0" borderId="0"/>
    <xf numFmtId="0" fontId="9" fillId="0" borderId="0"/>
    <xf numFmtId="223" fontId="45" fillId="0" borderId="0" applyFont="0" applyFill="0" applyBorder="0" applyAlignment="0" applyProtection="0"/>
    <xf numFmtId="0" fontId="13" fillId="0" borderId="0">
      <alignment vertical="top"/>
    </xf>
    <xf numFmtId="167" fontId="9" fillId="0" borderId="0" applyFont="0" applyFill="0" applyBorder="0" applyAlignment="0" applyProtection="0"/>
    <xf numFmtId="223" fontId="46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13" fillId="0" borderId="0">
      <alignment vertical="top"/>
    </xf>
    <xf numFmtId="167" fontId="9" fillId="0" borderId="0" applyFont="0" applyFill="0" applyBorder="0" applyAlignment="0" applyProtection="0"/>
    <xf numFmtId="223" fontId="46" fillId="0" borderId="0" applyFont="0" applyFill="0" applyBorder="0" applyAlignment="0" applyProtection="0"/>
    <xf numFmtId="223" fontId="46" fillId="0" borderId="0" applyFont="0" applyFill="0" applyBorder="0" applyAlignment="0" applyProtection="0"/>
    <xf numFmtId="223" fontId="46" fillId="0" borderId="0" applyFont="0" applyFill="0" applyBorder="0" applyAlignment="0" applyProtection="0"/>
    <xf numFmtId="223" fontId="46" fillId="0" borderId="0" applyFont="0" applyFill="0" applyBorder="0" applyAlignment="0" applyProtection="0"/>
    <xf numFmtId="223" fontId="46" fillId="0" borderId="0" applyFont="0" applyFill="0" applyBorder="0" applyAlignment="0" applyProtection="0"/>
    <xf numFmtId="223" fontId="46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6" fillId="0" borderId="0" applyFont="0" applyFill="0" applyBorder="0" applyAlignment="0" applyProtection="0"/>
    <xf numFmtId="0" fontId="9" fillId="22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>
      <alignment vertical="top"/>
    </xf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167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0" fontId="161" fillId="0" borderId="0" applyNumberFormat="0" applyFill="0" applyBorder="0" applyProtection="0">
      <alignment vertical="top"/>
    </xf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162" fillId="0" borderId="28" applyNumberFormat="0" applyFill="0" applyAlignment="0" applyProtection="0"/>
    <xf numFmtId="0" fontId="162" fillId="0" borderId="28" applyNumberFormat="0" applyFill="0" applyAlignment="0" applyProtection="0"/>
    <xf numFmtId="0" fontId="163" fillId="0" borderId="29" applyNumberFormat="0" applyFill="0" applyProtection="0">
      <alignment horizontal="center"/>
    </xf>
    <xf numFmtId="0" fontId="163" fillId="0" borderId="29" applyNumberFormat="0" applyFill="0" applyProtection="0">
      <alignment horizontal="center"/>
    </xf>
    <xf numFmtId="0" fontId="163" fillId="0" borderId="0" applyNumberFormat="0" applyFill="0" applyBorder="0" applyProtection="0">
      <alignment horizontal="left"/>
    </xf>
    <xf numFmtId="0" fontId="164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65" fillId="0" borderId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13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65" fillId="0" borderId="0"/>
    <xf numFmtId="0" fontId="13" fillId="0" borderId="0">
      <alignment vertical="top"/>
    </xf>
    <xf numFmtId="167" fontId="9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65" fillId="0" borderId="0"/>
    <xf numFmtId="0" fontId="9" fillId="0" borderId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0" fontId="9" fillId="0" borderId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vertical="top"/>
    </xf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>
      <alignment vertical="top"/>
    </xf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3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9" fillId="0" borderId="0"/>
    <xf numFmtId="0" fontId="9" fillId="0" borderId="0"/>
    <xf numFmtId="0" fontId="133" fillId="0" borderId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223" fontId="45" fillId="0" borderId="0" applyFont="0" applyFill="0" applyBorder="0" applyAlignment="0" applyProtection="0"/>
    <xf numFmtId="0" fontId="13" fillId="0" borderId="0">
      <alignment vertical="top"/>
    </xf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13" fillId="0" borderId="0">
      <alignment vertical="top"/>
    </xf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>
      <alignment vertical="top"/>
    </xf>
    <xf numFmtId="167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223" fontId="45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0" fontId="13" fillId="0" borderId="0">
      <alignment vertical="top"/>
    </xf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13" fillId="0" borderId="0">
      <alignment vertical="top"/>
    </xf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13" fillId="0" borderId="0">
      <alignment vertical="top"/>
    </xf>
    <xf numFmtId="167" fontId="9" fillId="0" borderId="0" applyFont="0" applyFill="0" applyBorder="0" applyAlignment="0" applyProtection="0"/>
    <xf numFmtId="0" fontId="54" fillId="0" borderId="0"/>
    <xf numFmtId="0" fontId="13" fillId="0" borderId="0">
      <alignment vertical="top"/>
    </xf>
    <xf numFmtId="0" fontId="13" fillId="0" borderId="0">
      <alignment vertical="top"/>
    </xf>
    <xf numFmtId="167" fontId="9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9" fillId="0" borderId="0" applyFont="0" applyFill="0" applyBorder="0" applyAlignment="0" applyProtection="0"/>
    <xf numFmtId="0" fontId="9" fillId="0" borderId="0" applyFont="0" applyFill="0" applyBorder="0" applyAlignment="0" applyProtection="0"/>
    <xf numFmtId="230" fontId="166" fillId="0" borderId="0" applyFont="0" applyFill="0" applyBorder="0" applyAlignment="0" applyProtection="0"/>
    <xf numFmtId="0" fontId="9" fillId="0" borderId="0" applyFont="0" applyFill="0" applyBorder="0" applyAlignment="0" applyProtection="0"/>
    <xf numFmtId="231" fontId="166" fillId="0" borderId="0" applyFont="0" applyFill="0" applyBorder="0" applyAlignment="0" applyProtection="0"/>
    <xf numFmtId="232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145" fillId="0" borderId="0" applyFont="0" applyFill="0" applyBorder="0" applyAlignment="0" applyProtection="0"/>
    <xf numFmtId="235" fontId="45" fillId="0" borderId="0" applyFont="0" applyFill="0" applyBorder="0" applyAlignment="0" applyProtection="0"/>
    <xf numFmtId="0" fontId="9" fillId="0" borderId="0"/>
    <xf numFmtId="236" fontId="167" fillId="0" borderId="0"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47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00" fillId="0" borderId="0"/>
    <xf numFmtId="0" fontId="54" fillId="0" borderId="0"/>
    <xf numFmtId="237" fontId="45" fillId="0" borderId="0" applyFont="0" applyFill="0" applyBorder="0" applyAlignment="0" applyProtection="0"/>
    <xf numFmtId="0" fontId="17" fillId="0" borderId="0"/>
    <xf numFmtId="238" fontId="145" fillId="0" borderId="0" applyFont="0" applyFill="0" applyBorder="0" applyProtection="0">
      <alignment vertical="center"/>
    </xf>
    <xf numFmtId="0" fontId="170" fillId="0" borderId="0">
      <alignment vertical="center"/>
    </xf>
    <xf numFmtId="0" fontId="45" fillId="0" borderId="0" applyFont="0" applyFill="0" applyBorder="0" applyAlignment="0" applyProtection="0"/>
    <xf numFmtId="0" fontId="78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78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78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78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78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78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172" fillId="2" borderId="0" applyNumberFormat="0" applyBorder="0" applyAlignment="0" applyProtection="0">
      <alignment vertical="center"/>
    </xf>
    <xf numFmtId="0" fontId="172" fillId="3" borderId="0" applyNumberFormat="0" applyBorder="0" applyAlignment="0" applyProtection="0">
      <alignment vertical="center"/>
    </xf>
    <xf numFmtId="0" fontId="172" fillId="4" borderId="0" applyNumberFormat="0" applyBorder="0" applyAlignment="0" applyProtection="0">
      <alignment vertical="center"/>
    </xf>
    <xf numFmtId="0" fontId="172" fillId="5" borderId="0" applyNumberFormat="0" applyBorder="0" applyAlignment="0" applyProtection="0">
      <alignment vertical="center"/>
    </xf>
    <xf numFmtId="0" fontId="172" fillId="6" borderId="0" applyNumberFormat="0" applyBorder="0" applyAlignment="0" applyProtection="0">
      <alignment vertical="center"/>
    </xf>
    <xf numFmtId="0" fontId="172" fillId="7" borderId="0" applyNumberFormat="0" applyBorder="0" applyAlignment="0" applyProtection="0">
      <alignment vertical="center"/>
    </xf>
    <xf numFmtId="239" fontId="9" fillId="0" borderId="0" applyProtection="0">
      <protection locked="0"/>
    </xf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8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78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78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78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78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78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172" fillId="8" borderId="0" applyNumberFormat="0" applyBorder="0" applyAlignment="0" applyProtection="0">
      <alignment vertical="center"/>
    </xf>
    <xf numFmtId="0" fontId="172" fillId="9" borderId="0" applyNumberFormat="0" applyBorder="0" applyAlignment="0" applyProtection="0">
      <alignment vertical="center"/>
    </xf>
    <xf numFmtId="0" fontId="172" fillId="10" borderId="0" applyNumberFormat="0" applyBorder="0" applyAlignment="0" applyProtection="0">
      <alignment vertical="center"/>
    </xf>
    <xf numFmtId="0" fontId="172" fillId="5" borderId="0" applyNumberFormat="0" applyBorder="0" applyAlignment="0" applyProtection="0">
      <alignment vertical="center"/>
    </xf>
    <xf numFmtId="0" fontId="172" fillId="8" borderId="0" applyNumberFormat="0" applyBorder="0" applyAlignment="0" applyProtection="0">
      <alignment vertical="center"/>
    </xf>
    <xf numFmtId="0" fontId="172" fillId="11" borderId="0" applyNumberFormat="0" applyBorder="0" applyAlignment="0" applyProtection="0">
      <alignment vertical="center"/>
    </xf>
    <xf numFmtId="43" fontId="173" fillId="0" borderId="30">
      <alignment horizontal="right" vertical="center"/>
    </xf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174" fillId="12" borderId="0" applyNumberFormat="0" applyBorder="0" applyAlignment="0" applyProtection="0">
      <alignment vertical="center"/>
    </xf>
    <xf numFmtId="0" fontId="174" fillId="9" borderId="0" applyNumberFormat="0" applyBorder="0" applyAlignment="0" applyProtection="0">
      <alignment vertical="center"/>
    </xf>
    <xf numFmtId="0" fontId="174" fillId="10" borderId="0" applyNumberFormat="0" applyBorder="0" applyAlignment="0" applyProtection="0">
      <alignment vertical="center"/>
    </xf>
    <xf numFmtId="0" fontId="174" fillId="13" borderId="0" applyNumberFormat="0" applyBorder="0" applyAlignment="0" applyProtection="0">
      <alignment vertical="center"/>
    </xf>
    <xf numFmtId="0" fontId="174" fillId="14" borderId="0" applyNumberFormat="0" applyBorder="0" applyAlignment="0" applyProtection="0">
      <alignment vertical="center"/>
    </xf>
    <xf numFmtId="0" fontId="174" fillId="15" borderId="0" applyNumberFormat="0" applyBorder="0" applyAlignment="0" applyProtection="0">
      <alignment vertical="center"/>
    </xf>
    <xf numFmtId="9" fontId="45" fillId="0" borderId="0"/>
    <xf numFmtId="0" fontId="147" fillId="0" borderId="0"/>
    <xf numFmtId="0" fontId="147" fillId="0" borderId="0"/>
    <xf numFmtId="0" fontId="147" fillId="0" borderId="0"/>
    <xf numFmtId="9" fontId="45" fillId="0" borderId="0"/>
    <xf numFmtId="0" fontId="175" fillId="0" borderId="0" applyFont="0" applyFill="0" applyBorder="0" applyAlignment="0" applyProtection="0"/>
    <xf numFmtId="236" fontId="167" fillId="0" borderId="0">
      <protection locked="0"/>
    </xf>
    <xf numFmtId="236" fontId="167" fillId="0" borderId="0">
      <protection locked="0"/>
    </xf>
    <xf numFmtId="236" fontId="167" fillId="0" borderId="0">
      <protection locked="0"/>
    </xf>
    <xf numFmtId="0" fontId="103" fillId="0" borderId="17">
      <alignment horizontal="center"/>
    </xf>
    <xf numFmtId="0" fontId="104" fillId="0" borderId="0"/>
    <xf numFmtId="0" fontId="104" fillId="0" borderId="31" applyFill="0">
      <alignment horizontal="center"/>
      <protection locked="0"/>
    </xf>
    <xf numFmtId="0" fontId="103" fillId="0" borderId="0" applyFill="0">
      <alignment horizontal="center"/>
      <protection locked="0"/>
    </xf>
    <xf numFmtId="0" fontId="103" fillId="57" borderId="0"/>
    <xf numFmtId="0" fontId="103" fillId="0" borderId="0">
      <protection locked="0"/>
    </xf>
    <xf numFmtId="0" fontId="103" fillId="0" borderId="0"/>
    <xf numFmtId="200" fontId="103" fillId="0" borderId="0"/>
    <xf numFmtId="201" fontId="103" fillId="0" borderId="0"/>
    <xf numFmtId="0" fontId="104" fillId="58" borderId="0">
      <alignment horizontal="right"/>
    </xf>
    <xf numFmtId="0" fontId="103" fillId="0" borderId="0"/>
    <xf numFmtId="0" fontId="176" fillId="22" borderId="32">
      <alignment horizontal="centerContinuous" vertical="top"/>
    </xf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37" fontId="9" fillId="59" borderId="33" applyFill="0" applyBorder="0" applyAlignment="0" applyProtection="0"/>
    <xf numFmtId="43" fontId="9" fillId="0" borderId="0" applyFont="0" applyFill="0" applyAlignment="0">
      <alignment horizontal="right"/>
    </xf>
    <xf numFmtId="0" fontId="49" fillId="0" borderId="0" applyNumberFormat="0" applyAlignment="0"/>
    <xf numFmtId="202" fontId="105" fillId="0" borderId="0" applyFont="0" applyFill="0" applyBorder="0" applyAlignment="0" applyProtection="0"/>
    <xf numFmtId="203" fontId="105" fillId="0" borderId="0" applyFont="0" applyFill="0" applyBorder="0" applyAlignment="0" applyProtection="0"/>
    <xf numFmtId="0" fontId="54" fillId="0" borderId="0">
      <alignment horizontal="justify" vertical="top" wrapText="1"/>
      <protection locked="0"/>
    </xf>
    <xf numFmtId="0" fontId="51" fillId="0" borderId="0"/>
    <xf numFmtId="37" fontId="106" fillId="59" borderId="32" applyBorder="0" applyProtection="0">
      <alignment vertical="center"/>
    </xf>
    <xf numFmtId="0" fontId="96" fillId="0" borderId="0">
      <alignment horizontal="center" wrapText="1"/>
      <protection locked="0"/>
    </xf>
    <xf numFmtId="0" fontId="80" fillId="3" borderId="0" applyNumberFormat="0" applyBorder="0" applyAlignment="0" applyProtection="0"/>
    <xf numFmtId="38" fontId="9" fillId="0" borderId="0" applyFont="0" applyFill="0" applyBorder="0" applyAlignment="0" applyProtection="0"/>
    <xf numFmtId="0" fontId="177" fillId="60" borderId="0">
      <alignment horizontal="center"/>
    </xf>
    <xf numFmtId="0" fontId="178" fillId="61" borderId="17">
      <alignment horizontal="center" vertical="center"/>
    </xf>
    <xf numFmtId="37" fontId="107" fillId="0" borderId="0"/>
    <xf numFmtId="5" fontId="96" fillId="0" borderId="34">
      <protection locked="0"/>
    </xf>
    <xf numFmtId="0" fontId="179" fillId="0" borderId="0" applyNumberFormat="0" applyFill="0" applyBorder="0" applyAlignment="0" applyProtection="0"/>
    <xf numFmtId="0" fontId="108" fillId="62" borderId="0" applyBorder="0">
      <alignment horizontal="left" vertical="center" indent="1"/>
    </xf>
    <xf numFmtId="0" fontId="180" fillId="0" borderId="14" applyNumberFormat="0" applyFill="0" applyAlignment="0" applyProtection="0"/>
    <xf numFmtId="37" fontId="109" fillId="0" borderId="0"/>
    <xf numFmtId="37" fontId="109" fillId="0" borderId="0"/>
    <xf numFmtId="5" fontId="110" fillId="0" borderId="15" applyAlignment="0" applyProtection="0"/>
    <xf numFmtId="240" fontId="9" fillId="0" borderId="0" applyFont="0" applyFill="0" applyBorder="0" applyAlignment="0" applyProtection="0"/>
    <xf numFmtId="0" fontId="9" fillId="0" borderId="0"/>
    <xf numFmtId="241" fontId="181" fillId="0" borderId="0" applyFill="0" applyBorder="0" applyAlignment="0"/>
    <xf numFmtId="172" fontId="133" fillId="0" borderId="0" applyFill="0" applyBorder="0" applyAlignment="0"/>
    <xf numFmtId="173" fontId="13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7" fontId="133" fillId="0" borderId="0" applyFill="0" applyBorder="0" applyAlignment="0"/>
    <xf numFmtId="176" fontId="133" fillId="0" borderId="0" applyFill="0" applyBorder="0" applyAlignment="0"/>
    <xf numFmtId="172" fontId="133" fillId="0" borderId="0" applyFill="0" applyBorder="0" applyAlignment="0"/>
    <xf numFmtId="0" fontId="81" fillId="20" borderId="1" applyNumberFormat="0" applyAlignment="0" applyProtection="0"/>
    <xf numFmtId="0" fontId="182" fillId="0" borderId="0"/>
    <xf numFmtId="242" fontId="183" fillId="0" borderId="0" applyFill="0" applyBorder="0">
      <alignment vertical="center"/>
    </xf>
    <xf numFmtId="37" fontId="184" fillId="0" borderId="0"/>
    <xf numFmtId="0" fontId="82" fillId="21" borderId="2" applyNumberFormat="0" applyAlignment="0" applyProtection="0"/>
    <xf numFmtId="243" fontId="45" fillId="0" borderId="0" applyFont="0" applyFill="0" applyBorder="0" applyAlignment="0" applyProtection="0"/>
    <xf numFmtId="0" fontId="185" fillId="25" borderId="35">
      <alignment horizontal="center" wrapText="1"/>
    </xf>
    <xf numFmtId="0" fontId="75" fillId="0" borderId="36">
      <alignment horizontal="center"/>
    </xf>
    <xf numFmtId="169" fontId="17" fillId="0" borderId="0" applyFont="0" applyFill="0" applyBorder="0" applyAlignment="0" applyProtection="0"/>
    <xf numFmtId="167" fontId="186" fillId="0" borderId="0" applyFont="0" applyFill="0" applyBorder="0" applyAlignment="0" applyProtection="0"/>
    <xf numFmtId="244" fontId="186" fillId="0" borderId="0"/>
    <xf numFmtId="245" fontId="186" fillId="0" borderId="0" applyFont="0" applyFill="0" applyBorder="0" applyAlignment="0" applyProtection="0"/>
    <xf numFmtId="246" fontId="187" fillId="0" borderId="37" applyFont="0" applyFill="0" applyBorder="0" applyAlignment="0" applyProtection="0">
      <alignment vertical="center"/>
    </xf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39" fontId="188" fillId="0" borderId="0"/>
    <xf numFmtId="39" fontId="188" fillId="0" borderId="0"/>
    <xf numFmtId="39" fontId="188" fillId="0" borderId="0"/>
    <xf numFmtId="39" fontId="188" fillId="0" borderId="0"/>
    <xf numFmtId="39" fontId="188" fillId="0" borderId="0"/>
    <xf numFmtId="39" fontId="188" fillId="0" borderId="0"/>
    <xf numFmtId="39" fontId="188" fillId="0" borderId="0"/>
    <xf numFmtId="39" fontId="188" fillId="0" borderId="0"/>
    <xf numFmtId="38" fontId="189" fillId="0" borderId="0" applyFill="0" applyProtection="0">
      <alignment vertical="center"/>
    </xf>
    <xf numFmtId="247" fontId="190" fillId="0" borderId="0" applyFont="0" applyFill="0" applyBorder="0" applyAlignment="0" applyProtection="0"/>
    <xf numFmtId="248" fontId="45" fillId="0" borderId="0" applyFont="0" applyFill="0" applyBorder="0" applyAlignment="0" applyProtection="0"/>
    <xf numFmtId="206" fontId="45" fillId="0" borderId="0" applyFont="0" applyFill="0" applyBorder="0" applyAlignment="0" applyProtection="0"/>
    <xf numFmtId="249" fontId="189" fillId="0" borderId="0" applyFont="0" applyFill="0" applyBorder="0" applyAlignment="0" applyProtection="0">
      <alignment vertical="center"/>
    </xf>
    <xf numFmtId="250" fontId="186" fillId="0" borderId="38" applyFont="0" applyBorder="0" applyProtection="0">
      <alignment vertical="center"/>
    </xf>
    <xf numFmtId="38" fontId="142" fillId="0" borderId="0" applyFont="0" applyFill="0" applyBorder="0" applyAlignment="0" applyProtection="0">
      <alignment vertical="center"/>
    </xf>
    <xf numFmtId="242" fontId="9" fillId="0" borderId="0" applyFont="0" applyFill="0" applyBorder="0" applyAlignment="0" applyProtection="0"/>
    <xf numFmtId="217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78" fillId="0" borderId="0" applyFont="0" applyFill="0" applyBorder="0" applyAlignment="0" applyProtection="0"/>
    <xf numFmtId="25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197" fontId="78" fillId="0" borderId="0" applyFont="0" applyFill="0" applyBorder="0" applyAlignment="0" applyProtection="0"/>
    <xf numFmtId="169" fontId="17" fillId="0" borderId="0" applyFont="0" applyFill="0" applyBorder="0" applyAlignment="0" applyProtection="0"/>
    <xf numFmtId="197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252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53" fontId="145" fillId="0" borderId="0" applyFont="0" applyFill="0" applyBorder="0" applyAlignment="0" applyProtection="0"/>
    <xf numFmtId="198" fontId="46" fillId="0" borderId="0"/>
    <xf numFmtId="254" fontId="45" fillId="0" borderId="0" applyFont="0" applyFill="0" applyBorder="0" applyAlignment="0" applyProtection="0"/>
    <xf numFmtId="255" fontId="145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191" fillId="0" borderId="0"/>
    <xf numFmtId="0" fontId="14" fillId="0" borderId="0"/>
    <xf numFmtId="0" fontId="192" fillId="0" borderId="0" applyNumberFormat="0" applyFill="0" applyBorder="0" applyAlignment="0" applyProtection="0"/>
    <xf numFmtId="0" fontId="191" fillId="0" borderId="0"/>
    <xf numFmtId="0" fontId="14" fillId="0" borderId="0"/>
    <xf numFmtId="0" fontId="193" fillId="0" borderId="0" applyNumberFormat="0" applyFill="0" applyBorder="0" applyAlignment="0" applyProtection="0"/>
    <xf numFmtId="0" fontId="176" fillId="22" borderId="32">
      <alignment horizontal="centerContinuous" vertical="top"/>
    </xf>
    <xf numFmtId="0" fontId="194" fillId="0" borderId="0" applyNumberFormat="0" applyAlignment="0">
      <alignment horizontal="left"/>
    </xf>
    <xf numFmtId="0" fontId="195" fillId="0" borderId="0">
      <alignment horizontal="left"/>
    </xf>
    <xf numFmtId="0" fontId="196" fillId="0" borderId="0"/>
    <xf numFmtId="0" fontId="197" fillId="0" borderId="0">
      <alignment horizontal="left"/>
    </xf>
    <xf numFmtId="256" fontId="44" fillId="0" borderId="0" applyFill="0" applyBorder="0" applyProtection="0"/>
    <xf numFmtId="256" fontId="44" fillId="0" borderId="15" applyFill="0" applyProtection="0"/>
    <xf numFmtId="256" fontId="44" fillId="0" borderId="16" applyFill="0" applyProtection="0"/>
    <xf numFmtId="40" fontId="41" fillId="0" borderId="0">
      <alignment vertical="center"/>
    </xf>
    <xf numFmtId="216" fontId="198" fillId="0" borderId="39" applyBorder="0"/>
    <xf numFmtId="172" fontId="133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8" fontId="9" fillId="0" borderId="0">
      <protection locked="0"/>
    </xf>
    <xf numFmtId="205" fontId="53" fillId="0" borderId="0" applyFont="0" applyFill="0" applyBorder="0" applyAlignment="0" applyProtection="0"/>
    <xf numFmtId="197" fontId="46" fillId="0" borderId="0"/>
    <xf numFmtId="259" fontId="9" fillId="0" borderId="0"/>
    <xf numFmtId="0" fontId="9" fillId="22" borderId="0" applyFont="0" applyBorder="0"/>
    <xf numFmtId="0" fontId="199" fillId="0" borderId="0"/>
    <xf numFmtId="0" fontId="95" fillId="22" borderId="0" applyNumberFormat="0" applyFont="0" applyFill="0" applyBorder="0" applyProtection="0">
      <alignment horizontal="left"/>
    </xf>
    <xf numFmtId="0" fontId="111" fillId="0" borderId="40"/>
    <xf numFmtId="4" fontId="96" fillId="63" borderId="40">
      <protection locked="0"/>
    </xf>
    <xf numFmtId="260" fontId="9" fillId="0" borderId="0" applyFont="0" applyFill="0" applyBorder="0" applyAlignment="0" applyProtection="0"/>
    <xf numFmtId="0" fontId="199" fillId="0" borderId="41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61" fontId="44" fillId="0" borderId="0" applyFill="0" applyBorder="0" applyProtection="0"/>
    <xf numFmtId="261" fontId="44" fillId="0" borderId="15" applyFill="0" applyProtection="0"/>
    <xf numFmtId="261" fontId="44" fillId="0" borderId="16" applyFill="0" applyProtection="0"/>
    <xf numFmtId="38" fontId="33" fillId="0" borderId="42">
      <alignment vertical="center"/>
    </xf>
    <xf numFmtId="10" fontId="9" fillId="64" borderId="17" applyNumberFormat="0" applyFont="0" applyBorder="0" applyAlignment="0" applyProtection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0" fillId="0" borderId="0">
      <protection locked="0"/>
    </xf>
    <xf numFmtId="193" fontId="46" fillId="0" borderId="0"/>
    <xf numFmtId="0" fontId="179" fillId="0" borderId="0" applyNumberFormat="0" applyFill="0" applyBorder="0" applyAlignment="0" applyProtection="0"/>
    <xf numFmtId="0" fontId="201" fillId="0" borderId="0">
      <protection locked="0"/>
    </xf>
    <xf numFmtId="0" fontId="201" fillId="0" borderId="0">
      <protection locked="0"/>
    </xf>
    <xf numFmtId="217" fontId="133" fillId="0" borderId="0" applyFill="0" applyBorder="0" applyAlignment="0"/>
    <xf numFmtId="172" fontId="133" fillId="0" borderId="0" applyFill="0" applyBorder="0" applyAlignment="0"/>
    <xf numFmtId="217" fontId="133" fillId="0" borderId="0" applyFill="0" applyBorder="0" applyAlignment="0"/>
    <xf numFmtId="176" fontId="133" fillId="0" borderId="0" applyFill="0" applyBorder="0" applyAlignment="0"/>
    <xf numFmtId="172" fontId="133" fillId="0" borderId="0" applyFill="0" applyBorder="0" applyAlignment="0"/>
    <xf numFmtId="0" fontId="202" fillId="0" borderId="0" applyNumberFormat="0" applyAlignment="0">
      <alignment horizontal="left"/>
    </xf>
    <xf numFmtId="0" fontId="203" fillId="0" borderId="0">
      <alignment horizontal="left"/>
    </xf>
    <xf numFmtId="262" fontId="9" fillId="0" borderId="0" applyFont="0" applyFill="0" applyBorder="0" applyAlignment="0" applyProtection="0"/>
    <xf numFmtId="43" fontId="166" fillId="0" borderId="0" applyFont="0" applyFill="0" applyBorder="0" applyAlignment="0" applyProtection="0"/>
    <xf numFmtId="263" fontId="53" fillId="0" borderId="0" applyFill="0" applyBorder="0" applyAlignment="0" applyProtection="0"/>
    <xf numFmtId="0" fontId="83" fillId="0" borderId="0" applyNumberFormat="0" applyFill="0" applyBorder="0" applyAlignment="0" applyProtection="0"/>
    <xf numFmtId="0" fontId="200" fillId="0" borderId="0">
      <protection locked="0"/>
    </xf>
    <xf numFmtId="0" fontId="200" fillId="0" borderId="0">
      <protection locked="0"/>
    </xf>
    <xf numFmtId="0" fontId="200" fillId="0" borderId="0">
      <protection locked="0"/>
    </xf>
    <xf numFmtId="0" fontId="200" fillId="0" borderId="0">
      <protection locked="0"/>
    </xf>
    <xf numFmtId="0" fontId="200" fillId="0" borderId="0">
      <protection locked="0"/>
    </xf>
    <xf numFmtId="0" fontId="200" fillId="0" borderId="0">
      <protection locked="0"/>
    </xf>
    <xf numFmtId="0" fontId="200" fillId="0" borderId="0">
      <protection locked="0"/>
    </xf>
    <xf numFmtId="232" fontId="204" fillId="64" borderId="17" applyFont="0" applyFill="0" applyBorder="0" applyAlignment="0" applyProtection="0">
      <protection locked="0"/>
    </xf>
    <xf numFmtId="0" fontId="200" fillId="0" borderId="0">
      <protection locked="0"/>
    </xf>
    <xf numFmtId="0" fontId="200" fillId="0" borderId="0">
      <protection locked="0"/>
    </xf>
    <xf numFmtId="2" fontId="9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05" fillId="0" borderId="0">
      <alignment horizontal="left"/>
    </xf>
    <xf numFmtId="0" fontId="206" fillId="0" borderId="0">
      <alignment horizontal="left"/>
    </xf>
    <xf numFmtId="0" fontId="207" fillId="0" borderId="0">
      <alignment horizontal="left"/>
    </xf>
    <xf numFmtId="0" fontId="207" fillId="0" borderId="0">
      <alignment horizontal="left"/>
    </xf>
    <xf numFmtId="0" fontId="207" fillId="0" borderId="0">
      <alignment horizontal="left"/>
    </xf>
    <xf numFmtId="17" fontId="9" fillId="0" borderId="0">
      <alignment horizontal="left"/>
    </xf>
    <xf numFmtId="0" fontId="84" fillId="4" borderId="0" applyNumberFormat="0" applyBorder="0" applyAlignment="0" applyProtection="0"/>
    <xf numFmtId="4" fontId="96" fillId="65" borderId="40"/>
    <xf numFmtId="43" fontId="76" fillId="0" borderId="18"/>
    <xf numFmtId="0" fontId="9" fillId="0" borderId="0"/>
    <xf numFmtId="0" fontId="208" fillId="57" borderId="0"/>
    <xf numFmtId="37" fontId="113" fillId="61" borderId="34" applyBorder="0">
      <alignment horizontal="left" vertical="center" indent="1"/>
    </xf>
    <xf numFmtId="0" fontId="209" fillId="0" borderId="0">
      <alignment horizontal="left"/>
    </xf>
    <xf numFmtId="37" fontId="114" fillId="22" borderId="3" applyFill="0">
      <alignment vertical="center"/>
    </xf>
    <xf numFmtId="37" fontId="113" fillId="61" borderId="34" applyBorder="0">
      <alignment horizontal="left" vertical="center" indent="1"/>
    </xf>
    <xf numFmtId="0" fontId="114" fillId="0" borderId="31" applyNumberFormat="0" applyFill="0">
      <alignment horizontal="centerContinuous" vertical="top"/>
    </xf>
    <xf numFmtId="206" fontId="115" fillId="25" borderId="0">
      <alignment horizontal="left" vertical="top"/>
    </xf>
    <xf numFmtId="0" fontId="85" fillId="0" borderId="5" applyNumberFormat="0" applyFill="0" applyAlignment="0" applyProtection="0"/>
    <xf numFmtId="0" fontId="210" fillId="0" borderId="0">
      <alignment horizontal="left"/>
    </xf>
    <xf numFmtId="0" fontId="211" fillId="0" borderId="34">
      <alignment horizontal="left" vertical="top"/>
    </xf>
    <xf numFmtId="0" fontId="86" fillId="0" borderId="6" applyNumberFormat="0" applyFill="0" applyAlignment="0" applyProtection="0"/>
    <xf numFmtId="0" fontId="212" fillId="0" borderId="0">
      <alignment horizontal="left"/>
    </xf>
    <xf numFmtId="0" fontId="213" fillId="0" borderId="34">
      <alignment horizontal="left" vertical="top"/>
    </xf>
    <xf numFmtId="0" fontId="87" fillId="0" borderId="7" applyNumberFormat="0" applyFill="0" applyAlignment="0" applyProtection="0"/>
    <xf numFmtId="0" fontId="214" fillId="0" borderId="0">
      <alignment horizontal="left"/>
    </xf>
    <xf numFmtId="0" fontId="87" fillId="0" borderId="0" applyNumberFormat="0" applyFill="0" applyBorder="0" applyAlignment="0" applyProtection="0"/>
    <xf numFmtId="264" fontId="109" fillId="0" borderId="43">
      <alignment horizontal="left"/>
    </xf>
    <xf numFmtId="265" fontId="215" fillId="0" borderId="32">
      <alignment horizontal="left"/>
    </xf>
    <xf numFmtId="0" fontId="216" fillId="0" borderId="44">
      <alignment horizontal="right"/>
    </xf>
    <xf numFmtId="0" fontId="109" fillId="1" borderId="32">
      <alignment horizontal="left"/>
    </xf>
    <xf numFmtId="0" fontId="116" fillId="0" borderId="0" applyProtection="0"/>
    <xf numFmtId="0" fontId="21" fillId="0" borderId="0" applyProtection="0"/>
    <xf numFmtId="0" fontId="217" fillId="0" borderId="31">
      <alignment horizontal="center"/>
    </xf>
    <xf numFmtId="0" fontId="217" fillId="0" borderId="0">
      <alignment horizontal="center"/>
    </xf>
    <xf numFmtId="266" fontId="9" fillId="0" borderId="0" applyFont="0" applyFill="0" applyBorder="0" applyAlignment="0" applyProtection="0">
      <alignment vertical="top" wrapText="1"/>
    </xf>
    <xf numFmtId="0" fontId="156" fillId="66" borderId="45" applyNumberFormat="0" applyFont="0" applyBorder="0" applyAlignment="0">
      <alignment vertical="center"/>
    </xf>
    <xf numFmtId="0" fontId="117" fillId="25" borderId="0">
      <alignment horizontal="left" wrapText="1"/>
    </xf>
    <xf numFmtId="267" fontId="9" fillId="0" borderId="0" applyBorder="0" applyAlignment="0"/>
    <xf numFmtId="0" fontId="88" fillId="7" borderId="1" applyNumberFormat="0" applyAlignment="0" applyProtection="0"/>
    <xf numFmtId="10" fontId="218" fillId="0" borderId="0"/>
    <xf numFmtId="0" fontId="219" fillId="0" borderId="0" applyNumberFormat="0" applyFill="0" applyBorder="0" applyAlignment="0">
      <protection locked="0"/>
    </xf>
    <xf numFmtId="268" fontId="9" fillId="0" borderId="0"/>
    <xf numFmtId="193" fontId="220" fillId="0" borderId="0"/>
    <xf numFmtId="1" fontId="9" fillId="0" borderId="0" applyFont="0" applyFill="0" applyBorder="0" applyAlignment="0" applyProtection="0"/>
    <xf numFmtId="207" fontId="118" fillId="67" borderId="46">
      <alignment horizontal="center" vertical="center"/>
    </xf>
    <xf numFmtId="0" fontId="19" fillId="0" borderId="0"/>
    <xf numFmtId="1" fontId="221" fillId="0" borderId="0" applyProtection="0">
      <protection locked="0"/>
    </xf>
    <xf numFmtId="0" fontId="222" fillId="68" borderId="41"/>
    <xf numFmtId="0" fontId="139" fillId="0" borderId="0" applyFont="0" applyFill="0" applyBorder="0" applyAlignment="0" applyProtection="0"/>
    <xf numFmtId="41" fontId="19" fillId="0" borderId="0">
      <alignment vertical="top"/>
    </xf>
    <xf numFmtId="0" fontId="44" fillId="0" borderId="0" applyNumberFormat="0" applyFont="0" applyFill="0" applyBorder="0" applyProtection="0">
      <alignment horizontal="left" vertical="center"/>
    </xf>
    <xf numFmtId="43" fontId="76" fillId="0" borderId="15"/>
    <xf numFmtId="217" fontId="133" fillId="0" borderId="0" applyFill="0" applyBorder="0" applyAlignment="0"/>
    <xf numFmtId="172" fontId="133" fillId="0" borderId="0" applyFill="0" applyBorder="0" applyAlignment="0"/>
    <xf numFmtId="217" fontId="133" fillId="0" borderId="0" applyFill="0" applyBorder="0" applyAlignment="0"/>
    <xf numFmtId="176" fontId="133" fillId="0" borderId="0" applyFill="0" applyBorder="0" applyAlignment="0"/>
    <xf numFmtId="172" fontId="133" fillId="0" borderId="0" applyFill="0" applyBorder="0" applyAlignment="0"/>
    <xf numFmtId="0" fontId="89" fillId="0" borderId="9" applyNumberFormat="0" applyFill="0" applyAlignment="0" applyProtection="0"/>
    <xf numFmtId="0" fontId="223" fillId="0" borderId="17">
      <alignment horizontal="center"/>
    </xf>
    <xf numFmtId="0" fontId="223" fillId="0" borderId="17">
      <alignment horizontal="center"/>
    </xf>
    <xf numFmtId="44" fontId="76" fillId="0" borderId="16"/>
    <xf numFmtId="0" fontId="119" fillId="0" borderId="0"/>
    <xf numFmtId="0" fontId="120" fillId="0" borderId="0"/>
    <xf numFmtId="0" fontId="119" fillId="0" borderId="0"/>
    <xf numFmtId="0" fontId="120" fillId="0" borderId="0"/>
    <xf numFmtId="0" fontId="121" fillId="0" borderId="0"/>
    <xf numFmtId="208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2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37" fontId="9" fillId="0" borderId="0" applyFont="0" applyFill="0" applyBorder="0" applyAlignment="0" applyProtection="0"/>
    <xf numFmtId="0" fontId="224" fillId="0" borderId="31"/>
    <xf numFmtId="272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200" fillId="0" borderId="0">
      <protection locked="0"/>
    </xf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6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274" fontId="9" fillId="0" borderId="0" applyFont="0" applyFill="0" applyBorder="0" applyAlignment="0" applyProtection="0"/>
    <xf numFmtId="40" fontId="225" fillId="0" borderId="0">
      <alignment horizontal="left"/>
    </xf>
    <xf numFmtId="0" fontId="90" fillId="23" borderId="0" applyNumberFormat="0" applyBorder="0" applyAlignment="0" applyProtection="0"/>
    <xf numFmtId="0" fontId="44" fillId="0" borderId="0"/>
    <xf numFmtId="0" fontId="122" fillId="22" borderId="0">
      <alignment horizontal="left" indent="1"/>
    </xf>
    <xf numFmtId="0" fontId="9" fillId="0" borderId="0"/>
    <xf numFmtId="0" fontId="123" fillId="0" borderId="0"/>
    <xf numFmtId="0" fontId="119" fillId="0" borderId="0"/>
    <xf numFmtId="0" fontId="120" fillId="0" borderId="0"/>
    <xf numFmtId="0" fontId="120" fillId="0" borderId="0"/>
    <xf numFmtId="196" fontId="9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4" fillId="0" borderId="0">
      <alignment horizontal="left"/>
    </xf>
    <xf numFmtId="0" fontId="2" fillId="0" borderId="0"/>
    <xf numFmtId="0" fontId="17" fillId="0" borderId="0"/>
    <xf numFmtId="0" fontId="72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0" fillId="0" borderId="0"/>
    <xf numFmtId="0" fontId="2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9" fillId="0" borderId="0"/>
    <xf numFmtId="0" fontId="2" fillId="0" borderId="0"/>
    <xf numFmtId="275" fontId="9" fillId="0" borderId="0"/>
    <xf numFmtId="215" fontId="147" fillId="0" borderId="0"/>
    <xf numFmtId="0" fontId="212" fillId="0" borderId="0"/>
    <xf numFmtId="0" fontId="17" fillId="0" borderId="0"/>
    <xf numFmtId="0" fontId="124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6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91" fillId="20" borderId="11" applyNumberFormat="0" applyAlignment="0" applyProtection="0"/>
    <xf numFmtId="40" fontId="125" fillId="59" borderId="0">
      <alignment horizontal="right"/>
    </xf>
    <xf numFmtId="0" fontId="126" fillId="25" borderId="0">
      <alignment horizontal="center"/>
    </xf>
    <xf numFmtId="0" fontId="127" fillId="59" borderId="47"/>
    <xf numFmtId="0" fontId="128" fillId="0" borderId="0" applyBorder="0">
      <alignment horizontal="centerContinuous"/>
    </xf>
    <xf numFmtId="0" fontId="129" fillId="0" borderId="0" applyBorder="0">
      <alignment horizontal="centerContinuous"/>
    </xf>
    <xf numFmtId="0" fontId="227" fillId="69" borderId="0"/>
    <xf numFmtId="0" fontId="227" fillId="70" borderId="0"/>
    <xf numFmtId="3" fontId="9" fillId="66" borderId="33" applyFill="0" applyBorder="0" applyAlignment="0" applyProtection="0">
      <alignment vertical="top"/>
    </xf>
    <xf numFmtId="0" fontId="228" fillId="0" borderId="0">
      <alignment horizontal="left"/>
    </xf>
    <xf numFmtId="0" fontId="229" fillId="0" borderId="0">
      <alignment horizontal="center"/>
    </xf>
    <xf numFmtId="0" fontId="230" fillId="0" borderId="0">
      <alignment horizontal="center"/>
    </xf>
    <xf numFmtId="0" fontId="231" fillId="59" borderId="0"/>
    <xf numFmtId="0" fontId="198" fillId="0" borderId="48" applyNumberFormat="0" applyAlignment="0" applyProtection="0"/>
    <xf numFmtId="0" fontId="44" fillId="71" borderId="0" applyNumberFormat="0" applyFont="0" applyBorder="0" applyAlignment="0" applyProtection="0"/>
    <xf numFmtId="0" fontId="49" fillId="72" borderId="8" applyNumberFormat="0" applyFont="0" applyBorder="0" applyAlignment="0" applyProtection="0">
      <alignment horizontal="center"/>
    </xf>
    <xf numFmtId="0" fontId="49" fillId="73" borderId="8" applyNumberFormat="0" applyFont="0" applyBorder="0" applyAlignment="0" applyProtection="0">
      <alignment horizontal="center"/>
    </xf>
    <xf numFmtId="0" fontId="44" fillId="0" borderId="49" applyNumberFormat="0" applyAlignment="0" applyProtection="0"/>
    <xf numFmtId="0" fontId="44" fillId="0" borderId="50" applyNumberFormat="0" applyAlignment="0" applyProtection="0"/>
    <xf numFmtId="0" fontId="198" fillId="0" borderId="51" applyNumberFormat="0" applyAlignment="0" applyProtection="0"/>
    <xf numFmtId="14" fontId="96" fillId="0" borderId="0">
      <alignment horizontal="center" wrapText="1"/>
      <protection locked="0"/>
    </xf>
    <xf numFmtId="9" fontId="17" fillId="0" borderId="0" applyFont="0" applyFill="0" applyBorder="0" applyAlignment="0" applyProtection="0"/>
    <xf numFmtId="277" fontId="232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10" fontId="49" fillId="74" borderId="52"/>
    <xf numFmtId="211" fontId="49" fillId="0" borderId="52" applyFont="0" applyFill="0" applyBorder="0" applyAlignment="0" applyProtection="0">
      <protection locked="0"/>
    </xf>
    <xf numFmtId="3" fontId="130" fillId="0" borderId="0" applyNumberFormat="0" applyFill="0" applyBorder="0" applyAlignment="0" applyProtection="0"/>
    <xf numFmtId="0" fontId="200" fillId="0" borderId="0">
      <protection locked="0"/>
    </xf>
    <xf numFmtId="9" fontId="9" fillId="0" borderId="0" applyFont="0" applyFill="0" applyBorder="0" applyAlignment="0" applyProtection="0"/>
    <xf numFmtId="217" fontId="133" fillId="0" borderId="0" applyFill="0" applyBorder="0" applyAlignment="0"/>
    <xf numFmtId="172" fontId="133" fillId="0" borderId="0" applyFill="0" applyBorder="0" applyAlignment="0"/>
    <xf numFmtId="217" fontId="133" fillId="0" borderId="0" applyFill="0" applyBorder="0" applyAlignment="0"/>
    <xf numFmtId="176" fontId="133" fillId="0" borderId="0" applyFill="0" applyBorder="0" applyAlignment="0"/>
    <xf numFmtId="172" fontId="133" fillId="0" borderId="0" applyFill="0" applyBorder="0" applyAlignment="0"/>
    <xf numFmtId="4" fontId="203" fillId="0" borderId="0">
      <alignment horizontal="right"/>
    </xf>
    <xf numFmtId="0" fontId="233" fillId="0" borderId="0" applyFont="0" applyFill="0" applyBorder="0" applyAlignment="0" applyProtection="0"/>
    <xf numFmtId="0" fontId="131" fillId="62" borderId="0">
      <alignment horizontal="left" indent="1"/>
    </xf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132" fillId="0" borderId="31">
      <alignment horizontal="center"/>
    </xf>
    <xf numFmtId="3" fontId="33" fillId="0" borderId="0" applyFont="0" applyFill="0" applyBorder="0" applyAlignment="0" applyProtection="0"/>
    <xf numFmtId="0" fontId="33" fillId="75" borderId="0" applyNumberFormat="0" applyFont="0" applyBorder="0" applyAlignment="0" applyProtection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45" fillId="0" borderId="0" applyFont="0" applyFill="0" applyBorder="0" applyAlignment="0" applyProtection="0"/>
    <xf numFmtId="278" fontId="41" fillId="76" borderId="0" applyFont="0" applyFill="0" applyBorder="0" applyAlignment="0" applyProtection="0">
      <alignment vertical="center"/>
    </xf>
    <xf numFmtId="2" fontId="99" fillId="0" borderId="0">
      <protection locked="0"/>
    </xf>
    <xf numFmtId="0" fontId="234" fillId="77" borderId="0" applyNumberFormat="0" applyFont="0" applyBorder="0" applyAlignment="0">
      <alignment horizontal="center"/>
    </xf>
    <xf numFmtId="0" fontId="235" fillId="71" borderId="0"/>
    <xf numFmtId="0" fontId="199" fillId="0" borderId="0"/>
    <xf numFmtId="4" fontId="236" fillId="0" borderId="0">
      <alignment horizontal="right"/>
    </xf>
    <xf numFmtId="14" fontId="237" fillId="0" borderId="0" applyNumberFormat="0" applyFill="0" applyBorder="0" applyAlignment="0" applyProtection="0">
      <alignment horizontal="left"/>
    </xf>
    <xf numFmtId="38" fontId="237" fillId="0" borderId="0"/>
    <xf numFmtId="0" fontId="206" fillId="0" borderId="53">
      <alignment vertical="center"/>
    </xf>
    <xf numFmtId="4" fontId="238" fillId="78" borderId="11" applyNumberFormat="0" applyProtection="0">
      <alignment vertical="center"/>
    </xf>
    <xf numFmtId="0" fontId="9" fillId="22" borderId="11" applyNumberFormat="0" applyProtection="0">
      <alignment vertical="center"/>
    </xf>
    <xf numFmtId="4" fontId="238" fillId="79" borderId="11" applyNumberFormat="0" applyProtection="0">
      <alignment horizontal="left" vertical="center"/>
    </xf>
    <xf numFmtId="4" fontId="238" fillId="80" borderId="11" applyNumberFormat="0" applyProtection="0">
      <alignment horizontal="center" vertical="top"/>
    </xf>
    <xf numFmtId="0" fontId="95" fillId="81" borderId="11" applyNumberFormat="0" applyProtection="0">
      <alignment horizontal="left" vertical="top"/>
    </xf>
    <xf numFmtId="4" fontId="13" fillId="82" borderId="11" applyNumberFormat="0" applyProtection="0">
      <alignment horizontal="right" vertical="center"/>
    </xf>
    <xf numFmtId="4" fontId="13" fillId="83" borderId="11" applyNumberFormat="0" applyProtection="0">
      <alignment horizontal="right" vertical="center"/>
    </xf>
    <xf numFmtId="4" fontId="13" fillId="84" borderId="11" applyNumberFormat="0" applyProtection="0">
      <alignment horizontal="right" vertical="center"/>
    </xf>
    <xf numFmtId="4" fontId="13" fillId="85" borderId="11" applyNumberFormat="0" applyProtection="0">
      <alignment horizontal="right" vertical="center"/>
    </xf>
    <xf numFmtId="4" fontId="13" fillId="86" borderId="11" applyNumberFormat="0" applyProtection="0">
      <alignment horizontal="right" vertical="center"/>
    </xf>
    <xf numFmtId="4" fontId="13" fillId="87" borderId="11" applyNumberFormat="0" applyProtection="0">
      <alignment horizontal="right" vertical="center"/>
    </xf>
    <xf numFmtId="4" fontId="13" fillId="88" borderId="11" applyNumberFormat="0" applyProtection="0">
      <alignment horizontal="right" vertical="center"/>
    </xf>
    <xf numFmtId="4" fontId="13" fillId="89" borderId="11" applyNumberFormat="0" applyProtection="0">
      <alignment horizontal="right" vertical="center"/>
    </xf>
    <xf numFmtId="4" fontId="13" fillId="90" borderId="11" applyNumberFormat="0" applyProtection="0">
      <alignment horizontal="right" vertical="center"/>
    </xf>
    <xf numFmtId="0" fontId="238" fillId="0" borderId="0" applyNumberFormat="0" applyProtection="0">
      <alignment horizontal="left" vertical="center" indent="1"/>
    </xf>
    <xf numFmtId="0" fontId="13" fillId="0" borderId="0" applyNumberFormat="0" applyProtection="0">
      <alignment horizontal="left" vertical="center" indent="1"/>
    </xf>
    <xf numFmtId="4" fontId="239" fillId="91" borderId="0" applyNumberFormat="0" applyProtection="0">
      <alignment horizontal="left" vertical="center" indent="1"/>
    </xf>
    <xf numFmtId="0" fontId="9" fillId="92" borderId="11" applyNumberFormat="0" applyProtection="0">
      <alignment horizontal="left" vertical="center" indent="1"/>
    </xf>
    <xf numFmtId="0" fontId="13" fillId="0" borderId="54" applyNumberFormat="0" applyProtection="0">
      <alignment horizontal="left" vertical="center" indent="1"/>
    </xf>
    <xf numFmtId="4" fontId="13" fillId="93" borderId="11" applyNumberFormat="0" applyProtection="0">
      <alignment horizontal="left" vertical="center" indent="1"/>
    </xf>
    <xf numFmtId="0" fontId="9" fillId="0" borderId="11" applyNumberFormat="0" applyProtection="0">
      <alignment horizontal="left" vertical="center" indent="1"/>
    </xf>
    <xf numFmtId="0" fontId="9" fillId="94" borderId="11" applyNumberFormat="0" applyProtection="0">
      <alignment horizontal="left" vertical="center" indent="1"/>
    </xf>
    <xf numFmtId="0" fontId="9" fillId="0" borderId="11" applyNumberFormat="0" applyProtection="0">
      <alignment horizontal="left" vertical="center" indent="1"/>
    </xf>
    <xf numFmtId="0" fontId="9" fillId="62" borderId="11" applyNumberFormat="0" applyProtection="0">
      <alignment horizontal="left" vertical="center" indent="1"/>
    </xf>
    <xf numFmtId="0" fontId="9" fillId="0" borderId="11" applyNumberFormat="0" applyProtection="0">
      <alignment horizontal="left" vertical="center" indent="1"/>
    </xf>
    <xf numFmtId="0" fontId="9" fillId="22" borderId="11" applyNumberFormat="0" applyProtection="0">
      <alignment horizontal="left" vertical="center" indent="1"/>
    </xf>
    <xf numFmtId="0" fontId="9" fillId="0" borderId="11" applyNumberFormat="0" applyProtection="0">
      <alignment horizontal="left" vertical="center" indent="1"/>
    </xf>
    <xf numFmtId="0" fontId="9" fillId="92" borderId="11" applyNumberFormat="0" applyProtection="0">
      <alignment horizontal="left" vertical="center" indent="1"/>
    </xf>
    <xf numFmtId="0" fontId="13" fillId="92" borderId="11" applyNumberFormat="0" applyProtection="0">
      <alignment vertical="center"/>
    </xf>
    <xf numFmtId="0" fontId="9" fillId="92" borderId="11" applyNumberFormat="0" applyProtection="0">
      <alignment vertical="center"/>
    </xf>
    <xf numFmtId="0" fontId="13" fillId="92" borderId="11" applyNumberFormat="0" applyProtection="0">
      <alignment horizontal="left" vertical="center" indent="1"/>
    </xf>
    <xf numFmtId="0" fontId="13" fillId="92" borderId="11" applyNumberFormat="0" applyProtection="0">
      <alignment horizontal="left" vertical="center" indent="1"/>
    </xf>
    <xf numFmtId="3" fontId="13" fillId="59" borderId="11" applyProtection="0">
      <alignment horizontal="right" vertical="center"/>
    </xf>
    <xf numFmtId="0" fontId="9" fillId="0" borderId="11" applyNumberFormat="0" applyProtection="0">
      <alignment horizontal="right" vertical="center"/>
    </xf>
    <xf numFmtId="0" fontId="9" fillId="92" borderId="11" applyNumberFormat="0" applyProtection="0">
      <alignment horizontal="left" vertical="center" indent="1"/>
    </xf>
    <xf numFmtId="0" fontId="95" fillId="95" borderId="11" applyNumberFormat="0" applyProtection="0">
      <alignment horizontal="center" vertical="top"/>
    </xf>
    <xf numFmtId="0" fontId="240" fillId="0" borderId="0" applyNumberFormat="0" applyProtection="0"/>
    <xf numFmtId="4" fontId="204" fillId="96" borderId="11" applyNumberFormat="0" applyProtection="0">
      <alignment horizontal="right" vertical="center"/>
    </xf>
    <xf numFmtId="38" fontId="44" fillId="0" borderId="0" applyNumberFormat="0" applyFont="0" applyFill="0" applyBorder="0" applyAlignment="0"/>
    <xf numFmtId="0" fontId="241" fillId="0" borderId="0">
      <alignment horizontal="left"/>
    </xf>
    <xf numFmtId="0" fontId="242" fillId="0" borderId="0">
      <alignment horizontal="left"/>
    </xf>
    <xf numFmtId="0" fontId="234" fillId="1" borderId="4" applyNumberFormat="0" applyFont="0" applyAlignment="0">
      <alignment horizontal="center"/>
    </xf>
    <xf numFmtId="0" fontId="44" fillId="0" borderId="55" applyAlignment="0">
      <alignment horizontal="centerContinuous"/>
    </xf>
    <xf numFmtId="0" fontId="243" fillId="0" borderId="0" applyNumberFormat="0" applyFill="0" applyBorder="0" applyAlignment="0">
      <alignment horizontal="center"/>
    </xf>
    <xf numFmtId="12" fontId="244" fillId="0" borderId="17">
      <alignment horizontal="center"/>
    </xf>
    <xf numFmtId="0" fontId="9" fillId="0" borderId="0"/>
    <xf numFmtId="0" fontId="9" fillId="0" borderId="0">
      <alignment vertical="top"/>
    </xf>
    <xf numFmtId="38" fontId="9" fillId="0" borderId="0" applyFont="0" applyFill="0" applyBorder="0" applyAlignment="0" applyProtection="0"/>
    <xf numFmtId="0" fontId="245" fillId="59" borderId="0" applyNumberFormat="0" applyProtection="0">
      <alignment horizontal="center" vertical="center"/>
    </xf>
    <xf numFmtId="4" fontId="162" fillId="59" borderId="0" applyProtection="0">
      <alignment horizontal="center" vertical="top" wrapText="1"/>
    </xf>
    <xf numFmtId="0" fontId="246" fillId="59" borderId="0" applyNumberFormat="0" applyProtection="0">
      <alignment horizontal="center" vertical="center" wrapText="1"/>
    </xf>
    <xf numFmtId="4" fontId="247" fillId="59" borderId="0" applyProtection="0">
      <alignment horizontal="center" vertical="top" wrapText="1"/>
    </xf>
    <xf numFmtId="0" fontId="101" fillId="97" borderId="0" applyNumberFormat="0" applyProtection="0">
      <alignment horizontal="center" vertical="center" wrapText="1"/>
    </xf>
    <xf numFmtId="4" fontId="99" fillId="97" borderId="0" applyProtection="0">
      <alignment horizontal="center" vertical="top" wrapText="1"/>
    </xf>
    <xf numFmtId="0" fontId="248" fillId="59" borderId="0" applyNumberFormat="0" applyProtection="0">
      <alignment horizontal="center" vertical="center" wrapText="1"/>
    </xf>
    <xf numFmtId="4" fontId="249" fillId="59" borderId="0" applyProtection="0">
      <alignment horizontal="center" vertical="top" wrapText="1"/>
    </xf>
    <xf numFmtId="0" fontId="250" fillId="61" borderId="0" applyNumberFormat="0" applyProtection="0">
      <alignment horizontal="center" vertical="center" wrapText="1"/>
    </xf>
    <xf numFmtId="0" fontId="134" fillId="0" borderId="0" applyNumberFormat="0" applyBorder="0"/>
    <xf numFmtId="0" fontId="251" fillId="0" borderId="0" applyNumberFormat="0" applyBorder="0" applyAlignment="0"/>
    <xf numFmtId="0" fontId="252" fillId="0" borderId="0" applyNumberFormat="0" applyBorder="0" applyAlignment="0"/>
    <xf numFmtId="0" fontId="253" fillId="0" borderId="0" applyNumberFormat="0" applyBorder="0" applyAlignment="0"/>
    <xf numFmtId="0" fontId="253" fillId="0" borderId="0" applyNumberFormat="0" applyBorder="0" applyAlignment="0"/>
    <xf numFmtId="0" fontId="254" fillId="0" borderId="0" applyNumberFormat="0" applyBorder="0" applyAlignment="0"/>
    <xf numFmtId="0" fontId="255" fillId="0" borderId="0" applyNumberFormat="0" applyBorder="0" applyAlignment="0"/>
    <xf numFmtId="0" fontId="256" fillId="20" borderId="0" applyNumberFormat="0" applyBorder="0" applyAlignment="0"/>
    <xf numFmtId="0" fontId="224" fillId="0" borderId="0"/>
    <xf numFmtId="0" fontId="135" fillId="25" borderId="0">
      <alignment wrapText="1"/>
    </xf>
    <xf numFmtId="40" fontId="257" fillId="0" borderId="0" applyBorder="0">
      <alignment horizontal="right"/>
    </xf>
    <xf numFmtId="0" fontId="199" fillId="0" borderId="41"/>
    <xf numFmtId="0" fontId="258" fillId="0" borderId="0">
      <alignment horizontal="left"/>
    </xf>
    <xf numFmtId="0" fontId="207" fillId="0" borderId="0">
      <alignment horizontal="left"/>
    </xf>
    <xf numFmtId="0" fontId="212" fillId="0" borderId="0"/>
    <xf numFmtId="0" fontId="210" fillId="0" borderId="0"/>
    <xf numFmtId="0" fontId="207" fillId="0" borderId="0"/>
    <xf numFmtId="0" fontId="9" fillId="0" borderId="8" applyNumberFormat="0" applyFont="0" applyFill="0" applyAlignment="0" applyProtection="0"/>
    <xf numFmtId="0" fontId="259" fillId="0" borderId="0" applyBorder="0" applyAlignment="0"/>
    <xf numFmtId="37" fontId="13" fillId="0" borderId="0" applyBorder="0" applyAlignment="0" applyProtection="0"/>
    <xf numFmtId="0" fontId="260" fillId="0" borderId="0"/>
    <xf numFmtId="0" fontId="260" fillId="0" borderId="0"/>
    <xf numFmtId="0" fontId="261" fillId="0" borderId="0"/>
    <xf numFmtId="0" fontId="261" fillId="0" borderId="0"/>
    <xf numFmtId="0" fontId="260" fillId="0" borderId="0"/>
    <xf numFmtId="0" fontId="260" fillId="0" borderId="0"/>
    <xf numFmtId="0" fontId="9" fillId="0" borderId="0" applyFill="0" applyBorder="0" applyAlignment="0"/>
    <xf numFmtId="0" fontId="9" fillId="0" borderId="0" applyFill="0" applyBorder="0" applyAlignment="0"/>
    <xf numFmtId="49" fontId="9" fillId="0" borderId="0" applyFont="0" applyFill="0" applyBorder="0" applyAlignment="0" applyProtection="0"/>
    <xf numFmtId="38" fontId="9" fillId="0" borderId="0" applyNumberFormat="0" applyFont="0" applyFill="0" applyAlignment="0" applyProtection="0"/>
    <xf numFmtId="0" fontId="101" fillId="0" borderId="0" applyFill="0" applyBorder="0" applyProtection="0">
      <alignment horizontal="left" vertical="top"/>
    </xf>
    <xf numFmtId="0" fontId="101" fillId="0" borderId="0">
      <alignment horizontal="center" vertical="top"/>
    </xf>
    <xf numFmtId="40" fontId="262" fillId="0" borderId="0"/>
    <xf numFmtId="0" fontId="92" fillId="0" borderId="0" applyNumberFormat="0" applyFill="0" applyBorder="0" applyAlignment="0" applyProtection="0"/>
    <xf numFmtId="279" fontId="263" fillId="0" borderId="0" applyNumberFormat="0" applyFill="0" applyBorder="0" applyProtection="0">
      <alignment horizontal="right" vertical="center" wrapText="1"/>
    </xf>
    <xf numFmtId="0" fontId="264" fillId="98" borderId="0"/>
    <xf numFmtId="0" fontId="49" fillId="72" borderId="17">
      <alignment horizontal="center" vertical="center" wrapText="1"/>
    </xf>
    <xf numFmtId="197" fontId="265" fillId="0" borderId="0" applyNumberFormat="0">
      <alignment horizontal="right"/>
    </xf>
    <xf numFmtId="0" fontId="136" fillId="0" borderId="0">
      <alignment horizontal="right"/>
    </xf>
    <xf numFmtId="0" fontId="137" fillId="0" borderId="0"/>
    <xf numFmtId="0" fontId="261" fillId="0" borderId="0"/>
    <xf numFmtId="0" fontId="260" fillId="0" borderId="0"/>
    <xf numFmtId="280" fontId="145" fillId="0" borderId="0" applyFont="0" applyFill="0" applyBorder="0" applyAlignment="0" applyProtection="0"/>
    <xf numFmtId="0" fontId="93" fillId="0" borderId="12" applyNumberFormat="0" applyFill="0" applyAlignment="0" applyProtection="0"/>
    <xf numFmtId="0" fontId="222" fillId="0" borderId="56"/>
    <xf numFmtId="0" fontId="222" fillId="0" borderId="41"/>
    <xf numFmtId="38" fontId="9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266" fillId="99" borderId="0"/>
    <xf numFmtId="0" fontId="5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0" fontId="9" fillId="90" borderId="17" applyNumberFormat="0" applyFont="0" applyBorder="0" applyAlignment="0" applyProtection="0">
      <protection locked="0"/>
    </xf>
    <xf numFmtId="0" fontId="267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95" fillId="59" borderId="0"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212" fontId="138" fillId="0" borderId="0" applyFont="0" applyFill="0" applyBorder="0" applyAlignment="0" applyProtection="0"/>
    <xf numFmtId="213" fontId="138" fillId="0" borderId="0" applyFont="0" applyFill="0" applyBorder="0" applyAlignment="0" applyProtection="0">
      <alignment vertical="top"/>
    </xf>
    <xf numFmtId="214" fontId="138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283" fontId="46" fillId="0" borderId="0" applyFont="0" applyFill="0" applyBorder="0" applyAlignment="0" applyProtection="0"/>
    <xf numFmtId="167" fontId="17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8" fillId="0" borderId="0" applyFont="0" applyFill="0" applyBorder="0" applyAlignment="0" applyProtection="0"/>
    <xf numFmtId="8" fontId="82" fillId="0" borderId="0" applyFont="0" applyFill="0" applyBorder="0" applyAlignment="0" applyProtection="0"/>
    <xf numFmtId="169" fontId="78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82" fillId="21" borderId="2" applyNumberFormat="0" applyAlignment="0" applyProtection="0"/>
    <xf numFmtId="0" fontId="89" fillId="0" borderId="9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80" fillId="3" borderId="0" applyNumberFormat="0" applyBorder="0" applyAlignment="0" applyProtection="0"/>
    <xf numFmtId="0" fontId="91" fillId="20" borderId="11" applyNumberFormat="0" applyAlignment="0" applyProtection="0"/>
    <xf numFmtId="0" fontId="81" fillId="20" borderId="1" applyNumberFormat="0" applyAlignment="0" applyProtection="0"/>
    <xf numFmtId="0" fontId="9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" fontId="45" fillId="0" borderId="57"/>
    <xf numFmtId="0" fontId="92" fillId="0" borderId="0" applyNumberFormat="0" applyFill="0" applyBorder="0" applyAlignment="0" applyProtection="0"/>
    <xf numFmtId="217" fontId="270" fillId="0" borderId="0" applyFont="0" applyFill="0" applyBorder="0" applyAlignment="0" applyProtection="0"/>
    <xf numFmtId="0" fontId="84" fillId="4" borderId="0" applyNumberFormat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82" fillId="0" borderId="0"/>
    <xf numFmtId="0" fontId="81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7" fillId="0" borderId="0"/>
    <xf numFmtId="0" fontId="88" fillId="7" borderId="1" applyNumberFormat="0" applyAlignment="0" applyProtection="0"/>
    <xf numFmtId="0" fontId="90" fillId="23" borderId="0" applyNumberFormat="0" applyBorder="0" applyAlignment="0" applyProtection="0"/>
    <xf numFmtId="0" fontId="93" fillId="0" borderId="12" applyNumberFormat="0" applyFill="0" applyAlignment="0" applyProtection="0"/>
    <xf numFmtId="0" fontId="175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84" fontId="272" fillId="0" borderId="0" applyFont="0" applyFill="0" applyBorder="0" applyAlignment="0" applyProtection="0"/>
    <xf numFmtId="177" fontId="272" fillId="0" borderId="0" applyFont="0" applyFill="0" applyBorder="0" applyAlignment="0" applyProtection="0"/>
    <xf numFmtId="0" fontId="175" fillId="0" borderId="0" applyFont="0" applyFill="0" applyBorder="0" applyAlignment="0" applyProtection="0"/>
    <xf numFmtId="285" fontId="273" fillId="0" borderId="0" applyFont="0" applyFill="0" applyBorder="0" applyAlignment="0" applyProtection="0"/>
    <xf numFmtId="286" fontId="273" fillId="0" borderId="0" applyFont="0" applyFill="0" applyBorder="0" applyAlignment="0" applyProtection="0"/>
    <xf numFmtId="37" fontId="120" fillId="0" borderId="0"/>
    <xf numFmtId="287" fontId="272" fillId="0" borderId="0" applyFont="0" applyFill="0" applyBorder="0" applyAlignment="0" applyProtection="0"/>
    <xf numFmtId="288" fontId="272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9" fillId="0" borderId="0"/>
    <xf numFmtId="39" fontId="274" fillId="0" borderId="0" applyFont="0" applyBorder="0" applyAlignment="0">
      <alignment horizontal="center"/>
    </xf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0" fontId="17" fillId="24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139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" fillId="0" borderId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74" fillId="16" borderId="0" applyNumberFormat="0" applyBorder="0" applyAlignment="0" applyProtection="0">
      <alignment vertical="center"/>
    </xf>
    <xf numFmtId="0" fontId="174" fillId="17" borderId="0" applyNumberFormat="0" applyBorder="0" applyAlignment="0" applyProtection="0">
      <alignment vertical="center"/>
    </xf>
    <xf numFmtId="0" fontId="174" fillId="18" borderId="0" applyNumberFormat="0" applyBorder="0" applyAlignment="0" applyProtection="0">
      <alignment vertical="center"/>
    </xf>
    <xf numFmtId="0" fontId="174" fillId="13" borderId="0" applyNumberFormat="0" applyBorder="0" applyAlignment="0" applyProtection="0">
      <alignment vertical="center"/>
    </xf>
    <xf numFmtId="0" fontId="174" fillId="14" borderId="0" applyNumberFormat="0" applyBorder="0" applyAlignment="0" applyProtection="0">
      <alignment vertical="center"/>
    </xf>
    <xf numFmtId="0" fontId="174" fillId="19" borderId="0" applyNumberFormat="0" applyBorder="0" applyAlignment="0" applyProtection="0">
      <alignment vertical="center"/>
    </xf>
    <xf numFmtId="0" fontId="275" fillId="0" borderId="0" applyNumberFormat="0" applyFill="0" applyBorder="0" applyAlignment="0" applyProtection="0">
      <alignment vertical="center"/>
    </xf>
    <xf numFmtId="0" fontId="276" fillId="20" borderId="1" applyNumberFormat="0" applyAlignment="0" applyProtection="0">
      <alignment vertical="center"/>
    </xf>
    <xf numFmtId="0" fontId="277" fillId="3" borderId="0" applyNumberFormat="0" applyBorder="0" applyAlignment="0" applyProtection="0">
      <alignment vertical="center"/>
    </xf>
    <xf numFmtId="0" fontId="9" fillId="24" borderId="10" applyNumberFormat="0" applyFont="0" applyAlignment="0" applyProtection="0">
      <alignment vertical="center"/>
    </xf>
    <xf numFmtId="9" fontId="278" fillId="0" borderId="0" applyFont="0" applyFill="0" applyBorder="0" applyAlignment="0" applyProtection="0"/>
    <xf numFmtId="0" fontId="279" fillId="23" borderId="0" applyNumberFormat="0" applyBorder="0" applyAlignment="0" applyProtection="0">
      <alignment vertical="center"/>
    </xf>
    <xf numFmtId="0" fontId="280" fillId="0" borderId="0" applyNumberFormat="0" applyFill="0" applyBorder="0" applyAlignment="0" applyProtection="0">
      <alignment vertical="center"/>
    </xf>
    <xf numFmtId="0" fontId="281" fillId="21" borderId="2" applyNumberFormat="0" applyAlignment="0" applyProtection="0">
      <alignment vertical="center"/>
    </xf>
    <xf numFmtId="0" fontId="282" fillId="0" borderId="9" applyNumberFormat="0" applyFill="0" applyAlignment="0" applyProtection="0">
      <alignment vertical="center"/>
    </xf>
    <xf numFmtId="0" fontId="283" fillId="0" borderId="12" applyNumberFormat="0" applyFill="0" applyAlignment="0" applyProtection="0">
      <alignment vertical="center"/>
    </xf>
    <xf numFmtId="0" fontId="284" fillId="7" borderId="1" applyNumberFormat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0" fontId="286" fillId="0" borderId="5" applyNumberFormat="0" applyFill="0" applyAlignment="0" applyProtection="0">
      <alignment vertical="center"/>
    </xf>
    <xf numFmtId="0" fontId="287" fillId="0" borderId="6" applyNumberFormat="0" applyFill="0" applyAlignment="0" applyProtection="0">
      <alignment vertical="center"/>
    </xf>
    <xf numFmtId="0" fontId="288" fillId="0" borderId="7" applyNumberFormat="0" applyFill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0" fillId="20" borderId="11" applyNumberFormat="0" applyAlignment="0" applyProtection="0">
      <alignment vertical="center"/>
    </xf>
    <xf numFmtId="289" fontId="291" fillId="0" borderId="0" applyFont="0" applyFill="0" applyBorder="0" applyAlignment="0" applyProtection="0"/>
    <xf numFmtId="290" fontId="29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40" fillId="0" borderId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9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41" fillId="0" borderId="0" applyNumberFormat="0" applyFont="0" applyFill="0" applyBorder="0">
      <alignment horizontal="left" vertical="top" wrapText="1"/>
    </xf>
    <xf numFmtId="0" fontId="9" fillId="0" borderId="0"/>
    <xf numFmtId="0" fontId="294" fillId="0" borderId="0"/>
    <xf numFmtId="40" fontId="142" fillId="0" borderId="0" applyFont="0" applyFill="0" applyBorder="0" applyAlignment="0" applyProtection="0">
      <alignment vertical="center"/>
    </xf>
    <xf numFmtId="38" fontId="143" fillId="0" borderId="0" applyFont="0" applyFill="0" applyBorder="0" applyAlignment="0" applyProtection="0"/>
    <xf numFmtId="37" fontId="9" fillId="0" borderId="0"/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0"/>
    <xf numFmtId="0" fontId="141" fillId="0" borderId="58" applyNumberFormat="0" applyFont="0" applyFill="0" applyAlignment="0"/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8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144" fillId="0" borderId="0" applyFill="0" applyBorder="0" applyProtection="0"/>
    <xf numFmtId="216" fontId="292" fillId="0" borderId="0" applyFont="0" applyFill="0" applyBorder="0" applyAlignment="0" applyProtection="0"/>
    <xf numFmtId="216" fontId="54" fillId="0" borderId="0" applyFont="0" applyFill="0" applyBorder="0" applyAlignment="0" applyProtection="0"/>
    <xf numFmtId="44" fontId="9" fillId="0" borderId="0" applyFont="0" applyFill="0" applyBorder="0" applyAlignment="0" applyProtection="0"/>
    <xf numFmtId="291" fontId="54" fillId="0" borderId="0" applyFont="0" applyFill="0" applyBorder="0" applyAlignment="0" applyProtection="0"/>
    <xf numFmtId="292" fontId="54" fillId="0" borderId="0" applyFont="0" applyFill="0" applyBorder="0" applyAlignment="0" applyProtection="0"/>
    <xf numFmtId="0" fontId="300" fillId="0" borderId="0" applyNumberFormat="0" applyFill="0" applyBorder="0" applyAlignment="0" applyProtection="0">
      <alignment vertical="top"/>
      <protection locked="0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293" fontId="45" fillId="0" borderId="0" applyFont="0" applyFill="0" applyBorder="0" applyAlignment="0" applyProtection="0"/>
    <xf numFmtId="294" fontId="45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301" fillId="0" borderId="0"/>
    <xf numFmtId="43" fontId="302" fillId="0" borderId="0" applyFont="0" applyFill="0" applyBorder="0" applyAlignment="0" applyProtection="0"/>
    <xf numFmtId="0" fontId="301" fillId="0" borderId="0"/>
    <xf numFmtId="43" fontId="30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30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9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26" borderId="0" applyNumberFormat="0" applyBorder="0" applyAlignment="0" applyProtection="0"/>
    <xf numFmtId="0" fontId="61" fillId="27" borderId="0" applyNumberFormat="0" applyBorder="0" applyAlignment="0" applyProtection="0"/>
    <xf numFmtId="0" fontId="62" fillId="28" borderId="0" applyNumberFormat="0" applyBorder="0" applyAlignment="0" applyProtection="0"/>
    <xf numFmtId="0" fontId="63" fillId="29" borderId="22" applyNumberFormat="0" applyAlignment="0" applyProtection="0"/>
    <xf numFmtId="0" fontId="64" fillId="30" borderId="23" applyNumberFormat="0" applyAlignment="0" applyProtection="0"/>
    <xf numFmtId="0" fontId="65" fillId="30" borderId="22" applyNumberFormat="0" applyAlignment="0" applyProtection="0"/>
    <xf numFmtId="0" fontId="66" fillId="0" borderId="24" applyNumberFormat="0" applyFill="0" applyAlignment="0" applyProtection="0"/>
    <xf numFmtId="0" fontId="67" fillId="31" borderId="25" applyNumberFormat="0" applyAlignment="0" applyProtection="0"/>
    <xf numFmtId="0" fontId="68" fillId="0" borderId="0" applyNumberFormat="0" applyFill="0" applyBorder="0" applyAlignment="0" applyProtection="0"/>
    <xf numFmtId="0" fontId="2" fillId="32" borderId="26" applyNumberFormat="0" applyFont="0" applyAlignment="0" applyProtection="0"/>
    <xf numFmtId="0" fontId="69" fillId="0" borderId="0" applyNumberFormat="0" applyFill="0" applyBorder="0" applyAlignment="0" applyProtection="0"/>
    <xf numFmtId="0" fontId="70" fillId="0" borderId="27" applyNumberFormat="0" applyFill="0" applyAlignment="0" applyProtection="0"/>
    <xf numFmtId="0" fontId="71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71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71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71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71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71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63" fillId="29" borderId="22" applyNumberFormat="0" applyAlignment="0" applyProtection="0"/>
    <xf numFmtId="43" fontId="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9" fillId="0" borderId="0"/>
    <xf numFmtId="0" fontId="72" fillId="0" borderId="0"/>
    <xf numFmtId="0" fontId="72" fillId="0" borderId="0"/>
    <xf numFmtId="16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2" fillId="0" borderId="0"/>
    <xf numFmtId="16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9" fillId="0" borderId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0" fontId="304" fillId="0" borderId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0" fontId="72" fillId="0" borderId="0"/>
    <xf numFmtId="0" fontId="304" fillId="0" borderId="0"/>
    <xf numFmtId="0" fontId="72" fillId="0" borderId="0"/>
    <xf numFmtId="169" fontId="304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2" fillId="0" borderId="0"/>
    <xf numFmtId="16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306" fillId="0" borderId="0"/>
    <xf numFmtId="16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17" fillId="0" borderId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0" fontId="80" fillId="3" borderId="0" applyNumberFormat="0" applyBorder="0" applyAlignment="0" applyProtection="0"/>
    <xf numFmtId="0" fontId="81" fillId="20" borderId="1" applyNumberFormat="0" applyAlignment="0" applyProtection="0"/>
    <xf numFmtId="0" fontId="82" fillId="21" borderId="2" applyNumberFormat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4" borderId="0" applyNumberFormat="0" applyBorder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7" borderId="1" applyNumberFormat="0" applyAlignment="0" applyProtection="0"/>
    <xf numFmtId="0" fontId="89" fillId="0" borderId="9" applyNumberFormat="0" applyFill="0" applyAlignment="0" applyProtection="0"/>
    <xf numFmtId="0" fontId="9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20" borderId="11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12" applyNumberFormat="0" applyFill="0" applyAlignment="0" applyProtection="0"/>
    <xf numFmtId="0" fontId="94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24" borderId="10" applyNumberFormat="0" applyFont="0" applyAlignment="0" applyProtection="0"/>
    <xf numFmtId="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0" fontId="72" fillId="0" borderId="0"/>
    <xf numFmtId="0" fontId="301" fillId="0" borderId="0"/>
    <xf numFmtId="43" fontId="30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0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2" borderId="26" applyNumberFormat="0" applyFont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88" fillId="7" borderId="1" applyNumberFormat="0" applyAlignment="0" applyProtection="0"/>
    <xf numFmtId="0" fontId="88" fillId="7" borderId="1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88" fillId="7" borderId="1" applyNumberFormat="0" applyAlignment="0" applyProtection="0"/>
    <xf numFmtId="0" fontId="88" fillId="7" borderId="1" applyNumberFormat="0" applyAlignment="0" applyProtection="0"/>
    <xf numFmtId="0" fontId="88" fillId="7" borderId="1" applyNumberFormat="0" applyAlignment="0" applyProtection="0"/>
    <xf numFmtId="9" fontId="1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8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</cellStyleXfs>
  <cellXfs count="129">
    <xf numFmtId="0" fontId="0" fillId="0" borderId="0" xfId="0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7" fillId="0" borderId="0" xfId="0" applyFont="1" applyFill="1" applyAlignment="1">
      <alignment horizontal="left"/>
    </xf>
    <xf numFmtId="0" fontId="38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0" fontId="39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center" wrapText="1"/>
    </xf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184" fontId="0" fillId="0" borderId="0" xfId="0" applyNumberFormat="1" applyFont="1" applyFill="1" applyAlignment="1"/>
    <xf numFmtId="0" fontId="0" fillId="0" borderId="15" xfId="0" applyFont="1" applyFill="1" applyBorder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41" fontId="0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83" fontId="7" fillId="0" borderId="4" xfId="549" quotePrefix="1" applyNumberFormat="1" applyFont="1" applyFill="1" applyBorder="1" applyAlignment="1">
      <alignment horizontal="center"/>
    </xf>
    <xf numFmtId="183" fontId="0" fillId="0" borderId="15" xfId="0" applyNumberFormat="1" applyFont="1" applyFill="1" applyBorder="1" applyAlignment="1"/>
    <xf numFmtId="183" fontId="7" fillId="0" borderId="4" xfId="549" applyNumberFormat="1" applyFont="1" applyFill="1" applyBorder="1" applyAlignment="1"/>
    <xf numFmtId="183" fontId="4" fillId="0" borderId="0" xfId="549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top" wrapText="1"/>
    </xf>
    <xf numFmtId="183" fontId="4" fillId="0" borderId="0" xfId="549" applyNumberFormat="1" applyFont="1" applyFill="1" applyAlignment="1"/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0" fontId="40" fillId="0" borderId="0" xfId="0" applyFont="1" applyFill="1" applyAlignment="1"/>
    <xf numFmtId="0" fontId="41" fillId="0" borderId="0" xfId="0" applyFont="1" applyFill="1" applyAlignment="1">
      <alignment horizontal="center"/>
    </xf>
    <xf numFmtId="0" fontId="41" fillId="0" borderId="0" xfId="0" applyFont="1" applyFill="1" applyAlignment="1"/>
    <xf numFmtId="0" fontId="40" fillId="0" borderId="0" xfId="0" applyFont="1" applyFill="1" applyBorder="1" applyAlignment="1"/>
    <xf numFmtId="0" fontId="41" fillId="0" borderId="0" xfId="0" applyFont="1" applyFill="1" applyBorder="1" applyAlignment="1"/>
    <xf numFmtId="0" fontId="42" fillId="0" borderId="0" xfId="0" applyFont="1" applyFill="1" applyBorder="1" applyAlignment="1">
      <alignment horizontal="center"/>
    </xf>
    <xf numFmtId="183" fontId="7" fillId="0" borderId="13" xfId="549" quotePrefix="1" applyNumberFormat="1" applyFont="1" applyFill="1" applyBorder="1" applyAlignment="1">
      <alignment horizontal="center"/>
    </xf>
    <xf numFmtId="41" fontId="0" fillId="0" borderId="0" xfId="0" applyNumberFormat="1" applyFill="1" applyAlignment="1"/>
    <xf numFmtId="43" fontId="4" fillId="0" borderId="0" xfId="549" applyFont="1" applyFill="1" applyAlignment="1"/>
    <xf numFmtId="183" fontId="6" fillId="0" borderId="0" xfId="549" applyNumberFormat="1" applyFont="1" applyFill="1" applyAlignment="1">
      <alignment horizontal="left" vertical="top" wrapText="1"/>
    </xf>
    <xf numFmtId="183" fontId="0" fillId="0" borderId="15" xfId="549" applyNumberFormat="1" applyFont="1" applyFill="1" applyBorder="1" applyAlignment="1"/>
    <xf numFmtId="183" fontId="7" fillId="0" borderId="0" xfId="549" applyNumberFormat="1" applyFont="1" applyFill="1" applyBorder="1" applyAlignment="1"/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184" fontId="0" fillId="0" borderId="0" xfId="0" applyNumberFormat="1" applyFont="1" applyFill="1" applyBorder="1" applyAlignment="1"/>
    <xf numFmtId="43" fontId="0" fillId="0" borderId="0" xfId="549" applyFont="1" applyFill="1" applyAlignment="1"/>
    <xf numFmtId="41" fontId="0" fillId="0" borderId="0" xfId="0" applyNumberFormat="1" applyFont="1" applyFill="1" applyAlignment="1"/>
    <xf numFmtId="183" fontId="7" fillId="0" borderId="0" xfId="549" quotePrefix="1" applyNumberFormat="1" applyFont="1" applyFill="1" applyBorder="1" applyAlignment="1">
      <alignment horizontal="center"/>
    </xf>
    <xf numFmtId="43" fontId="0" fillId="0" borderId="0" xfId="549" applyFont="1" applyFill="1" applyBorder="1" applyAlignment="1"/>
    <xf numFmtId="0" fontId="5" fillId="0" borderId="0" xfId="0" applyFont="1" applyFill="1" applyBorder="1" applyAlignment="1"/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41" fontId="7" fillId="0" borderId="16" xfId="0" applyNumberFormat="1" applyFont="1" applyFill="1" applyBorder="1" applyAlignment="1"/>
    <xf numFmtId="183" fontId="0" fillId="0" borderId="0" xfId="549" quotePrefix="1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/>
    <xf numFmtId="41" fontId="7" fillId="0" borderId="4" xfId="0" applyNumberFormat="1" applyFont="1" applyFill="1" applyBorder="1" applyAlignment="1"/>
    <xf numFmtId="183" fontId="4" fillId="0" borderId="0" xfId="549" quotePrefix="1" applyNumberFormat="1" applyFont="1" applyFill="1" applyBorder="1" applyAlignment="1">
      <alignment horizontal="center"/>
    </xf>
    <xf numFmtId="183" fontId="0" fillId="0" borderId="0" xfId="549" applyNumberFormat="1" applyFont="1" applyFill="1" applyBorder="1" applyAlignment="1"/>
    <xf numFmtId="183" fontId="7" fillId="0" borderId="0" xfId="549" applyNumberFormat="1" applyFont="1" applyFill="1" applyBorder="1" applyAlignment="1">
      <alignment horizontal="right"/>
    </xf>
    <xf numFmtId="183" fontId="0" fillId="0" borderId="14" xfId="549" quotePrefix="1" applyNumberFormat="1" applyFont="1" applyFill="1" applyBorder="1" applyAlignment="1">
      <alignment horizontal="center"/>
    </xf>
    <xf numFmtId="183" fontId="0" fillId="0" borderId="0" xfId="549" applyNumberFormat="1" applyFont="1" applyFill="1" applyBorder="1" applyAlignment="1">
      <alignment horizontal="right"/>
    </xf>
    <xf numFmtId="183" fontId="0" fillId="0" borderId="14" xfId="549" applyNumberFormat="1" applyFont="1" applyFill="1" applyBorder="1" applyAlignment="1"/>
    <xf numFmtId="41" fontId="0" fillId="0" borderId="14" xfId="0" applyNumberFormat="1" applyFont="1" applyFill="1" applyBorder="1" applyAlignment="1"/>
    <xf numFmtId="183" fontId="7" fillId="0" borderId="13" xfId="549" applyNumberFormat="1" applyFont="1" applyFill="1" applyBorder="1" applyAlignment="1"/>
    <xf numFmtId="41" fontId="7" fillId="0" borderId="0" xfId="0" applyNumberFormat="1" applyFont="1" applyFill="1" applyAlignment="1">
      <alignment horizontal="right"/>
    </xf>
    <xf numFmtId="183" fontId="4" fillId="0" borderId="0" xfId="549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171" fontId="7" fillId="0" borderId="0" xfId="0" applyNumberFormat="1" applyFont="1" applyFill="1" applyAlignment="1"/>
    <xf numFmtId="183" fontId="7" fillId="0" borderId="4" xfId="549" applyNumberFormat="1" applyFont="1" applyFill="1" applyBorder="1" applyAlignment="1">
      <alignment horizontal="right"/>
    </xf>
    <xf numFmtId="0" fontId="4" fillId="0" borderId="0" xfId="1332" applyFont="1" applyFill="1" applyAlignment="1">
      <alignment vertical="center"/>
    </xf>
    <xf numFmtId="0" fontId="6" fillId="0" borderId="0" xfId="0" applyFont="1" applyFill="1" applyAlignment="1">
      <alignment horizontal="center" vertical="top" wrapText="1"/>
    </xf>
    <xf numFmtId="41" fontId="55" fillId="0" borderId="0" xfId="0" applyNumberFormat="1" applyFont="1" applyFill="1" applyAlignment="1"/>
    <xf numFmtId="41" fontId="0" fillId="0" borderId="0" xfId="0" applyNumberFormat="1" applyFill="1" applyAlignment="1">
      <alignment horizontal="right"/>
    </xf>
    <xf numFmtId="296" fontId="4" fillId="0" borderId="0" xfId="549" applyNumberFormat="1" applyFont="1" applyFill="1" applyAlignment="1">
      <alignment horizontal="right" vertical="center"/>
    </xf>
    <xf numFmtId="296" fontId="4" fillId="0" borderId="0" xfId="549" applyNumberFormat="1" applyFont="1" applyFill="1" applyAlignment="1">
      <alignment horizontal="center" vertical="center"/>
    </xf>
    <xf numFmtId="296" fontId="4" fillId="0" borderId="14" xfId="549" applyNumberFormat="1" applyFont="1" applyFill="1" applyBorder="1" applyAlignment="1">
      <alignment horizontal="right" vertical="center"/>
    </xf>
    <xf numFmtId="296" fontId="7" fillId="0" borderId="14" xfId="549" applyNumberFormat="1" applyFont="1" applyFill="1" applyBorder="1" applyAlignment="1">
      <alignment horizontal="right" vertical="center"/>
    </xf>
    <xf numFmtId="296" fontId="7" fillId="0" borderId="0" xfId="549" applyNumberFormat="1" applyFont="1" applyFill="1" applyAlignment="1">
      <alignment horizontal="right" vertical="center"/>
    </xf>
    <xf numFmtId="296" fontId="7" fillId="0" borderId="13" xfId="549" applyNumberFormat="1" applyFont="1" applyFill="1" applyBorder="1" applyAlignment="1">
      <alignment horizontal="right" vertical="center"/>
    </xf>
    <xf numFmtId="296" fontId="0" fillId="0" borderId="0" xfId="549" applyNumberFormat="1" applyFont="1" applyFill="1" applyAlignment="1">
      <alignment horizontal="right" vertical="center"/>
    </xf>
    <xf numFmtId="296" fontId="7" fillId="0" borderId="4" xfId="549" applyNumberFormat="1" applyFont="1" applyFill="1" applyBorder="1" applyAlignment="1">
      <alignment horizontal="right" vertical="center"/>
    </xf>
    <xf numFmtId="296" fontId="4" fillId="0" borderId="0" xfId="549" applyNumberFormat="1" applyFont="1" applyFill="1" applyBorder="1" applyAlignment="1">
      <alignment horizontal="right" vertical="center"/>
    </xf>
    <xf numFmtId="296" fontId="4" fillId="0" borderId="13" xfId="549" applyNumberFormat="1" applyFont="1" applyFill="1" applyBorder="1" applyAlignment="1">
      <alignment horizontal="right" vertical="center"/>
    </xf>
    <xf numFmtId="296" fontId="7" fillId="0" borderId="15" xfId="549" applyNumberFormat="1" applyFont="1" applyFill="1" applyBorder="1" applyAlignment="1">
      <alignment horizontal="right" vertical="center"/>
    </xf>
    <xf numFmtId="296" fontId="7" fillId="0" borderId="0" xfId="549" applyNumberFormat="1" applyFont="1" applyFill="1" applyBorder="1" applyAlignment="1">
      <alignment horizontal="right" vertical="center"/>
    </xf>
    <xf numFmtId="184" fontId="7" fillId="0" borderId="13" xfId="0" applyNumberFormat="1" applyFont="1" applyFill="1" applyBorder="1" applyAlignment="1"/>
    <xf numFmtId="185" fontId="0" fillId="0" borderId="0" xfId="1095" applyNumberFormat="1" applyFont="1" applyFill="1" applyAlignment="1">
      <alignment vertical="center"/>
    </xf>
    <xf numFmtId="185" fontId="4" fillId="0" borderId="0" xfId="1095" applyNumberFormat="1" applyFont="1" applyFill="1" applyAlignment="1">
      <alignment vertical="center"/>
    </xf>
    <xf numFmtId="185" fontId="6" fillId="0" borderId="0" xfId="1095" applyNumberFormat="1" applyFont="1" applyFill="1" applyAlignment="1">
      <alignment vertical="center"/>
    </xf>
    <xf numFmtId="183" fontId="0" fillId="0" borderId="0" xfId="549" applyNumberFormat="1" applyFont="1" applyFill="1" applyAlignment="1"/>
    <xf numFmtId="183" fontId="0" fillId="0" borderId="0" xfId="549" applyNumberFormat="1" applyFont="1" applyFill="1" applyAlignment="1">
      <alignment horizontal="right" vertical="top" wrapText="1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right"/>
    </xf>
    <xf numFmtId="185" fontId="5" fillId="0" borderId="0" xfId="1095" quotePrefix="1" applyNumberFormat="1" applyFont="1" applyFill="1" applyAlignment="1">
      <alignment vertical="center"/>
    </xf>
    <xf numFmtId="185" fontId="7" fillId="0" borderId="0" xfId="1095" applyNumberFormat="1" applyFont="1" applyFill="1" applyAlignment="1">
      <alignment vertical="center"/>
    </xf>
    <xf numFmtId="185" fontId="4" fillId="0" borderId="0" xfId="1095" applyNumberFormat="1" applyFont="1" applyFill="1" applyAlignment="1">
      <alignment horizontal="center" vertical="center"/>
    </xf>
    <xf numFmtId="295" fontId="4" fillId="0" borderId="0" xfId="1095" applyNumberFormat="1" applyFont="1" applyFill="1" applyAlignment="1">
      <alignment horizontal="right" vertical="center"/>
    </xf>
    <xf numFmtId="185" fontId="5" fillId="0" borderId="0" xfId="1095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/>
    </xf>
    <xf numFmtId="185" fontId="8" fillId="0" borderId="0" xfId="1095" applyNumberFormat="1" applyFont="1" applyFill="1" applyAlignment="1">
      <alignment vertical="center"/>
    </xf>
    <xf numFmtId="185" fontId="6" fillId="0" borderId="0" xfId="1095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top"/>
    </xf>
    <xf numFmtId="3" fontId="4" fillId="0" borderId="0" xfId="0" applyNumberFormat="1" applyFont="1" applyFill="1" applyAlignment="1">
      <alignment horizontal="right" vertical="center" wrapText="1"/>
    </xf>
    <xf numFmtId="3" fontId="4" fillId="0" borderId="0" xfId="1095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center" wrapText="1"/>
    </xf>
    <xf numFmtId="185" fontId="307" fillId="0" borderId="0" xfId="1095" applyNumberFormat="1" applyFont="1" applyFill="1" applyAlignment="1">
      <alignment horizontal="center" vertical="center"/>
    </xf>
    <xf numFmtId="0" fontId="4" fillId="0" borderId="0" xfId="0" applyFont="1" applyFill="1"/>
    <xf numFmtId="41" fontId="0" fillId="0" borderId="14" xfId="0" applyNumberFormat="1" applyFill="1" applyBorder="1"/>
    <xf numFmtId="41" fontId="0" fillId="0" borderId="0" xfId="0" applyNumberFormat="1" applyFill="1"/>
    <xf numFmtId="184" fontId="7" fillId="0" borderId="13" xfId="0" applyNumberFormat="1" applyFont="1" applyFill="1" applyBorder="1"/>
    <xf numFmtId="295" fontId="6" fillId="0" borderId="0" xfId="1095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41" fillId="0" borderId="0" xfId="0" applyFont="1" applyFill="1" applyAlignment="1">
      <alignment horizontal="right"/>
    </xf>
    <xf numFmtId="0" fontId="0" fillId="0" borderId="14" xfId="0" applyFont="1" applyFill="1" applyBorder="1" applyAlignment="1">
      <alignment horizontal="center"/>
    </xf>
  </cellXfs>
  <cellStyles count="3513">
    <cellStyle name="_x0013_" xfId="1334" xr:uid="{00000000-0005-0000-0000-000000000000}"/>
    <cellStyle name=" a specified number of montd" xfId="1335" xr:uid="{00000000-0005-0000-0000-000001000000}"/>
    <cellStyle name=" before or after a specified number of montd" xfId="1336" xr:uid="{00000000-0005-0000-0000-000002000000}"/>
    <cellStyle name=" between two dateœ" xfId="1337" xr:uid="{00000000-0005-0000-0000-000003000000}"/>
    <cellStyle name=" of whole workdays between two dateœ" xfId="1338" xr:uid="{00000000-0005-0000-0000-000004000000}"/>
    <cellStyle name="#.)" xfId="1339" xr:uid="{00000000-0005-0000-0000-000005000000}"/>
    <cellStyle name="$" xfId="1340" xr:uid="{00000000-0005-0000-0000-000006000000}"/>
    <cellStyle name="%" xfId="1341" xr:uid="{00000000-0005-0000-0000-000007000000}"/>
    <cellStyle name="､@ｯ・AP" xfId="1342" xr:uid="{00000000-0005-0000-0000-000008000000}"/>
    <cellStyle name="､@ｯ・AR" xfId="1343" xr:uid="{00000000-0005-0000-0000-000009000000}"/>
    <cellStyle name="､@ｯ・FROM-11" xfId="1344" xr:uid="{00000000-0005-0000-0000-00000A000000}"/>
    <cellStyle name="､@ｯ・GROUP" xfId="1345" xr:uid="{00000000-0005-0000-0000-00000B000000}"/>
    <cellStyle name="､@ｯ・INVESTMENT" xfId="1346" xr:uid="{00000000-0005-0000-0000-00000C000000}"/>
    <cellStyle name="､@ｯ・LAND &amp; BLDG" xfId="1347" xr:uid="{00000000-0005-0000-0000-00000D000000}"/>
    <cellStyle name="､@ｯ・MACHINERY &amp; EQUIPMENT" xfId="1348" xr:uid="{00000000-0005-0000-0000-00000E000000}"/>
    <cellStyle name="､@ｯ・OTHER ASSETS" xfId="1349" xr:uid="{00000000-0005-0000-0000-00000F000000}"/>
    <cellStyle name="､@ｯ・OTHER LIABILITIES" xfId="1350" xr:uid="{00000000-0005-0000-0000-000010000000}"/>
    <cellStyle name="??" xfId="1256" xr:uid="{00000000-0005-0000-0000-000011000000}"/>
    <cellStyle name="?? [0. - Style1" xfId="1352" xr:uid="{00000000-0005-0000-0000-000012000000}"/>
    <cellStyle name="?? [0.00]_ADMAG" xfId="1257" xr:uid="{00000000-0005-0000-0000-000013000000}"/>
    <cellStyle name="?? [0]_liz-ss" xfId="1353" xr:uid="{00000000-0005-0000-0000-000014000000}"/>
    <cellStyle name="?? 2" xfId="1351" xr:uid="{00000000-0005-0000-0000-000015000000}"/>
    <cellStyle name="?_x001d_?'&amp;O??&amp;H?_x000b__x0008_4_x0018__x0005__x0019__x000f__x0001__x0001_" xfId="1354" xr:uid="{00000000-0005-0000-0000-000016000000}"/>
    <cellStyle name="???" xfId="1355" xr:uid="{00000000-0005-0000-0000-000017000000}"/>
    <cellStyle name="????" xfId="1356" xr:uid="{00000000-0005-0000-0000-000018000000}"/>
    <cellStyle name="???? [ - Style2" xfId="1357" xr:uid="{00000000-0005-0000-0000-000019000000}"/>
    <cellStyle name="???? [0.00]_ADMAG" xfId="1258" xr:uid="{00000000-0005-0000-0000-00001A000000}"/>
    <cellStyle name="??????" xfId="1358" xr:uid="{00000000-0005-0000-0000-00001B000000}"/>
    <cellStyle name="?????????????????" xfId="1359" xr:uid="{00000000-0005-0000-0000-00001C000000}"/>
    <cellStyle name="????????????????? [0]_MOGAS97" xfId="1360" xr:uid="{00000000-0005-0000-0000-00001D000000}"/>
    <cellStyle name="??????????????????? [0]_MOGAS97" xfId="1361" xr:uid="{00000000-0005-0000-0000-00001E000000}"/>
    <cellStyle name="???????????????????????" xfId="1362" xr:uid="{00000000-0005-0000-0000-00001F000000}"/>
    <cellStyle name="???????????????????????????????ma_QTR94_95_1ฟ๙ศธบ๑ณปฟช (2)" xfId="1363" xr:uid="{00000000-0005-0000-0000-000020000000}"/>
    <cellStyle name="???????????????????_MOGAS97" xfId="1364" xr:uid="{00000000-0005-0000-0000-000021000000}"/>
    <cellStyle name="?????????????????_Analytic" xfId="1365" xr:uid="{00000000-0005-0000-0000-000022000000}"/>
    <cellStyle name="????[0]_PLDT" xfId="1366" xr:uid="{00000000-0005-0000-0000-000023000000}"/>
    <cellStyle name="????_10????" xfId="1367" xr:uid="{00000000-0005-0000-0000-000024000000}"/>
    <cellStyle name="???[0]_LC (2)" xfId="1368" xr:uid="{00000000-0005-0000-0000-000025000000}"/>
    <cellStyle name="???_^Top CPFT YE'08^" xfId="1369" xr:uid="{00000000-0005-0000-0000-000026000000}"/>
    <cellStyle name="???b???b???b???b???????????????????????????????ma_QTR94_95_1ฟ๙ศธบ๑ณปฟช (2)" xfId="1370" xr:uid="{00000000-0005-0000-0000-000027000000}"/>
    <cellStyle name="??[0]_LC (2)" xfId="1371" xr:uid="{00000000-0005-0000-0000-000028000000}"/>
    <cellStyle name="??_^Top CPFT YE'08^" xfId="1372" xr:uid="{00000000-0005-0000-0000-000029000000}"/>
    <cellStyle name="?W?_laroux" xfId="1373" xr:uid="{00000000-0005-0000-0000-00002A000000}"/>
    <cellStyle name="_%(SignOnly)" xfId="1374" xr:uid="{00000000-0005-0000-0000-00002B000000}"/>
    <cellStyle name="_%(SignSpaceOnly)" xfId="1375" xr:uid="{00000000-0005-0000-0000-00002C000000}"/>
    <cellStyle name="_@@cut sale--- BOY----" xfId="1376" xr:uid="{00000000-0005-0000-0000-00002D000000}"/>
    <cellStyle name="_^Top CPFT YE'08^" xfId="1377" xr:uid="{00000000-0005-0000-0000-00002E000000}"/>
    <cellStyle name="_^Top CPFT YE'08^_Kura_leadsheet_31.12.10" xfId="1378" xr:uid="{00000000-0005-0000-0000-00002F000000}"/>
    <cellStyle name="_01. Net Revenue &amp; Accessories Jan'10" xfId="1379" xr:uid="{00000000-0005-0000-0000-000030000000}"/>
    <cellStyle name="_07.31.06" xfId="1380" xr:uid="{00000000-0005-0000-0000-000031000000}"/>
    <cellStyle name="_12.31.06" xfId="1381" xr:uid="{00000000-0005-0000-0000-000032000000}"/>
    <cellStyle name="_20-30" xfId="1382" xr:uid="{00000000-0005-0000-0000-000033000000}"/>
    <cellStyle name="_20-TEST'04-yim" xfId="1383" xr:uid="{00000000-0005-0000-0000-000034000000}"/>
    <cellStyle name="_2-321-Cost Calculation_โอ๊ต OK." xfId="1384" xr:uid="{00000000-0005-0000-0000-000035000000}"/>
    <cellStyle name="_2-321-Cost Calculation_โอ๊ต OK._V_PTTICT Q3'10" xfId="1385" xr:uid="{00000000-0005-0000-0000-000036000000}"/>
    <cellStyle name="_2550 P-3. Trial Balance - Before Audit - December 31, 2006 ve" xfId="1386" xr:uid="{00000000-0005-0000-0000-000037000000}"/>
    <cellStyle name="_30 11" xfId="1387" xr:uid="{00000000-0005-0000-0000-000038000000}"/>
    <cellStyle name="_30.09.06" xfId="1388" xr:uid="{00000000-0005-0000-0000-000039000000}"/>
    <cellStyle name="_90" xfId="1389" xr:uid="{00000000-0005-0000-0000-00003A000000}"/>
    <cellStyle name="_Adj&amp;Rje" xfId="1390" xr:uid="{00000000-0005-0000-0000-00003B000000}"/>
    <cellStyle name="_AGC_WP30.06.07" xfId="1391" xr:uid="{00000000-0005-0000-0000-00003C000000}"/>
    <cellStyle name="_AGING AR" xfId="1392" xr:uid="{00000000-0005-0000-0000-00003D000000}"/>
    <cellStyle name="_AgingReport AR 311207" xfId="1393" xr:uid="{00000000-0005-0000-0000-00003E000000}"/>
    <cellStyle name="_AJE - RJE" xfId="1394" xr:uid="{00000000-0005-0000-0000-00003F000000}"/>
    <cellStyle name="_Allocate -MIC" xfId="1395" xr:uid="{00000000-0005-0000-0000-000040000000}"/>
    <cellStyle name="_Analytic" xfId="1396" xr:uid="{00000000-0005-0000-0000-000041000000}"/>
    <cellStyle name="_analytic other income" xfId="1397" xr:uid="{00000000-0005-0000-0000-000042000000}"/>
    <cellStyle name="_Analyze depre PL YE'08" xfId="1398" xr:uid="{00000000-0005-0000-0000-000043000000}"/>
    <cellStyle name="_Anol_PCC_06.30.05" xfId="1399" xr:uid="{00000000-0005-0000-0000-000044000000}"/>
    <cellStyle name="_Anol_RocheDiag new 11.04.07" xfId="1400" xr:uid="{00000000-0005-0000-0000-000045000000}"/>
    <cellStyle name="_Anol_RocheDiag_10.31.06" xfId="1401" xr:uid="{00000000-0005-0000-0000-000046000000}"/>
    <cellStyle name="_Anol_RocheDiag_12.31.05" xfId="1402" xr:uid="{00000000-0005-0000-0000-000047000000}"/>
    <cellStyle name="_Anol_Seiko 01.31.07" xfId="1403" xr:uid="{00000000-0005-0000-0000-000048000000}"/>
    <cellStyle name="_Anol_Seiko 01.31.08" xfId="1404" xr:uid="{00000000-0005-0000-0000-000049000000}"/>
    <cellStyle name="_Anol_Seiko 07.31.07" xfId="1405" xr:uid="{00000000-0005-0000-0000-00004A000000}"/>
    <cellStyle name="_AP" xfId="1406" xr:uid="{00000000-0005-0000-0000-00004B000000}"/>
    <cellStyle name="_AP AR TKCM 31.12.07-Bird" xfId="1407" xr:uid="{00000000-0005-0000-0000-00004C000000}"/>
    <cellStyle name="_AP AR TKCM 31.12.07-Bird_Gain_loss_on_ex_rate" xfId="1408" xr:uid="{00000000-0005-0000-0000-00004D000000}"/>
    <cellStyle name="_AP AR TKCM 31.12.07-Bird_O300 (bank)" xfId="1409" xr:uid="{00000000-0005-0000-0000-00004E000000}"/>
    <cellStyle name="_AR" xfId="1410" xr:uid="{00000000-0005-0000-0000-00004F000000}"/>
    <cellStyle name="_AR4909" xfId="1411" xr:uid="{00000000-0005-0000-0000-000050000000}"/>
    <cellStyle name="_AR4909_V_PTTICT Q3'10" xfId="1412" xr:uid="{00000000-0005-0000-0000-000051000000}"/>
    <cellStyle name="_AR4909-console-num" xfId="1413" xr:uid="{00000000-0005-0000-0000-000052000000}"/>
    <cellStyle name="_AR4909-console-num_V_PTTICT Q3'10" xfId="1414" xr:uid="{00000000-0005-0000-0000-000053000000}"/>
    <cellStyle name="_AR-confirm" xfId="1415" xr:uid="{00000000-0005-0000-0000-000054000000}"/>
    <cellStyle name="_B123" xfId="1416" xr:uid="{00000000-0005-0000-0000-000055000000}"/>
    <cellStyle name="_Bangpra Cost 2007" xfId="1417" xr:uid="{00000000-0005-0000-0000-000056000000}"/>
    <cellStyle name="_Bank reconcile" xfId="1418" xr:uid="{00000000-0005-0000-0000-000057000000}"/>
    <cellStyle name="_BB" xfId="1419" xr:uid="{00000000-0005-0000-0000-000058000000}"/>
    <cellStyle name="_BBDO" xfId="1420" xr:uid="{00000000-0005-0000-0000-000059000000}"/>
    <cellStyle name="_BCC_31.12.06" xfId="1421" xr:uid="{00000000-0005-0000-0000-00005A000000}"/>
    <cellStyle name="_BGN control confirmation AP-trade by Nui" xfId="1422" xr:uid="{00000000-0005-0000-0000-00005B000000}"/>
    <cellStyle name="_Book1" xfId="1423" xr:uid="{00000000-0005-0000-0000-00005C000000}"/>
    <cellStyle name="_Book1_Gain_loss_on_ex_rate" xfId="1424" xr:uid="{00000000-0005-0000-0000-00005D000000}"/>
    <cellStyle name="_Book1_Lead Sheet AGC 31.12.08" xfId="1425" xr:uid="{00000000-0005-0000-0000-00005E000000}"/>
    <cellStyle name="_Book1_N.I. Teijin 31.12.08-New" xfId="1426" xr:uid="{00000000-0005-0000-0000-00005F000000}"/>
    <cellStyle name="_Book1_N301" xfId="1427" xr:uid="{00000000-0005-0000-0000-000060000000}"/>
    <cellStyle name="_Book1_O300 (bank)" xfId="1428" xr:uid="{00000000-0005-0000-0000-000061000000}"/>
    <cellStyle name="_Book1_WP Leasing" xfId="1429" xr:uid="{00000000-0005-0000-0000-000062000000}"/>
    <cellStyle name="_Book1_ZD300 (selling exp) - Nat" xfId="1430" xr:uid="{00000000-0005-0000-0000-000063000000}"/>
    <cellStyle name="_BOY-Sima 'Q2" xfId="1431" xr:uid="{00000000-0005-0000-0000-000064000000}"/>
    <cellStyle name="_BQP_Final AR" xfId="1432" xr:uid="{00000000-0005-0000-0000-000065000000}"/>
    <cellStyle name="_cabtec cut" xfId="1433" xr:uid="{00000000-0005-0000-0000-000066000000}"/>
    <cellStyle name="_cash flow" xfId="1434" xr:uid="{00000000-0005-0000-0000-000067000000}"/>
    <cellStyle name="_cash flow_O300 (bank)" xfId="1435" xr:uid="{00000000-0005-0000-0000-000068000000}"/>
    <cellStyle name="_cash flow_V300 (accrued exp)" xfId="1436" xr:uid="{00000000-0005-0000-0000-000069000000}"/>
    <cellStyle name="_CDW-y05-Jack" xfId="1437" xr:uid="{00000000-0005-0000-0000-00006A000000}"/>
    <cellStyle name="_check lease" xfId="1438" xr:uid="{00000000-0005-0000-0000-00006B000000}"/>
    <cellStyle name="_Comma" xfId="1439" xr:uid="{00000000-0005-0000-0000-00006C000000}"/>
    <cellStyle name="_Confirm" xfId="1440" xr:uid="{00000000-0005-0000-0000-00006D000000}"/>
    <cellStyle name="_Confirm Log" xfId="1441" xr:uid="{00000000-0005-0000-0000-00006E000000}"/>
    <cellStyle name="_confirm summary" xfId="1442" xr:uid="{00000000-0005-0000-0000-00006F000000}"/>
    <cellStyle name="_Confirmation TEPCO P'Jeab" xfId="1443" xr:uid="{00000000-0005-0000-0000-000070000000}"/>
    <cellStyle name="_Control confirmation" xfId="1444" xr:uid="{00000000-0005-0000-0000-000071000000}"/>
    <cellStyle name="_control confirmation AP-non trade" xfId="1445" xr:uid="{00000000-0005-0000-0000-000072000000}"/>
    <cellStyle name="_control confirmation AP-trade" xfId="1446" xr:uid="{00000000-0005-0000-0000-000073000000}"/>
    <cellStyle name="_control confirmation AR-trade" xfId="1447" xr:uid="{00000000-0005-0000-0000-000074000000}"/>
    <cellStyle name="_Control confirmation_DAT_31.12.09_L-AR&amp;Sale" xfId="1448" xr:uid="{00000000-0005-0000-0000-000075000000}"/>
    <cellStyle name="_Copy of test jv" xfId="1449" xr:uid="{00000000-0005-0000-0000-000076000000}"/>
    <cellStyle name="_cost &amp; sa -kei" xfId="1450" xr:uid="{00000000-0005-0000-0000-000077000000}"/>
    <cellStyle name="_cost and expense" xfId="1451" xr:uid="{00000000-0005-0000-0000-000078000000}"/>
    <cellStyle name="_CP all 31.12.07" xfId="1452" xr:uid="{00000000-0005-0000-0000-000079000000}"/>
    <cellStyle name="_CUR" xfId="1453" xr:uid="{00000000-0005-0000-0000-00007A000000}"/>
    <cellStyle name="_CUR_V_PTTICT Q3'10" xfId="1454" xr:uid="{00000000-0005-0000-0000-00007B000000}"/>
    <cellStyle name="_Currency" xfId="1455" xr:uid="{00000000-0005-0000-0000-00007C000000}"/>
    <cellStyle name="_CurrencySpace" xfId="1456" xr:uid="{00000000-0005-0000-0000-00007D000000}"/>
    <cellStyle name="_Cut 10,20,KK" xfId="1457" xr:uid="{00000000-0005-0000-0000-00007E000000}"/>
    <cellStyle name="_cut off" xfId="1458" xr:uid="{00000000-0005-0000-0000-00007F000000}"/>
    <cellStyle name="_Cut off_DAT_31.12.09_L-AR&amp;Sale" xfId="1459" xr:uid="{00000000-0005-0000-0000-000080000000}"/>
    <cellStyle name="_Cut-off" xfId="1460" xr:uid="{00000000-0005-0000-0000-000081000000}"/>
    <cellStyle name="_Cut-sale" xfId="1461" xr:uid="{00000000-0005-0000-0000-000082000000}"/>
    <cellStyle name="_DAT_31.12.09_G-PPE_New" xfId="1462" xr:uid="{00000000-0005-0000-0000-000083000000}"/>
    <cellStyle name="_DAT_Lead sheet_31.12.09-final" xfId="1463" xr:uid="{00000000-0005-0000-0000-000084000000}"/>
    <cellStyle name="_Detail_0351" xfId="1464" xr:uid="{00000000-0005-0000-0000-000085000000}"/>
    <cellStyle name="_Detailed Fixed Asset" xfId="1465" xr:uid="{00000000-0005-0000-0000-000086000000}"/>
    <cellStyle name="_Detailed Fixed Asset_DAT_31.12.09_L-AR&amp;Sale" xfId="1466" xr:uid="{00000000-0005-0000-0000-000087000000}"/>
    <cellStyle name="_dfcdsfwef" xfId="1467" xr:uid="{00000000-0005-0000-0000-000088000000}"/>
    <cellStyle name="_DSP_Q205" xfId="1468" xr:uid="{00000000-0005-0000-0000-000089000000}"/>
    <cellStyle name="_ELM001_L_30.09.09" xfId="1469" xr:uid="{00000000-0005-0000-0000-00008A000000}"/>
    <cellStyle name="_ELM001_L_30.09.09_DAT_31.12.09_L-AR&amp;Sale" xfId="1470" xr:uid="{00000000-0005-0000-0000-00008B000000}"/>
    <cellStyle name="_Euro" xfId="1471" xr:uid="{00000000-0005-0000-0000-00008C000000}"/>
    <cellStyle name="_Expense transaction" xfId="1472" xr:uid="{00000000-0005-0000-0000-00008D000000}"/>
    <cellStyle name="_F1" xfId="1473" xr:uid="{00000000-0005-0000-0000-00008E000000}"/>
    <cellStyle name="_F10_BAN029_ BCP Leadsheet_Oct09" xfId="1474" xr:uid="{00000000-0005-0000-0000-00008F000000}"/>
    <cellStyle name="_F2" xfId="1475" xr:uid="{00000000-0005-0000-0000-000090000000}"/>
    <cellStyle name="_F3" xfId="1476" xr:uid="{00000000-0005-0000-0000-000091000000}"/>
    <cellStyle name="_FA" xfId="1477" xr:uid="{00000000-0005-0000-0000-000092000000}"/>
    <cellStyle name="_FA Register-TSC" xfId="1478" xr:uid="{00000000-0005-0000-0000-000093000000}"/>
    <cellStyle name="_FFT YE'09_air_pl" xfId="1479" xr:uid="{00000000-0005-0000-0000-000094000000}"/>
    <cellStyle name="_FFT-Pear 07" xfId="1480" xr:uid="{00000000-0005-0000-0000-000095000000}"/>
    <cellStyle name="_Final AR ratio-BCC" xfId="1481" xr:uid="{00000000-0005-0000-0000-000096000000}"/>
    <cellStyle name="_Final TOP" xfId="1482" xr:uid="{00000000-0005-0000-0000-000097000000}"/>
    <cellStyle name="_Fix asset-G300 ok" xfId="1483" xr:uid="{00000000-0005-0000-0000-000098000000}"/>
    <cellStyle name="_fixed asset" xfId="1484" xr:uid="{00000000-0005-0000-0000-000099000000}"/>
    <cellStyle name="_Fixed Asset Working(Interim)" xfId="1485" xr:uid="{00000000-0005-0000-0000-00009A000000}"/>
    <cellStyle name="_FOA_Sampling Plan ZD300" xfId="1486" xr:uid="{00000000-0005-0000-0000-00009B000000}"/>
    <cellStyle name="_FOA_Sampling Plan ZD300_DAT_31.12.09_L-AR&amp;Sale" xfId="1487" xr:uid="{00000000-0005-0000-0000-00009C000000}"/>
    <cellStyle name="_FOA_Sampling Plan ZD300_Kura_leadsheet_31.12.10" xfId="1488" xr:uid="{00000000-0005-0000-0000-00009D000000}"/>
    <cellStyle name="_fon 31 12 07" xfId="1489" xr:uid="{00000000-0005-0000-0000-00009E000000}"/>
    <cellStyle name="_fon 31.12.07" xfId="1490" xr:uid="{00000000-0005-0000-0000-00009F000000}"/>
    <cellStyle name="_Form Test ZD " xfId="1491" xr:uid="{00000000-0005-0000-0000-0000A0000000}"/>
    <cellStyle name="_Form Test ZD _DAT_31.12.09_L-AR&amp;Sale" xfId="1492" xr:uid="{00000000-0005-0000-0000-0000A1000000}"/>
    <cellStyle name="_Forward" xfId="1493" xr:uid="{00000000-0005-0000-0000-0000A2000000}"/>
    <cellStyle name="_FS _ audit _Asia-Aor" xfId="1494" xr:uid="{00000000-0005-0000-0000-0000A3000000}"/>
    <cellStyle name="_Fully depre" xfId="1495" xr:uid="{00000000-0005-0000-0000-0000A4000000}"/>
    <cellStyle name="_Funn" xfId="1496" xr:uid="{00000000-0005-0000-0000-0000A5000000}"/>
    <cellStyle name="_G under construction" xfId="1497" xr:uid="{00000000-0005-0000-0000-0000A6000000}"/>
    <cellStyle name="_G300 (version 1)" xfId="1498" xr:uid="{00000000-0005-0000-0000-0000A7000000}"/>
    <cellStyle name="_G300_Updated" xfId="1499" xr:uid="{00000000-0005-0000-0000-0000A8000000}"/>
    <cellStyle name="_G300-SAP-Nesic" xfId="1500" xr:uid="{00000000-0005-0000-0000-0000A9000000}"/>
    <cellStyle name="_GEE001_31.12.09_AR&amp;Sale" xfId="1501" xr:uid="{00000000-0005-0000-0000-0000AA000000}"/>
    <cellStyle name="_GLS 31.12.06 from ve" xfId="1502" xr:uid="{00000000-0005-0000-0000-0000AB000000}"/>
    <cellStyle name="_GLS wp 31.12.07" xfId="1503" xr:uid="{00000000-0005-0000-0000-0000AC000000}"/>
    <cellStyle name="_Grand finale TTTM08" xfId="1504" xr:uid="{00000000-0005-0000-0000-0000AD000000}"/>
    <cellStyle name="_group TB-Roche" xfId="1505" xr:uid="{00000000-0005-0000-0000-0000AE000000}"/>
    <cellStyle name="_g-vouch" xfId="1506" xr:uid="{00000000-0005-0000-0000-0000AF000000}"/>
    <cellStyle name="_HAKUTO 31.03.08" xfId="1507" xr:uid="{00000000-0005-0000-0000-0000B0000000}"/>
    <cellStyle name="_HAKUTO EN_09.30.08" xfId="1508" xr:uid="{00000000-0005-0000-0000-0000B1000000}"/>
    <cellStyle name="_Hakuto_31.12.07" xfId="1509" xr:uid="{00000000-0005-0000-0000-0000B2000000}"/>
    <cellStyle name="_Hakuto_31.12.07_Gain_loss_on_ex_rate" xfId="1510" xr:uid="{00000000-0005-0000-0000-0000B3000000}"/>
    <cellStyle name="_Hakuto_31.12.07_M300" xfId="1511" xr:uid="{00000000-0005-0000-0000-0000B4000000}"/>
    <cellStyle name="_Hakuto_31.12.07_O300 (bank)" xfId="1512" xr:uid="{00000000-0005-0000-0000-0000B5000000}"/>
    <cellStyle name="_Hakuto6.30.07" xfId="1513" xr:uid="{00000000-0005-0000-0000-0000B6000000}"/>
    <cellStyle name="_Heading" xfId="1514" xr:uid="{00000000-0005-0000-0000-0000B7000000}"/>
    <cellStyle name="_Highlight" xfId="1515" xr:uid="{00000000-0005-0000-0000-0000B8000000}"/>
    <cellStyle name="_Income tax Mar 08" xfId="1516" xr:uid="{00000000-0005-0000-0000-0000B9000000}"/>
    <cellStyle name="_Ind.xls" xfId="1517" xr:uid="{00000000-0005-0000-0000-0000BA000000}"/>
    <cellStyle name="_Indo Q3'06" xfId="1518" xr:uid="{00000000-0005-0000-0000-0000BB000000}"/>
    <cellStyle name="_Indo ye'06" xfId="1519" xr:uid="{00000000-0005-0000-0000-0000BC000000}"/>
    <cellStyle name="_insurance invent-sima" xfId="1520" xr:uid="{00000000-0005-0000-0000-0000BD000000}"/>
    <cellStyle name="_Int TTM 05" xfId="1521" xr:uid="{00000000-0005-0000-0000-0000BE000000}"/>
    <cellStyle name="_inventory" xfId="1522" xr:uid="{00000000-0005-0000-0000-0000BF000000}"/>
    <cellStyle name="_Inventory (K1-300)_31-12-07" xfId="1523" xr:uid="{00000000-0005-0000-0000-0000C0000000}"/>
    <cellStyle name="_Inventory2007" xfId="1524" xr:uid="{00000000-0005-0000-0000-0000C1000000}"/>
    <cellStyle name="_Inventory2008" xfId="1525" xr:uid="{00000000-0005-0000-0000-0000C2000000}"/>
    <cellStyle name="_Inventory2009-sei" xfId="1526" xr:uid="{00000000-0005-0000-0000-0000C3000000}"/>
    <cellStyle name="_Investment Hakuto 31 12 07" xfId="1527" xr:uid="{00000000-0005-0000-0000-0000C4000000}"/>
    <cellStyle name="_Investment Hakuto 31 12 07_Gain_loss_on_ex_rate" xfId="1528" xr:uid="{00000000-0005-0000-0000-0000C5000000}"/>
    <cellStyle name="_Investment Hakuto 31 12 07_M300" xfId="1529" xr:uid="{00000000-0005-0000-0000-0000C6000000}"/>
    <cellStyle name="_Investment Hakuto 31 12 07_O300 (bank)" xfId="1530" xr:uid="{00000000-0005-0000-0000-0000C7000000}"/>
    <cellStyle name="_it cost for ssc in year 2006" xfId="1531" xr:uid="{00000000-0005-0000-0000-0000C8000000}"/>
    <cellStyle name="_J - Investments (supporting schedules)" xfId="1532" xr:uid="{00000000-0005-0000-0000-0000C9000000}"/>
    <cellStyle name="_JAS'08-@E Final" xfId="1533" xr:uid="{00000000-0005-0000-0000-0000CA000000}"/>
    <cellStyle name="_Jin" xfId="1534" xr:uid="{00000000-0005-0000-0000-0000CB000000}"/>
    <cellStyle name="_JV review" xfId="1535" xr:uid="{00000000-0005-0000-0000-0000CC000000}"/>
    <cellStyle name="_K3" xfId="1536" xr:uid="{00000000-0005-0000-0000-0000CD000000}"/>
    <cellStyle name="_K300-2" xfId="1537" xr:uid="{00000000-0005-0000-0000-0000CE000000}"/>
    <cellStyle name="_K3-1" xfId="1538" xr:uid="{00000000-0005-0000-0000-0000CF000000}"/>
    <cellStyle name="_K403" xfId="1539" xr:uid="{00000000-0005-0000-0000-0000D0000000}"/>
    <cellStyle name="_KAL_work papers II" xfId="1540" xr:uid="{00000000-0005-0000-0000-0000D1000000}"/>
    <cellStyle name="_KK" xfId="1541" xr:uid="{00000000-0005-0000-0000-0000D2000000}"/>
    <cellStyle name="_KK form" xfId="1542" xr:uid="{00000000-0005-0000-0000-0000D3000000}"/>
    <cellStyle name="_KK_AR" xfId="1543" xr:uid="{00000000-0005-0000-0000-0000D4000000}"/>
    <cellStyle name="_KK_confirm summary" xfId="1544" xr:uid="{00000000-0005-0000-0000-0000D5000000}"/>
    <cellStyle name="_KK_Grand finale TTTM08" xfId="1545" xr:uid="{00000000-0005-0000-0000-0000D6000000}"/>
    <cellStyle name="_KK_Lead Sheet AGC 31.12.08" xfId="1546" xr:uid="{00000000-0005-0000-0000-0000D7000000}"/>
    <cellStyle name="_KK_N301" xfId="1547" xr:uid="{00000000-0005-0000-0000-0000D8000000}"/>
    <cellStyle name="_Kobelco 30.06.07" xfId="1548" xr:uid="{00000000-0005-0000-0000-0000D9000000}"/>
    <cellStyle name="_Komatsu-year ended '06 (version 1)" xfId="1549" xr:uid="{00000000-0005-0000-0000-0000DA000000}"/>
    <cellStyle name="_KSP K3" xfId="1550" xr:uid="{00000000-0005-0000-0000-0000DB000000}"/>
    <cellStyle name="_KYE_31.12.06" xfId="1551" xr:uid="{00000000-0005-0000-0000-0000DC000000}"/>
    <cellStyle name="_L_Cargil 10l" xfId="1552" xr:uid="{00000000-0005-0000-0000-0000DD000000}"/>
    <cellStyle name="_L2" xfId="1553" xr:uid="{00000000-0005-0000-0000-0000DE000000}"/>
    <cellStyle name="_L300_SIIX" xfId="1554" xr:uid="{00000000-0005-0000-0000-0000DF000000}"/>
    <cellStyle name="_L400_sales Ja" xfId="1555" xr:uid="{00000000-0005-0000-0000-0000E0000000}"/>
    <cellStyle name="_L-AR,Sale" xfId="1556" xr:uid="{00000000-0005-0000-0000-0000E1000000}"/>
    <cellStyle name="_Lead Seiko" xfId="1557" xr:uid="{00000000-0005-0000-0000-0000E2000000}"/>
    <cellStyle name="_Lead Seiko YE'08 18Feb" xfId="1558" xr:uid="{00000000-0005-0000-0000-0000E3000000}"/>
    <cellStyle name="_Lead sheet 31.12.09" xfId="1559" xr:uid="{00000000-0005-0000-0000-0000E4000000}"/>
    <cellStyle name="_Lead Sheet AGC 31.12.08" xfId="1560" xr:uid="{00000000-0005-0000-0000-0000E5000000}"/>
    <cellStyle name="_Lead_CW_31-12-08 file 2" xfId="1561" xr:uid="{00000000-0005-0000-0000-0000E6000000}"/>
    <cellStyle name="_Lead_CW_31-12-08 file 2_DAT_31.12.09_L-AR&amp;Sale" xfId="1562" xr:uid="{00000000-0005-0000-0000-0000E7000000}"/>
    <cellStyle name="_LEADSHEET_AGC Techno_ YE 2007 new" xfId="1563" xr:uid="{00000000-0005-0000-0000-0000E8000000}"/>
    <cellStyle name="_Leadsheet_FMC_31 DEC 08_V2_Kwang" xfId="1564" xr:uid="{00000000-0005-0000-0000-0000E9000000}"/>
    <cellStyle name="_LEADSHEET_Thai Iwaki_ HY 2007" xfId="1565" xr:uid="{00000000-0005-0000-0000-0000EA000000}"/>
    <cellStyle name="_leadsheets-j" xfId="1566" xr:uid="{00000000-0005-0000-0000-0000EB000000}"/>
    <cellStyle name="_leadsheets-j_DAT_31.12.09_L-AR&amp;Sale" xfId="1567" xr:uid="{00000000-0005-0000-0000-0000EC000000}"/>
    <cellStyle name="_leadsheets-K" xfId="1568" xr:uid="{00000000-0005-0000-0000-0000ED000000}"/>
    <cellStyle name="_leadsheets-K_DAT_31.12.09_L-AR&amp;Sale" xfId="1569" xr:uid="{00000000-0005-0000-0000-0000EE000000}"/>
    <cellStyle name="_leadsheets-L" xfId="1570" xr:uid="{00000000-0005-0000-0000-0000EF000000}"/>
    <cellStyle name="_leadsheets-N" xfId="1571" xr:uid="{00000000-0005-0000-0000-0000F0000000}"/>
    <cellStyle name="_leadsheets-N_DAT_31.12.09_L-AR&amp;Sale" xfId="1572" xr:uid="{00000000-0005-0000-0000-0000F1000000}"/>
    <cellStyle name="_leadsheets-P" xfId="1573" xr:uid="{00000000-0005-0000-0000-0000F2000000}"/>
    <cellStyle name="_leadsheets-Y" xfId="1574" xr:uid="{00000000-0005-0000-0000-0000F3000000}"/>
    <cellStyle name="_LEM Q1' 07" xfId="1575" xr:uid="{00000000-0005-0000-0000-0000F4000000}"/>
    <cellStyle name="_LEM Q3' 07" xfId="1576" xr:uid="{00000000-0005-0000-0000-0000F5000000}"/>
    <cellStyle name="_LHA-Boat" xfId="1577" xr:uid="{00000000-0005-0000-0000-0000F6000000}"/>
    <cellStyle name="_LHW YE'06" xfId="1578" xr:uid="{00000000-0005-0000-0000-0000F7000000}"/>
    <cellStyle name="_Linking'06-update" xfId="1579" xr:uid="{00000000-0005-0000-0000-0000F8000000}"/>
    <cellStyle name="_Linking'06-update_DAT_31.12.09_L-AR&amp;Sale" xfId="1580" xr:uid="{00000000-0005-0000-0000-0000F9000000}"/>
    <cellStyle name="_Loan" xfId="1581" xr:uid="{00000000-0005-0000-0000-0000FA000000}"/>
    <cellStyle name="_Local parts as of Dec'09_final030210 from Piti" xfId="1582" xr:uid="{00000000-0005-0000-0000-0000FB000000}"/>
    <cellStyle name="_LTX-DEC05" xfId="1583" xr:uid="{00000000-0005-0000-0000-0000FC000000}"/>
    <cellStyle name="_Lux_KK'05" xfId="1584" xr:uid="{00000000-0005-0000-0000-0000FD000000}"/>
    <cellStyle name="_Lux_YE'05(Complete)" xfId="1585" xr:uid="{00000000-0005-0000-0000-0000FE000000}"/>
    <cellStyle name="_Luxasia_Jin'05" xfId="1586" xr:uid="{00000000-0005-0000-0000-0000FF000000}"/>
    <cellStyle name="_M-300" xfId="1587" xr:uid="{00000000-0005-0000-0000-000000010000}"/>
    <cellStyle name="_Man Ferrostall-Big" xfId="1588" xr:uid="{00000000-0005-0000-0000-000001010000}"/>
    <cellStyle name="_MATAQ2'05" xfId="1589" xr:uid="{00000000-0005-0000-0000-000002010000}"/>
    <cellStyle name="_Metco 30.09.07 Ve" xfId="1590" xr:uid="{00000000-0005-0000-0000-000003010000}"/>
    <cellStyle name="_Metco fon 30.09.06" xfId="1591" xr:uid="{00000000-0005-0000-0000-000004010000}"/>
    <cellStyle name="_metco fon 30.09.07" xfId="1592" xr:uid="{00000000-0005-0000-0000-000005010000}"/>
    <cellStyle name="_Metco Q3'07 30.06.07 Ve" xfId="1593" xr:uid="{00000000-0005-0000-0000-000006010000}"/>
    <cellStyle name="_MID TEST SANKO 2007" xfId="1594" xr:uid="{00000000-0005-0000-0000-000007010000}"/>
    <cellStyle name="_MKY_Complete" xfId="1595" xr:uid="{00000000-0005-0000-0000-000008010000}"/>
    <cellStyle name="_''''''''MKY_Jin'3.31.06" xfId="1596" xr:uid="{00000000-0005-0000-0000-000009010000}"/>
    <cellStyle name="_Mosaic" xfId="1597" xr:uid="{00000000-0005-0000-0000-00000A010000}"/>
    <cellStyle name="_Mouy_accrueITDec07" xfId="1598" xr:uid="{00000000-0005-0000-0000-00000B010000}"/>
    <cellStyle name="_MSC 2006" xfId="1599" xr:uid="{00000000-0005-0000-0000-00000C010000}"/>
    <cellStyle name="_MSC Na" xfId="1600" xr:uid="{00000000-0005-0000-0000-00000D010000}"/>
    <cellStyle name="_Multiple" xfId="1601" xr:uid="{00000000-0005-0000-0000-00000E010000}"/>
    <cellStyle name="_Multiple_Cheque On Hand" xfId="1602" xr:uid="{00000000-0005-0000-0000-00000F010000}"/>
    <cellStyle name="_MultipleSpace" xfId="1603" xr:uid="{00000000-0005-0000-0000-000010010000}"/>
    <cellStyle name="_MultipleSpace_Cheque On Hand" xfId="1604" xr:uid="{00000000-0005-0000-0000-000011010000}"/>
    <cellStyle name="_N.I. Teijin 31.12.08-New" xfId="1605" xr:uid="{00000000-0005-0000-0000-000012010000}"/>
    <cellStyle name="_N300" xfId="1606" xr:uid="{00000000-0005-0000-0000-000013010000}"/>
    <cellStyle name="_New Monthly Report 2007" xfId="1607" xr:uid="{00000000-0005-0000-0000-000014010000}"/>
    <cellStyle name="_new ZD" xfId="1608" xr:uid="{00000000-0005-0000-0000-000015010000}"/>
    <cellStyle name="_new ZD_DAT_31.12.09_L-AR&amp;Sale" xfId="1609" xr:uid="{00000000-0005-0000-0000-000016010000}"/>
    <cellStyle name="_NI_12.31.05_WP_YIM" xfId="1610" xr:uid="{00000000-0005-0000-0000-000017010000}"/>
    <cellStyle name="_Niles_30Sep08" xfId="1611" xr:uid="{00000000-0005-0000-0000-000018010000}"/>
    <cellStyle name="_Niles_31Mar09_270409" xfId="1612" xr:uid="{00000000-0005-0000-0000-000019010000}"/>
    <cellStyle name="_Niles_31Mar09_270409.2" xfId="1613" xr:uid="{00000000-0005-0000-0000-00001A010000}"/>
    <cellStyle name="_Niles_31Mar09_270409.3" xfId="1614" xr:uid="{00000000-0005-0000-0000-00001B010000}"/>
    <cellStyle name="_NMT 03.31.06_Funn" xfId="1615" xr:uid="{00000000-0005-0000-0000-00001C010000}"/>
    <cellStyle name="_N'pueng WP DEN+_YE'07" xfId="1616" xr:uid="{00000000-0005-0000-0000-00001D010000}"/>
    <cellStyle name="_O" xfId="1617" xr:uid="{00000000-0005-0000-0000-00001E010000}"/>
    <cellStyle name="_O_Loan-Sample substantive work papers" xfId="1618" xr:uid="{00000000-0005-0000-0000-00001F010000}"/>
    <cellStyle name="_O_Loan-Sample substantive work papers_DAT_31.12.09_L-AR&amp;Sale" xfId="1619" xr:uid="{00000000-0005-0000-0000-000020010000}"/>
    <cellStyle name="_O300" xfId="1620" xr:uid="{00000000-0005-0000-0000-000021010000}"/>
    <cellStyle name="_O300 palm" xfId="1621" xr:uid="{00000000-0005-0000-0000-000022010000}"/>
    <cellStyle name="_O300, L300, V300" xfId="1622" xr:uid="{00000000-0005-0000-0000-000023010000}"/>
    <cellStyle name="_overhead exp" xfId="1623" xr:uid="{00000000-0005-0000-0000-000024010000}"/>
    <cellStyle name="_Pattern and Die -P'Pook USE" xfId="1624" xr:uid="{00000000-0005-0000-0000-000025010000}"/>
    <cellStyle name="_Payment_KUR_Pomme_30-Oct-08" xfId="1625" xr:uid="{00000000-0005-0000-0000-000026010000}"/>
    <cellStyle name="_Payroll.Recon.WHT" xfId="1626" xr:uid="{00000000-0005-0000-0000-000027010000}"/>
    <cellStyle name="_PBC" xfId="1627" xr:uid="{00000000-0005-0000-0000-000028010000}"/>
    <cellStyle name="_PBC Done" xfId="1628" xr:uid="{00000000-0005-0000-0000-000029010000}"/>
    <cellStyle name="_PBC_DAT_31.12.09_L-AR&amp;Sale" xfId="1629" xr:uid="{00000000-0005-0000-0000-00002A010000}"/>
    <cellStyle name="_PBC-ICE_Updated 29Aug08" xfId="1630" xr:uid="{00000000-0005-0000-0000-00002B010000}"/>
    <cellStyle name="_PBC-ICE_Updated 29Aug08_DAT_31.12.09_L-AR&amp;Sale" xfId="1631" xr:uid="{00000000-0005-0000-0000-00002C010000}"/>
    <cellStyle name="_PCC Q3' 06" xfId="1632" xr:uid="{00000000-0005-0000-0000-00002D010000}"/>
    <cellStyle name="_PCC Top" xfId="1633" xr:uid="{00000000-0005-0000-0000-00002E010000}"/>
    <cellStyle name="_PCC YE'06" xfId="1634" xr:uid="{00000000-0005-0000-0000-00002F010000}"/>
    <cellStyle name="_PCC_Q2'05" xfId="1635" xr:uid="{00000000-0005-0000-0000-000030010000}"/>
    <cellStyle name="_PCC_Q'3 05-Tal" xfId="1636" xr:uid="{00000000-0005-0000-0000-000031010000}"/>
    <cellStyle name="_PCC-Boat" xfId="1637" xr:uid="{00000000-0005-0000-0000-000032010000}"/>
    <cellStyle name="_PCC-Tal" xfId="1638" xr:uid="{00000000-0005-0000-0000-000033010000}"/>
    <cellStyle name="_PL-01'08 2nd-1 &amp; Top YE08" xfId="1639" xr:uid="{00000000-0005-0000-0000-000034010000}"/>
    <cellStyle name="_Pok 30.09.07" xfId="1640" xr:uid="{00000000-0005-0000-0000-000035010000}"/>
    <cellStyle name="_Post Stock_palm" xfId="1641" xr:uid="{00000000-0005-0000-0000-000036010000}"/>
    <cellStyle name="_predictive fixed deposit int." xfId="1642" xr:uid="{00000000-0005-0000-0000-000037010000}"/>
    <cellStyle name="_predictive int.income-update-1" xfId="1643" xr:uid="{00000000-0005-0000-0000-000038010000}"/>
    <cellStyle name="_Predictive-rent-sep" xfId="1644" xr:uid="{00000000-0005-0000-0000-000039010000}"/>
    <cellStyle name="_Premas_WP31.12.07" xfId="1645" xr:uid="{00000000-0005-0000-0000-00003A010000}"/>
    <cellStyle name="_Preuksa YE'05.kwang" xfId="1646" xr:uid="{00000000-0005-0000-0000-00003B010000}"/>
    <cellStyle name="_Print_ASA" xfId="1647" xr:uid="{00000000-0005-0000-0000-00003C010000}"/>
    <cellStyle name="_Profit and Loss for Fon from p'um" xfId="1648" xr:uid="{00000000-0005-0000-0000-00003D010000}"/>
    <cellStyle name="_prorate sampling plan-revised-1" xfId="1649" xr:uid="{00000000-0005-0000-0000-00003E010000}"/>
    <cellStyle name="_PTT Phenol.Top_Q2'06" xfId="1650" xr:uid="{00000000-0005-0000-0000-00003F010000}"/>
    <cellStyle name="_Q_Loan-Sample substantive work papers" xfId="1651" xr:uid="{00000000-0005-0000-0000-000040010000}"/>
    <cellStyle name="_Q_Loan-Sample substantive work papers_DAT_31.12.09_L-AR&amp;Sale" xfId="1652" xr:uid="{00000000-0005-0000-0000-000041010000}"/>
    <cellStyle name="_Q2'05-Jeab" xfId="1653" xr:uid="{00000000-0005-0000-0000-000042010000}"/>
    <cellStyle name="_Q300-THA" xfId="1654" xr:uid="{00000000-0005-0000-0000-000043010000}"/>
    <cellStyle name="_RDT-Dec2005-Nol" xfId="1655" xr:uid="{00000000-0005-0000-0000-000044010000}"/>
    <cellStyle name="_RDT-Dec2005-Tudtu" xfId="1656" xr:uid="{00000000-0005-0000-0000-000045010000}"/>
    <cellStyle name="_RDT-Dec2006-Tudtu" xfId="1657" xr:uid="{00000000-0005-0000-0000-000046010000}"/>
    <cellStyle name="_Reconcile_all" xfId="1658" xr:uid="{00000000-0005-0000-0000-000047010000}"/>
    <cellStyle name="_revised G" xfId="1659" xr:uid="{00000000-0005-0000-0000-000048010000}"/>
    <cellStyle name="_RJE" xfId="1660" xr:uid="{00000000-0005-0000-0000-000049010000}"/>
    <cellStyle name="_ROC006 31.12.06 ve0" xfId="1661" xr:uid="{00000000-0005-0000-0000-00004A010000}"/>
    <cellStyle name="_ROC006 31.12.06 ve1" xfId="1662" xr:uid="{00000000-0005-0000-0000-00004B010000}"/>
    <cellStyle name="_roche fon1" xfId="1663" xr:uid="{00000000-0005-0000-0000-00004C010000}"/>
    <cellStyle name="_roche fon2" xfId="1664" xr:uid="{00000000-0005-0000-0000-00004D010000}"/>
    <cellStyle name="_roche fon3" xfId="1665" xr:uid="{00000000-0005-0000-0000-00004E010000}"/>
    <cellStyle name="_roche fon4" xfId="1666" xr:uid="{00000000-0005-0000-0000-00004F010000}"/>
    <cellStyle name="_Roche Thailand 2005-1" xfId="1667" xr:uid="{00000000-0005-0000-0000-000050010000}"/>
    <cellStyle name="_Roche-Diag-TopYE06" xfId="1668" xr:uid="{00000000-0005-0000-0000-000051010000}"/>
    <cellStyle name="_Row1" xfId="1669" xr:uid="{00000000-0005-0000-0000-000052010000}"/>
    <cellStyle name="_salary" xfId="1670" xr:uid="{00000000-0005-0000-0000-000053010000}"/>
    <cellStyle name="_salary reconcile-sima" xfId="1671" xr:uid="{00000000-0005-0000-0000-000054010000}"/>
    <cellStyle name="_Sale by product" xfId="1672" xr:uid="{00000000-0005-0000-0000-000055010000}"/>
    <cellStyle name="_Sampling plan ZC" xfId="1673" xr:uid="{00000000-0005-0000-0000-000056010000}"/>
    <cellStyle name="_Sampling plan ZC_DAT_31.12.09_L-AR&amp;Sale" xfId="1674" xr:uid="{00000000-0005-0000-0000-000057010000}"/>
    <cellStyle name="_SAP Salary" xfId="1675" xr:uid="{00000000-0005-0000-0000-000058010000}"/>
    <cellStyle name="_SATL 3 31 08-Jin" xfId="1676" xr:uid="{00000000-0005-0000-0000-000059010000}"/>
    <cellStyle name="_SATL worksheet '08" xfId="1677" xr:uid="{00000000-0005-0000-0000-00005A010000}"/>
    <cellStyle name="_SATL worksheet '08 (2)" xfId="1678" xr:uid="{00000000-0005-0000-0000-00005B010000}"/>
    <cellStyle name="_SEIKO 01.31.06-1" xfId="1679" xr:uid="{00000000-0005-0000-0000-00005C010000}"/>
    <cellStyle name="_Seiko 07 31 06" xfId="1680" xr:uid="{00000000-0005-0000-0000-00005D010000}"/>
    <cellStyle name="_Seiko 31.01.07 Ve" xfId="1681" xr:uid="{00000000-0005-0000-0000-00005E010000}"/>
    <cellStyle name="_seiko 31.10.06 from ve" xfId="1682" xr:uid="{00000000-0005-0000-0000-00005F010000}"/>
    <cellStyle name="_Seiko fon" xfId="1683" xr:uid="{00000000-0005-0000-0000-000060010000}"/>
    <cellStyle name="_Seiko midyear 07_juju" xfId="1684" xr:uid="{00000000-0005-0000-0000-000061010000}"/>
    <cellStyle name="_Seiko_July09 Ton n Aim" xfId="1685" xr:uid="{00000000-0005-0000-0000-000062010000}"/>
    <cellStyle name="_Seiko-01.31.06-2nd-date3.6.06 srt" xfId="1686" xr:uid="{00000000-0005-0000-0000-000063010000}"/>
    <cellStyle name="_Seiko-top 31.01.07" xfId="1687" xr:uid="{00000000-0005-0000-0000-000064010000}"/>
    <cellStyle name="_Sharp 9.30.07" xfId="1688" xr:uid="{00000000-0005-0000-0000-000065010000}"/>
    <cellStyle name="_sharp ye'06" xfId="1689" xr:uid="{00000000-0005-0000-0000-000066010000}"/>
    <cellStyle name="_sharp ye'06-this one" xfId="1690" xr:uid="{00000000-0005-0000-0000-000067010000}"/>
    <cellStyle name="_Sheet1" xfId="1691" xr:uid="{00000000-0005-0000-0000-000068010000}"/>
    <cellStyle name="_Sheet1_DAT_31.12.09_L-AR&amp;Sale" xfId="1692" xr:uid="{00000000-0005-0000-0000-000069010000}"/>
    <cellStyle name="_Sheet2" xfId="1693" xr:uid="{00000000-0005-0000-0000-00006A010000}"/>
    <cellStyle name="_Showa-2004-Test" xfId="1694" xr:uid="{00000000-0005-0000-0000-00006B010000}"/>
    <cellStyle name="_Sima Q1'08_ju" xfId="1695" xr:uid="{00000000-0005-0000-0000-00006C010000}"/>
    <cellStyle name="_Sima Top Q2'07" xfId="1696" xr:uid="{00000000-0005-0000-0000-00006D010000}"/>
    <cellStyle name="_sima YE07_ju" xfId="1697" xr:uid="{00000000-0005-0000-0000-00006E010000}"/>
    <cellStyle name="_SimaTech-Dec05" xfId="1698" xr:uid="{00000000-0005-0000-0000-00006F010000}"/>
    <cellStyle name="_SSC_YE'05_Jin" xfId="1699" xr:uid="{00000000-0005-0000-0000-000070010000}"/>
    <cellStyle name="_SSC_YE'07" xfId="1700" xr:uid="{00000000-0005-0000-0000-000071010000}"/>
    <cellStyle name="_SUAD" xfId="1701" xr:uid="{00000000-0005-0000-0000-000072010000}"/>
    <cellStyle name="_sub top 31-03-07 ATA_parn" xfId="1702" xr:uid="{00000000-0005-0000-0000-000073010000}"/>
    <cellStyle name="_Sub Top DEC'08" xfId="1703" xr:uid="{00000000-0005-0000-0000-000074010000}"/>
    <cellStyle name="_SubHeading" xfId="1704" xr:uid="{00000000-0005-0000-0000-000075010000}"/>
    <cellStyle name="_subtop" xfId="1705" xr:uid="{00000000-0005-0000-0000-000076010000}"/>
    <cellStyle name="_Subtop 2008" xfId="1706" xr:uid="{00000000-0005-0000-0000-000077010000}"/>
    <cellStyle name="_Subtop Beu" xfId="1707" xr:uid="{00000000-0005-0000-0000-000078010000}"/>
    <cellStyle name="_subtop_1" xfId="1708" xr:uid="{00000000-0005-0000-0000-000079010000}"/>
    <cellStyle name="_summary confirm" xfId="1709" xr:uid="{00000000-0005-0000-0000-00007A010000}"/>
    <cellStyle name="_Summary report sale - production 2007 - thana" xfId="1710" xr:uid="{00000000-0005-0000-0000-00007B010000}"/>
    <cellStyle name="_T_Loan-Sample substantive work papers" xfId="1711" xr:uid="{00000000-0005-0000-0000-00007C010000}"/>
    <cellStyle name="_T_Loan-Sample substantive work papers_DAT_31.12.09_L-AR&amp;Sale" xfId="1712" xr:uid="{00000000-0005-0000-0000-00007D010000}"/>
    <cellStyle name="_T-1" xfId="1713" xr:uid="{00000000-0005-0000-0000-00007E010000}"/>
    <cellStyle name="_Table" xfId="1714" xr:uid="{00000000-0005-0000-0000-00007F010000}"/>
    <cellStyle name="_Table_DAT_31.12.09_L-AR&amp;Sale" xfId="1715" xr:uid="{00000000-0005-0000-0000-000080010000}"/>
    <cellStyle name="_TableHead" xfId="1716" xr:uid="{00000000-0005-0000-0000-000081010000}"/>
    <cellStyle name="_TableHead_DAT_31.12.09_L-AR&amp;Sale" xfId="1717" xr:uid="{00000000-0005-0000-0000-000082010000}"/>
    <cellStyle name="_TableRowHead" xfId="1718" xr:uid="{00000000-0005-0000-0000-000083010000}"/>
    <cellStyle name="_TableSuperHead" xfId="1719" xr:uid="{00000000-0005-0000-0000-000084010000}"/>
    <cellStyle name="_Tax calculation Year 2006 (25 aug 06) 2_Funn" xfId="1720" xr:uid="{00000000-0005-0000-0000-000085010000}"/>
    <cellStyle name="_TB Jun'07 (Before audit)" xfId="1721" xr:uid="{00000000-0005-0000-0000-000086010000}"/>
    <cellStyle name="_TB Jun'07 (Before audit)_Gain_loss_on_ex_rate" xfId="1722" xr:uid="{00000000-0005-0000-0000-000087010000}"/>
    <cellStyle name="_TB Jun'07 (Before audit)_Lead Sheet AGC 31.12.08" xfId="1723" xr:uid="{00000000-0005-0000-0000-000088010000}"/>
    <cellStyle name="_TB Jun'07 (Before audit)_M300" xfId="1724" xr:uid="{00000000-0005-0000-0000-000089010000}"/>
    <cellStyle name="_TB Jun'07 (Before audit)_O300 (bank)" xfId="1725" xr:uid="{00000000-0005-0000-0000-00008A010000}"/>
    <cellStyle name="_TB Metco 30 sep 2007" xfId="1726" xr:uid="{00000000-0005-0000-0000-00008B010000}"/>
    <cellStyle name="_TB.3rd-Sine1-2-final" xfId="1727" xr:uid="{00000000-0005-0000-0000-00008C010000}"/>
    <cellStyle name="_TB_2nd Run_11-Apr-07.yim" xfId="1728" xr:uid="{00000000-0005-0000-0000-00008D010000}"/>
    <cellStyle name="_TB_31-MAR-07_NMT final updated" xfId="1729" xr:uid="{00000000-0005-0000-0000-00008E010000}"/>
    <cellStyle name="_TB_31-MAR-07_NMT.final" xfId="1730" xr:uid="{00000000-0005-0000-0000-00008F010000}"/>
    <cellStyle name="_TB_First Run_06-Apr-07.yim" xfId="1731" xr:uid="{00000000-0005-0000-0000-000090010000}"/>
    <cellStyle name="_tb-0903-090406" xfId="1732" xr:uid="{00000000-0005-0000-0000-000091010000}"/>
    <cellStyle name="_TB3rd-update-1" xfId="1733" xr:uid="{00000000-0005-0000-0000-000092010000}"/>
    <cellStyle name="_Terumo 12.31.07" xfId="1734" xr:uid="{00000000-0005-0000-0000-000093010000}"/>
    <cellStyle name="_Terumo 12.31.07--okj" xfId="1735" xr:uid="{00000000-0005-0000-0000-000094010000}"/>
    <cellStyle name="_Test Bank" xfId="1736" xr:uid="{00000000-0005-0000-0000-000095010000}"/>
    <cellStyle name="_Test collection,payment" xfId="1737" xr:uid="{00000000-0005-0000-0000-000096010000}"/>
    <cellStyle name="_Test cost NSA 08" xfId="1738" xr:uid="{00000000-0005-0000-0000-000097010000}"/>
    <cellStyle name="_Test Cost of Sales,Payment_DEN+" xfId="1739" xr:uid="{00000000-0005-0000-0000-000098010000}"/>
    <cellStyle name="_Test FIFO TAK08" xfId="1740" xr:uid="{00000000-0005-0000-0000-000099010000}"/>
    <cellStyle name="_Test monthly purchase" xfId="1741" xr:uid="{00000000-0005-0000-0000-00009A010000}"/>
    <cellStyle name="_test purchase-Mega" xfId="1742" xr:uid="{00000000-0005-0000-0000-00009B010000}"/>
    <cellStyle name="_Test revenues recognition 2007" xfId="1743" xr:uid="{00000000-0005-0000-0000-00009C010000}"/>
    <cellStyle name="_Test-TTM '05" xfId="1744" xr:uid="{00000000-0005-0000-0000-00009D010000}"/>
    <cellStyle name="_Test-TTM '05_V_PTTICT Q3'10" xfId="1745" xr:uid="{00000000-0005-0000-0000-00009E010000}"/>
    <cellStyle name="_Thai Rent All Jun '08 ann" xfId="1746" xr:uid="{00000000-0005-0000-0000-00009F010000}"/>
    <cellStyle name="_Thai Semcon_Top_2006_update 19 feb 07" xfId="1747" xr:uid="{00000000-0005-0000-0000-0000A0010000}"/>
    <cellStyle name="_Thai Semcon_Top_2006_update 19 feb 07_V_PTTICT Q3'10" xfId="1748" xr:uid="{00000000-0005-0000-0000-0000A1010000}"/>
    <cellStyle name="_Thai Semcon_Top_Midyear_06" xfId="1749" xr:uid="{00000000-0005-0000-0000-0000A2010000}"/>
    <cellStyle name="_Thai Semcon_Top_Midyear_06_analytic other income" xfId="1750" xr:uid="{00000000-0005-0000-0000-0000A3010000}"/>
    <cellStyle name="_Thai Semcon_Top_Midyear_06_Confirm" xfId="1751" xr:uid="{00000000-0005-0000-0000-0000A4010000}"/>
    <cellStyle name="_Thai Semcon_Top_Midyear_06_confirm summary" xfId="1752" xr:uid="{00000000-0005-0000-0000-0000A5010000}"/>
    <cellStyle name="_Thai Semcon_Top_Midyear_06_Cut-off" xfId="1753" xr:uid="{00000000-0005-0000-0000-0000A6010000}"/>
    <cellStyle name="_Thai Semcon_Top_Midyear_06_Grand finale TTTM08" xfId="1754" xr:uid="{00000000-0005-0000-0000-0000A7010000}"/>
    <cellStyle name="_Thai Semcon_Top_Midyear_06_Inventory and cost TAK08" xfId="1755" xr:uid="{00000000-0005-0000-0000-0000A8010000}"/>
    <cellStyle name="_Thai Semcon_Top_Midyear_06_summary confirm" xfId="1756" xr:uid="{00000000-0005-0000-0000-0000A9010000}"/>
    <cellStyle name="_Thai Semcon_Top_Midyear_06_Test cost NSA 08" xfId="1757" xr:uid="{00000000-0005-0000-0000-0000AA010000}"/>
    <cellStyle name="_Thai Semcon_Top_Midyear_06_Tic Sale (Revised)" xfId="1758" xr:uid="{00000000-0005-0000-0000-0000AB010000}"/>
    <cellStyle name="_Thai Semcon_Top_Midyear_06_V_PTTICT Q3'10" xfId="1759" xr:uid="{00000000-0005-0000-0000-0000AC010000}"/>
    <cellStyle name="_Tic Sale (Revised)" xfId="1760" xr:uid="{00000000-0005-0000-0000-0000AD010000}"/>
    <cellStyle name="_Ton_TRA_June09" xfId="1761" xr:uid="{00000000-0005-0000-0000-0000AE010000}"/>
    <cellStyle name="_Top - Cash" xfId="1762" xr:uid="{00000000-0005-0000-0000-0000AF010000}"/>
    <cellStyle name="_TOP 06.30.07" xfId="1763" xr:uid="{00000000-0005-0000-0000-0000B0010000}"/>
    <cellStyle name="_TOP 06.30.07-1" xfId="1764" xr:uid="{00000000-0005-0000-0000-0000B1010000}"/>
    <cellStyle name="_TOP 30 Jun 08" xfId="1765" xr:uid="{00000000-0005-0000-0000-0000B2010000}"/>
    <cellStyle name="_TOP 30 Jun 08 up" xfId="1766" xr:uid="{00000000-0005-0000-0000-0000B3010000}"/>
    <cellStyle name="_TOP 31 Oct'09" xfId="1767" xr:uid="{00000000-0005-0000-0000-0000B4010000}"/>
    <cellStyle name="_Top 31.12.2007" xfId="1768" xr:uid="{00000000-0005-0000-0000-0000B5010000}"/>
    <cellStyle name="_top eve-06-ni" xfId="1769" xr:uid="{00000000-0005-0000-0000-0000B6010000}"/>
    <cellStyle name="_top fel-07" xfId="1770" xr:uid="{00000000-0005-0000-0000-0000B7010000}"/>
    <cellStyle name="_TOP HT - 06(1).30.07" xfId="1771" xr:uid="{00000000-0005-0000-0000-0000B8010000}"/>
    <cellStyle name="_TOP HT - 06(1).30.07_Gain_loss_on_ex_rate" xfId="1772" xr:uid="{00000000-0005-0000-0000-0000B9010000}"/>
    <cellStyle name="_TOP HT - 06(1).30.07_M300" xfId="1773" xr:uid="{00000000-0005-0000-0000-0000BA010000}"/>
    <cellStyle name="_TOP HT - 06(1).30.07_O300 (bank)" xfId="1774" xr:uid="{00000000-0005-0000-0000-0000BB010000}"/>
    <cellStyle name="_Top- Kirin 07" xfId="1775" xr:uid="{00000000-0005-0000-0000-0000BC010000}"/>
    <cellStyle name="_Top May'07" xfId="1776" xr:uid="{00000000-0005-0000-0000-0000BD010000}"/>
    <cellStyle name="_TOP Metco 30.09.07" xfId="1777" xr:uid="{00000000-0005-0000-0000-0000BE010000}"/>
    <cellStyle name="_Top PCC 2006 - Equity" xfId="1778" xr:uid="{00000000-0005-0000-0000-0000BF010000}"/>
    <cellStyle name="_Top seiko 31.07.07" xfId="1779" xr:uid="{00000000-0005-0000-0000-0000C0010000}"/>
    <cellStyle name="_Top seiko 31.07.07.yim" xfId="1780" xr:uid="{00000000-0005-0000-0000-0000C1010000}"/>
    <cellStyle name="_TOP Sep'09" xfId="1781" xr:uid="{00000000-0005-0000-0000-0000C2010000}"/>
    <cellStyle name="_Top sima Q2'08 _FINAL" xfId="1782" xr:uid="{00000000-0005-0000-0000-0000C3010000}"/>
    <cellStyle name="_Top sima Q3'08---BOY" xfId="1783" xr:uid="{00000000-0005-0000-0000-0000C4010000}"/>
    <cellStyle name="_TOP TCT-2009" xfId="1784" xr:uid="{00000000-0005-0000-0000-0000C5010000}"/>
    <cellStyle name="_Top Thappline 30 Nov 08 Interim" xfId="1785" xr:uid="{00000000-0005-0000-0000-0000C6010000}"/>
    <cellStyle name="_Top VFP Q1'08" xfId="1786" xr:uid="{00000000-0005-0000-0000-0000C7010000}"/>
    <cellStyle name="_Top VFP Q1'08_Kura_leadsheet_31.12.10" xfId="1787" xr:uid="{00000000-0005-0000-0000-0000C8010000}"/>
    <cellStyle name="_Top Wat '06" xfId="1788" xr:uid="{00000000-0005-0000-0000-0000C9010000}"/>
    <cellStyle name="_Top Yamasei 31 Dec 06 Additional" xfId="1789" xr:uid="{00000000-0005-0000-0000-0000CA010000}"/>
    <cellStyle name="_Top Yamasei 31 Dec 06 Additional_analytic other income" xfId="1790" xr:uid="{00000000-0005-0000-0000-0000CB010000}"/>
    <cellStyle name="_Top Yamasei 31 Dec 06 Additional_Confirm" xfId="1791" xr:uid="{00000000-0005-0000-0000-0000CC010000}"/>
    <cellStyle name="_Top Yamasei 31 Dec 06 Additional_confirm summary" xfId="1792" xr:uid="{00000000-0005-0000-0000-0000CD010000}"/>
    <cellStyle name="_Top Yamasei 31 Dec 06 Additional_Cut-off" xfId="1793" xr:uid="{00000000-0005-0000-0000-0000CE010000}"/>
    <cellStyle name="_Top Yamasei 31 Dec 06 Additional_Grand finale TTTM08" xfId="1794" xr:uid="{00000000-0005-0000-0000-0000CF010000}"/>
    <cellStyle name="_Top Yamasei 31 Dec 06 Additional_summary confirm" xfId="1795" xr:uid="{00000000-0005-0000-0000-0000D0010000}"/>
    <cellStyle name="_Top YE 08_BCP V1.1" xfId="1796" xr:uid="{00000000-0005-0000-0000-0000D1010000}"/>
    <cellStyle name="_Top YE 08_BCP_V1.3" xfId="1797" xr:uid="{00000000-0005-0000-0000-0000D2010000}"/>
    <cellStyle name="_Top YE08" xfId="1798" xr:uid="{00000000-0005-0000-0000-0000D3010000}"/>
    <cellStyle name="_Top YE2007_old" xfId="1799" xr:uid="{00000000-0005-0000-0000-0000D4010000}"/>
    <cellStyle name="_Top YE2007_old_Kura_leadsheet_31.12.10" xfId="1800" xr:uid="{00000000-0005-0000-0000-0000D5010000}"/>
    <cellStyle name="_Top_CPFT_Q1'09xls" xfId="1801" xr:uid="{00000000-0005-0000-0000-0000D6010000}"/>
    <cellStyle name="_Top_CPFT_Q1'09xls_Kura_leadsheet_31.12.10" xfId="1802" xr:uid="{00000000-0005-0000-0000-0000D7010000}"/>
    <cellStyle name="_Top_Epec(Q2'07)" xfId="1803" xr:uid="{00000000-0005-0000-0000-0000D8010000}"/>
    <cellStyle name="_Top_NMT_31 MAR 07(Pueng)" xfId="1804" xr:uid="{00000000-0005-0000-0000-0000D9010000}"/>
    <cellStyle name="_Top_Sanden_2007" xfId="1805" xr:uid="{00000000-0005-0000-0000-0000DA010000}"/>
    <cellStyle name="_Top_Unilift_2006_gus1" xfId="1806" xr:uid="{00000000-0005-0000-0000-0000DB010000}"/>
    <cellStyle name="_TopQ3' 07" xfId="1807" xr:uid="{00000000-0005-0000-0000-0000DC010000}"/>
    <cellStyle name="_Top-QuarryTic" xfId="1808" xr:uid="{00000000-0005-0000-0000-0000DD010000}"/>
    <cellStyle name="_Top-Sep'07" xfId="1809" xr:uid="{00000000-0005-0000-0000-0000DE010000}"/>
    <cellStyle name="_Top-sima-p'yim" xfId="1810" xr:uid="{00000000-0005-0000-0000-0000DF010000}"/>
    <cellStyle name="_Top-summit'06-1" xfId="1811" xr:uid="{00000000-0005-0000-0000-0000E0010000}"/>
    <cellStyle name="_Top-Takano N'New" xfId="1812" xr:uid="{00000000-0005-0000-0000-0000E1010000}"/>
    <cellStyle name="_Top-Tech(Thai)_gus" xfId="1813" xr:uid="{00000000-0005-0000-0000-0000E2010000}"/>
    <cellStyle name="_Top-Tech(Thai)_gus_Kura_leadsheet_31.12.10" xfId="1814" xr:uid="{00000000-0005-0000-0000-0000E3010000}"/>
    <cellStyle name="_toray ye 2006" xfId="1815" xr:uid="{00000000-0005-0000-0000-0000E4010000}"/>
    <cellStyle name="_toray ye 2006_Gain_loss_on_ex_rate" xfId="1816" xr:uid="{00000000-0005-0000-0000-0000E5010000}"/>
    <cellStyle name="_toray ye 2006_Lead Sheet AGC 31.12.08" xfId="1817" xr:uid="{00000000-0005-0000-0000-0000E6010000}"/>
    <cellStyle name="_toray ye 2006_N301" xfId="1818" xr:uid="{00000000-0005-0000-0000-0000E7010000}"/>
    <cellStyle name="_toray ye 2006_O300 (bank)" xfId="1819" xr:uid="{00000000-0005-0000-0000-0000E8010000}"/>
    <cellStyle name="_toray ye 2006_ZD300 (selling exp) - Nat" xfId="1820" xr:uid="{00000000-0005-0000-0000-0000E9010000}"/>
    <cellStyle name="_Toyobo - 06.30.07" xfId="1821" xr:uid="{00000000-0005-0000-0000-0000EA010000}"/>
    <cellStyle name="_TPL_Fai_08" xfId="1822" xr:uid="{00000000-0005-0000-0000-0000EB010000}"/>
    <cellStyle name="_TSC_detail AP" xfId="1823" xr:uid="{00000000-0005-0000-0000-0000EC010000}"/>
    <cellStyle name="_TST 2005" xfId="1824" xr:uid="{00000000-0005-0000-0000-0000ED010000}"/>
    <cellStyle name="_TST Q3' 06" xfId="1825" xr:uid="{00000000-0005-0000-0000-0000EE010000}"/>
    <cellStyle name="_TTM-05" xfId="1826" xr:uid="{00000000-0005-0000-0000-0000EF010000}"/>
    <cellStyle name="_U-Ltx.kwang" xfId="1827" xr:uid="{00000000-0005-0000-0000-0000F0010000}"/>
    <cellStyle name="_U-Ltx.Q1'06" xfId="1828" xr:uid="{00000000-0005-0000-0000-0000F1010000}"/>
    <cellStyle name="_update" xfId="1829" xr:uid="{00000000-0005-0000-0000-0000F2010000}"/>
    <cellStyle name="_update_Kura_leadsheet_31.12.10" xfId="1830" xr:uid="{00000000-0005-0000-0000-0000F3010000}"/>
    <cellStyle name="_V_300 AP" xfId="1831" xr:uid="{00000000-0005-0000-0000-0000F4010000}"/>
    <cellStyle name="_V_cargill 10" xfId="1832" xr:uid="{00000000-0005-0000-0000-0000F5010000}"/>
    <cellStyle name="_V1" xfId="1833" xr:uid="{00000000-0005-0000-0000-0000F6010000}"/>
    <cellStyle name="_V1-Q2 (Mar'08)-jib" xfId="1834" xr:uid="{00000000-0005-0000-0000-0000F7010000}"/>
    <cellStyle name="_V310" xfId="1835" xr:uid="{00000000-0005-0000-0000-0000F8010000}"/>
    <cellStyle name="_Vouch" xfId="1836" xr:uid="{00000000-0005-0000-0000-0000F9010000}"/>
    <cellStyle name="_vouch addition PPE" xfId="1837" xr:uid="{00000000-0005-0000-0000-0000FA010000}"/>
    <cellStyle name="_Vouch by ShowKuL" xfId="1838" xr:uid="{00000000-0005-0000-0000-0000FB010000}"/>
    <cellStyle name="_Vouch by ShowKuL_DAT_31.12.09_L-AR&amp;Sale" xfId="1839" xr:uid="{00000000-0005-0000-0000-0000FC010000}"/>
    <cellStyle name="_Vouch SA (version 1)" xfId="1840" xr:uid="{00000000-0005-0000-0000-0000FD010000}"/>
    <cellStyle name="_Vouch_DAT_31.12.09_L-AR&amp;Sale" xfId="1841" xr:uid="{00000000-0005-0000-0000-0000FE010000}"/>
    <cellStyle name="_wan" xfId="1842" xr:uid="{00000000-0005-0000-0000-0000FF010000}"/>
    <cellStyle name="_wan ye08" xfId="1843" xr:uid="{00000000-0005-0000-0000-000000020000}"/>
    <cellStyle name="_Wan_07_YE" xfId="1844" xr:uid="{00000000-0005-0000-0000-000001020000}"/>
    <cellStyle name="_WFS_2006_WP_Jeab_update" xfId="1845" xr:uid="{00000000-0005-0000-0000-000002020000}"/>
    <cellStyle name="_WHT CP all" xfId="1846" xr:uid="{00000000-0005-0000-0000-000003020000}"/>
    <cellStyle name="_Working paper - SATL 2007" xfId="1847" xr:uid="{00000000-0005-0000-0000-000004020000}"/>
    <cellStyle name="_Working paper 2006 - TTS" xfId="1848" xr:uid="{00000000-0005-0000-0000-000005020000}"/>
    <cellStyle name="_Working paper 2006 - TTS_Gain_loss_on_ex_rate" xfId="1849" xr:uid="{00000000-0005-0000-0000-000006020000}"/>
    <cellStyle name="_Working paper 2006 - TTS_Lead Sheet AGC 31.12.08" xfId="1850" xr:uid="{00000000-0005-0000-0000-000007020000}"/>
    <cellStyle name="_Working paper 2006 - TTS_N301" xfId="1851" xr:uid="{00000000-0005-0000-0000-000008020000}"/>
    <cellStyle name="_Working paper 2006 - TTS_O300 (bank)" xfId="1852" xr:uid="{00000000-0005-0000-0000-000009020000}"/>
    <cellStyle name="_Working paper 2006 - TTS_ZD300 (selling exp) - Nat" xfId="1853" xr:uid="{00000000-0005-0000-0000-00000A020000}"/>
    <cellStyle name="_working paper of sharp app" xfId="1854" xr:uid="{00000000-0005-0000-0000-00000B020000}"/>
    <cellStyle name="_wp 12.31.05" xfId="1855" xr:uid="{00000000-0005-0000-0000-00000C020000}"/>
    <cellStyle name="_WP 2 P'pomme" xfId="1856" xr:uid="{00000000-0005-0000-0000-00000D020000}"/>
    <cellStyle name="_wp 25.09.06" xfId="1857" xr:uid="{00000000-0005-0000-0000-00000E020000}"/>
    <cellStyle name="_wp 31.12.06" xfId="1858" xr:uid="{00000000-0005-0000-0000-00000F020000}"/>
    <cellStyle name="_wp 31.12.06-new.roche" xfId="1859" xr:uid="{00000000-0005-0000-0000-000010020000}"/>
    <cellStyle name="_wp 31.12.06-p'jeab" xfId="1860" xr:uid="{00000000-0005-0000-0000-000011020000}"/>
    <cellStyle name="_wp bcc 31 12 06" xfId="1861" xr:uid="{00000000-0005-0000-0000-000012020000}"/>
    <cellStyle name="_WP by N'Bo_30.09.09" xfId="1862" xr:uid="{00000000-0005-0000-0000-000013020000}"/>
    <cellStyle name="_WP checklist" xfId="1863" xr:uid="{00000000-0005-0000-0000-000014020000}"/>
    <cellStyle name="_wp GLS31.12.07_ju (version 1)" xfId="1864" xr:uid="{00000000-0005-0000-0000-000015020000}"/>
    <cellStyle name="_wp Metco 30.09.07-bl update" xfId="1865" xr:uid="{00000000-0005-0000-0000-000016020000}"/>
    <cellStyle name="_wp Metco 30.09.07-nan" xfId="1866" xr:uid="{00000000-0005-0000-0000-000017020000}"/>
    <cellStyle name="_WP Metco Q3'07 30.06.07 all" xfId="1867" xr:uid="{00000000-0005-0000-0000-000018020000}"/>
    <cellStyle name="_WP N.I." xfId="1868" xr:uid="{00000000-0005-0000-0000-000019020000}"/>
    <cellStyle name="_wp nan-roche 31.12.06" xfId="1869" xr:uid="{00000000-0005-0000-0000-00001A020000}"/>
    <cellStyle name="_wp NI31.12.06-nan.new" xfId="1870" xr:uid="{00000000-0005-0000-0000-00001B020000}"/>
    <cellStyle name="_WP PALM YE'09" xfId="1871" xr:uid="{00000000-0005-0000-0000-00001C020000}"/>
    <cellStyle name="_WP Porite-FON OCt'09" xfId="1872" xr:uid="{00000000-0005-0000-0000-00001D020000}"/>
    <cellStyle name="_wp predictive BCC-1" xfId="1873" xr:uid="{00000000-0005-0000-0000-00001E020000}"/>
    <cellStyle name="_WP SATL 03.31.08 - BIG" xfId="1874" xr:uid="{00000000-0005-0000-0000-00001F020000}"/>
    <cellStyle name="_wp seiko 01.31.07-jeab (Sureerat, Thongarunsang_TH's Copy)" xfId="1875" xr:uid="{00000000-0005-0000-0000-000020020000}"/>
    <cellStyle name="_wp seiko 31.01.08_nan" xfId="1876" xr:uid="{00000000-0005-0000-0000-000021020000}"/>
    <cellStyle name="_wp seiko 31.01.08-1" xfId="1877" xr:uid="{00000000-0005-0000-0000-000022020000}"/>
    <cellStyle name="_wp seiko 31.07.07" xfId="1878" xr:uid="{00000000-0005-0000-0000-000023020000}"/>
    <cellStyle name="_wp sima 31 march 2007-new" xfId="1879" xr:uid="{00000000-0005-0000-0000-000024020000}"/>
    <cellStyle name="_wp sima part 1" xfId="1880" xr:uid="{00000000-0005-0000-0000-000025020000}"/>
    <cellStyle name="_wp sima part 2" xfId="1881" xr:uid="{00000000-0005-0000-0000-000026020000}"/>
    <cellStyle name="_WP template" xfId="1882" xr:uid="{00000000-0005-0000-0000-000027020000}"/>
    <cellStyle name="_wp v" xfId="1883" xr:uid="{00000000-0005-0000-0000-000028020000}"/>
    <cellStyle name="_WP_2003new" xfId="1884" xr:uid="{00000000-0005-0000-0000-000029020000}"/>
    <cellStyle name="_WP_big" xfId="1885" xr:uid="{00000000-0005-0000-0000-00002A020000}"/>
    <cellStyle name="_WP_HZS_2006" xfId="1886" xr:uid="{00000000-0005-0000-0000-00002B020000}"/>
    <cellStyle name="_wp_Kurashiki_YE'2008_Nuchie" xfId="1887" xr:uid="{00000000-0005-0000-0000-00002C020000}"/>
    <cellStyle name="_wp_other assets_BCT" xfId="1888" xr:uid="{00000000-0005-0000-0000-00002D020000}"/>
    <cellStyle name="_wp_other income_BQR" xfId="1889" xr:uid="{00000000-0005-0000-0000-00002E020000}"/>
    <cellStyle name="_WP_Vouching_Nov 07" xfId="1890" xr:uid="{00000000-0005-0000-0000-00002F020000}"/>
    <cellStyle name="_WP-Boral package-ju" xfId="1891" xr:uid="{00000000-0005-0000-0000-000030020000}"/>
    <cellStyle name="_WP-Boral year ended-ju" xfId="1892" xr:uid="{00000000-0005-0000-0000-000031020000}"/>
    <cellStyle name="_WP-BOY 31Dec'07" xfId="1893" xr:uid="{00000000-0005-0000-0000-000032020000}"/>
    <cellStyle name="_YE" xfId="1894" xr:uid="{00000000-0005-0000-0000-000033020000}"/>
    <cellStyle name="_YE2008 lead ATT" xfId="1895" xr:uid="{00000000-0005-0000-0000-000034020000}"/>
    <cellStyle name="_year end sale" xfId="1896" xr:uid="{00000000-0005-0000-0000-000035020000}"/>
    <cellStyle name="_ZC" xfId="1897" xr:uid="{00000000-0005-0000-0000-000036020000}"/>
    <cellStyle name="_ZD - SG&amp;A Analysis" xfId="1898" xr:uid="{00000000-0005-0000-0000-000037020000}"/>
    <cellStyle name="_ZD to IDEA" xfId="1899" xr:uid="{00000000-0005-0000-0000-000038020000}"/>
    <cellStyle name="_ZD, K Vouch expenses" xfId="1900" xr:uid="{00000000-0005-0000-0000-000039020000}"/>
    <cellStyle name="_ZD2" xfId="1901" xr:uid="{00000000-0005-0000-0000-00003A020000}"/>
    <cellStyle name="_ZD300" xfId="1902" xr:uid="{00000000-0005-0000-0000-00003B020000}"/>
    <cellStyle name="_ZD303" xfId="1903" xr:uid="{00000000-0005-0000-0000-00003C020000}"/>
    <cellStyle name="_x001d_}\_x001b_*ฦeภ_x0001_" xfId="1904" xr:uid="{00000000-0005-0000-0000-00003D020000}"/>
    <cellStyle name="’??? [0.00]_TMCA Spreadsheet(body)" xfId="1259" xr:uid="{00000000-0005-0000-0000-00003E020000}"/>
    <cellStyle name="’???_TMCA Spreadsheet(body)" xfId="1260" xr:uid="{00000000-0005-0000-0000-00003F020000}"/>
    <cellStyle name="’E‰Y [0.00]_laroux" xfId="1905" xr:uid="{00000000-0005-0000-0000-000040020000}"/>
    <cellStyle name="’Ê‰Ý [0.00]_TMCA Spreadsheet(body)" xfId="1906" xr:uid="{00000000-0005-0000-0000-000041020000}"/>
    <cellStyle name="’E‰Y_laroux" xfId="1907" xr:uid="{00000000-0005-0000-0000-000042020000}"/>
    <cellStyle name="’Ê‰Ý_TMCA Spreadsheet(body)" xfId="1908" xr:uid="{00000000-0005-0000-0000-000043020000}"/>
    <cellStyle name="£ BP" xfId="1909" xr:uid="{00000000-0005-0000-0000-000044020000}"/>
    <cellStyle name="¤@¯Elaroux" xfId="1910" xr:uid="{00000000-0005-0000-0000-000045020000}"/>
    <cellStyle name="¤d¤À¦E0]_laroux" xfId="1911" xr:uid="{00000000-0005-0000-0000-000046020000}"/>
    <cellStyle name="¤d¤À¦Elaroux" xfId="1912" xr:uid="{00000000-0005-0000-0000-000047020000}"/>
    <cellStyle name="¥ JY" xfId="1913" xr:uid="{00000000-0005-0000-0000-000048020000}"/>
    <cellStyle name="฿" xfId="1914" xr:uid="{00000000-0005-0000-0000-000049020000}"/>
    <cellStyle name="= #,##0_" xfId="1915" xr:uid="{00000000-0005-0000-0000-00004A020000}"/>
    <cellStyle name="=C:\WINNT\SYSTEM32\COMMAND.COM" xfId="1916" xr:uid="{00000000-0005-0000-0000-00004B020000}"/>
    <cellStyle name="»¡µô" xfId="1917" xr:uid="{00000000-0005-0000-0000-00004C020000}"/>
    <cellStyle name="•\Ž¦Ï‚Ý‚ÌƒnƒCƒp[ƒŠƒ“ƒN" xfId="1918" xr:uid="{00000000-0005-0000-0000-00004D020000}"/>
    <cellStyle name="•W?_TMCA Spreadsheet(body)" xfId="1261" xr:uid="{00000000-0005-0000-0000-00004E020000}"/>
    <cellStyle name="•W€_4m stock" xfId="1919" xr:uid="{00000000-0005-0000-0000-00004F020000}"/>
    <cellStyle name="•W_TMCA Spreadsheet(body)" xfId="1920" xr:uid="{00000000-0005-0000-0000-000050020000}"/>
    <cellStyle name="\¦ÏÝÌnCp[N" xfId="1921" xr:uid="{00000000-0005-0000-0000-000051020000}"/>
    <cellStyle name="nCp[N" xfId="1922" xr:uid="{00000000-0005-0000-0000-000052020000}"/>
    <cellStyle name="W_formasset2002" xfId="1923" xr:uid="{00000000-0005-0000-0000-000053020000}"/>
    <cellStyle name="0,0_x000d__x000a_NA_x000d__x000a_" xfId="1924" xr:uid="{00000000-0005-0000-0000-000054020000}"/>
    <cellStyle name="0.00 บาท/US$" xfId="1925" xr:uid="{00000000-0005-0000-0000-000055020000}"/>
    <cellStyle name="_x0005_0&gt;឴Ǵ" xfId="1926" xr:uid="{00000000-0005-0000-0000-000056020000}"/>
    <cellStyle name="0000" xfId="1927" xr:uid="{00000000-0005-0000-0000-000057020000}"/>
    <cellStyle name="12" xfId="1928" xr:uid="{00000000-0005-0000-0000-000058020000}"/>
    <cellStyle name="2)" xfId="1929" xr:uid="{00000000-0005-0000-0000-000059020000}"/>
    <cellStyle name="20% - Accent1 10" xfId="1" xr:uid="{00000000-0005-0000-0000-00005A020000}"/>
    <cellStyle name="20% - Accent1 11" xfId="2" xr:uid="{00000000-0005-0000-0000-00005B020000}"/>
    <cellStyle name="20% - Accent1 12" xfId="3" xr:uid="{00000000-0005-0000-0000-00005C020000}"/>
    <cellStyle name="20% - Accent1 13" xfId="4" xr:uid="{00000000-0005-0000-0000-00005D020000}"/>
    <cellStyle name="20% - Accent1 14" xfId="5" xr:uid="{00000000-0005-0000-0000-00005E020000}"/>
    <cellStyle name="20% - Accent1 15" xfId="6" xr:uid="{00000000-0005-0000-0000-00005F020000}"/>
    <cellStyle name="20% - Accent1 16" xfId="1930" xr:uid="{00000000-0005-0000-0000-000060020000}"/>
    <cellStyle name="20% - Accent1 2" xfId="7" xr:uid="{00000000-0005-0000-0000-000061020000}"/>
    <cellStyle name="20% - Accent1 2 10" xfId="3247" xr:uid="{00000000-0005-0000-0000-000062020000}"/>
    <cellStyle name="20% - Accent1 2 2" xfId="8" xr:uid="{00000000-0005-0000-0000-000063020000}"/>
    <cellStyle name="20% - Accent1 2 2 2" xfId="1931" xr:uid="{00000000-0005-0000-0000-000064020000}"/>
    <cellStyle name="20% - Accent1 2 3" xfId="1932" xr:uid="{00000000-0005-0000-0000-000065020000}"/>
    <cellStyle name="20% - Accent1 2 4" xfId="1933" xr:uid="{00000000-0005-0000-0000-000066020000}"/>
    <cellStyle name="20% - Accent1 2 5" xfId="1934" xr:uid="{00000000-0005-0000-0000-000067020000}"/>
    <cellStyle name="20% - Accent1 2 6" xfId="1935" xr:uid="{00000000-0005-0000-0000-000068020000}"/>
    <cellStyle name="20% - Accent1 2 7" xfId="1936" xr:uid="{00000000-0005-0000-0000-000069020000}"/>
    <cellStyle name="20% - Accent1 2 8" xfId="1937" xr:uid="{00000000-0005-0000-0000-00006A020000}"/>
    <cellStyle name="20% - Accent1 2 9" xfId="3446" xr:uid="{00000000-0005-0000-0000-00006B020000}"/>
    <cellStyle name="20% - Accent1 3" xfId="9" xr:uid="{00000000-0005-0000-0000-00006C020000}"/>
    <cellStyle name="20% - Accent1 3 2" xfId="10" xr:uid="{00000000-0005-0000-0000-00006D020000}"/>
    <cellStyle name="20% - Accent1 3 2 2" xfId="1938" xr:uid="{00000000-0005-0000-0000-00006E020000}"/>
    <cellStyle name="20% - Accent1 3 3" xfId="1939" xr:uid="{00000000-0005-0000-0000-00006F020000}"/>
    <cellStyle name="20% - Accent1 3 4" xfId="1940" xr:uid="{00000000-0005-0000-0000-000070020000}"/>
    <cellStyle name="20% - Accent1 3 5" xfId="1941" xr:uid="{00000000-0005-0000-0000-000071020000}"/>
    <cellStyle name="20% - Accent1 3 6" xfId="1942" xr:uid="{00000000-0005-0000-0000-000072020000}"/>
    <cellStyle name="20% - Accent1 3 7" xfId="1943" xr:uid="{00000000-0005-0000-0000-000073020000}"/>
    <cellStyle name="20% - Accent1 3 8" xfId="1944" xr:uid="{00000000-0005-0000-0000-000074020000}"/>
    <cellStyle name="20% - Accent1 3 9" xfId="3331" xr:uid="{00000000-0005-0000-0000-000075020000}"/>
    <cellStyle name="20% - Accent1 4" xfId="11" xr:uid="{00000000-0005-0000-0000-000076020000}"/>
    <cellStyle name="20% - Accent1 4 2" xfId="12" xr:uid="{00000000-0005-0000-0000-000077020000}"/>
    <cellStyle name="20% - Accent1 4 2 2" xfId="1945" xr:uid="{00000000-0005-0000-0000-000078020000}"/>
    <cellStyle name="20% - Accent1 4 3" xfId="1946" xr:uid="{00000000-0005-0000-0000-000079020000}"/>
    <cellStyle name="20% - Accent1 4 4" xfId="1947" xr:uid="{00000000-0005-0000-0000-00007A020000}"/>
    <cellStyle name="20% - Accent1 4 5" xfId="1948" xr:uid="{00000000-0005-0000-0000-00007B020000}"/>
    <cellStyle name="20% - Accent1 4 6" xfId="1949" xr:uid="{00000000-0005-0000-0000-00007C020000}"/>
    <cellStyle name="20% - Accent1 4 7" xfId="1950" xr:uid="{00000000-0005-0000-0000-00007D020000}"/>
    <cellStyle name="20% - Accent1 4 8" xfId="1951" xr:uid="{00000000-0005-0000-0000-00007E020000}"/>
    <cellStyle name="20% - Accent1 5" xfId="13" xr:uid="{00000000-0005-0000-0000-00007F020000}"/>
    <cellStyle name="20% - Accent1 5 2" xfId="14" xr:uid="{00000000-0005-0000-0000-000080020000}"/>
    <cellStyle name="20% - Accent1 5 2 2" xfId="1952" xr:uid="{00000000-0005-0000-0000-000081020000}"/>
    <cellStyle name="20% - Accent1 5 3" xfId="1953" xr:uid="{00000000-0005-0000-0000-000082020000}"/>
    <cellStyle name="20% - Accent1 5 4" xfId="1954" xr:uid="{00000000-0005-0000-0000-000083020000}"/>
    <cellStyle name="20% - Accent1 5 5" xfId="1955" xr:uid="{00000000-0005-0000-0000-000084020000}"/>
    <cellStyle name="20% - Accent1 5 6" xfId="1956" xr:uid="{00000000-0005-0000-0000-000085020000}"/>
    <cellStyle name="20% - Accent1 5 7" xfId="1957" xr:uid="{00000000-0005-0000-0000-000086020000}"/>
    <cellStyle name="20% - Accent1 5 8" xfId="1958" xr:uid="{00000000-0005-0000-0000-000087020000}"/>
    <cellStyle name="20% - Accent1 6" xfId="15" xr:uid="{00000000-0005-0000-0000-000088020000}"/>
    <cellStyle name="20% - Accent1 6 2" xfId="16" xr:uid="{00000000-0005-0000-0000-000089020000}"/>
    <cellStyle name="20% - Accent1 7" xfId="17" xr:uid="{00000000-0005-0000-0000-00008A020000}"/>
    <cellStyle name="20% - Accent1 7 2" xfId="18" xr:uid="{00000000-0005-0000-0000-00008B020000}"/>
    <cellStyle name="20% - Accent1 8" xfId="19" xr:uid="{00000000-0005-0000-0000-00008C020000}"/>
    <cellStyle name="20% - Accent1 9" xfId="20" xr:uid="{00000000-0005-0000-0000-00008D020000}"/>
    <cellStyle name="20% - Accent2 10" xfId="21" xr:uid="{00000000-0005-0000-0000-00008E020000}"/>
    <cellStyle name="20% - Accent2 11" xfId="22" xr:uid="{00000000-0005-0000-0000-00008F020000}"/>
    <cellStyle name="20% - Accent2 12" xfId="23" xr:uid="{00000000-0005-0000-0000-000090020000}"/>
    <cellStyle name="20% - Accent2 13" xfId="24" xr:uid="{00000000-0005-0000-0000-000091020000}"/>
    <cellStyle name="20% - Accent2 14" xfId="25" xr:uid="{00000000-0005-0000-0000-000092020000}"/>
    <cellStyle name="20% - Accent2 15" xfId="26" xr:uid="{00000000-0005-0000-0000-000093020000}"/>
    <cellStyle name="20% - Accent2 16" xfId="1959" xr:uid="{00000000-0005-0000-0000-000094020000}"/>
    <cellStyle name="20% - Accent2 2" xfId="27" xr:uid="{00000000-0005-0000-0000-000095020000}"/>
    <cellStyle name="20% - Accent2 2 10" xfId="3251" xr:uid="{00000000-0005-0000-0000-000096020000}"/>
    <cellStyle name="20% - Accent2 2 2" xfId="28" xr:uid="{00000000-0005-0000-0000-000097020000}"/>
    <cellStyle name="20% - Accent2 2 2 2" xfId="1960" xr:uid="{00000000-0005-0000-0000-000098020000}"/>
    <cellStyle name="20% - Accent2 2 3" xfId="1961" xr:uid="{00000000-0005-0000-0000-000099020000}"/>
    <cellStyle name="20% - Accent2 2 4" xfId="1962" xr:uid="{00000000-0005-0000-0000-00009A020000}"/>
    <cellStyle name="20% - Accent2 2 5" xfId="1963" xr:uid="{00000000-0005-0000-0000-00009B020000}"/>
    <cellStyle name="20% - Accent2 2 6" xfId="1964" xr:uid="{00000000-0005-0000-0000-00009C020000}"/>
    <cellStyle name="20% - Accent2 2 7" xfId="1965" xr:uid="{00000000-0005-0000-0000-00009D020000}"/>
    <cellStyle name="20% - Accent2 2 8" xfId="1966" xr:uid="{00000000-0005-0000-0000-00009E020000}"/>
    <cellStyle name="20% - Accent2 2 9" xfId="3449" xr:uid="{00000000-0005-0000-0000-00009F020000}"/>
    <cellStyle name="20% - Accent2 3" xfId="29" xr:uid="{00000000-0005-0000-0000-0000A0020000}"/>
    <cellStyle name="20% - Accent2 3 2" xfId="30" xr:uid="{00000000-0005-0000-0000-0000A1020000}"/>
    <cellStyle name="20% - Accent2 3 2 2" xfId="1967" xr:uid="{00000000-0005-0000-0000-0000A2020000}"/>
    <cellStyle name="20% - Accent2 3 3" xfId="1968" xr:uid="{00000000-0005-0000-0000-0000A3020000}"/>
    <cellStyle name="20% - Accent2 3 4" xfId="1969" xr:uid="{00000000-0005-0000-0000-0000A4020000}"/>
    <cellStyle name="20% - Accent2 3 5" xfId="1970" xr:uid="{00000000-0005-0000-0000-0000A5020000}"/>
    <cellStyle name="20% - Accent2 3 6" xfId="1971" xr:uid="{00000000-0005-0000-0000-0000A6020000}"/>
    <cellStyle name="20% - Accent2 3 7" xfId="1972" xr:uid="{00000000-0005-0000-0000-0000A7020000}"/>
    <cellStyle name="20% - Accent2 3 8" xfId="1973" xr:uid="{00000000-0005-0000-0000-0000A8020000}"/>
    <cellStyle name="20% - Accent2 3 9" xfId="3332" xr:uid="{00000000-0005-0000-0000-0000A9020000}"/>
    <cellStyle name="20% - Accent2 4" xfId="31" xr:uid="{00000000-0005-0000-0000-0000AA020000}"/>
    <cellStyle name="20% - Accent2 4 2" xfId="32" xr:uid="{00000000-0005-0000-0000-0000AB020000}"/>
    <cellStyle name="20% - Accent2 4 2 2" xfId="1974" xr:uid="{00000000-0005-0000-0000-0000AC020000}"/>
    <cellStyle name="20% - Accent2 4 3" xfId="1975" xr:uid="{00000000-0005-0000-0000-0000AD020000}"/>
    <cellStyle name="20% - Accent2 4 4" xfId="1976" xr:uid="{00000000-0005-0000-0000-0000AE020000}"/>
    <cellStyle name="20% - Accent2 4 5" xfId="1977" xr:uid="{00000000-0005-0000-0000-0000AF020000}"/>
    <cellStyle name="20% - Accent2 4 6" xfId="1978" xr:uid="{00000000-0005-0000-0000-0000B0020000}"/>
    <cellStyle name="20% - Accent2 4 7" xfId="1979" xr:uid="{00000000-0005-0000-0000-0000B1020000}"/>
    <cellStyle name="20% - Accent2 4 8" xfId="1980" xr:uid="{00000000-0005-0000-0000-0000B2020000}"/>
    <cellStyle name="20% - Accent2 5" xfId="33" xr:uid="{00000000-0005-0000-0000-0000B3020000}"/>
    <cellStyle name="20% - Accent2 5 2" xfId="34" xr:uid="{00000000-0005-0000-0000-0000B4020000}"/>
    <cellStyle name="20% - Accent2 5 2 2" xfId="1981" xr:uid="{00000000-0005-0000-0000-0000B5020000}"/>
    <cellStyle name="20% - Accent2 5 3" xfId="1982" xr:uid="{00000000-0005-0000-0000-0000B6020000}"/>
    <cellStyle name="20% - Accent2 5 4" xfId="1983" xr:uid="{00000000-0005-0000-0000-0000B7020000}"/>
    <cellStyle name="20% - Accent2 5 5" xfId="1984" xr:uid="{00000000-0005-0000-0000-0000B8020000}"/>
    <cellStyle name="20% - Accent2 5 6" xfId="1985" xr:uid="{00000000-0005-0000-0000-0000B9020000}"/>
    <cellStyle name="20% - Accent2 5 7" xfId="1986" xr:uid="{00000000-0005-0000-0000-0000BA020000}"/>
    <cellStyle name="20% - Accent2 5 8" xfId="1987" xr:uid="{00000000-0005-0000-0000-0000BB020000}"/>
    <cellStyle name="20% - Accent2 6" xfId="35" xr:uid="{00000000-0005-0000-0000-0000BC020000}"/>
    <cellStyle name="20% - Accent2 6 2" xfId="36" xr:uid="{00000000-0005-0000-0000-0000BD020000}"/>
    <cellStyle name="20% - Accent2 7" xfId="37" xr:uid="{00000000-0005-0000-0000-0000BE020000}"/>
    <cellStyle name="20% - Accent2 7 2" xfId="38" xr:uid="{00000000-0005-0000-0000-0000BF020000}"/>
    <cellStyle name="20% - Accent2 8" xfId="39" xr:uid="{00000000-0005-0000-0000-0000C0020000}"/>
    <cellStyle name="20% - Accent2 9" xfId="40" xr:uid="{00000000-0005-0000-0000-0000C1020000}"/>
    <cellStyle name="20% - Accent3 10" xfId="41" xr:uid="{00000000-0005-0000-0000-0000C2020000}"/>
    <cellStyle name="20% - Accent3 11" xfId="42" xr:uid="{00000000-0005-0000-0000-0000C3020000}"/>
    <cellStyle name="20% - Accent3 12" xfId="43" xr:uid="{00000000-0005-0000-0000-0000C4020000}"/>
    <cellStyle name="20% - Accent3 13" xfId="44" xr:uid="{00000000-0005-0000-0000-0000C5020000}"/>
    <cellStyle name="20% - Accent3 14" xfId="45" xr:uid="{00000000-0005-0000-0000-0000C6020000}"/>
    <cellStyle name="20% - Accent3 15" xfId="46" xr:uid="{00000000-0005-0000-0000-0000C7020000}"/>
    <cellStyle name="20% - Accent3 16" xfId="1988" xr:uid="{00000000-0005-0000-0000-0000C8020000}"/>
    <cellStyle name="20% - Accent3 2" xfId="47" xr:uid="{00000000-0005-0000-0000-0000C9020000}"/>
    <cellStyle name="20% - Accent3 2 10" xfId="3255" xr:uid="{00000000-0005-0000-0000-0000CA020000}"/>
    <cellStyle name="20% - Accent3 2 2" xfId="48" xr:uid="{00000000-0005-0000-0000-0000CB020000}"/>
    <cellStyle name="20% - Accent3 2 2 2" xfId="1989" xr:uid="{00000000-0005-0000-0000-0000CC020000}"/>
    <cellStyle name="20% - Accent3 2 3" xfId="1990" xr:uid="{00000000-0005-0000-0000-0000CD020000}"/>
    <cellStyle name="20% - Accent3 2 4" xfId="1991" xr:uid="{00000000-0005-0000-0000-0000CE020000}"/>
    <cellStyle name="20% - Accent3 2 5" xfId="1992" xr:uid="{00000000-0005-0000-0000-0000CF020000}"/>
    <cellStyle name="20% - Accent3 2 6" xfId="1993" xr:uid="{00000000-0005-0000-0000-0000D0020000}"/>
    <cellStyle name="20% - Accent3 2 7" xfId="1994" xr:uid="{00000000-0005-0000-0000-0000D1020000}"/>
    <cellStyle name="20% - Accent3 2 8" xfId="1995" xr:uid="{00000000-0005-0000-0000-0000D2020000}"/>
    <cellStyle name="20% - Accent3 2 9" xfId="3452" xr:uid="{00000000-0005-0000-0000-0000D3020000}"/>
    <cellStyle name="20% - Accent3 3" xfId="49" xr:uid="{00000000-0005-0000-0000-0000D4020000}"/>
    <cellStyle name="20% - Accent3 3 2" xfId="50" xr:uid="{00000000-0005-0000-0000-0000D5020000}"/>
    <cellStyle name="20% - Accent3 3 2 2" xfId="1996" xr:uid="{00000000-0005-0000-0000-0000D6020000}"/>
    <cellStyle name="20% - Accent3 3 3" xfId="1997" xr:uid="{00000000-0005-0000-0000-0000D7020000}"/>
    <cellStyle name="20% - Accent3 3 4" xfId="1998" xr:uid="{00000000-0005-0000-0000-0000D8020000}"/>
    <cellStyle name="20% - Accent3 3 5" xfId="1999" xr:uid="{00000000-0005-0000-0000-0000D9020000}"/>
    <cellStyle name="20% - Accent3 3 6" xfId="2000" xr:uid="{00000000-0005-0000-0000-0000DA020000}"/>
    <cellStyle name="20% - Accent3 3 7" xfId="2001" xr:uid="{00000000-0005-0000-0000-0000DB020000}"/>
    <cellStyle name="20% - Accent3 3 8" xfId="2002" xr:uid="{00000000-0005-0000-0000-0000DC020000}"/>
    <cellStyle name="20% - Accent3 3 9" xfId="3333" xr:uid="{00000000-0005-0000-0000-0000DD020000}"/>
    <cellStyle name="20% - Accent3 4" xfId="51" xr:uid="{00000000-0005-0000-0000-0000DE020000}"/>
    <cellStyle name="20% - Accent3 4 2" xfId="52" xr:uid="{00000000-0005-0000-0000-0000DF020000}"/>
    <cellStyle name="20% - Accent3 4 2 2" xfId="2003" xr:uid="{00000000-0005-0000-0000-0000E0020000}"/>
    <cellStyle name="20% - Accent3 4 3" xfId="2004" xr:uid="{00000000-0005-0000-0000-0000E1020000}"/>
    <cellStyle name="20% - Accent3 4 4" xfId="2005" xr:uid="{00000000-0005-0000-0000-0000E2020000}"/>
    <cellStyle name="20% - Accent3 4 5" xfId="2006" xr:uid="{00000000-0005-0000-0000-0000E3020000}"/>
    <cellStyle name="20% - Accent3 4 6" xfId="2007" xr:uid="{00000000-0005-0000-0000-0000E4020000}"/>
    <cellStyle name="20% - Accent3 4 7" xfId="2008" xr:uid="{00000000-0005-0000-0000-0000E5020000}"/>
    <cellStyle name="20% - Accent3 4 8" xfId="2009" xr:uid="{00000000-0005-0000-0000-0000E6020000}"/>
    <cellStyle name="20% - Accent3 5" xfId="53" xr:uid="{00000000-0005-0000-0000-0000E7020000}"/>
    <cellStyle name="20% - Accent3 5 2" xfId="54" xr:uid="{00000000-0005-0000-0000-0000E8020000}"/>
    <cellStyle name="20% - Accent3 5 2 2" xfId="2010" xr:uid="{00000000-0005-0000-0000-0000E9020000}"/>
    <cellStyle name="20% - Accent3 5 3" xfId="2011" xr:uid="{00000000-0005-0000-0000-0000EA020000}"/>
    <cellStyle name="20% - Accent3 5 4" xfId="2012" xr:uid="{00000000-0005-0000-0000-0000EB020000}"/>
    <cellStyle name="20% - Accent3 5 5" xfId="2013" xr:uid="{00000000-0005-0000-0000-0000EC020000}"/>
    <cellStyle name="20% - Accent3 5 6" xfId="2014" xr:uid="{00000000-0005-0000-0000-0000ED020000}"/>
    <cellStyle name="20% - Accent3 5 7" xfId="2015" xr:uid="{00000000-0005-0000-0000-0000EE020000}"/>
    <cellStyle name="20% - Accent3 5 8" xfId="2016" xr:uid="{00000000-0005-0000-0000-0000EF020000}"/>
    <cellStyle name="20% - Accent3 6" xfId="55" xr:uid="{00000000-0005-0000-0000-0000F0020000}"/>
    <cellStyle name="20% - Accent3 6 2" xfId="56" xr:uid="{00000000-0005-0000-0000-0000F1020000}"/>
    <cellStyle name="20% - Accent3 7" xfId="57" xr:uid="{00000000-0005-0000-0000-0000F2020000}"/>
    <cellStyle name="20% - Accent3 7 2" xfId="58" xr:uid="{00000000-0005-0000-0000-0000F3020000}"/>
    <cellStyle name="20% - Accent3 8" xfId="59" xr:uid="{00000000-0005-0000-0000-0000F4020000}"/>
    <cellStyle name="20% - Accent3 9" xfId="60" xr:uid="{00000000-0005-0000-0000-0000F5020000}"/>
    <cellStyle name="20% - Accent4 10" xfId="61" xr:uid="{00000000-0005-0000-0000-0000F6020000}"/>
    <cellStyle name="20% - Accent4 11" xfId="62" xr:uid="{00000000-0005-0000-0000-0000F7020000}"/>
    <cellStyle name="20% - Accent4 12" xfId="63" xr:uid="{00000000-0005-0000-0000-0000F8020000}"/>
    <cellStyle name="20% - Accent4 13" xfId="64" xr:uid="{00000000-0005-0000-0000-0000F9020000}"/>
    <cellStyle name="20% - Accent4 14" xfId="65" xr:uid="{00000000-0005-0000-0000-0000FA020000}"/>
    <cellStyle name="20% - Accent4 15" xfId="66" xr:uid="{00000000-0005-0000-0000-0000FB020000}"/>
    <cellStyle name="20% - Accent4 16" xfId="2017" xr:uid="{00000000-0005-0000-0000-0000FC020000}"/>
    <cellStyle name="20% - Accent4 2" xfId="67" xr:uid="{00000000-0005-0000-0000-0000FD020000}"/>
    <cellStyle name="20% - Accent4 2 10" xfId="3259" xr:uid="{00000000-0005-0000-0000-0000FE020000}"/>
    <cellStyle name="20% - Accent4 2 2" xfId="68" xr:uid="{00000000-0005-0000-0000-0000FF020000}"/>
    <cellStyle name="20% - Accent4 2 2 2" xfId="2018" xr:uid="{00000000-0005-0000-0000-000000030000}"/>
    <cellStyle name="20% - Accent4 2 3" xfId="2019" xr:uid="{00000000-0005-0000-0000-000001030000}"/>
    <cellStyle name="20% - Accent4 2 4" xfId="2020" xr:uid="{00000000-0005-0000-0000-000002030000}"/>
    <cellStyle name="20% - Accent4 2 5" xfId="2021" xr:uid="{00000000-0005-0000-0000-000003030000}"/>
    <cellStyle name="20% - Accent4 2 6" xfId="2022" xr:uid="{00000000-0005-0000-0000-000004030000}"/>
    <cellStyle name="20% - Accent4 2 7" xfId="2023" xr:uid="{00000000-0005-0000-0000-000005030000}"/>
    <cellStyle name="20% - Accent4 2 8" xfId="2024" xr:uid="{00000000-0005-0000-0000-000006030000}"/>
    <cellStyle name="20% - Accent4 2 9" xfId="3455" xr:uid="{00000000-0005-0000-0000-000007030000}"/>
    <cellStyle name="20% - Accent4 3" xfId="69" xr:uid="{00000000-0005-0000-0000-000008030000}"/>
    <cellStyle name="20% - Accent4 3 2" xfId="70" xr:uid="{00000000-0005-0000-0000-000009030000}"/>
    <cellStyle name="20% - Accent4 3 2 2" xfId="2025" xr:uid="{00000000-0005-0000-0000-00000A030000}"/>
    <cellStyle name="20% - Accent4 3 3" xfId="2026" xr:uid="{00000000-0005-0000-0000-00000B030000}"/>
    <cellStyle name="20% - Accent4 3 4" xfId="2027" xr:uid="{00000000-0005-0000-0000-00000C030000}"/>
    <cellStyle name="20% - Accent4 3 5" xfId="2028" xr:uid="{00000000-0005-0000-0000-00000D030000}"/>
    <cellStyle name="20% - Accent4 3 6" xfId="2029" xr:uid="{00000000-0005-0000-0000-00000E030000}"/>
    <cellStyle name="20% - Accent4 3 7" xfId="2030" xr:uid="{00000000-0005-0000-0000-00000F030000}"/>
    <cellStyle name="20% - Accent4 3 8" xfId="2031" xr:uid="{00000000-0005-0000-0000-000010030000}"/>
    <cellStyle name="20% - Accent4 3 9" xfId="3334" xr:uid="{00000000-0005-0000-0000-000011030000}"/>
    <cellStyle name="20% - Accent4 4" xfId="71" xr:uid="{00000000-0005-0000-0000-000012030000}"/>
    <cellStyle name="20% - Accent4 4 2" xfId="72" xr:uid="{00000000-0005-0000-0000-000013030000}"/>
    <cellStyle name="20% - Accent4 4 2 2" xfId="2032" xr:uid="{00000000-0005-0000-0000-000014030000}"/>
    <cellStyle name="20% - Accent4 4 3" xfId="2033" xr:uid="{00000000-0005-0000-0000-000015030000}"/>
    <cellStyle name="20% - Accent4 4 4" xfId="2034" xr:uid="{00000000-0005-0000-0000-000016030000}"/>
    <cellStyle name="20% - Accent4 4 5" xfId="2035" xr:uid="{00000000-0005-0000-0000-000017030000}"/>
    <cellStyle name="20% - Accent4 4 6" xfId="2036" xr:uid="{00000000-0005-0000-0000-000018030000}"/>
    <cellStyle name="20% - Accent4 4 7" xfId="2037" xr:uid="{00000000-0005-0000-0000-000019030000}"/>
    <cellStyle name="20% - Accent4 4 8" xfId="2038" xr:uid="{00000000-0005-0000-0000-00001A030000}"/>
    <cellStyle name="20% - Accent4 5" xfId="73" xr:uid="{00000000-0005-0000-0000-00001B030000}"/>
    <cellStyle name="20% - Accent4 5 2" xfId="74" xr:uid="{00000000-0005-0000-0000-00001C030000}"/>
    <cellStyle name="20% - Accent4 5 2 2" xfId="2039" xr:uid="{00000000-0005-0000-0000-00001D030000}"/>
    <cellStyle name="20% - Accent4 5 3" xfId="2040" xr:uid="{00000000-0005-0000-0000-00001E030000}"/>
    <cellStyle name="20% - Accent4 5 4" xfId="2041" xr:uid="{00000000-0005-0000-0000-00001F030000}"/>
    <cellStyle name="20% - Accent4 5 5" xfId="2042" xr:uid="{00000000-0005-0000-0000-000020030000}"/>
    <cellStyle name="20% - Accent4 5 6" xfId="2043" xr:uid="{00000000-0005-0000-0000-000021030000}"/>
    <cellStyle name="20% - Accent4 5 7" xfId="2044" xr:uid="{00000000-0005-0000-0000-000022030000}"/>
    <cellStyle name="20% - Accent4 5 8" xfId="2045" xr:uid="{00000000-0005-0000-0000-000023030000}"/>
    <cellStyle name="20% - Accent4 6" xfId="75" xr:uid="{00000000-0005-0000-0000-000024030000}"/>
    <cellStyle name="20% - Accent4 6 2" xfId="76" xr:uid="{00000000-0005-0000-0000-000025030000}"/>
    <cellStyle name="20% - Accent4 7" xfId="77" xr:uid="{00000000-0005-0000-0000-000026030000}"/>
    <cellStyle name="20% - Accent4 7 2" xfId="78" xr:uid="{00000000-0005-0000-0000-000027030000}"/>
    <cellStyle name="20% - Accent4 8" xfId="79" xr:uid="{00000000-0005-0000-0000-000028030000}"/>
    <cellStyle name="20% - Accent4 9" xfId="80" xr:uid="{00000000-0005-0000-0000-000029030000}"/>
    <cellStyle name="20% - Accent5 10" xfId="81" xr:uid="{00000000-0005-0000-0000-00002A030000}"/>
    <cellStyle name="20% - Accent5 11" xfId="82" xr:uid="{00000000-0005-0000-0000-00002B030000}"/>
    <cellStyle name="20% - Accent5 12" xfId="83" xr:uid="{00000000-0005-0000-0000-00002C030000}"/>
    <cellStyle name="20% - Accent5 13" xfId="84" xr:uid="{00000000-0005-0000-0000-00002D030000}"/>
    <cellStyle name="20% - Accent5 14" xfId="85" xr:uid="{00000000-0005-0000-0000-00002E030000}"/>
    <cellStyle name="20% - Accent5 15" xfId="86" xr:uid="{00000000-0005-0000-0000-00002F030000}"/>
    <cellStyle name="20% - Accent5 16" xfId="2046" xr:uid="{00000000-0005-0000-0000-000030030000}"/>
    <cellStyle name="20% - Accent5 2" xfId="87" xr:uid="{00000000-0005-0000-0000-000031030000}"/>
    <cellStyle name="20% - Accent5 2 10" xfId="3263" xr:uid="{00000000-0005-0000-0000-000032030000}"/>
    <cellStyle name="20% - Accent5 2 2" xfId="88" xr:uid="{00000000-0005-0000-0000-000033030000}"/>
    <cellStyle name="20% - Accent5 2 2 2" xfId="2047" xr:uid="{00000000-0005-0000-0000-000034030000}"/>
    <cellStyle name="20% - Accent5 2 3" xfId="2048" xr:uid="{00000000-0005-0000-0000-000035030000}"/>
    <cellStyle name="20% - Accent5 2 4" xfId="2049" xr:uid="{00000000-0005-0000-0000-000036030000}"/>
    <cellStyle name="20% - Accent5 2 5" xfId="2050" xr:uid="{00000000-0005-0000-0000-000037030000}"/>
    <cellStyle name="20% - Accent5 2 6" xfId="2051" xr:uid="{00000000-0005-0000-0000-000038030000}"/>
    <cellStyle name="20% - Accent5 2 7" xfId="2052" xr:uid="{00000000-0005-0000-0000-000039030000}"/>
    <cellStyle name="20% - Accent5 2 8" xfId="2053" xr:uid="{00000000-0005-0000-0000-00003A030000}"/>
    <cellStyle name="20% - Accent5 2 9" xfId="3458" xr:uid="{00000000-0005-0000-0000-00003B030000}"/>
    <cellStyle name="20% - Accent5 3" xfId="89" xr:uid="{00000000-0005-0000-0000-00003C030000}"/>
    <cellStyle name="20% - Accent5 3 2" xfId="90" xr:uid="{00000000-0005-0000-0000-00003D030000}"/>
    <cellStyle name="20% - Accent5 3 2 2" xfId="2054" xr:uid="{00000000-0005-0000-0000-00003E030000}"/>
    <cellStyle name="20% - Accent5 3 3" xfId="2055" xr:uid="{00000000-0005-0000-0000-00003F030000}"/>
    <cellStyle name="20% - Accent5 3 4" xfId="2056" xr:uid="{00000000-0005-0000-0000-000040030000}"/>
    <cellStyle name="20% - Accent5 3 5" xfId="2057" xr:uid="{00000000-0005-0000-0000-000041030000}"/>
    <cellStyle name="20% - Accent5 3 6" xfId="2058" xr:uid="{00000000-0005-0000-0000-000042030000}"/>
    <cellStyle name="20% - Accent5 3 7" xfId="2059" xr:uid="{00000000-0005-0000-0000-000043030000}"/>
    <cellStyle name="20% - Accent5 3 8" xfId="2060" xr:uid="{00000000-0005-0000-0000-000044030000}"/>
    <cellStyle name="20% - Accent5 3 9" xfId="3335" xr:uid="{00000000-0005-0000-0000-000045030000}"/>
    <cellStyle name="20% - Accent5 4" xfId="91" xr:uid="{00000000-0005-0000-0000-000046030000}"/>
    <cellStyle name="20% - Accent5 4 2" xfId="92" xr:uid="{00000000-0005-0000-0000-000047030000}"/>
    <cellStyle name="20% - Accent5 4 2 2" xfId="2061" xr:uid="{00000000-0005-0000-0000-000048030000}"/>
    <cellStyle name="20% - Accent5 4 3" xfId="2062" xr:uid="{00000000-0005-0000-0000-000049030000}"/>
    <cellStyle name="20% - Accent5 4 4" xfId="2063" xr:uid="{00000000-0005-0000-0000-00004A030000}"/>
    <cellStyle name="20% - Accent5 4 5" xfId="2064" xr:uid="{00000000-0005-0000-0000-00004B030000}"/>
    <cellStyle name="20% - Accent5 4 6" xfId="2065" xr:uid="{00000000-0005-0000-0000-00004C030000}"/>
    <cellStyle name="20% - Accent5 4 7" xfId="2066" xr:uid="{00000000-0005-0000-0000-00004D030000}"/>
    <cellStyle name="20% - Accent5 4 8" xfId="2067" xr:uid="{00000000-0005-0000-0000-00004E030000}"/>
    <cellStyle name="20% - Accent5 5" xfId="93" xr:uid="{00000000-0005-0000-0000-00004F030000}"/>
    <cellStyle name="20% - Accent5 5 2" xfId="94" xr:uid="{00000000-0005-0000-0000-000050030000}"/>
    <cellStyle name="20% - Accent5 5 2 2" xfId="2068" xr:uid="{00000000-0005-0000-0000-000051030000}"/>
    <cellStyle name="20% - Accent5 5 3" xfId="2069" xr:uid="{00000000-0005-0000-0000-000052030000}"/>
    <cellStyle name="20% - Accent5 5 4" xfId="2070" xr:uid="{00000000-0005-0000-0000-000053030000}"/>
    <cellStyle name="20% - Accent5 5 5" xfId="2071" xr:uid="{00000000-0005-0000-0000-000054030000}"/>
    <cellStyle name="20% - Accent5 5 6" xfId="2072" xr:uid="{00000000-0005-0000-0000-000055030000}"/>
    <cellStyle name="20% - Accent5 5 7" xfId="2073" xr:uid="{00000000-0005-0000-0000-000056030000}"/>
    <cellStyle name="20% - Accent5 5 8" xfId="2074" xr:uid="{00000000-0005-0000-0000-000057030000}"/>
    <cellStyle name="20% - Accent5 6" xfId="95" xr:uid="{00000000-0005-0000-0000-000058030000}"/>
    <cellStyle name="20% - Accent5 6 2" xfId="96" xr:uid="{00000000-0005-0000-0000-000059030000}"/>
    <cellStyle name="20% - Accent5 7" xfId="97" xr:uid="{00000000-0005-0000-0000-00005A030000}"/>
    <cellStyle name="20% - Accent5 7 2" xfId="98" xr:uid="{00000000-0005-0000-0000-00005B030000}"/>
    <cellStyle name="20% - Accent5 8" xfId="99" xr:uid="{00000000-0005-0000-0000-00005C030000}"/>
    <cellStyle name="20% - Accent5 9" xfId="100" xr:uid="{00000000-0005-0000-0000-00005D030000}"/>
    <cellStyle name="20% - Accent6 10" xfId="101" xr:uid="{00000000-0005-0000-0000-00005E030000}"/>
    <cellStyle name="20% - Accent6 11" xfId="102" xr:uid="{00000000-0005-0000-0000-00005F030000}"/>
    <cellStyle name="20% - Accent6 12" xfId="103" xr:uid="{00000000-0005-0000-0000-000060030000}"/>
    <cellStyle name="20% - Accent6 13" xfId="104" xr:uid="{00000000-0005-0000-0000-000061030000}"/>
    <cellStyle name="20% - Accent6 14" xfId="105" xr:uid="{00000000-0005-0000-0000-000062030000}"/>
    <cellStyle name="20% - Accent6 15" xfId="106" xr:uid="{00000000-0005-0000-0000-000063030000}"/>
    <cellStyle name="20% - Accent6 16" xfId="2075" xr:uid="{00000000-0005-0000-0000-000064030000}"/>
    <cellStyle name="20% - Accent6 2" xfId="107" xr:uid="{00000000-0005-0000-0000-000065030000}"/>
    <cellStyle name="20% - Accent6 2 10" xfId="3267" xr:uid="{00000000-0005-0000-0000-000066030000}"/>
    <cellStyle name="20% - Accent6 2 2" xfId="108" xr:uid="{00000000-0005-0000-0000-000067030000}"/>
    <cellStyle name="20% - Accent6 2 2 2" xfId="2076" xr:uid="{00000000-0005-0000-0000-000068030000}"/>
    <cellStyle name="20% - Accent6 2 3" xfId="2077" xr:uid="{00000000-0005-0000-0000-000069030000}"/>
    <cellStyle name="20% - Accent6 2 4" xfId="2078" xr:uid="{00000000-0005-0000-0000-00006A030000}"/>
    <cellStyle name="20% - Accent6 2 5" xfId="2079" xr:uid="{00000000-0005-0000-0000-00006B030000}"/>
    <cellStyle name="20% - Accent6 2 6" xfId="2080" xr:uid="{00000000-0005-0000-0000-00006C030000}"/>
    <cellStyle name="20% - Accent6 2 7" xfId="2081" xr:uid="{00000000-0005-0000-0000-00006D030000}"/>
    <cellStyle name="20% - Accent6 2 8" xfId="2082" xr:uid="{00000000-0005-0000-0000-00006E030000}"/>
    <cellStyle name="20% - Accent6 2 9" xfId="3461" xr:uid="{00000000-0005-0000-0000-00006F030000}"/>
    <cellStyle name="20% - Accent6 3" xfId="109" xr:uid="{00000000-0005-0000-0000-000070030000}"/>
    <cellStyle name="20% - Accent6 3 2" xfId="110" xr:uid="{00000000-0005-0000-0000-000071030000}"/>
    <cellStyle name="20% - Accent6 3 2 2" xfId="2083" xr:uid="{00000000-0005-0000-0000-000072030000}"/>
    <cellStyle name="20% - Accent6 3 3" xfId="2084" xr:uid="{00000000-0005-0000-0000-000073030000}"/>
    <cellStyle name="20% - Accent6 3 4" xfId="2085" xr:uid="{00000000-0005-0000-0000-000074030000}"/>
    <cellStyle name="20% - Accent6 3 5" xfId="2086" xr:uid="{00000000-0005-0000-0000-000075030000}"/>
    <cellStyle name="20% - Accent6 3 6" xfId="2087" xr:uid="{00000000-0005-0000-0000-000076030000}"/>
    <cellStyle name="20% - Accent6 3 7" xfId="2088" xr:uid="{00000000-0005-0000-0000-000077030000}"/>
    <cellStyle name="20% - Accent6 3 8" xfId="2089" xr:uid="{00000000-0005-0000-0000-000078030000}"/>
    <cellStyle name="20% - Accent6 3 9" xfId="3336" xr:uid="{00000000-0005-0000-0000-000079030000}"/>
    <cellStyle name="20% - Accent6 4" xfId="111" xr:uid="{00000000-0005-0000-0000-00007A030000}"/>
    <cellStyle name="20% - Accent6 4 2" xfId="112" xr:uid="{00000000-0005-0000-0000-00007B030000}"/>
    <cellStyle name="20% - Accent6 4 2 2" xfId="2090" xr:uid="{00000000-0005-0000-0000-00007C030000}"/>
    <cellStyle name="20% - Accent6 4 3" xfId="2091" xr:uid="{00000000-0005-0000-0000-00007D030000}"/>
    <cellStyle name="20% - Accent6 4 4" xfId="2092" xr:uid="{00000000-0005-0000-0000-00007E030000}"/>
    <cellStyle name="20% - Accent6 4 5" xfId="2093" xr:uid="{00000000-0005-0000-0000-00007F030000}"/>
    <cellStyle name="20% - Accent6 4 6" xfId="2094" xr:uid="{00000000-0005-0000-0000-000080030000}"/>
    <cellStyle name="20% - Accent6 4 7" xfId="2095" xr:uid="{00000000-0005-0000-0000-000081030000}"/>
    <cellStyle name="20% - Accent6 4 8" xfId="2096" xr:uid="{00000000-0005-0000-0000-000082030000}"/>
    <cellStyle name="20% - Accent6 5" xfId="113" xr:uid="{00000000-0005-0000-0000-000083030000}"/>
    <cellStyle name="20% - Accent6 5 2" xfId="114" xr:uid="{00000000-0005-0000-0000-000084030000}"/>
    <cellStyle name="20% - Accent6 5 2 2" xfId="2097" xr:uid="{00000000-0005-0000-0000-000085030000}"/>
    <cellStyle name="20% - Accent6 5 3" xfId="2098" xr:uid="{00000000-0005-0000-0000-000086030000}"/>
    <cellStyle name="20% - Accent6 5 4" xfId="2099" xr:uid="{00000000-0005-0000-0000-000087030000}"/>
    <cellStyle name="20% - Accent6 5 5" xfId="2100" xr:uid="{00000000-0005-0000-0000-000088030000}"/>
    <cellStyle name="20% - Accent6 5 6" xfId="2101" xr:uid="{00000000-0005-0000-0000-000089030000}"/>
    <cellStyle name="20% - Accent6 5 7" xfId="2102" xr:uid="{00000000-0005-0000-0000-00008A030000}"/>
    <cellStyle name="20% - Accent6 5 8" xfId="2103" xr:uid="{00000000-0005-0000-0000-00008B030000}"/>
    <cellStyle name="20% - Accent6 6" xfId="115" xr:uid="{00000000-0005-0000-0000-00008C030000}"/>
    <cellStyle name="20% - Accent6 6 2" xfId="116" xr:uid="{00000000-0005-0000-0000-00008D030000}"/>
    <cellStyle name="20% - Accent6 7" xfId="117" xr:uid="{00000000-0005-0000-0000-00008E030000}"/>
    <cellStyle name="20% - Accent6 7 2" xfId="118" xr:uid="{00000000-0005-0000-0000-00008F030000}"/>
    <cellStyle name="20% - Accent6 8" xfId="119" xr:uid="{00000000-0005-0000-0000-000090030000}"/>
    <cellStyle name="20% - Accent6 9" xfId="120" xr:uid="{00000000-0005-0000-0000-000091030000}"/>
    <cellStyle name="20% - ส่วนที่ถูกเน้น1" xfId="2104" xr:uid="{00000000-0005-0000-0000-000092030000}"/>
    <cellStyle name="20% - ส่วนที่ถูกเน้น2" xfId="2105" xr:uid="{00000000-0005-0000-0000-000093030000}"/>
    <cellStyle name="20% - ส่วนที่ถูกเน้น3" xfId="2106" xr:uid="{00000000-0005-0000-0000-000094030000}"/>
    <cellStyle name="20% - ส่วนที่ถูกเน้น4" xfId="2107" xr:uid="{00000000-0005-0000-0000-000095030000}"/>
    <cellStyle name="20% - ส่วนที่ถูกเน้น5" xfId="2108" xr:uid="{00000000-0005-0000-0000-000096030000}"/>
    <cellStyle name="20% - ส่วนที่ถูกเน้น6" xfId="2109" xr:uid="{00000000-0005-0000-0000-000097030000}"/>
    <cellStyle name="20% - 강조색1" xfId="2110" xr:uid="{00000000-0005-0000-0000-000098030000}"/>
    <cellStyle name="20% - 강조색2" xfId="2111" xr:uid="{00000000-0005-0000-0000-000099030000}"/>
    <cellStyle name="20% - 강조색3" xfId="2112" xr:uid="{00000000-0005-0000-0000-00009A030000}"/>
    <cellStyle name="20% - 강조색4" xfId="2113" xr:uid="{00000000-0005-0000-0000-00009B030000}"/>
    <cellStyle name="20% - 강조색5" xfId="2114" xr:uid="{00000000-0005-0000-0000-00009C030000}"/>
    <cellStyle name="20% - 강조색6" xfId="2115" xr:uid="{00000000-0005-0000-0000-00009D030000}"/>
    <cellStyle name="2decimal" xfId="2116" xr:uid="{00000000-0005-0000-0000-00009E030000}"/>
    <cellStyle name="³f¹E[0]_laroux" xfId="2117" xr:uid="{00000000-0005-0000-0000-00009F030000}"/>
    <cellStyle name="³f¹ô_laroux" xfId="2118" xr:uid="{00000000-0005-0000-0000-0000A0030000}"/>
    <cellStyle name="40% - Accent1 10" xfId="121" xr:uid="{00000000-0005-0000-0000-0000A1030000}"/>
    <cellStyle name="40% - Accent1 11" xfId="122" xr:uid="{00000000-0005-0000-0000-0000A2030000}"/>
    <cellStyle name="40% - Accent1 12" xfId="123" xr:uid="{00000000-0005-0000-0000-0000A3030000}"/>
    <cellStyle name="40% - Accent1 13" xfId="124" xr:uid="{00000000-0005-0000-0000-0000A4030000}"/>
    <cellStyle name="40% - Accent1 14" xfId="125" xr:uid="{00000000-0005-0000-0000-0000A5030000}"/>
    <cellStyle name="40% - Accent1 15" xfId="126" xr:uid="{00000000-0005-0000-0000-0000A6030000}"/>
    <cellStyle name="40% - Accent1 16" xfId="2119" xr:uid="{00000000-0005-0000-0000-0000A7030000}"/>
    <cellStyle name="40% - Accent1 2" xfId="127" xr:uid="{00000000-0005-0000-0000-0000A8030000}"/>
    <cellStyle name="40% - Accent1 2 10" xfId="3248" xr:uid="{00000000-0005-0000-0000-0000A9030000}"/>
    <cellStyle name="40% - Accent1 2 2" xfId="128" xr:uid="{00000000-0005-0000-0000-0000AA030000}"/>
    <cellStyle name="40% - Accent1 2 2 2" xfId="2120" xr:uid="{00000000-0005-0000-0000-0000AB030000}"/>
    <cellStyle name="40% - Accent1 2 3" xfId="2121" xr:uid="{00000000-0005-0000-0000-0000AC030000}"/>
    <cellStyle name="40% - Accent1 2 4" xfId="2122" xr:uid="{00000000-0005-0000-0000-0000AD030000}"/>
    <cellStyle name="40% - Accent1 2 5" xfId="2123" xr:uid="{00000000-0005-0000-0000-0000AE030000}"/>
    <cellStyle name="40% - Accent1 2 6" xfId="2124" xr:uid="{00000000-0005-0000-0000-0000AF030000}"/>
    <cellStyle name="40% - Accent1 2 7" xfId="2125" xr:uid="{00000000-0005-0000-0000-0000B0030000}"/>
    <cellStyle name="40% - Accent1 2 8" xfId="2126" xr:uid="{00000000-0005-0000-0000-0000B1030000}"/>
    <cellStyle name="40% - Accent1 2 9" xfId="3447" xr:uid="{00000000-0005-0000-0000-0000B2030000}"/>
    <cellStyle name="40% - Accent1 3" xfId="129" xr:uid="{00000000-0005-0000-0000-0000B3030000}"/>
    <cellStyle name="40% - Accent1 3 2" xfId="130" xr:uid="{00000000-0005-0000-0000-0000B4030000}"/>
    <cellStyle name="40% - Accent1 3 2 2" xfId="2127" xr:uid="{00000000-0005-0000-0000-0000B5030000}"/>
    <cellStyle name="40% - Accent1 3 3" xfId="2128" xr:uid="{00000000-0005-0000-0000-0000B6030000}"/>
    <cellStyle name="40% - Accent1 3 4" xfId="2129" xr:uid="{00000000-0005-0000-0000-0000B7030000}"/>
    <cellStyle name="40% - Accent1 3 5" xfId="2130" xr:uid="{00000000-0005-0000-0000-0000B8030000}"/>
    <cellStyle name="40% - Accent1 3 6" xfId="2131" xr:uid="{00000000-0005-0000-0000-0000B9030000}"/>
    <cellStyle name="40% - Accent1 3 7" xfId="2132" xr:uid="{00000000-0005-0000-0000-0000BA030000}"/>
    <cellStyle name="40% - Accent1 3 8" xfId="2133" xr:uid="{00000000-0005-0000-0000-0000BB030000}"/>
    <cellStyle name="40% - Accent1 3 9" xfId="3337" xr:uid="{00000000-0005-0000-0000-0000BC030000}"/>
    <cellStyle name="40% - Accent1 4" xfId="131" xr:uid="{00000000-0005-0000-0000-0000BD030000}"/>
    <cellStyle name="40% - Accent1 4 2" xfId="132" xr:uid="{00000000-0005-0000-0000-0000BE030000}"/>
    <cellStyle name="40% - Accent1 4 2 2" xfId="2134" xr:uid="{00000000-0005-0000-0000-0000BF030000}"/>
    <cellStyle name="40% - Accent1 4 3" xfId="2135" xr:uid="{00000000-0005-0000-0000-0000C0030000}"/>
    <cellStyle name="40% - Accent1 4 4" xfId="2136" xr:uid="{00000000-0005-0000-0000-0000C1030000}"/>
    <cellStyle name="40% - Accent1 4 5" xfId="2137" xr:uid="{00000000-0005-0000-0000-0000C2030000}"/>
    <cellStyle name="40% - Accent1 4 6" xfId="2138" xr:uid="{00000000-0005-0000-0000-0000C3030000}"/>
    <cellStyle name="40% - Accent1 4 7" xfId="2139" xr:uid="{00000000-0005-0000-0000-0000C4030000}"/>
    <cellStyle name="40% - Accent1 4 8" xfId="2140" xr:uid="{00000000-0005-0000-0000-0000C5030000}"/>
    <cellStyle name="40% - Accent1 5" xfId="133" xr:uid="{00000000-0005-0000-0000-0000C6030000}"/>
    <cellStyle name="40% - Accent1 5 2" xfId="134" xr:uid="{00000000-0005-0000-0000-0000C7030000}"/>
    <cellStyle name="40% - Accent1 5 2 2" xfId="2141" xr:uid="{00000000-0005-0000-0000-0000C8030000}"/>
    <cellStyle name="40% - Accent1 5 3" xfId="2142" xr:uid="{00000000-0005-0000-0000-0000C9030000}"/>
    <cellStyle name="40% - Accent1 5 4" xfId="2143" xr:uid="{00000000-0005-0000-0000-0000CA030000}"/>
    <cellStyle name="40% - Accent1 5 5" xfId="2144" xr:uid="{00000000-0005-0000-0000-0000CB030000}"/>
    <cellStyle name="40% - Accent1 5 6" xfId="2145" xr:uid="{00000000-0005-0000-0000-0000CC030000}"/>
    <cellStyle name="40% - Accent1 5 7" xfId="2146" xr:uid="{00000000-0005-0000-0000-0000CD030000}"/>
    <cellStyle name="40% - Accent1 5 8" xfId="2147" xr:uid="{00000000-0005-0000-0000-0000CE030000}"/>
    <cellStyle name="40% - Accent1 6" xfId="135" xr:uid="{00000000-0005-0000-0000-0000CF030000}"/>
    <cellStyle name="40% - Accent1 6 2" xfId="136" xr:uid="{00000000-0005-0000-0000-0000D0030000}"/>
    <cellStyle name="40% - Accent1 7" xfId="137" xr:uid="{00000000-0005-0000-0000-0000D1030000}"/>
    <cellStyle name="40% - Accent1 7 2" xfId="138" xr:uid="{00000000-0005-0000-0000-0000D2030000}"/>
    <cellStyle name="40% - Accent1 8" xfId="139" xr:uid="{00000000-0005-0000-0000-0000D3030000}"/>
    <cellStyle name="40% - Accent1 9" xfId="140" xr:uid="{00000000-0005-0000-0000-0000D4030000}"/>
    <cellStyle name="40% - Accent2 10" xfId="141" xr:uid="{00000000-0005-0000-0000-0000D5030000}"/>
    <cellStyle name="40% - Accent2 11" xfId="142" xr:uid="{00000000-0005-0000-0000-0000D6030000}"/>
    <cellStyle name="40% - Accent2 12" xfId="143" xr:uid="{00000000-0005-0000-0000-0000D7030000}"/>
    <cellStyle name="40% - Accent2 13" xfId="144" xr:uid="{00000000-0005-0000-0000-0000D8030000}"/>
    <cellStyle name="40% - Accent2 14" xfId="145" xr:uid="{00000000-0005-0000-0000-0000D9030000}"/>
    <cellStyle name="40% - Accent2 15" xfId="146" xr:uid="{00000000-0005-0000-0000-0000DA030000}"/>
    <cellStyle name="40% - Accent2 16" xfId="2148" xr:uid="{00000000-0005-0000-0000-0000DB030000}"/>
    <cellStyle name="40% - Accent2 2" xfId="147" xr:uid="{00000000-0005-0000-0000-0000DC030000}"/>
    <cellStyle name="40% - Accent2 2 10" xfId="3252" xr:uid="{00000000-0005-0000-0000-0000DD030000}"/>
    <cellStyle name="40% - Accent2 2 2" xfId="148" xr:uid="{00000000-0005-0000-0000-0000DE030000}"/>
    <cellStyle name="40% - Accent2 2 2 2" xfId="2149" xr:uid="{00000000-0005-0000-0000-0000DF030000}"/>
    <cellStyle name="40% - Accent2 2 3" xfId="2150" xr:uid="{00000000-0005-0000-0000-0000E0030000}"/>
    <cellStyle name="40% - Accent2 2 4" xfId="2151" xr:uid="{00000000-0005-0000-0000-0000E1030000}"/>
    <cellStyle name="40% - Accent2 2 5" xfId="2152" xr:uid="{00000000-0005-0000-0000-0000E2030000}"/>
    <cellStyle name="40% - Accent2 2 6" xfId="2153" xr:uid="{00000000-0005-0000-0000-0000E3030000}"/>
    <cellStyle name="40% - Accent2 2 7" xfId="2154" xr:uid="{00000000-0005-0000-0000-0000E4030000}"/>
    <cellStyle name="40% - Accent2 2 8" xfId="2155" xr:uid="{00000000-0005-0000-0000-0000E5030000}"/>
    <cellStyle name="40% - Accent2 2 9" xfId="3450" xr:uid="{00000000-0005-0000-0000-0000E6030000}"/>
    <cellStyle name="40% - Accent2 3" xfId="149" xr:uid="{00000000-0005-0000-0000-0000E7030000}"/>
    <cellStyle name="40% - Accent2 3 2" xfId="150" xr:uid="{00000000-0005-0000-0000-0000E8030000}"/>
    <cellStyle name="40% - Accent2 3 2 2" xfId="2156" xr:uid="{00000000-0005-0000-0000-0000E9030000}"/>
    <cellStyle name="40% - Accent2 3 3" xfId="2157" xr:uid="{00000000-0005-0000-0000-0000EA030000}"/>
    <cellStyle name="40% - Accent2 3 4" xfId="2158" xr:uid="{00000000-0005-0000-0000-0000EB030000}"/>
    <cellStyle name="40% - Accent2 3 5" xfId="2159" xr:uid="{00000000-0005-0000-0000-0000EC030000}"/>
    <cellStyle name="40% - Accent2 3 6" xfId="2160" xr:uid="{00000000-0005-0000-0000-0000ED030000}"/>
    <cellStyle name="40% - Accent2 3 7" xfId="2161" xr:uid="{00000000-0005-0000-0000-0000EE030000}"/>
    <cellStyle name="40% - Accent2 3 8" xfId="2162" xr:uid="{00000000-0005-0000-0000-0000EF030000}"/>
    <cellStyle name="40% - Accent2 3 9" xfId="3338" xr:uid="{00000000-0005-0000-0000-0000F0030000}"/>
    <cellStyle name="40% - Accent2 4" xfId="151" xr:uid="{00000000-0005-0000-0000-0000F1030000}"/>
    <cellStyle name="40% - Accent2 4 2" xfId="152" xr:uid="{00000000-0005-0000-0000-0000F2030000}"/>
    <cellStyle name="40% - Accent2 4 2 2" xfId="2163" xr:uid="{00000000-0005-0000-0000-0000F3030000}"/>
    <cellStyle name="40% - Accent2 4 3" xfId="2164" xr:uid="{00000000-0005-0000-0000-0000F4030000}"/>
    <cellStyle name="40% - Accent2 4 4" xfId="2165" xr:uid="{00000000-0005-0000-0000-0000F5030000}"/>
    <cellStyle name="40% - Accent2 4 5" xfId="2166" xr:uid="{00000000-0005-0000-0000-0000F6030000}"/>
    <cellStyle name="40% - Accent2 4 6" xfId="2167" xr:uid="{00000000-0005-0000-0000-0000F7030000}"/>
    <cellStyle name="40% - Accent2 4 7" xfId="2168" xr:uid="{00000000-0005-0000-0000-0000F8030000}"/>
    <cellStyle name="40% - Accent2 4 8" xfId="2169" xr:uid="{00000000-0005-0000-0000-0000F9030000}"/>
    <cellStyle name="40% - Accent2 5" xfId="153" xr:uid="{00000000-0005-0000-0000-0000FA030000}"/>
    <cellStyle name="40% - Accent2 5 2" xfId="154" xr:uid="{00000000-0005-0000-0000-0000FB030000}"/>
    <cellStyle name="40% - Accent2 5 2 2" xfId="2170" xr:uid="{00000000-0005-0000-0000-0000FC030000}"/>
    <cellStyle name="40% - Accent2 5 3" xfId="2171" xr:uid="{00000000-0005-0000-0000-0000FD030000}"/>
    <cellStyle name="40% - Accent2 5 4" xfId="2172" xr:uid="{00000000-0005-0000-0000-0000FE030000}"/>
    <cellStyle name="40% - Accent2 5 5" xfId="2173" xr:uid="{00000000-0005-0000-0000-0000FF030000}"/>
    <cellStyle name="40% - Accent2 5 6" xfId="2174" xr:uid="{00000000-0005-0000-0000-000000040000}"/>
    <cellStyle name="40% - Accent2 5 7" xfId="2175" xr:uid="{00000000-0005-0000-0000-000001040000}"/>
    <cellStyle name="40% - Accent2 5 8" xfId="2176" xr:uid="{00000000-0005-0000-0000-000002040000}"/>
    <cellStyle name="40% - Accent2 6" xfId="155" xr:uid="{00000000-0005-0000-0000-000003040000}"/>
    <cellStyle name="40% - Accent2 6 2" xfId="156" xr:uid="{00000000-0005-0000-0000-000004040000}"/>
    <cellStyle name="40% - Accent2 7" xfId="157" xr:uid="{00000000-0005-0000-0000-000005040000}"/>
    <cellStyle name="40% - Accent2 7 2" xfId="158" xr:uid="{00000000-0005-0000-0000-000006040000}"/>
    <cellStyle name="40% - Accent2 8" xfId="159" xr:uid="{00000000-0005-0000-0000-000007040000}"/>
    <cellStyle name="40% - Accent2 9" xfId="160" xr:uid="{00000000-0005-0000-0000-000008040000}"/>
    <cellStyle name="40% - Accent3 10" xfId="161" xr:uid="{00000000-0005-0000-0000-000009040000}"/>
    <cellStyle name="40% - Accent3 11" xfId="162" xr:uid="{00000000-0005-0000-0000-00000A040000}"/>
    <cellStyle name="40% - Accent3 12" xfId="163" xr:uid="{00000000-0005-0000-0000-00000B040000}"/>
    <cellStyle name="40% - Accent3 13" xfId="164" xr:uid="{00000000-0005-0000-0000-00000C040000}"/>
    <cellStyle name="40% - Accent3 14" xfId="165" xr:uid="{00000000-0005-0000-0000-00000D040000}"/>
    <cellStyle name="40% - Accent3 15" xfId="166" xr:uid="{00000000-0005-0000-0000-00000E040000}"/>
    <cellStyle name="40% - Accent3 16" xfId="2177" xr:uid="{00000000-0005-0000-0000-00000F040000}"/>
    <cellStyle name="40% - Accent3 2" xfId="167" xr:uid="{00000000-0005-0000-0000-000010040000}"/>
    <cellStyle name="40% - Accent3 2 10" xfId="3256" xr:uid="{00000000-0005-0000-0000-000011040000}"/>
    <cellStyle name="40% - Accent3 2 2" xfId="168" xr:uid="{00000000-0005-0000-0000-000012040000}"/>
    <cellStyle name="40% - Accent3 2 2 2" xfId="2178" xr:uid="{00000000-0005-0000-0000-000013040000}"/>
    <cellStyle name="40% - Accent3 2 3" xfId="2179" xr:uid="{00000000-0005-0000-0000-000014040000}"/>
    <cellStyle name="40% - Accent3 2 4" xfId="2180" xr:uid="{00000000-0005-0000-0000-000015040000}"/>
    <cellStyle name="40% - Accent3 2 5" xfId="2181" xr:uid="{00000000-0005-0000-0000-000016040000}"/>
    <cellStyle name="40% - Accent3 2 6" xfId="2182" xr:uid="{00000000-0005-0000-0000-000017040000}"/>
    <cellStyle name="40% - Accent3 2 7" xfId="2183" xr:uid="{00000000-0005-0000-0000-000018040000}"/>
    <cellStyle name="40% - Accent3 2 8" xfId="2184" xr:uid="{00000000-0005-0000-0000-000019040000}"/>
    <cellStyle name="40% - Accent3 2 9" xfId="3453" xr:uid="{00000000-0005-0000-0000-00001A040000}"/>
    <cellStyle name="40% - Accent3 3" xfId="169" xr:uid="{00000000-0005-0000-0000-00001B040000}"/>
    <cellStyle name="40% - Accent3 3 2" xfId="170" xr:uid="{00000000-0005-0000-0000-00001C040000}"/>
    <cellStyle name="40% - Accent3 3 2 2" xfId="2185" xr:uid="{00000000-0005-0000-0000-00001D040000}"/>
    <cellStyle name="40% - Accent3 3 3" xfId="2186" xr:uid="{00000000-0005-0000-0000-00001E040000}"/>
    <cellStyle name="40% - Accent3 3 4" xfId="2187" xr:uid="{00000000-0005-0000-0000-00001F040000}"/>
    <cellStyle name="40% - Accent3 3 5" xfId="2188" xr:uid="{00000000-0005-0000-0000-000020040000}"/>
    <cellStyle name="40% - Accent3 3 6" xfId="2189" xr:uid="{00000000-0005-0000-0000-000021040000}"/>
    <cellStyle name="40% - Accent3 3 7" xfId="2190" xr:uid="{00000000-0005-0000-0000-000022040000}"/>
    <cellStyle name="40% - Accent3 3 8" xfId="2191" xr:uid="{00000000-0005-0000-0000-000023040000}"/>
    <cellStyle name="40% - Accent3 3 9" xfId="3339" xr:uid="{00000000-0005-0000-0000-000024040000}"/>
    <cellStyle name="40% - Accent3 4" xfId="171" xr:uid="{00000000-0005-0000-0000-000025040000}"/>
    <cellStyle name="40% - Accent3 4 2" xfId="172" xr:uid="{00000000-0005-0000-0000-000026040000}"/>
    <cellStyle name="40% - Accent3 4 2 2" xfId="2192" xr:uid="{00000000-0005-0000-0000-000027040000}"/>
    <cellStyle name="40% - Accent3 4 3" xfId="2193" xr:uid="{00000000-0005-0000-0000-000028040000}"/>
    <cellStyle name="40% - Accent3 4 4" xfId="2194" xr:uid="{00000000-0005-0000-0000-000029040000}"/>
    <cellStyle name="40% - Accent3 4 5" xfId="2195" xr:uid="{00000000-0005-0000-0000-00002A040000}"/>
    <cellStyle name="40% - Accent3 4 6" xfId="2196" xr:uid="{00000000-0005-0000-0000-00002B040000}"/>
    <cellStyle name="40% - Accent3 4 7" xfId="2197" xr:uid="{00000000-0005-0000-0000-00002C040000}"/>
    <cellStyle name="40% - Accent3 4 8" xfId="2198" xr:uid="{00000000-0005-0000-0000-00002D040000}"/>
    <cellStyle name="40% - Accent3 5" xfId="173" xr:uid="{00000000-0005-0000-0000-00002E040000}"/>
    <cellStyle name="40% - Accent3 5 2" xfId="174" xr:uid="{00000000-0005-0000-0000-00002F040000}"/>
    <cellStyle name="40% - Accent3 5 2 2" xfId="2199" xr:uid="{00000000-0005-0000-0000-000030040000}"/>
    <cellStyle name="40% - Accent3 5 3" xfId="2200" xr:uid="{00000000-0005-0000-0000-000031040000}"/>
    <cellStyle name="40% - Accent3 5 4" xfId="2201" xr:uid="{00000000-0005-0000-0000-000032040000}"/>
    <cellStyle name="40% - Accent3 5 5" xfId="2202" xr:uid="{00000000-0005-0000-0000-000033040000}"/>
    <cellStyle name="40% - Accent3 5 6" xfId="2203" xr:uid="{00000000-0005-0000-0000-000034040000}"/>
    <cellStyle name="40% - Accent3 5 7" xfId="2204" xr:uid="{00000000-0005-0000-0000-000035040000}"/>
    <cellStyle name="40% - Accent3 5 8" xfId="2205" xr:uid="{00000000-0005-0000-0000-000036040000}"/>
    <cellStyle name="40% - Accent3 6" xfId="175" xr:uid="{00000000-0005-0000-0000-000037040000}"/>
    <cellStyle name="40% - Accent3 6 2" xfId="176" xr:uid="{00000000-0005-0000-0000-000038040000}"/>
    <cellStyle name="40% - Accent3 7" xfId="177" xr:uid="{00000000-0005-0000-0000-000039040000}"/>
    <cellStyle name="40% - Accent3 7 2" xfId="178" xr:uid="{00000000-0005-0000-0000-00003A040000}"/>
    <cellStyle name="40% - Accent3 8" xfId="179" xr:uid="{00000000-0005-0000-0000-00003B040000}"/>
    <cellStyle name="40% - Accent3 9" xfId="180" xr:uid="{00000000-0005-0000-0000-00003C040000}"/>
    <cellStyle name="40% - Accent4 10" xfId="181" xr:uid="{00000000-0005-0000-0000-00003D040000}"/>
    <cellStyle name="40% - Accent4 11" xfId="182" xr:uid="{00000000-0005-0000-0000-00003E040000}"/>
    <cellStyle name="40% - Accent4 12" xfId="183" xr:uid="{00000000-0005-0000-0000-00003F040000}"/>
    <cellStyle name="40% - Accent4 13" xfId="184" xr:uid="{00000000-0005-0000-0000-000040040000}"/>
    <cellStyle name="40% - Accent4 14" xfId="185" xr:uid="{00000000-0005-0000-0000-000041040000}"/>
    <cellStyle name="40% - Accent4 15" xfId="186" xr:uid="{00000000-0005-0000-0000-000042040000}"/>
    <cellStyle name="40% - Accent4 16" xfId="2206" xr:uid="{00000000-0005-0000-0000-000043040000}"/>
    <cellStyle name="40% - Accent4 2" xfId="187" xr:uid="{00000000-0005-0000-0000-000044040000}"/>
    <cellStyle name="40% - Accent4 2 10" xfId="3260" xr:uid="{00000000-0005-0000-0000-000045040000}"/>
    <cellStyle name="40% - Accent4 2 2" xfId="188" xr:uid="{00000000-0005-0000-0000-000046040000}"/>
    <cellStyle name="40% - Accent4 2 2 2" xfId="2207" xr:uid="{00000000-0005-0000-0000-000047040000}"/>
    <cellStyle name="40% - Accent4 2 3" xfId="2208" xr:uid="{00000000-0005-0000-0000-000048040000}"/>
    <cellStyle name="40% - Accent4 2 4" xfId="2209" xr:uid="{00000000-0005-0000-0000-000049040000}"/>
    <cellStyle name="40% - Accent4 2 5" xfId="2210" xr:uid="{00000000-0005-0000-0000-00004A040000}"/>
    <cellStyle name="40% - Accent4 2 6" xfId="2211" xr:uid="{00000000-0005-0000-0000-00004B040000}"/>
    <cellStyle name="40% - Accent4 2 7" xfId="2212" xr:uid="{00000000-0005-0000-0000-00004C040000}"/>
    <cellStyle name="40% - Accent4 2 8" xfId="2213" xr:uid="{00000000-0005-0000-0000-00004D040000}"/>
    <cellStyle name="40% - Accent4 2 9" xfId="3456" xr:uid="{00000000-0005-0000-0000-00004E040000}"/>
    <cellStyle name="40% - Accent4 3" xfId="189" xr:uid="{00000000-0005-0000-0000-00004F040000}"/>
    <cellStyle name="40% - Accent4 3 2" xfId="190" xr:uid="{00000000-0005-0000-0000-000050040000}"/>
    <cellStyle name="40% - Accent4 3 2 2" xfId="2214" xr:uid="{00000000-0005-0000-0000-000051040000}"/>
    <cellStyle name="40% - Accent4 3 3" xfId="2215" xr:uid="{00000000-0005-0000-0000-000052040000}"/>
    <cellStyle name="40% - Accent4 3 4" xfId="2216" xr:uid="{00000000-0005-0000-0000-000053040000}"/>
    <cellStyle name="40% - Accent4 3 5" xfId="2217" xr:uid="{00000000-0005-0000-0000-000054040000}"/>
    <cellStyle name="40% - Accent4 3 6" xfId="2218" xr:uid="{00000000-0005-0000-0000-000055040000}"/>
    <cellStyle name="40% - Accent4 3 7" xfId="2219" xr:uid="{00000000-0005-0000-0000-000056040000}"/>
    <cellStyle name="40% - Accent4 3 8" xfId="2220" xr:uid="{00000000-0005-0000-0000-000057040000}"/>
    <cellStyle name="40% - Accent4 3 9" xfId="3340" xr:uid="{00000000-0005-0000-0000-000058040000}"/>
    <cellStyle name="40% - Accent4 4" xfId="191" xr:uid="{00000000-0005-0000-0000-000059040000}"/>
    <cellStyle name="40% - Accent4 4 2" xfId="192" xr:uid="{00000000-0005-0000-0000-00005A040000}"/>
    <cellStyle name="40% - Accent4 4 2 2" xfId="2221" xr:uid="{00000000-0005-0000-0000-00005B040000}"/>
    <cellStyle name="40% - Accent4 4 3" xfId="2222" xr:uid="{00000000-0005-0000-0000-00005C040000}"/>
    <cellStyle name="40% - Accent4 4 4" xfId="2223" xr:uid="{00000000-0005-0000-0000-00005D040000}"/>
    <cellStyle name="40% - Accent4 4 5" xfId="2224" xr:uid="{00000000-0005-0000-0000-00005E040000}"/>
    <cellStyle name="40% - Accent4 4 6" xfId="2225" xr:uid="{00000000-0005-0000-0000-00005F040000}"/>
    <cellStyle name="40% - Accent4 4 7" xfId="2226" xr:uid="{00000000-0005-0000-0000-000060040000}"/>
    <cellStyle name="40% - Accent4 4 8" xfId="2227" xr:uid="{00000000-0005-0000-0000-000061040000}"/>
    <cellStyle name="40% - Accent4 5" xfId="193" xr:uid="{00000000-0005-0000-0000-000062040000}"/>
    <cellStyle name="40% - Accent4 5 2" xfId="194" xr:uid="{00000000-0005-0000-0000-000063040000}"/>
    <cellStyle name="40% - Accent4 5 2 2" xfId="2228" xr:uid="{00000000-0005-0000-0000-000064040000}"/>
    <cellStyle name="40% - Accent4 5 3" xfId="2229" xr:uid="{00000000-0005-0000-0000-000065040000}"/>
    <cellStyle name="40% - Accent4 5 4" xfId="2230" xr:uid="{00000000-0005-0000-0000-000066040000}"/>
    <cellStyle name="40% - Accent4 5 5" xfId="2231" xr:uid="{00000000-0005-0000-0000-000067040000}"/>
    <cellStyle name="40% - Accent4 5 6" xfId="2232" xr:uid="{00000000-0005-0000-0000-000068040000}"/>
    <cellStyle name="40% - Accent4 5 7" xfId="2233" xr:uid="{00000000-0005-0000-0000-000069040000}"/>
    <cellStyle name="40% - Accent4 5 8" xfId="2234" xr:uid="{00000000-0005-0000-0000-00006A040000}"/>
    <cellStyle name="40% - Accent4 6" xfId="195" xr:uid="{00000000-0005-0000-0000-00006B040000}"/>
    <cellStyle name="40% - Accent4 6 2" xfId="196" xr:uid="{00000000-0005-0000-0000-00006C040000}"/>
    <cellStyle name="40% - Accent4 7" xfId="197" xr:uid="{00000000-0005-0000-0000-00006D040000}"/>
    <cellStyle name="40% - Accent4 7 2" xfId="198" xr:uid="{00000000-0005-0000-0000-00006E040000}"/>
    <cellStyle name="40% - Accent4 8" xfId="199" xr:uid="{00000000-0005-0000-0000-00006F040000}"/>
    <cellStyle name="40% - Accent4 9" xfId="200" xr:uid="{00000000-0005-0000-0000-000070040000}"/>
    <cellStyle name="40% - Accent5 10" xfId="201" xr:uid="{00000000-0005-0000-0000-000071040000}"/>
    <cellStyle name="40% - Accent5 11" xfId="202" xr:uid="{00000000-0005-0000-0000-000072040000}"/>
    <cellStyle name="40% - Accent5 12" xfId="203" xr:uid="{00000000-0005-0000-0000-000073040000}"/>
    <cellStyle name="40% - Accent5 13" xfId="204" xr:uid="{00000000-0005-0000-0000-000074040000}"/>
    <cellStyle name="40% - Accent5 14" xfId="205" xr:uid="{00000000-0005-0000-0000-000075040000}"/>
    <cellStyle name="40% - Accent5 15" xfId="206" xr:uid="{00000000-0005-0000-0000-000076040000}"/>
    <cellStyle name="40% - Accent5 16" xfId="2235" xr:uid="{00000000-0005-0000-0000-000077040000}"/>
    <cellStyle name="40% - Accent5 2" xfId="207" xr:uid="{00000000-0005-0000-0000-000078040000}"/>
    <cellStyle name="40% - Accent5 2 10" xfId="3264" xr:uid="{00000000-0005-0000-0000-000079040000}"/>
    <cellStyle name="40% - Accent5 2 2" xfId="208" xr:uid="{00000000-0005-0000-0000-00007A040000}"/>
    <cellStyle name="40% - Accent5 2 2 2" xfId="2236" xr:uid="{00000000-0005-0000-0000-00007B040000}"/>
    <cellStyle name="40% - Accent5 2 3" xfId="2237" xr:uid="{00000000-0005-0000-0000-00007C040000}"/>
    <cellStyle name="40% - Accent5 2 4" xfId="2238" xr:uid="{00000000-0005-0000-0000-00007D040000}"/>
    <cellStyle name="40% - Accent5 2 5" xfId="2239" xr:uid="{00000000-0005-0000-0000-00007E040000}"/>
    <cellStyle name="40% - Accent5 2 6" xfId="2240" xr:uid="{00000000-0005-0000-0000-00007F040000}"/>
    <cellStyle name="40% - Accent5 2 7" xfId="2241" xr:uid="{00000000-0005-0000-0000-000080040000}"/>
    <cellStyle name="40% - Accent5 2 8" xfId="2242" xr:uid="{00000000-0005-0000-0000-000081040000}"/>
    <cellStyle name="40% - Accent5 2 9" xfId="3459" xr:uid="{00000000-0005-0000-0000-000082040000}"/>
    <cellStyle name="40% - Accent5 3" xfId="209" xr:uid="{00000000-0005-0000-0000-000083040000}"/>
    <cellStyle name="40% - Accent5 3 2" xfId="210" xr:uid="{00000000-0005-0000-0000-000084040000}"/>
    <cellStyle name="40% - Accent5 3 2 2" xfId="2243" xr:uid="{00000000-0005-0000-0000-000085040000}"/>
    <cellStyle name="40% - Accent5 3 3" xfId="2244" xr:uid="{00000000-0005-0000-0000-000086040000}"/>
    <cellStyle name="40% - Accent5 3 4" xfId="2245" xr:uid="{00000000-0005-0000-0000-000087040000}"/>
    <cellStyle name="40% - Accent5 3 5" xfId="2246" xr:uid="{00000000-0005-0000-0000-000088040000}"/>
    <cellStyle name="40% - Accent5 3 6" xfId="2247" xr:uid="{00000000-0005-0000-0000-000089040000}"/>
    <cellStyle name="40% - Accent5 3 7" xfId="2248" xr:uid="{00000000-0005-0000-0000-00008A040000}"/>
    <cellStyle name="40% - Accent5 3 8" xfId="2249" xr:uid="{00000000-0005-0000-0000-00008B040000}"/>
    <cellStyle name="40% - Accent5 3 9" xfId="3341" xr:uid="{00000000-0005-0000-0000-00008C040000}"/>
    <cellStyle name="40% - Accent5 4" xfId="211" xr:uid="{00000000-0005-0000-0000-00008D040000}"/>
    <cellStyle name="40% - Accent5 4 2" xfId="212" xr:uid="{00000000-0005-0000-0000-00008E040000}"/>
    <cellStyle name="40% - Accent5 4 2 2" xfId="2250" xr:uid="{00000000-0005-0000-0000-00008F040000}"/>
    <cellStyle name="40% - Accent5 4 3" xfId="2251" xr:uid="{00000000-0005-0000-0000-000090040000}"/>
    <cellStyle name="40% - Accent5 4 4" xfId="2252" xr:uid="{00000000-0005-0000-0000-000091040000}"/>
    <cellStyle name="40% - Accent5 4 5" xfId="2253" xr:uid="{00000000-0005-0000-0000-000092040000}"/>
    <cellStyle name="40% - Accent5 4 6" xfId="2254" xr:uid="{00000000-0005-0000-0000-000093040000}"/>
    <cellStyle name="40% - Accent5 4 7" xfId="2255" xr:uid="{00000000-0005-0000-0000-000094040000}"/>
    <cellStyle name="40% - Accent5 4 8" xfId="2256" xr:uid="{00000000-0005-0000-0000-000095040000}"/>
    <cellStyle name="40% - Accent5 5" xfId="213" xr:uid="{00000000-0005-0000-0000-000096040000}"/>
    <cellStyle name="40% - Accent5 5 2" xfId="214" xr:uid="{00000000-0005-0000-0000-000097040000}"/>
    <cellStyle name="40% - Accent5 5 2 2" xfId="2257" xr:uid="{00000000-0005-0000-0000-000098040000}"/>
    <cellStyle name="40% - Accent5 5 3" xfId="2258" xr:uid="{00000000-0005-0000-0000-000099040000}"/>
    <cellStyle name="40% - Accent5 5 4" xfId="2259" xr:uid="{00000000-0005-0000-0000-00009A040000}"/>
    <cellStyle name="40% - Accent5 5 5" xfId="2260" xr:uid="{00000000-0005-0000-0000-00009B040000}"/>
    <cellStyle name="40% - Accent5 5 6" xfId="2261" xr:uid="{00000000-0005-0000-0000-00009C040000}"/>
    <cellStyle name="40% - Accent5 5 7" xfId="2262" xr:uid="{00000000-0005-0000-0000-00009D040000}"/>
    <cellStyle name="40% - Accent5 5 8" xfId="2263" xr:uid="{00000000-0005-0000-0000-00009E040000}"/>
    <cellStyle name="40% - Accent5 6" xfId="215" xr:uid="{00000000-0005-0000-0000-00009F040000}"/>
    <cellStyle name="40% - Accent5 6 2" xfId="216" xr:uid="{00000000-0005-0000-0000-0000A0040000}"/>
    <cellStyle name="40% - Accent5 7" xfId="217" xr:uid="{00000000-0005-0000-0000-0000A1040000}"/>
    <cellStyle name="40% - Accent5 7 2" xfId="218" xr:uid="{00000000-0005-0000-0000-0000A2040000}"/>
    <cellStyle name="40% - Accent5 8" xfId="219" xr:uid="{00000000-0005-0000-0000-0000A3040000}"/>
    <cellStyle name="40% - Accent5 9" xfId="220" xr:uid="{00000000-0005-0000-0000-0000A4040000}"/>
    <cellStyle name="40% - Accent6 10" xfId="221" xr:uid="{00000000-0005-0000-0000-0000A5040000}"/>
    <cellStyle name="40% - Accent6 11" xfId="222" xr:uid="{00000000-0005-0000-0000-0000A6040000}"/>
    <cellStyle name="40% - Accent6 12" xfId="223" xr:uid="{00000000-0005-0000-0000-0000A7040000}"/>
    <cellStyle name="40% - Accent6 13" xfId="224" xr:uid="{00000000-0005-0000-0000-0000A8040000}"/>
    <cellStyle name="40% - Accent6 14" xfId="225" xr:uid="{00000000-0005-0000-0000-0000A9040000}"/>
    <cellStyle name="40% - Accent6 15" xfId="226" xr:uid="{00000000-0005-0000-0000-0000AA040000}"/>
    <cellStyle name="40% - Accent6 16" xfId="2264" xr:uid="{00000000-0005-0000-0000-0000AB040000}"/>
    <cellStyle name="40% - Accent6 2" xfId="227" xr:uid="{00000000-0005-0000-0000-0000AC040000}"/>
    <cellStyle name="40% - Accent6 2 10" xfId="3268" xr:uid="{00000000-0005-0000-0000-0000AD040000}"/>
    <cellStyle name="40% - Accent6 2 2" xfId="228" xr:uid="{00000000-0005-0000-0000-0000AE040000}"/>
    <cellStyle name="40% - Accent6 2 2 2" xfId="2265" xr:uid="{00000000-0005-0000-0000-0000AF040000}"/>
    <cellStyle name="40% - Accent6 2 3" xfId="2266" xr:uid="{00000000-0005-0000-0000-0000B0040000}"/>
    <cellStyle name="40% - Accent6 2 4" xfId="2267" xr:uid="{00000000-0005-0000-0000-0000B1040000}"/>
    <cellStyle name="40% - Accent6 2 5" xfId="2268" xr:uid="{00000000-0005-0000-0000-0000B2040000}"/>
    <cellStyle name="40% - Accent6 2 6" xfId="2269" xr:uid="{00000000-0005-0000-0000-0000B3040000}"/>
    <cellStyle name="40% - Accent6 2 7" xfId="2270" xr:uid="{00000000-0005-0000-0000-0000B4040000}"/>
    <cellStyle name="40% - Accent6 2 8" xfId="2271" xr:uid="{00000000-0005-0000-0000-0000B5040000}"/>
    <cellStyle name="40% - Accent6 2 9" xfId="3462" xr:uid="{00000000-0005-0000-0000-0000B6040000}"/>
    <cellStyle name="40% - Accent6 3" xfId="229" xr:uid="{00000000-0005-0000-0000-0000B7040000}"/>
    <cellStyle name="40% - Accent6 3 2" xfId="230" xr:uid="{00000000-0005-0000-0000-0000B8040000}"/>
    <cellStyle name="40% - Accent6 3 2 2" xfId="2272" xr:uid="{00000000-0005-0000-0000-0000B9040000}"/>
    <cellStyle name="40% - Accent6 3 3" xfId="2273" xr:uid="{00000000-0005-0000-0000-0000BA040000}"/>
    <cellStyle name="40% - Accent6 3 4" xfId="2274" xr:uid="{00000000-0005-0000-0000-0000BB040000}"/>
    <cellStyle name="40% - Accent6 3 5" xfId="2275" xr:uid="{00000000-0005-0000-0000-0000BC040000}"/>
    <cellStyle name="40% - Accent6 3 6" xfId="2276" xr:uid="{00000000-0005-0000-0000-0000BD040000}"/>
    <cellStyle name="40% - Accent6 3 7" xfId="2277" xr:uid="{00000000-0005-0000-0000-0000BE040000}"/>
    <cellStyle name="40% - Accent6 3 8" xfId="2278" xr:uid="{00000000-0005-0000-0000-0000BF040000}"/>
    <cellStyle name="40% - Accent6 3 9" xfId="3342" xr:uid="{00000000-0005-0000-0000-0000C0040000}"/>
    <cellStyle name="40% - Accent6 4" xfId="231" xr:uid="{00000000-0005-0000-0000-0000C1040000}"/>
    <cellStyle name="40% - Accent6 4 2" xfId="232" xr:uid="{00000000-0005-0000-0000-0000C2040000}"/>
    <cellStyle name="40% - Accent6 4 2 2" xfId="2279" xr:uid="{00000000-0005-0000-0000-0000C3040000}"/>
    <cellStyle name="40% - Accent6 4 3" xfId="2280" xr:uid="{00000000-0005-0000-0000-0000C4040000}"/>
    <cellStyle name="40% - Accent6 4 4" xfId="2281" xr:uid="{00000000-0005-0000-0000-0000C5040000}"/>
    <cellStyle name="40% - Accent6 4 5" xfId="2282" xr:uid="{00000000-0005-0000-0000-0000C6040000}"/>
    <cellStyle name="40% - Accent6 4 6" xfId="2283" xr:uid="{00000000-0005-0000-0000-0000C7040000}"/>
    <cellStyle name="40% - Accent6 4 7" xfId="2284" xr:uid="{00000000-0005-0000-0000-0000C8040000}"/>
    <cellStyle name="40% - Accent6 4 8" xfId="2285" xr:uid="{00000000-0005-0000-0000-0000C9040000}"/>
    <cellStyle name="40% - Accent6 5" xfId="233" xr:uid="{00000000-0005-0000-0000-0000CA040000}"/>
    <cellStyle name="40% - Accent6 5 2" xfId="234" xr:uid="{00000000-0005-0000-0000-0000CB040000}"/>
    <cellStyle name="40% - Accent6 5 2 2" xfId="2286" xr:uid="{00000000-0005-0000-0000-0000CC040000}"/>
    <cellStyle name="40% - Accent6 5 3" xfId="2287" xr:uid="{00000000-0005-0000-0000-0000CD040000}"/>
    <cellStyle name="40% - Accent6 5 4" xfId="2288" xr:uid="{00000000-0005-0000-0000-0000CE040000}"/>
    <cellStyle name="40% - Accent6 5 5" xfId="2289" xr:uid="{00000000-0005-0000-0000-0000CF040000}"/>
    <cellStyle name="40% - Accent6 5 6" xfId="2290" xr:uid="{00000000-0005-0000-0000-0000D0040000}"/>
    <cellStyle name="40% - Accent6 5 7" xfId="2291" xr:uid="{00000000-0005-0000-0000-0000D1040000}"/>
    <cellStyle name="40% - Accent6 5 8" xfId="2292" xr:uid="{00000000-0005-0000-0000-0000D2040000}"/>
    <cellStyle name="40% - Accent6 6" xfId="235" xr:uid="{00000000-0005-0000-0000-0000D3040000}"/>
    <cellStyle name="40% - Accent6 6 2" xfId="236" xr:uid="{00000000-0005-0000-0000-0000D4040000}"/>
    <cellStyle name="40% - Accent6 7" xfId="237" xr:uid="{00000000-0005-0000-0000-0000D5040000}"/>
    <cellStyle name="40% - Accent6 7 2" xfId="238" xr:uid="{00000000-0005-0000-0000-0000D6040000}"/>
    <cellStyle name="40% - Accent6 8" xfId="239" xr:uid="{00000000-0005-0000-0000-0000D7040000}"/>
    <cellStyle name="40% - Accent6 9" xfId="240" xr:uid="{00000000-0005-0000-0000-0000D8040000}"/>
    <cellStyle name="40% - ส่วนที่ถูกเน้น1" xfId="2293" xr:uid="{00000000-0005-0000-0000-0000D9040000}"/>
    <cellStyle name="40% - ส่วนที่ถูกเน้น2" xfId="2294" xr:uid="{00000000-0005-0000-0000-0000DA040000}"/>
    <cellStyle name="40% - ส่วนที่ถูกเน้น3" xfId="2295" xr:uid="{00000000-0005-0000-0000-0000DB040000}"/>
    <cellStyle name="40% - ส่วนที่ถูกเน้น4" xfId="2296" xr:uid="{00000000-0005-0000-0000-0000DC040000}"/>
    <cellStyle name="40% - ส่วนที่ถูกเน้น5" xfId="2297" xr:uid="{00000000-0005-0000-0000-0000DD040000}"/>
    <cellStyle name="40% - ส่วนที่ถูกเน้น6" xfId="2298" xr:uid="{00000000-0005-0000-0000-0000DE040000}"/>
    <cellStyle name="40% - 강조색1" xfId="2299" xr:uid="{00000000-0005-0000-0000-0000DF040000}"/>
    <cellStyle name="40% - 강조색2" xfId="2300" xr:uid="{00000000-0005-0000-0000-0000E0040000}"/>
    <cellStyle name="40% - 강조색3" xfId="2301" xr:uid="{00000000-0005-0000-0000-0000E1040000}"/>
    <cellStyle name="40% - 강조색4" xfId="2302" xr:uid="{00000000-0005-0000-0000-0000E2040000}"/>
    <cellStyle name="40% - 강조색5" xfId="2303" xr:uid="{00000000-0005-0000-0000-0000E3040000}"/>
    <cellStyle name="40% - 강조색6" xfId="2304" xr:uid="{00000000-0005-0000-0000-0000E4040000}"/>
    <cellStyle name="594941.25" xfId="2305" xr:uid="{00000000-0005-0000-0000-0000E5040000}"/>
    <cellStyle name="60% - Accent1 10" xfId="241" xr:uid="{00000000-0005-0000-0000-0000E6040000}"/>
    <cellStyle name="60% - Accent1 11" xfId="242" xr:uid="{00000000-0005-0000-0000-0000E7040000}"/>
    <cellStyle name="60% - Accent1 12" xfId="243" xr:uid="{00000000-0005-0000-0000-0000E8040000}"/>
    <cellStyle name="60% - Accent1 13" xfId="244" xr:uid="{00000000-0005-0000-0000-0000E9040000}"/>
    <cellStyle name="60% - Accent1 14" xfId="245" xr:uid="{00000000-0005-0000-0000-0000EA040000}"/>
    <cellStyle name="60% - Accent1 15" xfId="246" xr:uid="{00000000-0005-0000-0000-0000EB040000}"/>
    <cellStyle name="60% - Accent1 16" xfId="2306" xr:uid="{00000000-0005-0000-0000-0000EC040000}"/>
    <cellStyle name="60% - Accent1 2" xfId="247" xr:uid="{00000000-0005-0000-0000-0000ED040000}"/>
    <cellStyle name="60% - Accent1 2 2" xfId="248" xr:uid="{00000000-0005-0000-0000-0000EE040000}"/>
    <cellStyle name="60% - Accent1 2 2 2" xfId="3448" xr:uid="{00000000-0005-0000-0000-0000EF040000}"/>
    <cellStyle name="60% - Accent1 2 3" xfId="3249" xr:uid="{00000000-0005-0000-0000-0000F0040000}"/>
    <cellStyle name="60% - Accent1 3" xfId="249" xr:uid="{00000000-0005-0000-0000-0000F1040000}"/>
    <cellStyle name="60% - Accent1 3 2" xfId="250" xr:uid="{00000000-0005-0000-0000-0000F2040000}"/>
    <cellStyle name="60% - Accent1 3 3" xfId="3343" xr:uid="{00000000-0005-0000-0000-0000F3040000}"/>
    <cellStyle name="60% - Accent1 4" xfId="251" xr:uid="{00000000-0005-0000-0000-0000F4040000}"/>
    <cellStyle name="60% - Accent1 4 2" xfId="252" xr:uid="{00000000-0005-0000-0000-0000F5040000}"/>
    <cellStyle name="60% - Accent1 5" xfId="253" xr:uid="{00000000-0005-0000-0000-0000F6040000}"/>
    <cellStyle name="60% - Accent1 5 2" xfId="254" xr:uid="{00000000-0005-0000-0000-0000F7040000}"/>
    <cellStyle name="60% - Accent1 6" xfId="255" xr:uid="{00000000-0005-0000-0000-0000F8040000}"/>
    <cellStyle name="60% - Accent1 6 2" xfId="256" xr:uid="{00000000-0005-0000-0000-0000F9040000}"/>
    <cellStyle name="60% - Accent1 7" xfId="257" xr:uid="{00000000-0005-0000-0000-0000FA040000}"/>
    <cellStyle name="60% - Accent1 7 2" xfId="258" xr:uid="{00000000-0005-0000-0000-0000FB040000}"/>
    <cellStyle name="60% - Accent1 8" xfId="259" xr:uid="{00000000-0005-0000-0000-0000FC040000}"/>
    <cellStyle name="60% - Accent1 9" xfId="260" xr:uid="{00000000-0005-0000-0000-0000FD040000}"/>
    <cellStyle name="60% - Accent2 10" xfId="261" xr:uid="{00000000-0005-0000-0000-0000FE040000}"/>
    <cellStyle name="60% - Accent2 11" xfId="262" xr:uid="{00000000-0005-0000-0000-0000FF040000}"/>
    <cellStyle name="60% - Accent2 12" xfId="263" xr:uid="{00000000-0005-0000-0000-000000050000}"/>
    <cellStyle name="60% - Accent2 13" xfId="264" xr:uid="{00000000-0005-0000-0000-000001050000}"/>
    <cellStyle name="60% - Accent2 14" xfId="265" xr:uid="{00000000-0005-0000-0000-000002050000}"/>
    <cellStyle name="60% - Accent2 15" xfId="266" xr:uid="{00000000-0005-0000-0000-000003050000}"/>
    <cellStyle name="60% - Accent2 16" xfId="2307" xr:uid="{00000000-0005-0000-0000-000004050000}"/>
    <cellStyle name="60% - Accent2 2" xfId="267" xr:uid="{00000000-0005-0000-0000-000005050000}"/>
    <cellStyle name="60% - Accent2 2 2" xfId="268" xr:uid="{00000000-0005-0000-0000-000006050000}"/>
    <cellStyle name="60% - Accent2 2 2 2" xfId="3451" xr:uid="{00000000-0005-0000-0000-000007050000}"/>
    <cellStyle name="60% - Accent2 2 3" xfId="3253" xr:uid="{00000000-0005-0000-0000-000008050000}"/>
    <cellStyle name="60% - Accent2 3" xfId="269" xr:uid="{00000000-0005-0000-0000-000009050000}"/>
    <cellStyle name="60% - Accent2 3 2" xfId="270" xr:uid="{00000000-0005-0000-0000-00000A050000}"/>
    <cellStyle name="60% - Accent2 3 3" xfId="3344" xr:uid="{00000000-0005-0000-0000-00000B050000}"/>
    <cellStyle name="60% - Accent2 4" xfId="271" xr:uid="{00000000-0005-0000-0000-00000C050000}"/>
    <cellStyle name="60% - Accent2 4 2" xfId="272" xr:uid="{00000000-0005-0000-0000-00000D050000}"/>
    <cellStyle name="60% - Accent2 5" xfId="273" xr:uid="{00000000-0005-0000-0000-00000E050000}"/>
    <cellStyle name="60% - Accent2 5 2" xfId="274" xr:uid="{00000000-0005-0000-0000-00000F050000}"/>
    <cellStyle name="60% - Accent2 6" xfId="275" xr:uid="{00000000-0005-0000-0000-000010050000}"/>
    <cellStyle name="60% - Accent2 6 2" xfId="276" xr:uid="{00000000-0005-0000-0000-000011050000}"/>
    <cellStyle name="60% - Accent2 7" xfId="277" xr:uid="{00000000-0005-0000-0000-000012050000}"/>
    <cellStyle name="60% - Accent2 7 2" xfId="278" xr:uid="{00000000-0005-0000-0000-000013050000}"/>
    <cellStyle name="60% - Accent2 8" xfId="279" xr:uid="{00000000-0005-0000-0000-000014050000}"/>
    <cellStyle name="60% - Accent2 9" xfId="280" xr:uid="{00000000-0005-0000-0000-000015050000}"/>
    <cellStyle name="60% - Accent3 10" xfId="281" xr:uid="{00000000-0005-0000-0000-000016050000}"/>
    <cellStyle name="60% - Accent3 11" xfId="282" xr:uid="{00000000-0005-0000-0000-000017050000}"/>
    <cellStyle name="60% - Accent3 12" xfId="283" xr:uid="{00000000-0005-0000-0000-000018050000}"/>
    <cellStyle name="60% - Accent3 13" xfId="284" xr:uid="{00000000-0005-0000-0000-000019050000}"/>
    <cellStyle name="60% - Accent3 14" xfId="285" xr:uid="{00000000-0005-0000-0000-00001A050000}"/>
    <cellStyle name="60% - Accent3 15" xfId="286" xr:uid="{00000000-0005-0000-0000-00001B050000}"/>
    <cellStyle name="60% - Accent3 16" xfId="2308" xr:uid="{00000000-0005-0000-0000-00001C050000}"/>
    <cellStyle name="60% - Accent3 2" xfId="287" xr:uid="{00000000-0005-0000-0000-00001D050000}"/>
    <cellStyle name="60% - Accent3 2 2" xfId="288" xr:uid="{00000000-0005-0000-0000-00001E050000}"/>
    <cellStyle name="60% - Accent3 2 2 2" xfId="3454" xr:uid="{00000000-0005-0000-0000-00001F050000}"/>
    <cellStyle name="60% - Accent3 2 3" xfId="3257" xr:uid="{00000000-0005-0000-0000-000020050000}"/>
    <cellStyle name="60% - Accent3 3" xfId="289" xr:uid="{00000000-0005-0000-0000-000021050000}"/>
    <cellStyle name="60% - Accent3 3 2" xfId="290" xr:uid="{00000000-0005-0000-0000-000022050000}"/>
    <cellStyle name="60% - Accent3 3 3" xfId="3345" xr:uid="{00000000-0005-0000-0000-000023050000}"/>
    <cellStyle name="60% - Accent3 4" xfId="291" xr:uid="{00000000-0005-0000-0000-000024050000}"/>
    <cellStyle name="60% - Accent3 4 2" xfId="292" xr:uid="{00000000-0005-0000-0000-000025050000}"/>
    <cellStyle name="60% - Accent3 5" xfId="293" xr:uid="{00000000-0005-0000-0000-000026050000}"/>
    <cellStyle name="60% - Accent3 5 2" xfId="294" xr:uid="{00000000-0005-0000-0000-000027050000}"/>
    <cellStyle name="60% - Accent3 6" xfId="295" xr:uid="{00000000-0005-0000-0000-000028050000}"/>
    <cellStyle name="60% - Accent3 6 2" xfId="296" xr:uid="{00000000-0005-0000-0000-000029050000}"/>
    <cellStyle name="60% - Accent3 7" xfId="297" xr:uid="{00000000-0005-0000-0000-00002A050000}"/>
    <cellStyle name="60% - Accent3 7 2" xfId="298" xr:uid="{00000000-0005-0000-0000-00002B050000}"/>
    <cellStyle name="60% - Accent3 8" xfId="299" xr:uid="{00000000-0005-0000-0000-00002C050000}"/>
    <cellStyle name="60% - Accent3 9" xfId="300" xr:uid="{00000000-0005-0000-0000-00002D050000}"/>
    <cellStyle name="60% - Accent4 10" xfId="301" xr:uid="{00000000-0005-0000-0000-00002E050000}"/>
    <cellStyle name="60% - Accent4 11" xfId="302" xr:uid="{00000000-0005-0000-0000-00002F050000}"/>
    <cellStyle name="60% - Accent4 12" xfId="303" xr:uid="{00000000-0005-0000-0000-000030050000}"/>
    <cellStyle name="60% - Accent4 13" xfId="304" xr:uid="{00000000-0005-0000-0000-000031050000}"/>
    <cellStyle name="60% - Accent4 14" xfId="305" xr:uid="{00000000-0005-0000-0000-000032050000}"/>
    <cellStyle name="60% - Accent4 15" xfId="306" xr:uid="{00000000-0005-0000-0000-000033050000}"/>
    <cellStyle name="60% - Accent4 16" xfId="2309" xr:uid="{00000000-0005-0000-0000-000034050000}"/>
    <cellStyle name="60% - Accent4 2" xfId="307" xr:uid="{00000000-0005-0000-0000-000035050000}"/>
    <cellStyle name="60% - Accent4 2 2" xfId="308" xr:uid="{00000000-0005-0000-0000-000036050000}"/>
    <cellStyle name="60% - Accent4 2 2 2" xfId="3457" xr:uid="{00000000-0005-0000-0000-000037050000}"/>
    <cellStyle name="60% - Accent4 2 3" xfId="3261" xr:uid="{00000000-0005-0000-0000-000038050000}"/>
    <cellStyle name="60% - Accent4 3" xfId="309" xr:uid="{00000000-0005-0000-0000-000039050000}"/>
    <cellStyle name="60% - Accent4 3 2" xfId="310" xr:uid="{00000000-0005-0000-0000-00003A050000}"/>
    <cellStyle name="60% - Accent4 3 3" xfId="3346" xr:uid="{00000000-0005-0000-0000-00003B050000}"/>
    <cellStyle name="60% - Accent4 4" xfId="311" xr:uid="{00000000-0005-0000-0000-00003C050000}"/>
    <cellStyle name="60% - Accent4 4 2" xfId="312" xr:uid="{00000000-0005-0000-0000-00003D050000}"/>
    <cellStyle name="60% - Accent4 5" xfId="313" xr:uid="{00000000-0005-0000-0000-00003E050000}"/>
    <cellStyle name="60% - Accent4 5 2" xfId="314" xr:uid="{00000000-0005-0000-0000-00003F050000}"/>
    <cellStyle name="60% - Accent4 6" xfId="315" xr:uid="{00000000-0005-0000-0000-000040050000}"/>
    <cellStyle name="60% - Accent4 6 2" xfId="316" xr:uid="{00000000-0005-0000-0000-000041050000}"/>
    <cellStyle name="60% - Accent4 7" xfId="317" xr:uid="{00000000-0005-0000-0000-000042050000}"/>
    <cellStyle name="60% - Accent4 7 2" xfId="318" xr:uid="{00000000-0005-0000-0000-000043050000}"/>
    <cellStyle name="60% - Accent4 8" xfId="319" xr:uid="{00000000-0005-0000-0000-000044050000}"/>
    <cellStyle name="60% - Accent4 9" xfId="320" xr:uid="{00000000-0005-0000-0000-000045050000}"/>
    <cellStyle name="60% - Accent5 10" xfId="321" xr:uid="{00000000-0005-0000-0000-000046050000}"/>
    <cellStyle name="60% - Accent5 11" xfId="322" xr:uid="{00000000-0005-0000-0000-000047050000}"/>
    <cellStyle name="60% - Accent5 12" xfId="323" xr:uid="{00000000-0005-0000-0000-000048050000}"/>
    <cellStyle name="60% - Accent5 13" xfId="324" xr:uid="{00000000-0005-0000-0000-000049050000}"/>
    <cellStyle name="60% - Accent5 14" xfId="325" xr:uid="{00000000-0005-0000-0000-00004A050000}"/>
    <cellStyle name="60% - Accent5 15" xfId="326" xr:uid="{00000000-0005-0000-0000-00004B050000}"/>
    <cellStyle name="60% - Accent5 16" xfId="2310" xr:uid="{00000000-0005-0000-0000-00004C050000}"/>
    <cellStyle name="60% - Accent5 2" xfId="327" xr:uid="{00000000-0005-0000-0000-00004D050000}"/>
    <cellStyle name="60% - Accent5 2 2" xfId="328" xr:uid="{00000000-0005-0000-0000-00004E050000}"/>
    <cellStyle name="60% - Accent5 2 2 2" xfId="3460" xr:uid="{00000000-0005-0000-0000-00004F050000}"/>
    <cellStyle name="60% - Accent5 2 3" xfId="3265" xr:uid="{00000000-0005-0000-0000-000050050000}"/>
    <cellStyle name="60% - Accent5 3" xfId="329" xr:uid="{00000000-0005-0000-0000-000051050000}"/>
    <cellStyle name="60% - Accent5 3 2" xfId="330" xr:uid="{00000000-0005-0000-0000-000052050000}"/>
    <cellStyle name="60% - Accent5 3 3" xfId="3347" xr:uid="{00000000-0005-0000-0000-000053050000}"/>
    <cellStyle name="60% - Accent5 4" xfId="331" xr:uid="{00000000-0005-0000-0000-000054050000}"/>
    <cellStyle name="60% - Accent5 4 2" xfId="332" xr:uid="{00000000-0005-0000-0000-000055050000}"/>
    <cellStyle name="60% - Accent5 5" xfId="333" xr:uid="{00000000-0005-0000-0000-000056050000}"/>
    <cellStyle name="60% - Accent5 5 2" xfId="334" xr:uid="{00000000-0005-0000-0000-000057050000}"/>
    <cellStyle name="60% - Accent5 6" xfId="335" xr:uid="{00000000-0005-0000-0000-000058050000}"/>
    <cellStyle name="60% - Accent5 6 2" xfId="336" xr:uid="{00000000-0005-0000-0000-000059050000}"/>
    <cellStyle name="60% - Accent5 7" xfId="337" xr:uid="{00000000-0005-0000-0000-00005A050000}"/>
    <cellStyle name="60% - Accent5 7 2" xfId="338" xr:uid="{00000000-0005-0000-0000-00005B050000}"/>
    <cellStyle name="60% - Accent5 8" xfId="339" xr:uid="{00000000-0005-0000-0000-00005C050000}"/>
    <cellStyle name="60% - Accent5 9" xfId="340" xr:uid="{00000000-0005-0000-0000-00005D050000}"/>
    <cellStyle name="60% - Accent6 10" xfId="341" xr:uid="{00000000-0005-0000-0000-00005E050000}"/>
    <cellStyle name="60% - Accent6 11" xfId="342" xr:uid="{00000000-0005-0000-0000-00005F050000}"/>
    <cellStyle name="60% - Accent6 12" xfId="343" xr:uid="{00000000-0005-0000-0000-000060050000}"/>
    <cellStyle name="60% - Accent6 13" xfId="344" xr:uid="{00000000-0005-0000-0000-000061050000}"/>
    <cellStyle name="60% - Accent6 14" xfId="345" xr:uid="{00000000-0005-0000-0000-000062050000}"/>
    <cellStyle name="60% - Accent6 15" xfId="346" xr:uid="{00000000-0005-0000-0000-000063050000}"/>
    <cellStyle name="60% - Accent6 16" xfId="2311" xr:uid="{00000000-0005-0000-0000-000064050000}"/>
    <cellStyle name="60% - Accent6 2" xfId="347" xr:uid="{00000000-0005-0000-0000-000065050000}"/>
    <cellStyle name="60% - Accent6 2 2" xfId="348" xr:uid="{00000000-0005-0000-0000-000066050000}"/>
    <cellStyle name="60% - Accent6 2 2 2" xfId="3463" xr:uid="{00000000-0005-0000-0000-000067050000}"/>
    <cellStyle name="60% - Accent6 2 3" xfId="3269" xr:uid="{00000000-0005-0000-0000-000068050000}"/>
    <cellStyle name="60% - Accent6 3" xfId="349" xr:uid="{00000000-0005-0000-0000-000069050000}"/>
    <cellStyle name="60% - Accent6 3 2" xfId="350" xr:uid="{00000000-0005-0000-0000-00006A050000}"/>
    <cellStyle name="60% - Accent6 3 3" xfId="3348" xr:uid="{00000000-0005-0000-0000-00006B050000}"/>
    <cellStyle name="60% - Accent6 4" xfId="351" xr:uid="{00000000-0005-0000-0000-00006C050000}"/>
    <cellStyle name="60% - Accent6 4 2" xfId="352" xr:uid="{00000000-0005-0000-0000-00006D050000}"/>
    <cellStyle name="60% - Accent6 5" xfId="353" xr:uid="{00000000-0005-0000-0000-00006E050000}"/>
    <cellStyle name="60% - Accent6 5 2" xfId="354" xr:uid="{00000000-0005-0000-0000-00006F050000}"/>
    <cellStyle name="60% - Accent6 6" xfId="355" xr:uid="{00000000-0005-0000-0000-000070050000}"/>
    <cellStyle name="60% - Accent6 6 2" xfId="356" xr:uid="{00000000-0005-0000-0000-000071050000}"/>
    <cellStyle name="60% - Accent6 7" xfId="357" xr:uid="{00000000-0005-0000-0000-000072050000}"/>
    <cellStyle name="60% - Accent6 7 2" xfId="358" xr:uid="{00000000-0005-0000-0000-000073050000}"/>
    <cellStyle name="60% - Accent6 8" xfId="359" xr:uid="{00000000-0005-0000-0000-000074050000}"/>
    <cellStyle name="60% - Accent6 9" xfId="360" xr:uid="{00000000-0005-0000-0000-000075050000}"/>
    <cellStyle name="60% - ส่วนที่ถูกเน้น1" xfId="2312" xr:uid="{00000000-0005-0000-0000-000076050000}"/>
    <cellStyle name="60% - ส่วนที่ถูกเน้น2" xfId="2313" xr:uid="{00000000-0005-0000-0000-000077050000}"/>
    <cellStyle name="60% - ส่วนที่ถูกเน้น3" xfId="2314" xr:uid="{00000000-0005-0000-0000-000078050000}"/>
    <cellStyle name="60% - ส่วนที่ถูกเน้น4" xfId="2315" xr:uid="{00000000-0005-0000-0000-000079050000}"/>
    <cellStyle name="60% - ส่วนที่ถูกเน้น5" xfId="2316" xr:uid="{00000000-0005-0000-0000-00007A050000}"/>
    <cellStyle name="60% - ส่วนที่ถูกเน้น6" xfId="2317" xr:uid="{00000000-0005-0000-0000-00007B050000}"/>
    <cellStyle name="60% - 강조색1" xfId="2318" xr:uid="{00000000-0005-0000-0000-00007C050000}"/>
    <cellStyle name="60% - 강조색2" xfId="2319" xr:uid="{00000000-0005-0000-0000-00007D050000}"/>
    <cellStyle name="60% - 강조색3" xfId="2320" xr:uid="{00000000-0005-0000-0000-00007E050000}"/>
    <cellStyle name="60% - 강조색4" xfId="2321" xr:uid="{00000000-0005-0000-0000-00007F050000}"/>
    <cellStyle name="60% - 강조색5" xfId="2322" xr:uid="{00000000-0005-0000-0000-000080050000}"/>
    <cellStyle name="60% - 강조색6" xfId="2323" xr:uid="{00000000-0005-0000-0000-000081050000}"/>
    <cellStyle name="75" xfId="2324" xr:uid="{00000000-0005-0000-0000-000082050000}"/>
    <cellStyle name="75 - Style6" xfId="2325" xr:uid="{00000000-0005-0000-0000-000083050000}"/>
    <cellStyle name="75 - Style7" xfId="2326" xr:uid="{00000000-0005-0000-0000-000084050000}"/>
    <cellStyle name="75 - Style8" xfId="2327" xr:uid="{00000000-0005-0000-0000-000085050000}"/>
    <cellStyle name="75_DAT_31.12.09_L-AR&amp;Sale" xfId="2328" xr:uid="{00000000-0005-0000-0000-000086050000}"/>
    <cellStyle name="a_QTR94_95_1ฟ๙ศธบ๑ณปฟช (2)" xfId="2329" xr:uid="{00000000-0005-0000-0000-000087050000}"/>
    <cellStyle name="À¤ã×èí§ëáòâ¨øå" xfId="2330" xr:uid="{00000000-0005-0000-0000-000088050000}"/>
    <cellStyle name="À¤ã×èí§ëáòâà»í" xfId="2331" xr:uid="{00000000-0005-0000-0000-000089050000}"/>
    <cellStyle name="À¤ã×èí§ëáòâê¡ø" xfId="2332" xr:uid="{00000000-0005-0000-0000-00008A050000}"/>
    <cellStyle name="AA FRAME" xfId="2333" xr:uid="{00000000-0005-0000-0000-00008B050000}"/>
    <cellStyle name="AA HEADING" xfId="2334" xr:uid="{00000000-0005-0000-0000-00008C050000}"/>
    <cellStyle name="AA INITIALS" xfId="2335" xr:uid="{00000000-0005-0000-0000-00008D050000}"/>
    <cellStyle name="AA INPUT" xfId="2336" xr:uid="{00000000-0005-0000-0000-00008E050000}"/>
    <cellStyle name="AA LOCK" xfId="2337" xr:uid="{00000000-0005-0000-0000-00008F050000}"/>
    <cellStyle name="AA MGR NAME" xfId="2338" xr:uid="{00000000-0005-0000-0000-000090050000}"/>
    <cellStyle name="AA NORMAL" xfId="2339" xr:uid="{00000000-0005-0000-0000-000091050000}"/>
    <cellStyle name="AA NUMBER" xfId="2340" xr:uid="{00000000-0005-0000-0000-000092050000}"/>
    <cellStyle name="AA NUMBER2" xfId="2341" xr:uid="{00000000-0005-0000-0000-000093050000}"/>
    <cellStyle name="AA QUESTION" xfId="2342" xr:uid="{00000000-0005-0000-0000-000094050000}"/>
    <cellStyle name="AA SHADE" xfId="2343" xr:uid="{00000000-0005-0000-0000-000095050000}"/>
    <cellStyle name="abc" xfId="2344" xr:uid="{00000000-0005-0000-0000-000096050000}"/>
    <cellStyle name="Accent1 10" xfId="361" xr:uid="{00000000-0005-0000-0000-000097050000}"/>
    <cellStyle name="Accent1 11" xfId="362" xr:uid="{00000000-0005-0000-0000-000098050000}"/>
    <cellStyle name="Accent1 12" xfId="363" xr:uid="{00000000-0005-0000-0000-000099050000}"/>
    <cellStyle name="Accent1 13" xfId="364" xr:uid="{00000000-0005-0000-0000-00009A050000}"/>
    <cellStyle name="Accent1 14" xfId="365" xr:uid="{00000000-0005-0000-0000-00009B050000}"/>
    <cellStyle name="Accent1 15" xfId="366" xr:uid="{00000000-0005-0000-0000-00009C050000}"/>
    <cellStyle name="Accent1 16" xfId="2345" xr:uid="{00000000-0005-0000-0000-00009D050000}"/>
    <cellStyle name="Accent1 2" xfId="367" xr:uid="{00000000-0005-0000-0000-00009E050000}"/>
    <cellStyle name="Accent1 2 2" xfId="368" xr:uid="{00000000-0005-0000-0000-00009F050000}"/>
    <cellStyle name="Accent1 2 3" xfId="3246" xr:uid="{00000000-0005-0000-0000-0000A0050000}"/>
    <cellStyle name="Accent1 3" xfId="369" xr:uid="{00000000-0005-0000-0000-0000A1050000}"/>
    <cellStyle name="Accent1 3 2" xfId="370" xr:uid="{00000000-0005-0000-0000-0000A2050000}"/>
    <cellStyle name="Accent1 3 3" xfId="3349" xr:uid="{00000000-0005-0000-0000-0000A3050000}"/>
    <cellStyle name="Accent1 4" xfId="371" xr:uid="{00000000-0005-0000-0000-0000A4050000}"/>
    <cellStyle name="Accent1 4 2" xfId="372" xr:uid="{00000000-0005-0000-0000-0000A5050000}"/>
    <cellStyle name="Accent1 5" xfId="373" xr:uid="{00000000-0005-0000-0000-0000A6050000}"/>
    <cellStyle name="Accent1 5 2" xfId="374" xr:uid="{00000000-0005-0000-0000-0000A7050000}"/>
    <cellStyle name="Accent1 6" xfId="375" xr:uid="{00000000-0005-0000-0000-0000A8050000}"/>
    <cellStyle name="Accent1 6 2" xfId="376" xr:uid="{00000000-0005-0000-0000-0000A9050000}"/>
    <cellStyle name="Accent1 7" xfId="377" xr:uid="{00000000-0005-0000-0000-0000AA050000}"/>
    <cellStyle name="Accent1 7 2" xfId="378" xr:uid="{00000000-0005-0000-0000-0000AB050000}"/>
    <cellStyle name="Accent1 8" xfId="379" xr:uid="{00000000-0005-0000-0000-0000AC050000}"/>
    <cellStyle name="Accent1 9" xfId="380" xr:uid="{00000000-0005-0000-0000-0000AD050000}"/>
    <cellStyle name="Accent2 10" xfId="381" xr:uid="{00000000-0005-0000-0000-0000AE050000}"/>
    <cellStyle name="Accent2 11" xfId="382" xr:uid="{00000000-0005-0000-0000-0000AF050000}"/>
    <cellStyle name="Accent2 12" xfId="383" xr:uid="{00000000-0005-0000-0000-0000B0050000}"/>
    <cellStyle name="Accent2 13" xfId="384" xr:uid="{00000000-0005-0000-0000-0000B1050000}"/>
    <cellStyle name="Accent2 14" xfId="385" xr:uid="{00000000-0005-0000-0000-0000B2050000}"/>
    <cellStyle name="Accent2 15" xfId="386" xr:uid="{00000000-0005-0000-0000-0000B3050000}"/>
    <cellStyle name="Accent2 16" xfId="2346" xr:uid="{00000000-0005-0000-0000-0000B4050000}"/>
    <cellStyle name="Accent2 2" xfId="387" xr:uid="{00000000-0005-0000-0000-0000B5050000}"/>
    <cellStyle name="Accent2 2 2" xfId="388" xr:uid="{00000000-0005-0000-0000-0000B6050000}"/>
    <cellStyle name="Accent2 2 3" xfId="3250" xr:uid="{00000000-0005-0000-0000-0000B7050000}"/>
    <cellStyle name="Accent2 3" xfId="389" xr:uid="{00000000-0005-0000-0000-0000B8050000}"/>
    <cellStyle name="Accent2 3 2" xfId="390" xr:uid="{00000000-0005-0000-0000-0000B9050000}"/>
    <cellStyle name="Accent2 3 3" xfId="3350" xr:uid="{00000000-0005-0000-0000-0000BA050000}"/>
    <cellStyle name="Accent2 4" xfId="391" xr:uid="{00000000-0005-0000-0000-0000BB050000}"/>
    <cellStyle name="Accent2 4 2" xfId="392" xr:uid="{00000000-0005-0000-0000-0000BC050000}"/>
    <cellStyle name="Accent2 5" xfId="393" xr:uid="{00000000-0005-0000-0000-0000BD050000}"/>
    <cellStyle name="Accent2 5 2" xfId="394" xr:uid="{00000000-0005-0000-0000-0000BE050000}"/>
    <cellStyle name="Accent2 6" xfId="395" xr:uid="{00000000-0005-0000-0000-0000BF050000}"/>
    <cellStyle name="Accent2 6 2" xfId="396" xr:uid="{00000000-0005-0000-0000-0000C0050000}"/>
    <cellStyle name="Accent2 7" xfId="397" xr:uid="{00000000-0005-0000-0000-0000C1050000}"/>
    <cellStyle name="Accent2 7 2" xfId="398" xr:uid="{00000000-0005-0000-0000-0000C2050000}"/>
    <cellStyle name="Accent2 8" xfId="399" xr:uid="{00000000-0005-0000-0000-0000C3050000}"/>
    <cellStyle name="Accent2 9" xfId="400" xr:uid="{00000000-0005-0000-0000-0000C4050000}"/>
    <cellStyle name="Accent3 10" xfId="401" xr:uid="{00000000-0005-0000-0000-0000C5050000}"/>
    <cellStyle name="Accent3 11" xfId="402" xr:uid="{00000000-0005-0000-0000-0000C6050000}"/>
    <cellStyle name="Accent3 12" xfId="403" xr:uid="{00000000-0005-0000-0000-0000C7050000}"/>
    <cellStyle name="Accent3 13" xfId="404" xr:uid="{00000000-0005-0000-0000-0000C8050000}"/>
    <cellStyle name="Accent3 14" xfId="405" xr:uid="{00000000-0005-0000-0000-0000C9050000}"/>
    <cellStyle name="Accent3 15" xfId="406" xr:uid="{00000000-0005-0000-0000-0000CA050000}"/>
    <cellStyle name="Accent3 16" xfId="2347" xr:uid="{00000000-0005-0000-0000-0000CB050000}"/>
    <cellStyle name="Accent3 2" xfId="407" xr:uid="{00000000-0005-0000-0000-0000CC050000}"/>
    <cellStyle name="Accent3 2 2" xfId="408" xr:uid="{00000000-0005-0000-0000-0000CD050000}"/>
    <cellStyle name="Accent3 2 3" xfId="3254" xr:uid="{00000000-0005-0000-0000-0000CE050000}"/>
    <cellStyle name="Accent3 3" xfId="409" xr:uid="{00000000-0005-0000-0000-0000CF050000}"/>
    <cellStyle name="Accent3 3 2" xfId="410" xr:uid="{00000000-0005-0000-0000-0000D0050000}"/>
    <cellStyle name="Accent3 3 3" xfId="3351" xr:uid="{00000000-0005-0000-0000-0000D1050000}"/>
    <cellStyle name="Accent3 4" xfId="411" xr:uid="{00000000-0005-0000-0000-0000D2050000}"/>
    <cellStyle name="Accent3 4 2" xfId="412" xr:uid="{00000000-0005-0000-0000-0000D3050000}"/>
    <cellStyle name="Accent3 5" xfId="413" xr:uid="{00000000-0005-0000-0000-0000D4050000}"/>
    <cellStyle name="Accent3 5 2" xfId="414" xr:uid="{00000000-0005-0000-0000-0000D5050000}"/>
    <cellStyle name="Accent3 6" xfId="415" xr:uid="{00000000-0005-0000-0000-0000D6050000}"/>
    <cellStyle name="Accent3 6 2" xfId="416" xr:uid="{00000000-0005-0000-0000-0000D7050000}"/>
    <cellStyle name="Accent3 7" xfId="417" xr:uid="{00000000-0005-0000-0000-0000D8050000}"/>
    <cellStyle name="Accent3 7 2" xfId="418" xr:uid="{00000000-0005-0000-0000-0000D9050000}"/>
    <cellStyle name="Accent3 8" xfId="419" xr:uid="{00000000-0005-0000-0000-0000DA050000}"/>
    <cellStyle name="Accent3 9" xfId="420" xr:uid="{00000000-0005-0000-0000-0000DB050000}"/>
    <cellStyle name="Accent4 10" xfId="421" xr:uid="{00000000-0005-0000-0000-0000DC050000}"/>
    <cellStyle name="Accent4 11" xfId="422" xr:uid="{00000000-0005-0000-0000-0000DD050000}"/>
    <cellStyle name="Accent4 12" xfId="423" xr:uid="{00000000-0005-0000-0000-0000DE050000}"/>
    <cellStyle name="Accent4 13" xfId="424" xr:uid="{00000000-0005-0000-0000-0000DF050000}"/>
    <cellStyle name="Accent4 14" xfId="425" xr:uid="{00000000-0005-0000-0000-0000E0050000}"/>
    <cellStyle name="Accent4 15" xfId="426" xr:uid="{00000000-0005-0000-0000-0000E1050000}"/>
    <cellStyle name="Accent4 16" xfId="2348" xr:uid="{00000000-0005-0000-0000-0000E2050000}"/>
    <cellStyle name="Accent4 2" xfId="427" xr:uid="{00000000-0005-0000-0000-0000E3050000}"/>
    <cellStyle name="Accent4 2 2" xfId="428" xr:uid="{00000000-0005-0000-0000-0000E4050000}"/>
    <cellStyle name="Accent4 2 3" xfId="3258" xr:uid="{00000000-0005-0000-0000-0000E5050000}"/>
    <cellStyle name="Accent4 3" xfId="429" xr:uid="{00000000-0005-0000-0000-0000E6050000}"/>
    <cellStyle name="Accent4 3 2" xfId="430" xr:uid="{00000000-0005-0000-0000-0000E7050000}"/>
    <cellStyle name="Accent4 3 3" xfId="3352" xr:uid="{00000000-0005-0000-0000-0000E8050000}"/>
    <cellStyle name="Accent4 4" xfId="431" xr:uid="{00000000-0005-0000-0000-0000E9050000}"/>
    <cellStyle name="Accent4 4 2" xfId="432" xr:uid="{00000000-0005-0000-0000-0000EA050000}"/>
    <cellStyle name="Accent4 5" xfId="433" xr:uid="{00000000-0005-0000-0000-0000EB050000}"/>
    <cellStyle name="Accent4 5 2" xfId="434" xr:uid="{00000000-0005-0000-0000-0000EC050000}"/>
    <cellStyle name="Accent4 6" xfId="435" xr:uid="{00000000-0005-0000-0000-0000ED050000}"/>
    <cellStyle name="Accent4 6 2" xfId="436" xr:uid="{00000000-0005-0000-0000-0000EE050000}"/>
    <cellStyle name="Accent4 7" xfId="437" xr:uid="{00000000-0005-0000-0000-0000EF050000}"/>
    <cellStyle name="Accent4 7 2" xfId="438" xr:uid="{00000000-0005-0000-0000-0000F0050000}"/>
    <cellStyle name="Accent4 8" xfId="439" xr:uid="{00000000-0005-0000-0000-0000F1050000}"/>
    <cellStyle name="Accent4 9" xfId="440" xr:uid="{00000000-0005-0000-0000-0000F2050000}"/>
    <cellStyle name="Accent5 10" xfId="441" xr:uid="{00000000-0005-0000-0000-0000F3050000}"/>
    <cellStyle name="Accent5 11" xfId="442" xr:uid="{00000000-0005-0000-0000-0000F4050000}"/>
    <cellStyle name="Accent5 12" xfId="443" xr:uid="{00000000-0005-0000-0000-0000F5050000}"/>
    <cellStyle name="Accent5 13" xfId="444" xr:uid="{00000000-0005-0000-0000-0000F6050000}"/>
    <cellStyle name="Accent5 14" xfId="445" xr:uid="{00000000-0005-0000-0000-0000F7050000}"/>
    <cellStyle name="Accent5 15" xfId="446" xr:uid="{00000000-0005-0000-0000-0000F8050000}"/>
    <cellStyle name="Accent5 16" xfId="2349" xr:uid="{00000000-0005-0000-0000-0000F9050000}"/>
    <cellStyle name="Accent5 2" xfId="447" xr:uid="{00000000-0005-0000-0000-0000FA050000}"/>
    <cellStyle name="Accent5 2 2" xfId="448" xr:uid="{00000000-0005-0000-0000-0000FB050000}"/>
    <cellStyle name="Accent5 2 3" xfId="3262" xr:uid="{00000000-0005-0000-0000-0000FC050000}"/>
    <cellStyle name="Accent5 3" xfId="449" xr:uid="{00000000-0005-0000-0000-0000FD050000}"/>
    <cellStyle name="Accent5 3 2" xfId="450" xr:uid="{00000000-0005-0000-0000-0000FE050000}"/>
    <cellStyle name="Accent5 3 3" xfId="3353" xr:uid="{00000000-0005-0000-0000-0000FF050000}"/>
    <cellStyle name="Accent5 4" xfId="451" xr:uid="{00000000-0005-0000-0000-000000060000}"/>
    <cellStyle name="Accent5 4 2" xfId="452" xr:uid="{00000000-0005-0000-0000-000001060000}"/>
    <cellStyle name="Accent5 5" xfId="453" xr:uid="{00000000-0005-0000-0000-000002060000}"/>
    <cellStyle name="Accent5 5 2" xfId="454" xr:uid="{00000000-0005-0000-0000-000003060000}"/>
    <cellStyle name="Accent5 6" xfId="455" xr:uid="{00000000-0005-0000-0000-000004060000}"/>
    <cellStyle name="Accent5 6 2" xfId="456" xr:uid="{00000000-0005-0000-0000-000005060000}"/>
    <cellStyle name="Accent5 7" xfId="457" xr:uid="{00000000-0005-0000-0000-000006060000}"/>
    <cellStyle name="Accent5 7 2" xfId="458" xr:uid="{00000000-0005-0000-0000-000007060000}"/>
    <cellStyle name="Accent5 8" xfId="459" xr:uid="{00000000-0005-0000-0000-000008060000}"/>
    <cellStyle name="Accent5 9" xfId="460" xr:uid="{00000000-0005-0000-0000-000009060000}"/>
    <cellStyle name="Accent6 10" xfId="461" xr:uid="{00000000-0005-0000-0000-00000A060000}"/>
    <cellStyle name="Accent6 11" xfId="462" xr:uid="{00000000-0005-0000-0000-00000B060000}"/>
    <cellStyle name="Accent6 12" xfId="463" xr:uid="{00000000-0005-0000-0000-00000C060000}"/>
    <cellStyle name="Accent6 13" xfId="464" xr:uid="{00000000-0005-0000-0000-00000D060000}"/>
    <cellStyle name="Accent6 14" xfId="465" xr:uid="{00000000-0005-0000-0000-00000E060000}"/>
    <cellStyle name="Accent6 15" xfId="466" xr:uid="{00000000-0005-0000-0000-00000F060000}"/>
    <cellStyle name="Accent6 16" xfId="2350" xr:uid="{00000000-0005-0000-0000-000010060000}"/>
    <cellStyle name="Accent6 2" xfId="467" xr:uid="{00000000-0005-0000-0000-000011060000}"/>
    <cellStyle name="Accent6 2 2" xfId="468" xr:uid="{00000000-0005-0000-0000-000012060000}"/>
    <cellStyle name="Accent6 2 3" xfId="3266" xr:uid="{00000000-0005-0000-0000-000013060000}"/>
    <cellStyle name="Accent6 3" xfId="469" xr:uid="{00000000-0005-0000-0000-000014060000}"/>
    <cellStyle name="Accent6 3 2" xfId="470" xr:uid="{00000000-0005-0000-0000-000015060000}"/>
    <cellStyle name="Accent6 3 3" xfId="3354" xr:uid="{00000000-0005-0000-0000-000016060000}"/>
    <cellStyle name="Accent6 4" xfId="471" xr:uid="{00000000-0005-0000-0000-000017060000}"/>
    <cellStyle name="Accent6 4 2" xfId="472" xr:uid="{00000000-0005-0000-0000-000018060000}"/>
    <cellStyle name="Accent6 5" xfId="473" xr:uid="{00000000-0005-0000-0000-000019060000}"/>
    <cellStyle name="Accent6 5 2" xfId="474" xr:uid="{00000000-0005-0000-0000-00001A060000}"/>
    <cellStyle name="Accent6 6" xfId="475" xr:uid="{00000000-0005-0000-0000-00001B060000}"/>
    <cellStyle name="Accent6 6 2" xfId="476" xr:uid="{00000000-0005-0000-0000-00001C060000}"/>
    <cellStyle name="Accent6 7" xfId="477" xr:uid="{00000000-0005-0000-0000-00001D060000}"/>
    <cellStyle name="Accent6 7 2" xfId="478" xr:uid="{00000000-0005-0000-0000-00001E060000}"/>
    <cellStyle name="Accent6 8" xfId="479" xr:uid="{00000000-0005-0000-0000-00001F060000}"/>
    <cellStyle name="Accent6 9" xfId="480" xr:uid="{00000000-0005-0000-0000-000020060000}"/>
    <cellStyle name="Account" xfId="2351" xr:uid="{00000000-0005-0000-0000-000021060000}"/>
    <cellStyle name="Accounting" xfId="2352" xr:uid="{00000000-0005-0000-0000-000022060000}"/>
    <cellStyle name="active" xfId="2353" xr:uid="{00000000-0005-0000-0000-000023060000}"/>
    <cellStyle name="AeE­ [0]_PERSONAL" xfId="2354" xr:uid="{00000000-0005-0000-0000-000024060000}"/>
    <cellStyle name="AeE­_PERSONAL" xfId="2355" xr:uid="{00000000-0005-0000-0000-000025060000}"/>
    <cellStyle name="AG" xfId="2356" xr:uid="{00000000-0005-0000-0000-000026060000}"/>
    <cellStyle name="ALIGNMENT" xfId="2357" xr:uid="{00000000-0005-0000-0000-000027060000}"/>
    <cellStyle name="amount" xfId="2358" xr:uid="{00000000-0005-0000-0000-000028060000}"/>
    <cellStyle name="args.style" xfId="2359" xr:uid="{00000000-0005-0000-0000-000029060000}"/>
    <cellStyle name="Bad 10" xfId="481" xr:uid="{00000000-0005-0000-0000-00002A060000}"/>
    <cellStyle name="Bad 11" xfId="482" xr:uid="{00000000-0005-0000-0000-00002B060000}"/>
    <cellStyle name="Bad 12" xfId="483" xr:uid="{00000000-0005-0000-0000-00002C060000}"/>
    <cellStyle name="Bad 13" xfId="484" xr:uid="{00000000-0005-0000-0000-00002D060000}"/>
    <cellStyle name="Bad 14" xfId="485" xr:uid="{00000000-0005-0000-0000-00002E060000}"/>
    <cellStyle name="Bad 15" xfId="486" xr:uid="{00000000-0005-0000-0000-00002F060000}"/>
    <cellStyle name="Bad 16" xfId="2360" xr:uid="{00000000-0005-0000-0000-000030060000}"/>
    <cellStyle name="Bad 2" xfId="487" xr:uid="{00000000-0005-0000-0000-000031060000}"/>
    <cellStyle name="Bad 2 2" xfId="488" xr:uid="{00000000-0005-0000-0000-000032060000}"/>
    <cellStyle name="Bad 2 3" xfId="3235" xr:uid="{00000000-0005-0000-0000-000033060000}"/>
    <cellStyle name="Bad 3" xfId="489" xr:uid="{00000000-0005-0000-0000-000034060000}"/>
    <cellStyle name="Bad 3 2" xfId="490" xr:uid="{00000000-0005-0000-0000-000035060000}"/>
    <cellStyle name="Bad 3 3" xfId="3355" xr:uid="{00000000-0005-0000-0000-000036060000}"/>
    <cellStyle name="Bad 4" xfId="491" xr:uid="{00000000-0005-0000-0000-000037060000}"/>
    <cellStyle name="Bad 4 2" xfId="492" xr:uid="{00000000-0005-0000-0000-000038060000}"/>
    <cellStyle name="Bad 5" xfId="493" xr:uid="{00000000-0005-0000-0000-000039060000}"/>
    <cellStyle name="Bad 5 2" xfId="494" xr:uid="{00000000-0005-0000-0000-00003A060000}"/>
    <cellStyle name="Bad 6" xfId="495" xr:uid="{00000000-0005-0000-0000-00003B060000}"/>
    <cellStyle name="Bad 6 2" xfId="496" xr:uid="{00000000-0005-0000-0000-00003C060000}"/>
    <cellStyle name="Bad 7" xfId="497" xr:uid="{00000000-0005-0000-0000-00003D060000}"/>
    <cellStyle name="Bad 7 2" xfId="498" xr:uid="{00000000-0005-0000-0000-00003E060000}"/>
    <cellStyle name="Bad 8" xfId="499" xr:uid="{00000000-0005-0000-0000-00003F060000}"/>
    <cellStyle name="Bad 9" xfId="500" xr:uid="{00000000-0005-0000-0000-000040060000}"/>
    <cellStyle name="ber of montd" xfId="2361" xr:uid="{00000000-0005-0000-0000-000041060000}"/>
    <cellStyle name="Bianco Grass Corsivo" xfId="2362" xr:uid="{00000000-0005-0000-0000-000042060000}"/>
    <cellStyle name="BiancoNero" xfId="2363" xr:uid="{00000000-0005-0000-0000-000043060000}"/>
    <cellStyle name="BL - Style2" xfId="2364" xr:uid="{00000000-0005-0000-0000-000044060000}"/>
    <cellStyle name="Blank" xfId="2365" xr:uid="{00000000-0005-0000-0000-000045060000}"/>
    <cellStyle name="Body" xfId="2366" xr:uid="{00000000-0005-0000-0000-000046060000}"/>
    <cellStyle name="Body text" xfId="2367" xr:uid="{00000000-0005-0000-0000-000047060000}"/>
    <cellStyle name="Bold/Border" xfId="2368" xr:uid="{00000000-0005-0000-0000-000048060000}"/>
    <cellStyle name="BOLD10 - Style1" xfId="2369" xr:uid="{00000000-0005-0000-0000-000049060000}"/>
    <cellStyle name="BOLD12 - Style3" xfId="2370" xr:uid="{00000000-0005-0000-0000-00004A060000}"/>
    <cellStyle name="Border" xfId="2371" xr:uid="{00000000-0005-0000-0000-00004B060000}"/>
    <cellStyle name="Bullet" xfId="2372" xr:uid="{00000000-0005-0000-0000-00004C060000}"/>
    <cellStyle name="C￥AØ_PERSONAL" xfId="2373" xr:uid="{00000000-0005-0000-0000-00004D060000}"/>
    <cellStyle name="Calc Currency (0)" xfId="501" xr:uid="{00000000-0005-0000-0000-00004E060000}"/>
    <cellStyle name="Calc Currency (0) 2" xfId="2374" xr:uid="{00000000-0005-0000-0000-00004F060000}"/>
    <cellStyle name="Calc Currency (2)" xfId="502" xr:uid="{00000000-0005-0000-0000-000050060000}"/>
    <cellStyle name="Calc Currency (2) 2" xfId="2375" xr:uid="{00000000-0005-0000-0000-000051060000}"/>
    <cellStyle name="Calc Percent (0)" xfId="503" xr:uid="{00000000-0005-0000-0000-000052060000}"/>
    <cellStyle name="Calc Percent (0) 2" xfId="2376" xr:uid="{00000000-0005-0000-0000-000053060000}"/>
    <cellStyle name="Calc Percent (1)" xfId="504" xr:uid="{00000000-0005-0000-0000-000054060000}"/>
    <cellStyle name="Calc Percent (1) 2" xfId="2377" xr:uid="{00000000-0005-0000-0000-000055060000}"/>
    <cellStyle name="Calc Percent (2)" xfId="505" xr:uid="{00000000-0005-0000-0000-000056060000}"/>
    <cellStyle name="Calc Percent (2) 2" xfId="2378" xr:uid="{00000000-0005-0000-0000-000057060000}"/>
    <cellStyle name="Calc Units (0)" xfId="506" xr:uid="{00000000-0005-0000-0000-000058060000}"/>
    <cellStyle name="Calc Units (0) 2" xfId="2379" xr:uid="{00000000-0005-0000-0000-000059060000}"/>
    <cellStyle name="Calc Units (1)" xfId="507" xr:uid="{00000000-0005-0000-0000-00005A060000}"/>
    <cellStyle name="Calc Units (1) 2" xfId="2380" xr:uid="{00000000-0005-0000-0000-00005B060000}"/>
    <cellStyle name="Calc Units (2)" xfId="508" xr:uid="{00000000-0005-0000-0000-00005C060000}"/>
    <cellStyle name="Calc Units (2) 2" xfId="2381" xr:uid="{00000000-0005-0000-0000-00005D060000}"/>
    <cellStyle name="Calculation 10" xfId="509" xr:uid="{00000000-0005-0000-0000-00005E060000}"/>
    <cellStyle name="Calculation 11" xfId="510" xr:uid="{00000000-0005-0000-0000-00005F060000}"/>
    <cellStyle name="Calculation 12" xfId="511" xr:uid="{00000000-0005-0000-0000-000060060000}"/>
    <cellStyle name="Calculation 13" xfId="512" xr:uid="{00000000-0005-0000-0000-000061060000}"/>
    <cellStyle name="Calculation 14" xfId="513" xr:uid="{00000000-0005-0000-0000-000062060000}"/>
    <cellStyle name="Calculation 15" xfId="514" xr:uid="{00000000-0005-0000-0000-000063060000}"/>
    <cellStyle name="Calculation 16" xfId="2382" xr:uid="{00000000-0005-0000-0000-000064060000}"/>
    <cellStyle name="Calculation 2" xfId="515" xr:uid="{00000000-0005-0000-0000-000065060000}"/>
    <cellStyle name="Calculation 2 2" xfId="516" xr:uid="{00000000-0005-0000-0000-000066060000}"/>
    <cellStyle name="Calculation 2 3" xfId="3239" xr:uid="{00000000-0005-0000-0000-000067060000}"/>
    <cellStyle name="Calculation 3" xfId="517" xr:uid="{00000000-0005-0000-0000-000068060000}"/>
    <cellStyle name="Calculation 3 2" xfId="518" xr:uid="{00000000-0005-0000-0000-000069060000}"/>
    <cellStyle name="Calculation 3 3" xfId="3356" xr:uid="{00000000-0005-0000-0000-00006A060000}"/>
    <cellStyle name="Calculation 4" xfId="519" xr:uid="{00000000-0005-0000-0000-00006B060000}"/>
    <cellStyle name="Calculation 4 2" xfId="520" xr:uid="{00000000-0005-0000-0000-00006C060000}"/>
    <cellStyle name="Calculation 5" xfId="521" xr:uid="{00000000-0005-0000-0000-00006D060000}"/>
    <cellStyle name="Calculation 5 2" xfId="522" xr:uid="{00000000-0005-0000-0000-00006E060000}"/>
    <cellStyle name="Calculation 6" xfId="523" xr:uid="{00000000-0005-0000-0000-00006F060000}"/>
    <cellStyle name="Calculation 6 2" xfId="524" xr:uid="{00000000-0005-0000-0000-000070060000}"/>
    <cellStyle name="Calculation 7" xfId="525" xr:uid="{00000000-0005-0000-0000-000071060000}"/>
    <cellStyle name="Calculation 7 2" xfId="526" xr:uid="{00000000-0005-0000-0000-000072060000}"/>
    <cellStyle name="Calculation 8" xfId="527" xr:uid="{00000000-0005-0000-0000-000073060000}"/>
    <cellStyle name="Calculation 9" xfId="528" xr:uid="{00000000-0005-0000-0000-000074060000}"/>
    <cellStyle name="category" xfId="2383" xr:uid="{00000000-0005-0000-0000-000075060000}"/>
    <cellStyle name="Century11" xfId="2384" xr:uid="{00000000-0005-0000-0000-000076060000}"/>
    <cellStyle name="Charles" xfId="2385" xr:uid="{00000000-0005-0000-0000-000077060000}"/>
    <cellStyle name="Check Cell 10" xfId="529" xr:uid="{00000000-0005-0000-0000-000078060000}"/>
    <cellStyle name="Check Cell 11" xfId="530" xr:uid="{00000000-0005-0000-0000-000079060000}"/>
    <cellStyle name="Check Cell 12" xfId="531" xr:uid="{00000000-0005-0000-0000-00007A060000}"/>
    <cellStyle name="Check Cell 13" xfId="532" xr:uid="{00000000-0005-0000-0000-00007B060000}"/>
    <cellStyle name="Check Cell 14" xfId="533" xr:uid="{00000000-0005-0000-0000-00007C060000}"/>
    <cellStyle name="Check Cell 15" xfId="534" xr:uid="{00000000-0005-0000-0000-00007D060000}"/>
    <cellStyle name="Check Cell 16" xfId="2386" xr:uid="{00000000-0005-0000-0000-00007E060000}"/>
    <cellStyle name="Check Cell 2" xfId="535" xr:uid="{00000000-0005-0000-0000-00007F060000}"/>
    <cellStyle name="Check Cell 2 2" xfId="536" xr:uid="{00000000-0005-0000-0000-000080060000}"/>
    <cellStyle name="Check Cell 2 3" xfId="3241" xr:uid="{00000000-0005-0000-0000-000081060000}"/>
    <cellStyle name="Check Cell 3" xfId="537" xr:uid="{00000000-0005-0000-0000-000082060000}"/>
    <cellStyle name="Check Cell 3 2" xfId="538" xr:uid="{00000000-0005-0000-0000-000083060000}"/>
    <cellStyle name="Check Cell 3 3" xfId="3357" xr:uid="{00000000-0005-0000-0000-000084060000}"/>
    <cellStyle name="Check Cell 4" xfId="539" xr:uid="{00000000-0005-0000-0000-000085060000}"/>
    <cellStyle name="Check Cell 4 2" xfId="540" xr:uid="{00000000-0005-0000-0000-000086060000}"/>
    <cellStyle name="Check Cell 5" xfId="541" xr:uid="{00000000-0005-0000-0000-000087060000}"/>
    <cellStyle name="Check Cell 5 2" xfId="542" xr:uid="{00000000-0005-0000-0000-000088060000}"/>
    <cellStyle name="Check Cell 6" xfId="543" xr:uid="{00000000-0005-0000-0000-000089060000}"/>
    <cellStyle name="Check Cell 6 2" xfId="544" xr:uid="{00000000-0005-0000-0000-00008A060000}"/>
    <cellStyle name="Check Cell 7" xfId="545" xr:uid="{00000000-0005-0000-0000-00008B060000}"/>
    <cellStyle name="Check Cell 7 2" xfId="546" xr:uid="{00000000-0005-0000-0000-00008C060000}"/>
    <cellStyle name="Check Cell 8" xfId="547" xr:uid="{00000000-0005-0000-0000-00008D060000}"/>
    <cellStyle name="Check Cell 9" xfId="548" xr:uid="{00000000-0005-0000-0000-00008E060000}"/>
    <cellStyle name="Coima [0]_laroux_2_pldt_2" xfId="2387" xr:uid="{00000000-0005-0000-0000-00008F060000}"/>
    <cellStyle name="Column Heading" xfId="2388" xr:uid="{00000000-0005-0000-0000-000090060000}"/>
    <cellStyle name="Column_Title" xfId="2389" xr:uid="{00000000-0005-0000-0000-000091060000}"/>
    <cellStyle name="Comma" xfId="549" builtinId="3"/>
    <cellStyle name="Comma   [#,##0._-]" xfId="2391" xr:uid="{00000000-0005-0000-0000-000093060000}"/>
    <cellStyle name="Comma   [#,##0.00_-]" xfId="2392" xr:uid="{00000000-0005-0000-0000-000094060000}"/>
    <cellStyle name="Comma   [#,##0.000_-]" xfId="2393" xr:uid="{00000000-0005-0000-0000-000095060000}"/>
    <cellStyle name="Comma   [#,##0_-]" xfId="2394" xr:uid="{00000000-0005-0000-0000-000096060000}"/>
    <cellStyle name="Comma  - Style1" xfId="1262" xr:uid="{00000000-0005-0000-0000-000097060000}"/>
    <cellStyle name="Comma  - Style1 2" xfId="2395" xr:uid="{00000000-0005-0000-0000-000098060000}"/>
    <cellStyle name="Comma  - Style2" xfId="2396" xr:uid="{00000000-0005-0000-0000-000099060000}"/>
    <cellStyle name="Comma  - Style3" xfId="2397" xr:uid="{00000000-0005-0000-0000-00009A060000}"/>
    <cellStyle name="Comma  - Style4" xfId="2398" xr:uid="{00000000-0005-0000-0000-00009B060000}"/>
    <cellStyle name="Comma  - Style5" xfId="2399" xr:uid="{00000000-0005-0000-0000-00009C060000}"/>
    <cellStyle name="Comma  - Style6" xfId="2400" xr:uid="{00000000-0005-0000-0000-00009D060000}"/>
    <cellStyle name="Comma  - Style7" xfId="2401" xr:uid="{00000000-0005-0000-0000-00009E060000}"/>
    <cellStyle name="Comma  - Style8" xfId="2402" xr:uid="{00000000-0005-0000-0000-00009F060000}"/>
    <cellStyle name="Comma  - ต้นแบบ1" xfId="2403" xr:uid="{00000000-0005-0000-0000-0000A0060000}"/>
    <cellStyle name="Comma  - ต้นแบบ2" xfId="2404" xr:uid="{00000000-0005-0000-0000-0000A1060000}"/>
    <cellStyle name="Comma  - ต้นแบบ3" xfId="2405" xr:uid="{00000000-0005-0000-0000-0000A2060000}"/>
    <cellStyle name="Comma  - ต้นแบบ4" xfId="2406" xr:uid="{00000000-0005-0000-0000-0000A3060000}"/>
    <cellStyle name="Comma  - ต้นแบบ5" xfId="2407" xr:uid="{00000000-0005-0000-0000-0000A4060000}"/>
    <cellStyle name="Comma  - ต้นแบบ6" xfId="2408" xr:uid="{00000000-0005-0000-0000-0000A5060000}"/>
    <cellStyle name="Comma  - ต้นแบบ7" xfId="2409" xr:uid="{00000000-0005-0000-0000-0000A6060000}"/>
    <cellStyle name="Comma  - ต้นแบบ8" xfId="2410" xr:uid="{00000000-0005-0000-0000-0000A7060000}"/>
    <cellStyle name="Comma  ( , )" xfId="2411" xr:uid="{00000000-0005-0000-0000-0000A8060000}"/>
    <cellStyle name="Comma  (0.)" xfId="2412" xr:uid="{00000000-0005-0000-0000-0000A9060000}"/>
    <cellStyle name="Comma  (Red ,000 )" xfId="2413" xr:uid="{00000000-0005-0000-0000-0000AA060000}"/>
    <cellStyle name="Comma  0." xfId="2414" xr:uid="{00000000-0005-0000-0000-0000AB060000}"/>
    <cellStyle name="Comma [#,##0_  -]" xfId="2415" xr:uid="{00000000-0005-0000-0000-0000AC060000}"/>
    <cellStyle name="Comma [0,0__" xfId="2416" xr:uid="{00000000-0005-0000-0000-0000AD060000}"/>
    <cellStyle name="Comma [0] 2" xfId="1263" xr:uid="{00000000-0005-0000-0000-0000AE060000}"/>
    <cellStyle name="Comma [0] 2 2" xfId="2417" xr:uid="{00000000-0005-0000-0000-0000AF060000}"/>
    <cellStyle name="Comma [0] 3" xfId="1264" xr:uid="{00000000-0005-0000-0000-0000B0060000}"/>
    <cellStyle name="Comma [0] 3 2" xfId="2418" xr:uid="{00000000-0005-0000-0000-0000B1060000}"/>
    <cellStyle name="Comma [00]" xfId="550" xr:uid="{00000000-0005-0000-0000-0000B2060000}"/>
    <cellStyle name="Comma [00] 2" xfId="2419" xr:uid="{00000000-0005-0000-0000-0000B3060000}"/>
    <cellStyle name="Comma 10" xfId="551" xr:uid="{00000000-0005-0000-0000-0000B4060000}"/>
    <cellStyle name="Comma 10 14" xfId="3511" xr:uid="{00000000-0005-0000-0000-0000B5060000}"/>
    <cellStyle name="Comma 10 14 2" xfId="3512" xr:uid="{00000000-0005-0000-0000-0000B6060000}"/>
    <cellStyle name="Comma 10 2" xfId="552" xr:uid="{00000000-0005-0000-0000-0000B7060000}"/>
    <cellStyle name="Comma 10 2 2" xfId="3506" xr:uid="{00000000-0005-0000-0000-0000B8060000}"/>
    <cellStyle name="Comma 10 2 2 6" xfId="3281" xr:uid="{00000000-0005-0000-0000-0000B9060000}"/>
    <cellStyle name="Comma 10 3" xfId="1265" xr:uid="{00000000-0005-0000-0000-0000BA060000}"/>
    <cellStyle name="Comma 10 4" xfId="3186" xr:uid="{00000000-0005-0000-0000-0000BB060000}"/>
    <cellStyle name="Comma 100" xfId="553" xr:uid="{00000000-0005-0000-0000-0000BC060000}"/>
    <cellStyle name="Comma 101" xfId="554" xr:uid="{00000000-0005-0000-0000-0000BD060000}"/>
    <cellStyle name="Comma 102" xfId="555" xr:uid="{00000000-0005-0000-0000-0000BE060000}"/>
    <cellStyle name="Comma 103" xfId="556" xr:uid="{00000000-0005-0000-0000-0000BF060000}"/>
    <cellStyle name="Comma 104" xfId="557" xr:uid="{00000000-0005-0000-0000-0000C0060000}"/>
    <cellStyle name="Comma 105" xfId="558" xr:uid="{00000000-0005-0000-0000-0000C1060000}"/>
    <cellStyle name="Comma 106" xfId="559" xr:uid="{00000000-0005-0000-0000-0000C2060000}"/>
    <cellStyle name="Comma 107" xfId="560" xr:uid="{00000000-0005-0000-0000-0000C3060000}"/>
    <cellStyle name="Comma 108" xfId="561" xr:uid="{00000000-0005-0000-0000-0000C4060000}"/>
    <cellStyle name="Comma 109" xfId="562" xr:uid="{00000000-0005-0000-0000-0000C5060000}"/>
    <cellStyle name="Comma 11" xfId="563" xr:uid="{00000000-0005-0000-0000-0000C6060000}"/>
    <cellStyle name="Comma 11 2" xfId="1266" xr:uid="{00000000-0005-0000-0000-0000C7060000}"/>
    <cellStyle name="Comma 11 2 2" xfId="2420" xr:uid="{00000000-0005-0000-0000-0000C8060000}"/>
    <cellStyle name="Comma 11 3" xfId="3408" xr:uid="{00000000-0005-0000-0000-0000C9060000}"/>
    <cellStyle name="Comma 11 4" xfId="3188" xr:uid="{00000000-0005-0000-0000-0000CA060000}"/>
    <cellStyle name="Comma 110" xfId="564" xr:uid="{00000000-0005-0000-0000-0000CB060000}"/>
    <cellStyle name="Comma 111" xfId="565" xr:uid="{00000000-0005-0000-0000-0000CC060000}"/>
    <cellStyle name="Comma 112" xfId="566" xr:uid="{00000000-0005-0000-0000-0000CD060000}"/>
    <cellStyle name="Comma 113" xfId="567" xr:uid="{00000000-0005-0000-0000-0000CE060000}"/>
    <cellStyle name="Comma 114" xfId="568" xr:uid="{00000000-0005-0000-0000-0000CF060000}"/>
    <cellStyle name="Comma 115" xfId="569" xr:uid="{00000000-0005-0000-0000-0000D0060000}"/>
    <cellStyle name="Comma 116" xfId="570" xr:uid="{00000000-0005-0000-0000-0000D1060000}"/>
    <cellStyle name="Comma 117" xfId="571" xr:uid="{00000000-0005-0000-0000-0000D2060000}"/>
    <cellStyle name="Comma 118" xfId="572" xr:uid="{00000000-0005-0000-0000-0000D3060000}"/>
    <cellStyle name="Comma 119" xfId="573" xr:uid="{00000000-0005-0000-0000-0000D4060000}"/>
    <cellStyle name="Comma 12" xfId="574" xr:uid="{00000000-0005-0000-0000-0000D5060000}"/>
    <cellStyle name="Comma 12 2" xfId="1267" xr:uid="{00000000-0005-0000-0000-0000D6060000}"/>
    <cellStyle name="Comma 12 2 2" xfId="2421" xr:uid="{00000000-0005-0000-0000-0000D7060000}"/>
    <cellStyle name="Comma 12 3" xfId="3411" xr:uid="{00000000-0005-0000-0000-0000D8060000}"/>
    <cellStyle name="Comma 12 4" xfId="3191" xr:uid="{00000000-0005-0000-0000-0000D9060000}"/>
    <cellStyle name="Comma 120" xfId="575" xr:uid="{00000000-0005-0000-0000-0000DA060000}"/>
    <cellStyle name="Comma 121" xfId="576" xr:uid="{00000000-0005-0000-0000-0000DB060000}"/>
    <cellStyle name="Comma 122" xfId="577" xr:uid="{00000000-0005-0000-0000-0000DC060000}"/>
    <cellStyle name="Comma 123" xfId="578" xr:uid="{00000000-0005-0000-0000-0000DD060000}"/>
    <cellStyle name="Comma 124" xfId="579" xr:uid="{00000000-0005-0000-0000-0000DE060000}"/>
    <cellStyle name="Comma 125" xfId="580" xr:uid="{00000000-0005-0000-0000-0000DF060000}"/>
    <cellStyle name="Comma 126" xfId="581" xr:uid="{00000000-0005-0000-0000-0000E0060000}"/>
    <cellStyle name="Comma 127" xfId="582" xr:uid="{00000000-0005-0000-0000-0000E1060000}"/>
    <cellStyle name="Comma 128" xfId="583" xr:uid="{00000000-0005-0000-0000-0000E2060000}"/>
    <cellStyle name="Comma 129" xfId="584" xr:uid="{00000000-0005-0000-0000-0000E3060000}"/>
    <cellStyle name="Comma 13" xfId="585" xr:uid="{00000000-0005-0000-0000-0000E4060000}"/>
    <cellStyle name="Comma 13 2" xfId="2422" xr:uid="{00000000-0005-0000-0000-0000E5060000}"/>
    <cellStyle name="Comma 13 3" xfId="3412" xr:uid="{00000000-0005-0000-0000-0000E6060000}"/>
    <cellStyle name="Comma 13 4" xfId="3192" xr:uid="{00000000-0005-0000-0000-0000E7060000}"/>
    <cellStyle name="Comma 130" xfId="586" xr:uid="{00000000-0005-0000-0000-0000E8060000}"/>
    <cellStyle name="Comma 131" xfId="587" xr:uid="{00000000-0005-0000-0000-0000E9060000}"/>
    <cellStyle name="Comma 132" xfId="588" xr:uid="{00000000-0005-0000-0000-0000EA060000}"/>
    <cellStyle name="Comma 133" xfId="589" xr:uid="{00000000-0005-0000-0000-0000EB060000}"/>
    <cellStyle name="Comma 134" xfId="590" xr:uid="{00000000-0005-0000-0000-0000EC060000}"/>
    <cellStyle name="Comma 135" xfId="591" xr:uid="{00000000-0005-0000-0000-0000ED060000}"/>
    <cellStyle name="Comma 136" xfId="592" xr:uid="{00000000-0005-0000-0000-0000EE060000}"/>
    <cellStyle name="Comma 137" xfId="593" xr:uid="{00000000-0005-0000-0000-0000EF060000}"/>
    <cellStyle name="Comma 138" xfId="594" xr:uid="{00000000-0005-0000-0000-0000F0060000}"/>
    <cellStyle name="Comma 139" xfId="595" xr:uid="{00000000-0005-0000-0000-0000F1060000}"/>
    <cellStyle name="Comma 14" xfId="596" xr:uid="{00000000-0005-0000-0000-0000F2060000}"/>
    <cellStyle name="Comma 14 2" xfId="2423" xr:uid="{00000000-0005-0000-0000-0000F3060000}"/>
    <cellStyle name="Comma 140" xfId="597" xr:uid="{00000000-0005-0000-0000-0000F4060000}"/>
    <cellStyle name="Comma 141" xfId="598" xr:uid="{00000000-0005-0000-0000-0000F5060000}"/>
    <cellStyle name="Comma 142" xfId="599" xr:uid="{00000000-0005-0000-0000-0000F6060000}"/>
    <cellStyle name="Comma 143" xfId="600" xr:uid="{00000000-0005-0000-0000-0000F7060000}"/>
    <cellStyle name="Comma 144" xfId="601" xr:uid="{00000000-0005-0000-0000-0000F8060000}"/>
    <cellStyle name="Comma 145" xfId="602" xr:uid="{00000000-0005-0000-0000-0000F9060000}"/>
    <cellStyle name="Comma 146" xfId="603" xr:uid="{00000000-0005-0000-0000-0000FA060000}"/>
    <cellStyle name="Comma 147" xfId="604" xr:uid="{00000000-0005-0000-0000-0000FB060000}"/>
    <cellStyle name="Comma 148" xfId="605" xr:uid="{00000000-0005-0000-0000-0000FC060000}"/>
    <cellStyle name="Comma 149" xfId="606" xr:uid="{00000000-0005-0000-0000-0000FD060000}"/>
    <cellStyle name="Comma 15" xfId="607" xr:uid="{00000000-0005-0000-0000-0000FE060000}"/>
    <cellStyle name="Comma 15 2" xfId="2425" xr:uid="{00000000-0005-0000-0000-0000FF060000}"/>
    <cellStyle name="Comma 15 3" xfId="2424" xr:uid="{00000000-0005-0000-0000-000000070000}"/>
    <cellStyle name="Comma 150" xfId="608" xr:uid="{00000000-0005-0000-0000-000001070000}"/>
    <cellStyle name="Comma 151" xfId="609" xr:uid="{00000000-0005-0000-0000-000002070000}"/>
    <cellStyle name="Comma 152" xfId="610" xr:uid="{00000000-0005-0000-0000-000003070000}"/>
    <cellStyle name="Comma 153" xfId="611" xr:uid="{00000000-0005-0000-0000-000004070000}"/>
    <cellStyle name="Comma 154" xfId="612" xr:uid="{00000000-0005-0000-0000-000005070000}"/>
    <cellStyle name="Comma 155" xfId="613" xr:uid="{00000000-0005-0000-0000-000006070000}"/>
    <cellStyle name="Comma 156" xfId="614" xr:uid="{00000000-0005-0000-0000-000007070000}"/>
    <cellStyle name="Comma 157" xfId="615" xr:uid="{00000000-0005-0000-0000-000008070000}"/>
    <cellStyle name="Comma 158" xfId="616" xr:uid="{00000000-0005-0000-0000-000009070000}"/>
    <cellStyle name="Comma 159" xfId="617" xr:uid="{00000000-0005-0000-0000-00000A070000}"/>
    <cellStyle name="Comma 16" xfId="618" xr:uid="{00000000-0005-0000-0000-00000B070000}"/>
    <cellStyle name="Comma 16 2" xfId="2426" xr:uid="{00000000-0005-0000-0000-00000C070000}"/>
    <cellStyle name="Comma 160" xfId="619" xr:uid="{00000000-0005-0000-0000-00000D070000}"/>
    <cellStyle name="Comma 161" xfId="620" xr:uid="{00000000-0005-0000-0000-00000E070000}"/>
    <cellStyle name="Comma 162" xfId="621" xr:uid="{00000000-0005-0000-0000-00000F070000}"/>
    <cellStyle name="Comma 163" xfId="622" xr:uid="{00000000-0005-0000-0000-000010070000}"/>
    <cellStyle name="Comma 164" xfId="623" xr:uid="{00000000-0005-0000-0000-000011070000}"/>
    <cellStyle name="Comma 165" xfId="624" xr:uid="{00000000-0005-0000-0000-000012070000}"/>
    <cellStyle name="Comma 166" xfId="625" xr:uid="{00000000-0005-0000-0000-000013070000}"/>
    <cellStyle name="Comma 167" xfId="626" xr:uid="{00000000-0005-0000-0000-000014070000}"/>
    <cellStyle name="Comma 168" xfId="627" xr:uid="{00000000-0005-0000-0000-000015070000}"/>
    <cellStyle name="Comma 169" xfId="628" xr:uid="{00000000-0005-0000-0000-000016070000}"/>
    <cellStyle name="Comma 17" xfId="629" xr:uid="{00000000-0005-0000-0000-000017070000}"/>
    <cellStyle name="Comma 17 2" xfId="3203" xr:uid="{00000000-0005-0000-0000-000018070000}"/>
    <cellStyle name="Comma 17 2 2" xfId="3422" xr:uid="{00000000-0005-0000-0000-000019070000}"/>
    <cellStyle name="Comma 17 3" xfId="3416" xr:uid="{00000000-0005-0000-0000-00001A070000}"/>
    <cellStyle name="Comma 17 4" xfId="3196" xr:uid="{00000000-0005-0000-0000-00001B070000}"/>
    <cellStyle name="Comma 170" xfId="630" xr:uid="{00000000-0005-0000-0000-00001C070000}"/>
    <cellStyle name="Comma 171" xfId="631" xr:uid="{00000000-0005-0000-0000-00001D070000}"/>
    <cellStyle name="Comma 172" xfId="632" xr:uid="{00000000-0005-0000-0000-00001E070000}"/>
    <cellStyle name="Comma 173" xfId="633" xr:uid="{00000000-0005-0000-0000-00001F070000}"/>
    <cellStyle name="Comma 174" xfId="634" xr:uid="{00000000-0005-0000-0000-000020070000}"/>
    <cellStyle name="Comma 175" xfId="635" xr:uid="{00000000-0005-0000-0000-000021070000}"/>
    <cellStyle name="Comma 176" xfId="636" xr:uid="{00000000-0005-0000-0000-000022070000}"/>
    <cellStyle name="Comma 177" xfId="637" xr:uid="{00000000-0005-0000-0000-000023070000}"/>
    <cellStyle name="Comma 178" xfId="638" xr:uid="{00000000-0005-0000-0000-000024070000}"/>
    <cellStyle name="Comma 179" xfId="639" xr:uid="{00000000-0005-0000-0000-000025070000}"/>
    <cellStyle name="Comma 18" xfId="640" xr:uid="{00000000-0005-0000-0000-000026070000}"/>
    <cellStyle name="Comma 18 2" xfId="3418" xr:uid="{00000000-0005-0000-0000-000027070000}"/>
    <cellStyle name="Comma 18 3" xfId="3198" xr:uid="{00000000-0005-0000-0000-000028070000}"/>
    <cellStyle name="Comma 180" xfId="641" xr:uid="{00000000-0005-0000-0000-000029070000}"/>
    <cellStyle name="Comma 181" xfId="642" xr:uid="{00000000-0005-0000-0000-00002A070000}"/>
    <cellStyle name="Comma 182" xfId="643" xr:uid="{00000000-0005-0000-0000-00002B070000}"/>
    <cellStyle name="Comma 183" xfId="644" xr:uid="{00000000-0005-0000-0000-00002C070000}"/>
    <cellStyle name="Comma 184" xfId="645" xr:uid="{00000000-0005-0000-0000-00002D070000}"/>
    <cellStyle name="Comma 185" xfId="646" xr:uid="{00000000-0005-0000-0000-00002E070000}"/>
    <cellStyle name="Comma 186" xfId="647" xr:uid="{00000000-0005-0000-0000-00002F070000}"/>
    <cellStyle name="Comma 187" xfId="648" xr:uid="{00000000-0005-0000-0000-000030070000}"/>
    <cellStyle name="Comma 188" xfId="649" xr:uid="{00000000-0005-0000-0000-000031070000}"/>
    <cellStyle name="Comma 189" xfId="650" xr:uid="{00000000-0005-0000-0000-000032070000}"/>
    <cellStyle name="Comma 19" xfId="651" xr:uid="{00000000-0005-0000-0000-000033070000}"/>
    <cellStyle name="Comma 19 2" xfId="2427" xr:uid="{00000000-0005-0000-0000-000034070000}"/>
    <cellStyle name="Comma 190" xfId="652" xr:uid="{00000000-0005-0000-0000-000035070000}"/>
    <cellStyle name="Comma 191" xfId="653" xr:uid="{00000000-0005-0000-0000-000036070000}"/>
    <cellStyle name="Comma 192" xfId="654" xr:uid="{00000000-0005-0000-0000-000037070000}"/>
    <cellStyle name="Comma 193" xfId="655" xr:uid="{00000000-0005-0000-0000-000038070000}"/>
    <cellStyle name="Comma 194" xfId="656" xr:uid="{00000000-0005-0000-0000-000039070000}"/>
    <cellStyle name="Comma 195" xfId="657" xr:uid="{00000000-0005-0000-0000-00003A070000}"/>
    <cellStyle name="Comma 196" xfId="658" xr:uid="{00000000-0005-0000-0000-00003B070000}"/>
    <cellStyle name="Comma 197" xfId="659" xr:uid="{00000000-0005-0000-0000-00003C070000}"/>
    <cellStyle name="Comma 198" xfId="660" xr:uid="{00000000-0005-0000-0000-00003D070000}"/>
    <cellStyle name="Comma 199" xfId="661" xr:uid="{00000000-0005-0000-0000-00003E070000}"/>
    <cellStyle name="Comma 2" xfId="662" xr:uid="{00000000-0005-0000-0000-00003F070000}"/>
    <cellStyle name="Comma 2 10" xfId="663" xr:uid="{00000000-0005-0000-0000-000040070000}"/>
    <cellStyle name="Comma 2 10 2" xfId="664" xr:uid="{00000000-0005-0000-0000-000041070000}"/>
    <cellStyle name="Comma 2 10 3" xfId="665" xr:uid="{00000000-0005-0000-0000-000042070000}"/>
    <cellStyle name="Comma 2 10 4" xfId="2428" xr:uid="{00000000-0005-0000-0000-000043070000}"/>
    <cellStyle name="Comma 2 11" xfId="666" xr:uid="{00000000-0005-0000-0000-000044070000}"/>
    <cellStyle name="Comma 2 11 2" xfId="2429" xr:uid="{00000000-0005-0000-0000-000045070000}"/>
    <cellStyle name="Comma 2 12" xfId="667" xr:uid="{00000000-0005-0000-0000-000046070000}"/>
    <cellStyle name="Comma 2 12 2" xfId="3294" xr:uid="{00000000-0005-0000-0000-000047070000}"/>
    <cellStyle name="Comma 2 13" xfId="668" xr:uid="{00000000-0005-0000-0000-000048070000}"/>
    <cellStyle name="Comma 2 13 2" xfId="669" xr:uid="{00000000-0005-0000-0000-000049070000}"/>
    <cellStyle name="Comma 2 13 3" xfId="670" xr:uid="{00000000-0005-0000-0000-00004A070000}"/>
    <cellStyle name="Comma 2 13 4" xfId="3359" xr:uid="{00000000-0005-0000-0000-00004B070000}"/>
    <cellStyle name="Comma 2 14" xfId="671" xr:uid="{00000000-0005-0000-0000-00004C070000}"/>
    <cellStyle name="Comma 2 14 2" xfId="672" xr:uid="{00000000-0005-0000-0000-00004D070000}"/>
    <cellStyle name="Comma 2 14 3" xfId="673" xr:uid="{00000000-0005-0000-0000-00004E070000}"/>
    <cellStyle name="Comma 2 14 4" xfId="3325" xr:uid="{00000000-0005-0000-0000-00004F070000}"/>
    <cellStyle name="Comma 2 15" xfId="674" xr:uid="{00000000-0005-0000-0000-000050070000}"/>
    <cellStyle name="Comma 2 15 2" xfId="675" xr:uid="{00000000-0005-0000-0000-000051070000}"/>
    <cellStyle name="Comma 2 15 3" xfId="676" xr:uid="{00000000-0005-0000-0000-000052070000}"/>
    <cellStyle name="Comma 2 16" xfId="677" xr:uid="{00000000-0005-0000-0000-000053070000}"/>
    <cellStyle name="Comma 2 17" xfId="1268" xr:uid="{00000000-0005-0000-0000-000054070000}"/>
    <cellStyle name="Comma 2 2" xfId="678" xr:uid="{00000000-0005-0000-0000-000055070000}"/>
    <cellStyle name="Comma 2 2 2" xfId="1269" xr:uid="{00000000-0005-0000-0000-000056070000}"/>
    <cellStyle name="Comma 2 2 2 2" xfId="2432" xr:uid="{00000000-0005-0000-0000-000057070000}"/>
    <cellStyle name="Comma 2 2 2 3" xfId="2431" xr:uid="{00000000-0005-0000-0000-000058070000}"/>
    <cellStyle name="Comma 2 2 3" xfId="2433" xr:uid="{00000000-0005-0000-0000-000059070000}"/>
    <cellStyle name="Comma 2 2 4" xfId="3304" xr:uid="{00000000-0005-0000-0000-00005A070000}"/>
    <cellStyle name="Comma 2 2 5" xfId="2430" xr:uid="{00000000-0005-0000-0000-00005B070000}"/>
    <cellStyle name="Comma 2 3" xfId="679" xr:uid="{00000000-0005-0000-0000-00005C070000}"/>
    <cellStyle name="Comma 2 3 2" xfId="2434" xr:uid="{00000000-0005-0000-0000-00005D070000}"/>
    <cellStyle name="Comma 2 4" xfId="680" xr:uid="{00000000-0005-0000-0000-00005E070000}"/>
    <cellStyle name="Comma 2 4 2" xfId="2436" xr:uid="{00000000-0005-0000-0000-00005F070000}"/>
    <cellStyle name="Comma 2 4 3" xfId="2435" xr:uid="{00000000-0005-0000-0000-000060070000}"/>
    <cellStyle name="Comma 2 5" xfId="681" xr:uid="{00000000-0005-0000-0000-000061070000}"/>
    <cellStyle name="Comma 2 5 2" xfId="2437" xr:uid="{00000000-0005-0000-0000-000062070000}"/>
    <cellStyle name="Comma 2 6" xfId="682" xr:uid="{00000000-0005-0000-0000-000063070000}"/>
    <cellStyle name="Comma 2 6 2" xfId="2438" xr:uid="{00000000-0005-0000-0000-000064070000}"/>
    <cellStyle name="Comma 2 7" xfId="683" xr:uid="{00000000-0005-0000-0000-000065070000}"/>
    <cellStyle name="Comma 2 7 2" xfId="2439" xr:uid="{00000000-0005-0000-0000-000066070000}"/>
    <cellStyle name="Comma 2 8" xfId="684" xr:uid="{00000000-0005-0000-0000-000067070000}"/>
    <cellStyle name="Comma 2 8 2" xfId="685" xr:uid="{00000000-0005-0000-0000-000068070000}"/>
    <cellStyle name="Comma 2 8 2 2" xfId="686" xr:uid="{00000000-0005-0000-0000-000069070000}"/>
    <cellStyle name="Comma 2 8 2 3" xfId="687" xr:uid="{00000000-0005-0000-0000-00006A070000}"/>
    <cellStyle name="Comma 2 8 3" xfId="688" xr:uid="{00000000-0005-0000-0000-00006B070000}"/>
    <cellStyle name="Comma 2 8 4" xfId="689" xr:uid="{00000000-0005-0000-0000-00006C070000}"/>
    <cellStyle name="Comma 2 8 5" xfId="690" xr:uid="{00000000-0005-0000-0000-00006D070000}"/>
    <cellStyle name="Comma 2 8 6" xfId="691" xr:uid="{00000000-0005-0000-0000-00006E070000}"/>
    <cellStyle name="Comma 2 8 7" xfId="692" xr:uid="{00000000-0005-0000-0000-00006F070000}"/>
    <cellStyle name="Comma 2 8 8" xfId="2440" xr:uid="{00000000-0005-0000-0000-000070070000}"/>
    <cellStyle name="Comma 2 9" xfId="693" xr:uid="{00000000-0005-0000-0000-000071070000}"/>
    <cellStyle name="Comma 2 9 2" xfId="694" xr:uid="{00000000-0005-0000-0000-000072070000}"/>
    <cellStyle name="Comma 2 9 2 2" xfId="695" xr:uid="{00000000-0005-0000-0000-000073070000}"/>
    <cellStyle name="Comma 2 9 2 3" xfId="696" xr:uid="{00000000-0005-0000-0000-000074070000}"/>
    <cellStyle name="Comma 2 9 3" xfId="697" xr:uid="{00000000-0005-0000-0000-000075070000}"/>
    <cellStyle name="Comma 2 9 4" xfId="698" xr:uid="{00000000-0005-0000-0000-000076070000}"/>
    <cellStyle name="Comma 2 9 5" xfId="699" xr:uid="{00000000-0005-0000-0000-000077070000}"/>
    <cellStyle name="Comma 2 9 6" xfId="700" xr:uid="{00000000-0005-0000-0000-000078070000}"/>
    <cellStyle name="Comma 2 9 7" xfId="701" xr:uid="{00000000-0005-0000-0000-000079070000}"/>
    <cellStyle name="Comma 2 9 8" xfId="2441" xr:uid="{00000000-0005-0000-0000-00007A070000}"/>
    <cellStyle name="Comma 20" xfId="702" xr:uid="{00000000-0005-0000-0000-00007B070000}"/>
    <cellStyle name="Comma 20 2" xfId="3423" xr:uid="{00000000-0005-0000-0000-00007C070000}"/>
    <cellStyle name="Comma 20 3" xfId="3204" xr:uid="{00000000-0005-0000-0000-00007D070000}"/>
    <cellStyle name="Comma 200" xfId="703" xr:uid="{00000000-0005-0000-0000-00007E070000}"/>
    <cellStyle name="Comma 201" xfId="704" xr:uid="{00000000-0005-0000-0000-00007F070000}"/>
    <cellStyle name="Comma 202" xfId="705" xr:uid="{00000000-0005-0000-0000-000080070000}"/>
    <cellStyle name="Comma 203" xfId="706" xr:uid="{00000000-0005-0000-0000-000081070000}"/>
    <cellStyle name="Comma 204" xfId="707" xr:uid="{00000000-0005-0000-0000-000082070000}"/>
    <cellStyle name="Comma 205" xfId="708" xr:uid="{00000000-0005-0000-0000-000083070000}"/>
    <cellStyle name="Comma 206" xfId="709" xr:uid="{00000000-0005-0000-0000-000084070000}"/>
    <cellStyle name="Comma 207" xfId="710" xr:uid="{00000000-0005-0000-0000-000085070000}"/>
    <cellStyle name="Comma 208" xfId="711" xr:uid="{00000000-0005-0000-0000-000086070000}"/>
    <cellStyle name="Comma 209" xfId="712" xr:uid="{00000000-0005-0000-0000-000087070000}"/>
    <cellStyle name="Comma 21" xfId="713" xr:uid="{00000000-0005-0000-0000-000088070000}"/>
    <cellStyle name="Comma 21 2" xfId="3442" xr:uid="{00000000-0005-0000-0000-000089070000}"/>
    <cellStyle name="Comma 21 3" xfId="3225" xr:uid="{00000000-0005-0000-0000-00008A070000}"/>
    <cellStyle name="Comma 210" xfId="714" xr:uid="{00000000-0005-0000-0000-00008B070000}"/>
    <cellStyle name="Comma 211" xfId="715" xr:uid="{00000000-0005-0000-0000-00008C070000}"/>
    <cellStyle name="Comma 212" xfId="716" xr:uid="{00000000-0005-0000-0000-00008D070000}"/>
    <cellStyle name="Comma 213" xfId="717" xr:uid="{00000000-0005-0000-0000-00008E070000}"/>
    <cellStyle name="Comma 214" xfId="718" xr:uid="{00000000-0005-0000-0000-00008F070000}"/>
    <cellStyle name="Comma 215" xfId="719" xr:uid="{00000000-0005-0000-0000-000090070000}"/>
    <cellStyle name="Comma 216" xfId="720" xr:uid="{00000000-0005-0000-0000-000091070000}"/>
    <cellStyle name="Comma 217" xfId="721" xr:uid="{00000000-0005-0000-0000-000092070000}"/>
    <cellStyle name="Comma 218" xfId="722" xr:uid="{00000000-0005-0000-0000-000093070000}"/>
    <cellStyle name="Comma 219" xfId="723" xr:uid="{00000000-0005-0000-0000-000094070000}"/>
    <cellStyle name="Comma 22" xfId="724" xr:uid="{00000000-0005-0000-0000-000095070000}"/>
    <cellStyle name="Comma 22 2" xfId="3464" xr:uid="{00000000-0005-0000-0000-000096070000}"/>
    <cellStyle name="Comma 22 3" xfId="3270" xr:uid="{00000000-0005-0000-0000-000097070000}"/>
    <cellStyle name="Comma 220" xfId="725" xr:uid="{00000000-0005-0000-0000-000098070000}"/>
    <cellStyle name="Comma 221" xfId="726" xr:uid="{00000000-0005-0000-0000-000099070000}"/>
    <cellStyle name="Comma 222" xfId="727" xr:uid="{00000000-0005-0000-0000-00009A070000}"/>
    <cellStyle name="Comma 223" xfId="728" xr:uid="{00000000-0005-0000-0000-00009B070000}"/>
    <cellStyle name="Comma 224" xfId="729" xr:uid="{00000000-0005-0000-0000-00009C070000}"/>
    <cellStyle name="Comma 225" xfId="730" xr:uid="{00000000-0005-0000-0000-00009D070000}"/>
    <cellStyle name="Comma 226" xfId="731" xr:uid="{00000000-0005-0000-0000-00009E070000}"/>
    <cellStyle name="Comma 227" xfId="732" xr:uid="{00000000-0005-0000-0000-00009F070000}"/>
    <cellStyle name="Comma 228" xfId="733" xr:uid="{00000000-0005-0000-0000-0000A0070000}"/>
    <cellStyle name="Comma 229" xfId="734" xr:uid="{00000000-0005-0000-0000-0000A1070000}"/>
    <cellStyle name="Comma 23" xfId="735" xr:uid="{00000000-0005-0000-0000-0000A2070000}"/>
    <cellStyle name="Comma 23 2" xfId="3467" xr:uid="{00000000-0005-0000-0000-0000A3070000}"/>
    <cellStyle name="Comma 23 3" xfId="3276" xr:uid="{00000000-0005-0000-0000-0000A4070000}"/>
    <cellStyle name="Comma 230" xfId="736" xr:uid="{00000000-0005-0000-0000-0000A5070000}"/>
    <cellStyle name="Comma 231" xfId="737" xr:uid="{00000000-0005-0000-0000-0000A6070000}"/>
    <cellStyle name="Comma 232" xfId="738" xr:uid="{00000000-0005-0000-0000-0000A7070000}"/>
    <cellStyle name="Comma 233" xfId="739" xr:uid="{00000000-0005-0000-0000-0000A8070000}"/>
    <cellStyle name="Comma 234" xfId="740" xr:uid="{00000000-0005-0000-0000-0000A9070000}"/>
    <cellStyle name="Comma 235" xfId="741" xr:uid="{00000000-0005-0000-0000-0000AA070000}"/>
    <cellStyle name="Comma 236" xfId="742" xr:uid="{00000000-0005-0000-0000-0000AB070000}"/>
    <cellStyle name="Comma 237" xfId="743" xr:uid="{00000000-0005-0000-0000-0000AC070000}"/>
    <cellStyle name="Comma 238" xfId="1270" xr:uid="{00000000-0005-0000-0000-0000AD070000}"/>
    <cellStyle name="Comma 239" xfId="1271" xr:uid="{00000000-0005-0000-0000-0000AE070000}"/>
    <cellStyle name="Comma 24" xfId="744" xr:uid="{00000000-0005-0000-0000-0000AF070000}"/>
    <cellStyle name="Comma 24 2" xfId="3278" xr:uid="{00000000-0005-0000-0000-0000B0070000}"/>
    <cellStyle name="Comma 240" xfId="1272" xr:uid="{00000000-0005-0000-0000-0000B1070000}"/>
    <cellStyle name="Comma 241" xfId="1273" xr:uid="{00000000-0005-0000-0000-0000B2070000}"/>
    <cellStyle name="Comma 242" xfId="2390" xr:uid="{00000000-0005-0000-0000-0000B3070000}"/>
    <cellStyle name="Comma 243" xfId="3509" xr:uid="{00000000-0005-0000-0000-0000B4070000}"/>
    <cellStyle name="Comma 25" xfId="745" xr:uid="{00000000-0005-0000-0000-0000B5070000}"/>
    <cellStyle name="Comma 25 2" xfId="3286" xr:uid="{00000000-0005-0000-0000-0000B6070000}"/>
    <cellStyle name="Comma 26" xfId="746" xr:uid="{00000000-0005-0000-0000-0000B7070000}"/>
    <cellStyle name="Comma 26 2" xfId="3470" xr:uid="{00000000-0005-0000-0000-0000B8070000}"/>
    <cellStyle name="Comma 26 3" xfId="3289" xr:uid="{00000000-0005-0000-0000-0000B9070000}"/>
    <cellStyle name="Comma 27" xfId="747" xr:uid="{00000000-0005-0000-0000-0000BA070000}"/>
    <cellStyle name="Comma 27 2" xfId="3291" xr:uid="{00000000-0005-0000-0000-0000BB070000}"/>
    <cellStyle name="Comma 28" xfId="748" xr:uid="{00000000-0005-0000-0000-0000BC070000}"/>
    <cellStyle name="Comma 28 2" xfId="3309" xr:uid="{00000000-0005-0000-0000-0000BD070000}"/>
    <cellStyle name="Comma 29" xfId="749" xr:uid="{00000000-0005-0000-0000-0000BE070000}"/>
    <cellStyle name="Comma 29 2" xfId="3311" xr:uid="{00000000-0005-0000-0000-0000BF070000}"/>
    <cellStyle name="Comma 3" xfId="750" xr:uid="{00000000-0005-0000-0000-0000C0070000}"/>
    <cellStyle name="Comma 3 10" xfId="751" xr:uid="{00000000-0005-0000-0000-0000C1070000}"/>
    <cellStyle name="Comma 3 10 2" xfId="3295" xr:uid="{00000000-0005-0000-0000-0000C2070000}"/>
    <cellStyle name="Comma 3 11" xfId="752" xr:uid="{00000000-0005-0000-0000-0000C3070000}"/>
    <cellStyle name="Comma 3 12" xfId="753" xr:uid="{00000000-0005-0000-0000-0000C4070000}"/>
    <cellStyle name="Comma 3 12 2" xfId="3327" xr:uid="{00000000-0005-0000-0000-0000C5070000}"/>
    <cellStyle name="Comma 3 2" xfId="754" xr:uid="{00000000-0005-0000-0000-0000C6070000}"/>
    <cellStyle name="Comma 3 2 2" xfId="2443" xr:uid="{00000000-0005-0000-0000-0000C7070000}"/>
    <cellStyle name="Comma 3 2 3" xfId="3305" xr:uid="{00000000-0005-0000-0000-0000C8070000}"/>
    <cellStyle name="Comma 3 2 4" xfId="2442" xr:uid="{00000000-0005-0000-0000-0000C9070000}"/>
    <cellStyle name="Comma 3 3" xfId="755" xr:uid="{00000000-0005-0000-0000-0000CA070000}"/>
    <cellStyle name="Comma 3 3 2" xfId="2445" xr:uid="{00000000-0005-0000-0000-0000CB070000}"/>
    <cellStyle name="Comma 3 3 3" xfId="2444" xr:uid="{00000000-0005-0000-0000-0000CC070000}"/>
    <cellStyle name="Comma 3 4" xfId="756" xr:uid="{00000000-0005-0000-0000-0000CD070000}"/>
    <cellStyle name="Comma 3 4 2" xfId="2446" xr:uid="{00000000-0005-0000-0000-0000CE070000}"/>
    <cellStyle name="Comma 3 5" xfId="757" xr:uid="{00000000-0005-0000-0000-0000CF070000}"/>
    <cellStyle name="Comma 3 5 2" xfId="2447" xr:uid="{00000000-0005-0000-0000-0000D0070000}"/>
    <cellStyle name="Comma 3 6" xfId="758" xr:uid="{00000000-0005-0000-0000-0000D1070000}"/>
    <cellStyle name="Comma 3 6 2" xfId="2448" xr:uid="{00000000-0005-0000-0000-0000D2070000}"/>
    <cellStyle name="Comma 3 7" xfId="759" xr:uid="{00000000-0005-0000-0000-0000D3070000}"/>
    <cellStyle name="Comma 3 7 2" xfId="2449" xr:uid="{00000000-0005-0000-0000-0000D4070000}"/>
    <cellStyle name="Comma 3 8" xfId="760" xr:uid="{00000000-0005-0000-0000-0000D5070000}"/>
    <cellStyle name="Comma 3 8 2" xfId="2450" xr:uid="{00000000-0005-0000-0000-0000D6070000}"/>
    <cellStyle name="Comma 3 9" xfId="761" xr:uid="{00000000-0005-0000-0000-0000D7070000}"/>
    <cellStyle name="Comma 3 9 2" xfId="2451" xr:uid="{00000000-0005-0000-0000-0000D8070000}"/>
    <cellStyle name="Comma 3_N301" xfId="2452" xr:uid="{00000000-0005-0000-0000-0000D9070000}"/>
    <cellStyle name="Comma 30" xfId="762" xr:uid="{00000000-0005-0000-0000-0000DA070000}"/>
    <cellStyle name="Comma 30 2" xfId="3315" xr:uid="{00000000-0005-0000-0000-0000DB070000}"/>
    <cellStyle name="Comma 31" xfId="763" xr:uid="{00000000-0005-0000-0000-0000DC070000}"/>
    <cellStyle name="Comma 31 2" xfId="3472" xr:uid="{00000000-0005-0000-0000-0000DD070000}"/>
    <cellStyle name="Comma 31 3" xfId="3318" xr:uid="{00000000-0005-0000-0000-0000DE070000}"/>
    <cellStyle name="Comma 32" xfId="764" xr:uid="{00000000-0005-0000-0000-0000DF070000}"/>
    <cellStyle name="Comma 32 2" xfId="3358" xr:uid="{00000000-0005-0000-0000-0000E0070000}"/>
    <cellStyle name="Comma 33" xfId="765" xr:uid="{00000000-0005-0000-0000-0000E1070000}"/>
    <cellStyle name="Comma 33 2" xfId="3488" xr:uid="{00000000-0005-0000-0000-0000E2070000}"/>
    <cellStyle name="Comma 34" xfId="766" xr:uid="{00000000-0005-0000-0000-0000E3070000}"/>
    <cellStyle name="Comma 34 2" xfId="3484" xr:uid="{00000000-0005-0000-0000-0000E4070000}"/>
    <cellStyle name="Comma 35" xfId="767" xr:uid="{00000000-0005-0000-0000-0000E5070000}"/>
    <cellStyle name="Comma 35 2" xfId="3487" xr:uid="{00000000-0005-0000-0000-0000E6070000}"/>
    <cellStyle name="Comma 36" xfId="768" xr:uid="{00000000-0005-0000-0000-0000E7070000}"/>
    <cellStyle name="Comma 36 2" xfId="3485" xr:uid="{00000000-0005-0000-0000-0000E8070000}"/>
    <cellStyle name="Comma 37" xfId="769" xr:uid="{00000000-0005-0000-0000-0000E9070000}"/>
    <cellStyle name="Comma 37 2" xfId="3486" xr:uid="{00000000-0005-0000-0000-0000EA070000}"/>
    <cellStyle name="Comma 38" xfId="770" xr:uid="{00000000-0005-0000-0000-0000EB070000}"/>
    <cellStyle name="Comma 38 2" xfId="3323" xr:uid="{00000000-0005-0000-0000-0000EC070000}"/>
    <cellStyle name="Comma 39" xfId="771" xr:uid="{00000000-0005-0000-0000-0000ED070000}"/>
    <cellStyle name="Comma 39 2" xfId="3405" xr:uid="{00000000-0005-0000-0000-0000EE070000}"/>
    <cellStyle name="Comma 4" xfId="772" xr:uid="{00000000-0005-0000-0000-0000EF070000}"/>
    <cellStyle name="Comma 4 10" xfId="773" xr:uid="{00000000-0005-0000-0000-0000F0070000}"/>
    <cellStyle name="Comma 4 11" xfId="774" xr:uid="{00000000-0005-0000-0000-0000F1070000}"/>
    <cellStyle name="Comma 4 12" xfId="775" xr:uid="{00000000-0005-0000-0000-0000F2070000}"/>
    <cellStyle name="Comma 4 13" xfId="776" xr:uid="{00000000-0005-0000-0000-0000F3070000}"/>
    <cellStyle name="Comma 4 14" xfId="777" xr:uid="{00000000-0005-0000-0000-0000F4070000}"/>
    <cellStyle name="Comma 4 14 2" xfId="1275" xr:uid="{00000000-0005-0000-0000-0000F5070000}"/>
    <cellStyle name="Comma 4 15" xfId="1276" xr:uid="{00000000-0005-0000-0000-0000F6070000}"/>
    <cellStyle name="Comma 4 16" xfId="1274" xr:uid="{00000000-0005-0000-0000-0000F7070000}"/>
    <cellStyle name="Comma 4 17" xfId="3329" xr:uid="{00000000-0005-0000-0000-0000F8070000}"/>
    <cellStyle name="Comma 4 18" xfId="2453" xr:uid="{00000000-0005-0000-0000-0000F9070000}"/>
    <cellStyle name="Comma 4 2" xfId="778" xr:uid="{00000000-0005-0000-0000-0000FA070000}"/>
    <cellStyle name="Comma 4 2 2" xfId="779" xr:uid="{00000000-0005-0000-0000-0000FB070000}"/>
    <cellStyle name="Comma 4 2 2 2" xfId="780" xr:uid="{00000000-0005-0000-0000-0000FC070000}"/>
    <cellStyle name="Comma 4 2 2 3" xfId="781" xr:uid="{00000000-0005-0000-0000-0000FD070000}"/>
    <cellStyle name="Comma 4 2 2 4" xfId="782" xr:uid="{00000000-0005-0000-0000-0000FE070000}"/>
    <cellStyle name="Comma 4 2 2 4 2" xfId="1278" xr:uid="{00000000-0005-0000-0000-0000FF070000}"/>
    <cellStyle name="Comma 4 2 2 5" xfId="1277" xr:uid="{00000000-0005-0000-0000-000000080000}"/>
    <cellStyle name="Comma 4 2 2 6" xfId="2455" xr:uid="{00000000-0005-0000-0000-000001080000}"/>
    <cellStyle name="Comma 4 2 3" xfId="783" xr:uid="{00000000-0005-0000-0000-000002080000}"/>
    <cellStyle name="Comma 4 2 3 2" xfId="784" xr:uid="{00000000-0005-0000-0000-000003080000}"/>
    <cellStyle name="Comma 4 2 3 2 2" xfId="1280" xr:uid="{00000000-0005-0000-0000-000004080000}"/>
    <cellStyle name="Comma 4 2 3 3" xfId="1279" xr:uid="{00000000-0005-0000-0000-000005080000}"/>
    <cellStyle name="Comma 4 2 3 4" xfId="3308" xr:uid="{00000000-0005-0000-0000-000006080000}"/>
    <cellStyle name="Comma 4 2 4" xfId="2454" xr:uid="{00000000-0005-0000-0000-000007080000}"/>
    <cellStyle name="Comma 4 3" xfId="785" xr:uid="{00000000-0005-0000-0000-000008080000}"/>
    <cellStyle name="Comma 4 3 2" xfId="3302" xr:uid="{00000000-0005-0000-0000-000009080000}"/>
    <cellStyle name="Comma 4 4" xfId="786" xr:uid="{00000000-0005-0000-0000-00000A080000}"/>
    <cellStyle name="Comma 4 5" xfId="787" xr:uid="{00000000-0005-0000-0000-00000B080000}"/>
    <cellStyle name="Comma 4 6" xfId="788" xr:uid="{00000000-0005-0000-0000-00000C080000}"/>
    <cellStyle name="Comma 4 7" xfId="789" xr:uid="{00000000-0005-0000-0000-00000D080000}"/>
    <cellStyle name="Comma 4 8" xfId="790" xr:uid="{00000000-0005-0000-0000-00000E080000}"/>
    <cellStyle name="Comma 4 9" xfId="791" xr:uid="{00000000-0005-0000-0000-00000F080000}"/>
    <cellStyle name="Comma 4_TOP_RG(30jun09)_v.15jul" xfId="2456" xr:uid="{00000000-0005-0000-0000-000010080000}"/>
    <cellStyle name="Comma 40" xfId="792" xr:uid="{00000000-0005-0000-0000-000011080000}"/>
    <cellStyle name="Comma 40 2" xfId="3502" xr:uid="{00000000-0005-0000-0000-000012080000}"/>
    <cellStyle name="Comma 41" xfId="793" xr:uid="{00000000-0005-0000-0000-000013080000}"/>
    <cellStyle name="Comma 42" xfId="794" xr:uid="{00000000-0005-0000-0000-000014080000}"/>
    <cellStyle name="Comma 43" xfId="795" xr:uid="{00000000-0005-0000-0000-000015080000}"/>
    <cellStyle name="Comma 44" xfId="796" xr:uid="{00000000-0005-0000-0000-000016080000}"/>
    <cellStyle name="Comma 45" xfId="797" xr:uid="{00000000-0005-0000-0000-000017080000}"/>
    <cellStyle name="Comma 46" xfId="798" xr:uid="{00000000-0005-0000-0000-000018080000}"/>
    <cellStyle name="Comma 47" xfId="799" xr:uid="{00000000-0005-0000-0000-000019080000}"/>
    <cellStyle name="Comma 48" xfId="800" xr:uid="{00000000-0005-0000-0000-00001A080000}"/>
    <cellStyle name="Comma 49" xfId="801" xr:uid="{00000000-0005-0000-0000-00001B080000}"/>
    <cellStyle name="Comma 5" xfId="802" xr:uid="{00000000-0005-0000-0000-00001C080000}"/>
    <cellStyle name="Comma 5 10" xfId="803" xr:uid="{00000000-0005-0000-0000-00001D080000}"/>
    <cellStyle name="Comma 5 11" xfId="804" xr:uid="{00000000-0005-0000-0000-00001E080000}"/>
    <cellStyle name="Comma 5 12" xfId="805" xr:uid="{00000000-0005-0000-0000-00001F080000}"/>
    <cellStyle name="Comma 5 13" xfId="806" xr:uid="{00000000-0005-0000-0000-000020080000}"/>
    <cellStyle name="Comma 5 14" xfId="807" xr:uid="{00000000-0005-0000-0000-000021080000}"/>
    <cellStyle name="Comma 5 14 2" xfId="1282" xr:uid="{00000000-0005-0000-0000-000022080000}"/>
    <cellStyle name="Comma 5 15" xfId="1283" xr:uid="{00000000-0005-0000-0000-000023080000}"/>
    <cellStyle name="Comma 5 16" xfId="1281" xr:uid="{00000000-0005-0000-0000-000024080000}"/>
    <cellStyle name="Comma 5 17" xfId="2457" xr:uid="{00000000-0005-0000-0000-000025080000}"/>
    <cellStyle name="Comma 5 2" xfId="808" xr:uid="{00000000-0005-0000-0000-000026080000}"/>
    <cellStyle name="Comma 5 2 2" xfId="809" xr:uid="{00000000-0005-0000-0000-000027080000}"/>
    <cellStyle name="Comma 5 2 2 2" xfId="810" xr:uid="{00000000-0005-0000-0000-000028080000}"/>
    <cellStyle name="Comma 5 2 2 3" xfId="811" xr:uid="{00000000-0005-0000-0000-000029080000}"/>
    <cellStyle name="Comma 5 2 2 4" xfId="812" xr:uid="{00000000-0005-0000-0000-00002A080000}"/>
    <cellStyle name="Comma 5 2 2 4 2" xfId="1285" xr:uid="{00000000-0005-0000-0000-00002B080000}"/>
    <cellStyle name="Comma 5 2 2 5" xfId="1284" xr:uid="{00000000-0005-0000-0000-00002C080000}"/>
    <cellStyle name="Comma 5 2 2 6" xfId="3361" xr:uid="{00000000-0005-0000-0000-00002D080000}"/>
    <cellStyle name="Comma 5 2 3" xfId="813" xr:uid="{00000000-0005-0000-0000-00002E080000}"/>
    <cellStyle name="Comma 5 2 3 2" xfId="814" xr:uid="{00000000-0005-0000-0000-00002F080000}"/>
    <cellStyle name="Comma 5 2 3 2 2" xfId="1287" xr:uid="{00000000-0005-0000-0000-000030080000}"/>
    <cellStyle name="Comma 5 2 3 3" xfId="1286" xr:uid="{00000000-0005-0000-0000-000031080000}"/>
    <cellStyle name="Comma 5 2 4" xfId="2458" xr:uid="{00000000-0005-0000-0000-000032080000}"/>
    <cellStyle name="Comma 5 3" xfId="815" xr:uid="{00000000-0005-0000-0000-000033080000}"/>
    <cellStyle name="Comma 5 3 2" xfId="3303" xr:uid="{00000000-0005-0000-0000-000034080000}"/>
    <cellStyle name="Comma 5 4" xfId="816" xr:uid="{00000000-0005-0000-0000-000035080000}"/>
    <cellStyle name="Comma 5 4 2" xfId="3360" xr:uid="{00000000-0005-0000-0000-000036080000}"/>
    <cellStyle name="Comma 5 5" xfId="817" xr:uid="{00000000-0005-0000-0000-000037080000}"/>
    <cellStyle name="Comma 5 6" xfId="818" xr:uid="{00000000-0005-0000-0000-000038080000}"/>
    <cellStyle name="Comma 5 7" xfId="819" xr:uid="{00000000-0005-0000-0000-000039080000}"/>
    <cellStyle name="Comma 5 8" xfId="820" xr:uid="{00000000-0005-0000-0000-00003A080000}"/>
    <cellStyle name="Comma 5 9" xfId="821" xr:uid="{00000000-0005-0000-0000-00003B080000}"/>
    <cellStyle name="Comma 50" xfId="822" xr:uid="{00000000-0005-0000-0000-00003C080000}"/>
    <cellStyle name="Comma 51" xfId="823" xr:uid="{00000000-0005-0000-0000-00003D080000}"/>
    <cellStyle name="Comma 52" xfId="824" xr:uid="{00000000-0005-0000-0000-00003E080000}"/>
    <cellStyle name="Comma 53" xfId="825" xr:uid="{00000000-0005-0000-0000-00003F080000}"/>
    <cellStyle name="Comma 54" xfId="826" xr:uid="{00000000-0005-0000-0000-000040080000}"/>
    <cellStyle name="Comma 55" xfId="827" xr:uid="{00000000-0005-0000-0000-000041080000}"/>
    <cellStyle name="Comma 56" xfId="828" xr:uid="{00000000-0005-0000-0000-000042080000}"/>
    <cellStyle name="Comma 57" xfId="829" xr:uid="{00000000-0005-0000-0000-000043080000}"/>
    <cellStyle name="Comma 58" xfId="830" xr:uid="{00000000-0005-0000-0000-000044080000}"/>
    <cellStyle name="Comma 59" xfId="831" xr:uid="{00000000-0005-0000-0000-000045080000}"/>
    <cellStyle name="Comma 6" xfId="832" xr:uid="{00000000-0005-0000-0000-000046080000}"/>
    <cellStyle name="Comma 6 10" xfId="2459" xr:uid="{00000000-0005-0000-0000-000047080000}"/>
    <cellStyle name="Comma 6 2" xfId="833" xr:uid="{00000000-0005-0000-0000-000048080000}"/>
    <cellStyle name="Comma 6 2 2" xfId="2460" xr:uid="{00000000-0005-0000-0000-000049080000}"/>
    <cellStyle name="Comma 6 3" xfId="834" xr:uid="{00000000-0005-0000-0000-00004A080000}"/>
    <cellStyle name="Comma 6 3 2" xfId="2461" xr:uid="{00000000-0005-0000-0000-00004B080000}"/>
    <cellStyle name="Comma 6 4" xfId="835" xr:uid="{00000000-0005-0000-0000-00004C080000}"/>
    <cellStyle name="Comma 6 4 2" xfId="2462" xr:uid="{00000000-0005-0000-0000-00004D080000}"/>
    <cellStyle name="Comma 6 5" xfId="836" xr:uid="{00000000-0005-0000-0000-00004E080000}"/>
    <cellStyle name="Comma 6 5 2" xfId="2463" xr:uid="{00000000-0005-0000-0000-00004F080000}"/>
    <cellStyle name="Comma 6 6" xfId="837" xr:uid="{00000000-0005-0000-0000-000050080000}"/>
    <cellStyle name="Comma 6 6 2" xfId="2464" xr:uid="{00000000-0005-0000-0000-000051080000}"/>
    <cellStyle name="Comma 6 7" xfId="838" xr:uid="{00000000-0005-0000-0000-000052080000}"/>
    <cellStyle name="Comma 6 7 2" xfId="2465" xr:uid="{00000000-0005-0000-0000-000053080000}"/>
    <cellStyle name="Comma 6 8" xfId="839" xr:uid="{00000000-0005-0000-0000-000054080000}"/>
    <cellStyle name="Comma 6 9" xfId="3362" xr:uid="{00000000-0005-0000-0000-000055080000}"/>
    <cellStyle name="Comma 60" xfId="840" xr:uid="{00000000-0005-0000-0000-000056080000}"/>
    <cellStyle name="Comma 61" xfId="841" xr:uid="{00000000-0005-0000-0000-000057080000}"/>
    <cellStyle name="Comma 62" xfId="842" xr:uid="{00000000-0005-0000-0000-000058080000}"/>
    <cellStyle name="Comma 63" xfId="843" xr:uid="{00000000-0005-0000-0000-000059080000}"/>
    <cellStyle name="Comma 64" xfId="844" xr:uid="{00000000-0005-0000-0000-00005A080000}"/>
    <cellStyle name="Comma 65" xfId="845" xr:uid="{00000000-0005-0000-0000-00005B080000}"/>
    <cellStyle name="Comma 66" xfId="846" xr:uid="{00000000-0005-0000-0000-00005C080000}"/>
    <cellStyle name="Comma 67" xfId="847" xr:uid="{00000000-0005-0000-0000-00005D080000}"/>
    <cellStyle name="Comma 68" xfId="848" xr:uid="{00000000-0005-0000-0000-00005E080000}"/>
    <cellStyle name="Comma 69" xfId="849" xr:uid="{00000000-0005-0000-0000-00005F080000}"/>
    <cellStyle name="Comma 7" xfId="850" xr:uid="{00000000-0005-0000-0000-000060080000}"/>
    <cellStyle name="Comma 7 10" xfId="3180" xr:uid="{00000000-0005-0000-0000-000061080000}"/>
    <cellStyle name="Comma 7 2" xfId="851" xr:uid="{00000000-0005-0000-0000-000062080000}"/>
    <cellStyle name="Comma 7 3" xfId="852" xr:uid="{00000000-0005-0000-0000-000063080000}"/>
    <cellStyle name="Comma 7 4" xfId="853" xr:uid="{00000000-0005-0000-0000-000064080000}"/>
    <cellStyle name="Comma 7 5" xfId="854" xr:uid="{00000000-0005-0000-0000-000065080000}"/>
    <cellStyle name="Comma 7 6" xfId="855" xr:uid="{00000000-0005-0000-0000-000066080000}"/>
    <cellStyle name="Comma 7 7" xfId="856" xr:uid="{00000000-0005-0000-0000-000067080000}"/>
    <cellStyle name="Comma 7 8" xfId="857" xr:uid="{00000000-0005-0000-0000-000068080000}"/>
    <cellStyle name="Comma 7 9" xfId="1288" xr:uid="{00000000-0005-0000-0000-000069080000}"/>
    <cellStyle name="Comma 70" xfId="858" xr:uid="{00000000-0005-0000-0000-00006A080000}"/>
    <cellStyle name="Comma 71" xfId="859" xr:uid="{00000000-0005-0000-0000-00006B080000}"/>
    <cellStyle name="Comma 72" xfId="860" xr:uid="{00000000-0005-0000-0000-00006C080000}"/>
    <cellStyle name="Comma 73" xfId="861" xr:uid="{00000000-0005-0000-0000-00006D080000}"/>
    <cellStyle name="Comma 74" xfId="862" xr:uid="{00000000-0005-0000-0000-00006E080000}"/>
    <cellStyle name="Comma 75" xfId="863" xr:uid="{00000000-0005-0000-0000-00006F080000}"/>
    <cellStyle name="Comma 76" xfId="864" xr:uid="{00000000-0005-0000-0000-000070080000}"/>
    <cellStyle name="Comma 77" xfId="865" xr:uid="{00000000-0005-0000-0000-000071080000}"/>
    <cellStyle name="Comma 78" xfId="866" xr:uid="{00000000-0005-0000-0000-000072080000}"/>
    <cellStyle name="Comma 79" xfId="867" xr:uid="{00000000-0005-0000-0000-000073080000}"/>
    <cellStyle name="Comma 8" xfId="868" xr:uid="{00000000-0005-0000-0000-000074080000}"/>
    <cellStyle name="Comma 8 2" xfId="869" xr:uid="{00000000-0005-0000-0000-000075080000}"/>
    <cellStyle name="Comma 8 3" xfId="1289" xr:uid="{00000000-0005-0000-0000-000076080000}"/>
    <cellStyle name="Comma 8 4" xfId="3182" xr:uid="{00000000-0005-0000-0000-000077080000}"/>
    <cellStyle name="Comma 80" xfId="870" xr:uid="{00000000-0005-0000-0000-000078080000}"/>
    <cellStyle name="Comma 81" xfId="871" xr:uid="{00000000-0005-0000-0000-000079080000}"/>
    <cellStyle name="Comma 82" xfId="872" xr:uid="{00000000-0005-0000-0000-00007A080000}"/>
    <cellStyle name="Comma 83" xfId="873" xr:uid="{00000000-0005-0000-0000-00007B080000}"/>
    <cellStyle name="Comma 84" xfId="874" xr:uid="{00000000-0005-0000-0000-00007C080000}"/>
    <cellStyle name="Comma 85" xfId="875" xr:uid="{00000000-0005-0000-0000-00007D080000}"/>
    <cellStyle name="Comma 86" xfId="876" xr:uid="{00000000-0005-0000-0000-00007E080000}"/>
    <cellStyle name="Comma 87" xfId="877" xr:uid="{00000000-0005-0000-0000-00007F080000}"/>
    <cellStyle name="Comma 88" xfId="878" xr:uid="{00000000-0005-0000-0000-000080080000}"/>
    <cellStyle name="Comma 89" xfId="879" xr:uid="{00000000-0005-0000-0000-000081080000}"/>
    <cellStyle name="Comma 9" xfId="880" xr:uid="{00000000-0005-0000-0000-000082080000}"/>
    <cellStyle name="Comma 9 2" xfId="881" xr:uid="{00000000-0005-0000-0000-000083080000}"/>
    <cellStyle name="Comma 9 3" xfId="1290" xr:uid="{00000000-0005-0000-0000-000084080000}"/>
    <cellStyle name="Comma 9 4" xfId="3184" xr:uid="{00000000-0005-0000-0000-000085080000}"/>
    <cellStyle name="Comma 90" xfId="882" xr:uid="{00000000-0005-0000-0000-000086080000}"/>
    <cellStyle name="Comma 91" xfId="883" xr:uid="{00000000-0005-0000-0000-000087080000}"/>
    <cellStyle name="Comma 91 2" xfId="3468" xr:uid="{00000000-0005-0000-0000-000088080000}"/>
    <cellStyle name="Comma 91 3" xfId="3282" xr:uid="{00000000-0005-0000-0000-000089080000}"/>
    <cellStyle name="Comma 92" xfId="884" xr:uid="{00000000-0005-0000-0000-00008A080000}"/>
    <cellStyle name="Comma 93" xfId="885" xr:uid="{00000000-0005-0000-0000-00008B080000}"/>
    <cellStyle name="Comma 94" xfId="886" xr:uid="{00000000-0005-0000-0000-00008C080000}"/>
    <cellStyle name="Comma 95" xfId="887" xr:uid="{00000000-0005-0000-0000-00008D080000}"/>
    <cellStyle name="Comma 96" xfId="888" xr:uid="{00000000-0005-0000-0000-00008E080000}"/>
    <cellStyle name="Comma 97" xfId="889" xr:uid="{00000000-0005-0000-0000-00008F080000}"/>
    <cellStyle name="Comma 98" xfId="890" xr:uid="{00000000-0005-0000-0000-000090080000}"/>
    <cellStyle name="Comma 99" xfId="891" xr:uid="{00000000-0005-0000-0000-000091080000}"/>
    <cellStyle name="Comma Ton" xfId="2466" xr:uid="{00000000-0005-0000-0000-000092080000}"/>
    <cellStyle name="comma zerodec" xfId="1291" xr:uid="{00000000-0005-0000-0000-000093080000}"/>
    <cellStyle name="comma zerodec 2" xfId="2467" xr:uid="{00000000-0005-0000-0000-000094080000}"/>
    <cellStyle name="Comma พันบาท" xfId="2468" xr:uid="{00000000-0005-0000-0000-000095080000}"/>
    <cellStyle name="Comma ล้านบาท" xfId="2469" xr:uid="{00000000-0005-0000-0000-000096080000}"/>
    <cellStyle name="Comma0" xfId="2470" xr:uid="{00000000-0005-0000-0000-000097080000}"/>
    <cellStyle name="Comma0 - Modelo1" xfId="2471" xr:uid="{00000000-0005-0000-0000-000098080000}"/>
    <cellStyle name="Comma0 - Style1" xfId="2472" xr:uid="{00000000-0005-0000-0000-000099080000}"/>
    <cellStyle name="Comma0_Inventory and cost TAK08" xfId="2473" xr:uid="{00000000-0005-0000-0000-00009A080000}"/>
    <cellStyle name="Comma1 - Modelo2" xfId="2474" xr:uid="{00000000-0005-0000-0000-00009B080000}"/>
    <cellStyle name="Comma1 - Style2" xfId="2475" xr:uid="{00000000-0005-0000-0000-00009C080000}"/>
    <cellStyle name="Company Name" xfId="2476" xr:uid="{00000000-0005-0000-0000-00009D080000}"/>
    <cellStyle name="company_title" xfId="2477" xr:uid="{00000000-0005-0000-0000-00009E080000}"/>
    <cellStyle name="Copied" xfId="2478" xr:uid="{00000000-0005-0000-0000-00009F080000}"/>
    <cellStyle name="Cover Date" xfId="2479" xr:uid="{00000000-0005-0000-0000-0000A0080000}"/>
    <cellStyle name="Cover Subtitle" xfId="2480" xr:uid="{00000000-0005-0000-0000-0000A1080000}"/>
    <cellStyle name="Cover Title" xfId="2481" xr:uid="{00000000-0005-0000-0000-0000A2080000}"/>
    <cellStyle name="Credit" xfId="2482" xr:uid="{00000000-0005-0000-0000-0000A3080000}"/>
    <cellStyle name="Credit subtotal" xfId="2483" xr:uid="{00000000-0005-0000-0000-0000A4080000}"/>
    <cellStyle name="Credit Total" xfId="2484" xr:uid="{00000000-0005-0000-0000-0000A5080000}"/>
    <cellStyle name="Curren - Style3" xfId="1292" xr:uid="{00000000-0005-0000-0000-0000A6080000}"/>
    <cellStyle name="Curren - Style4" xfId="1293" xr:uid="{00000000-0005-0000-0000-0000A7080000}"/>
    <cellStyle name="Currency [฿0]" xfId="2485" xr:uid="{00000000-0005-0000-0000-0000A8080000}"/>
    <cellStyle name="Currency [0]b" xfId="2486" xr:uid="{00000000-0005-0000-0000-0000A9080000}"/>
    <cellStyle name="Currency [00]" xfId="892" xr:uid="{00000000-0005-0000-0000-0000AA080000}"/>
    <cellStyle name="Currency [00] 2" xfId="2487" xr:uid="{00000000-0005-0000-0000-0000AB080000}"/>
    <cellStyle name="Currency _x001b_0]_laroux_MATERAL2_REINT98" xfId="2488" xr:uid="{00000000-0005-0000-0000-0000AC080000}"/>
    <cellStyle name="Currency 2" xfId="2489" xr:uid="{00000000-0005-0000-0000-0000AD080000}"/>
    <cellStyle name="Currency 3" xfId="2490" xr:uid="{00000000-0005-0000-0000-0000AE080000}"/>
    <cellStyle name="currency(2)" xfId="2491" xr:uid="{00000000-0005-0000-0000-0000AF080000}"/>
    <cellStyle name="Currency0" xfId="2492" xr:uid="{00000000-0005-0000-0000-0000B0080000}"/>
    <cellStyle name="Currency1" xfId="1294" xr:uid="{00000000-0005-0000-0000-0000B1080000}"/>
    <cellStyle name="Currency1 2" xfId="2493" xr:uid="{00000000-0005-0000-0000-0000B2080000}"/>
    <cellStyle name="Currency2" xfId="2494" xr:uid="{00000000-0005-0000-0000-0000B3080000}"/>
    <cellStyle name="custom" xfId="2495" xr:uid="{00000000-0005-0000-0000-0000B4080000}"/>
    <cellStyle name="Custom - Style8" xfId="2496" xr:uid="{00000000-0005-0000-0000-0000B5080000}"/>
    <cellStyle name="Dan" xfId="2497" xr:uid="{00000000-0005-0000-0000-0000B6080000}"/>
    <cellStyle name="DarkBlueOutline" xfId="2498" xr:uid="{00000000-0005-0000-0000-0000B7080000}"/>
    <cellStyle name="DarkBlueOutlineYellow" xfId="2499" xr:uid="{00000000-0005-0000-0000-0000B8080000}"/>
    <cellStyle name="Dash" xfId="2500" xr:uid="{00000000-0005-0000-0000-0000B9080000}"/>
    <cellStyle name="Data   - Style2" xfId="2501" xr:uid="{00000000-0005-0000-0000-0000BA080000}"/>
    <cellStyle name="Date" xfId="2502" xr:uid="{00000000-0005-0000-0000-0000BB080000}"/>
    <cellStyle name="Date Short" xfId="893" xr:uid="{00000000-0005-0000-0000-0000BC080000}"/>
    <cellStyle name="Date_01. Net Revenue &amp; Accessories Jan'10" xfId="2503" xr:uid="{00000000-0005-0000-0000-0000BD080000}"/>
    <cellStyle name="day of the month before or after" xfId="2504" xr:uid="{00000000-0005-0000-0000-0000BE080000}"/>
    <cellStyle name="Debit" xfId="2505" xr:uid="{00000000-0005-0000-0000-0000BF080000}"/>
    <cellStyle name="Debit subtotal" xfId="2506" xr:uid="{00000000-0005-0000-0000-0000C0080000}"/>
    <cellStyle name="Debit Total" xfId="2507" xr:uid="{00000000-0005-0000-0000-0000C1080000}"/>
    <cellStyle name="DELTA" xfId="2508" xr:uid="{00000000-0005-0000-0000-0000C2080000}"/>
    <cellStyle name="Deviant" xfId="2509" xr:uid="{00000000-0005-0000-0000-0000C3080000}"/>
    <cellStyle name="Dezimal [0]_35ERI8T2gbIEMixb4v26icuOo" xfId="2510" xr:uid="{00000000-0005-0000-0000-0000C4080000}"/>
    <cellStyle name="Dezimal_35ERI8T2gbIEMixb4v26icuOo" xfId="2511" xr:uid="{00000000-0005-0000-0000-0000C5080000}"/>
    <cellStyle name="Dia" xfId="2512" xr:uid="{00000000-0005-0000-0000-0000C6080000}"/>
    <cellStyle name="Dollar (zero dec)" xfId="1295" xr:uid="{00000000-0005-0000-0000-0000C7080000}"/>
    <cellStyle name="Dollar (zero dec) 2" xfId="2513" xr:uid="{00000000-0005-0000-0000-0000C8080000}"/>
    <cellStyle name="E&amp;Y House" xfId="2514" xr:uid="{00000000-0005-0000-0000-0000C9080000}"/>
    <cellStyle name="Encabez1" xfId="2515" xr:uid="{00000000-0005-0000-0000-0000CA080000}"/>
    <cellStyle name="Encabez2" xfId="2516" xr:uid="{00000000-0005-0000-0000-0000CB080000}"/>
    <cellStyle name="Enter Currency (0)" xfId="894" xr:uid="{00000000-0005-0000-0000-0000CC080000}"/>
    <cellStyle name="Enter Currency (0) 2" xfId="2517" xr:uid="{00000000-0005-0000-0000-0000CD080000}"/>
    <cellStyle name="Enter Currency (2)" xfId="895" xr:uid="{00000000-0005-0000-0000-0000CE080000}"/>
    <cellStyle name="Enter Currency (2) 2" xfId="2518" xr:uid="{00000000-0005-0000-0000-0000CF080000}"/>
    <cellStyle name="Enter Units (0)" xfId="896" xr:uid="{00000000-0005-0000-0000-0000D0080000}"/>
    <cellStyle name="Enter Units (0) 2" xfId="2519" xr:uid="{00000000-0005-0000-0000-0000D1080000}"/>
    <cellStyle name="Enter Units (1)" xfId="897" xr:uid="{00000000-0005-0000-0000-0000D2080000}"/>
    <cellStyle name="Enter Units (1) 2" xfId="2520" xr:uid="{00000000-0005-0000-0000-0000D3080000}"/>
    <cellStyle name="Enter Units (2)" xfId="898" xr:uid="{00000000-0005-0000-0000-0000D4080000}"/>
    <cellStyle name="Enter Units (2) 2" xfId="2521" xr:uid="{00000000-0005-0000-0000-0000D5080000}"/>
    <cellStyle name="Entered" xfId="2522" xr:uid="{00000000-0005-0000-0000-0000D6080000}"/>
    <cellStyle name="entry" xfId="2523" xr:uid="{00000000-0005-0000-0000-0000D7080000}"/>
    <cellStyle name="Euro" xfId="2524" xr:uid="{00000000-0005-0000-0000-0000D8080000}"/>
    <cellStyle name="Excel.Chart" xfId="2525" xr:uid="{00000000-0005-0000-0000-0000D9080000}"/>
    <cellStyle name="Excel_BuiltIn_Comma 1" xfId="2526" xr:uid="{00000000-0005-0000-0000-0000DA080000}"/>
    <cellStyle name="Explanatory Text 10" xfId="899" xr:uid="{00000000-0005-0000-0000-0000DB080000}"/>
    <cellStyle name="Explanatory Text 11" xfId="900" xr:uid="{00000000-0005-0000-0000-0000DC080000}"/>
    <cellStyle name="Explanatory Text 12" xfId="901" xr:uid="{00000000-0005-0000-0000-0000DD080000}"/>
    <cellStyle name="Explanatory Text 13" xfId="902" xr:uid="{00000000-0005-0000-0000-0000DE080000}"/>
    <cellStyle name="Explanatory Text 14" xfId="903" xr:uid="{00000000-0005-0000-0000-0000DF080000}"/>
    <cellStyle name="Explanatory Text 15" xfId="904" xr:uid="{00000000-0005-0000-0000-0000E0080000}"/>
    <cellStyle name="Explanatory Text 16" xfId="2527" xr:uid="{00000000-0005-0000-0000-0000E1080000}"/>
    <cellStyle name="Explanatory Text 2" xfId="905" xr:uid="{00000000-0005-0000-0000-0000E2080000}"/>
    <cellStyle name="Explanatory Text 2 2" xfId="906" xr:uid="{00000000-0005-0000-0000-0000E3080000}"/>
    <cellStyle name="Explanatory Text 2 3" xfId="3244" xr:uid="{00000000-0005-0000-0000-0000E4080000}"/>
    <cellStyle name="Explanatory Text 3" xfId="907" xr:uid="{00000000-0005-0000-0000-0000E5080000}"/>
    <cellStyle name="Explanatory Text 3 2" xfId="908" xr:uid="{00000000-0005-0000-0000-0000E6080000}"/>
    <cellStyle name="Explanatory Text 3 3" xfId="3363" xr:uid="{00000000-0005-0000-0000-0000E7080000}"/>
    <cellStyle name="Explanatory Text 4" xfId="909" xr:uid="{00000000-0005-0000-0000-0000E8080000}"/>
    <cellStyle name="Explanatory Text 4 2" xfId="910" xr:uid="{00000000-0005-0000-0000-0000E9080000}"/>
    <cellStyle name="Explanatory Text 5" xfId="911" xr:uid="{00000000-0005-0000-0000-0000EA080000}"/>
    <cellStyle name="Explanatory Text 5 2" xfId="912" xr:uid="{00000000-0005-0000-0000-0000EB080000}"/>
    <cellStyle name="Explanatory Text 6" xfId="913" xr:uid="{00000000-0005-0000-0000-0000EC080000}"/>
    <cellStyle name="Explanatory Text 6 2" xfId="914" xr:uid="{00000000-0005-0000-0000-0000ED080000}"/>
    <cellStyle name="Explanatory Text 7" xfId="915" xr:uid="{00000000-0005-0000-0000-0000EE080000}"/>
    <cellStyle name="Explanatory Text 7 2" xfId="916" xr:uid="{00000000-0005-0000-0000-0000EF080000}"/>
    <cellStyle name="Explanatory Text 8" xfId="917" xr:uid="{00000000-0005-0000-0000-0000F0080000}"/>
    <cellStyle name="Explanatory Text 9" xfId="918" xr:uid="{00000000-0005-0000-0000-0000F1080000}"/>
    <cellStyle name="F2" xfId="2528" xr:uid="{00000000-0005-0000-0000-0000F2080000}"/>
    <cellStyle name="F3" xfId="2529" xr:uid="{00000000-0005-0000-0000-0000F3080000}"/>
    <cellStyle name="F4" xfId="2530" xr:uid="{00000000-0005-0000-0000-0000F4080000}"/>
    <cellStyle name="F5" xfId="2531" xr:uid="{00000000-0005-0000-0000-0000F5080000}"/>
    <cellStyle name="F6" xfId="2532" xr:uid="{00000000-0005-0000-0000-0000F6080000}"/>
    <cellStyle name="F7" xfId="2533" xr:uid="{00000000-0005-0000-0000-0000F7080000}"/>
    <cellStyle name="F8" xfId="2534" xr:uid="{00000000-0005-0000-0000-0000F8080000}"/>
    <cellStyle name="Factor" xfId="2535" xr:uid="{00000000-0005-0000-0000-0000F9080000}"/>
    <cellStyle name="Fijo" xfId="2536" xr:uid="{00000000-0005-0000-0000-0000FA080000}"/>
    <cellStyle name="Financiero" xfId="2537" xr:uid="{00000000-0005-0000-0000-0000FB080000}"/>
    <cellStyle name="Fixed" xfId="2538" xr:uid="{00000000-0005-0000-0000-0000FC080000}"/>
    <cellStyle name="ƒnƒCƒp[ƒŠƒ“ƒN" xfId="2539" xr:uid="{00000000-0005-0000-0000-0000FD080000}"/>
    <cellStyle name="Footer SBILogo1" xfId="2540" xr:uid="{00000000-0005-0000-0000-0000FE080000}"/>
    <cellStyle name="Footer SBILogo2" xfId="2541" xr:uid="{00000000-0005-0000-0000-0000FF080000}"/>
    <cellStyle name="Footnote" xfId="2542" xr:uid="{00000000-0005-0000-0000-000000090000}"/>
    <cellStyle name="Footnote Reference" xfId="2543" xr:uid="{00000000-0005-0000-0000-000001090000}"/>
    <cellStyle name="Footnote_2005_1st Draft_Tax computation_Valspar_011906" xfId="2544" xr:uid="{00000000-0005-0000-0000-000002090000}"/>
    <cellStyle name="Format Number Column" xfId="919" xr:uid="{00000000-0005-0000-0000-000003090000}"/>
    <cellStyle name="gar" xfId="2545" xr:uid="{00000000-0005-0000-0000-000004090000}"/>
    <cellStyle name="Good 10" xfId="920" xr:uid="{00000000-0005-0000-0000-000005090000}"/>
    <cellStyle name="Good 11" xfId="921" xr:uid="{00000000-0005-0000-0000-000006090000}"/>
    <cellStyle name="Good 12" xfId="922" xr:uid="{00000000-0005-0000-0000-000007090000}"/>
    <cellStyle name="Good 13" xfId="923" xr:uid="{00000000-0005-0000-0000-000008090000}"/>
    <cellStyle name="Good 14" xfId="924" xr:uid="{00000000-0005-0000-0000-000009090000}"/>
    <cellStyle name="Good 15" xfId="925" xr:uid="{00000000-0005-0000-0000-00000A090000}"/>
    <cellStyle name="Good 16" xfId="2546" xr:uid="{00000000-0005-0000-0000-00000B090000}"/>
    <cellStyle name="Good 2" xfId="926" xr:uid="{00000000-0005-0000-0000-00000C090000}"/>
    <cellStyle name="Good 2 2" xfId="927" xr:uid="{00000000-0005-0000-0000-00000D090000}"/>
    <cellStyle name="Good 2 3" xfId="3234" xr:uid="{00000000-0005-0000-0000-00000E090000}"/>
    <cellStyle name="Good 3" xfId="928" xr:uid="{00000000-0005-0000-0000-00000F090000}"/>
    <cellStyle name="Good 3 2" xfId="929" xr:uid="{00000000-0005-0000-0000-000010090000}"/>
    <cellStyle name="Good 3 3" xfId="3364" xr:uid="{00000000-0005-0000-0000-000011090000}"/>
    <cellStyle name="Good 4" xfId="930" xr:uid="{00000000-0005-0000-0000-000012090000}"/>
    <cellStyle name="Good 4 2" xfId="931" xr:uid="{00000000-0005-0000-0000-000013090000}"/>
    <cellStyle name="Good 5" xfId="932" xr:uid="{00000000-0005-0000-0000-000014090000}"/>
    <cellStyle name="Good 5 2" xfId="933" xr:uid="{00000000-0005-0000-0000-000015090000}"/>
    <cellStyle name="Good 6" xfId="934" xr:uid="{00000000-0005-0000-0000-000016090000}"/>
    <cellStyle name="Good 6 2" xfId="935" xr:uid="{00000000-0005-0000-0000-000017090000}"/>
    <cellStyle name="Good 7" xfId="936" xr:uid="{00000000-0005-0000-0000-000018090000}"/>
    <cellStyle name="Good 7 2" xfId="937" xr:uid="{00000000-0005-0000-0000-000019090000}"/>
    <cellStyle name="Good 8" xfId="938" xr:uid="{00000000-0005-0000-0000-00001A090000}"/>
    <cellStyle name="Good 9" xfId="939" xr:uid="{00000000-0005-0000-0000-00001B090000}"/>
    <cellStyle name="GRAY" xfId="2547" xr:uid="{00000000-0005-0000-0000-00001C090000}"/>
    <cellStyle name="Grey" xfId="1296" xr:uid="{00000000-0005-0000-0000-00001D090000}"/>
    <cellStyle name="Gross Margin" xfId="2548" xr:uid="{00000000-0005-0000-0000-00001E090000}"/>
    <cellStyle name="gs]_x000d__x000a_Window=23,56,584,348, , ,1_x000d__x000a_dir1=0,0,491,191,-1,-1,1,30,201,1905,245,H:\WINDOWS\*.*_x000d__x000a_dir10=44,44,544,323," xfId="2549" xr:uid="{00000000-0005-0000-0000-00001F090000}"/>
    <cellStyle name="Head 1" xfId="2550" xr:uid="{00000000-0005-0000-0000-000020090000}"/>
    <cellStyle name="header" xfId="2551" xr:uid="{00000000-0005-0000-0000-000021090000}"/>
    <cellStyle name="Header Draft Stamp" xfId="2552" xr:uid="{00000000-0005-0000-0000-000022090000}"/>
    <cellStyle name="Header Total" xfId="2553" xr:uid="{00000000-0005-0000-0000-000023090000}"/>
    <cellStyle name="header_01. Net Revenue &amp; Accessories Jan'10" xfId="2554" xr:uid="{00000000-0005-0000-0000-000024090000}"/>
    <cellStyle name="Header1" xfId="940" xr:uid="{00000000-0005-0000-0000-000025090000}"/>
    <cellStyle name="Header2" xfId="941" xr:uid="{00000000-0005-0000-0000-000026090000}"/>
    <cellStyle name="Header3" xfId="2555" xr:uid="{00000000-0005-0000-0000-000027090000}"/>
    <cellStyle name="Heading" xfId="2556" xr:uid="{00000000-0005-0000-0000-000028090000}"/>
    <cellStyle name="Heading 1 10" xfId="942" xr:uid="{00000000-0005-0000-0000-000029090000}"/>
    <cellStyle name="Heading 1 11" xfId="943" xr:uid="{00000000-0005-0000-0000-00002A090000}"/>
    <cellStyle name="Heading 1 12" xfId="944" xr:uid="{00000000-0005-0000-0000-00002B090000}"/>
    <cellStyle name="Heading 1 13" xfId="945" xr:uid="{00000000-0005-0000-0000-00002C090000}"/>
    <cellStyle name="Heading 1 14" xfId="946" xr:uid="{00000000-0005-0000-0000-00002D090000}"/>
    <cellStyle name="Heading 1 15" xfId="947" xr:uid="{00000000-0005-0000-0000-00002E090000}"/>
    <cellStyle name="Heading 1 16" xfId="2557" xr:uid="{00000000-0005-0000-0000-00002F090000}"/>
    <cellStyle name="Heading 1 2" xfId="948" xr:uid="{00000000-0005-0000-0000-000030090000}"/>
    <cellStyle name="Heading 1 2 2" xfId="949" xr:uid="{00000000-0005-0000-0000-000031090000}"/>
    <cellStyle name="Heading 1 2 3" xfId="3230" xr:uid="{00000000-0005-0000-0000-000032090000}"/>
    <cellStyle name="Heading 1 3" xfId="950" xr:uid="{00000000-0005-0000-0000-000033090000}"/>
    <cellStyle name="Heading 1 3 2" xfId="951" xr:uid="{00000000-0005-0000-0000-000034090000}"/>
    <cellStyle name="Heading 1 3 3" xfId="3365" xr:uid="{00000000-0005-0000-0000-000035090000}"/>
    <cellStyle name="Heading 1 4" xfId="952" xr:uid="{00000000-0005-0000-0000-000036090000}"/>
    <cellStyle name="Heading 1 4 2" xfId="953" xr:uid="{00000000-0005-0000-0000-000037090000}"/>
    <cellStyle name="Heading 1 5" xfId="954" xr:uid="{00000000-0005-0000-0000-000038090000}"/>
    <cellStyle name="Heading 1 5 2" xfId="955" xr:uid="{00000000-0005-0000-0000-000039090000}"/>
    <cellStyle name="Heading 1 6" xfId="956" xr:uid="{00000000-0005-0000-0000-00003A090000}"/>
    <cellStyle name="Heading 1 6 2" xfId="957" xr:uid="{00000000-0005-0000-0000-00003B090000}"/>
    <cellStyle name="Heading 1 7" xfId="958" xr:uid="{00000000-0005-0000-0000-00003C090000}"/>
    <cellStyle name="Heading 1 7 2" xfId="959" xr:uid="{00000000-0005-0000-0000-00003D090000}"/>
    <cellStyle name="Heading 1 8" xfId="960" xr:uid="{00000000-0005-0000-0000-00003E090000}"/>
    <cellStyle name="Heading 1 9" xfId="961" xr:uid="{00000000-0005-0000-0000-00003F090000}"/>
    <cellStyle name="Heading 1 Above" xfId="2558" xr:uid="{00000000-0005-0000-0000-000040090000}"/>
    <cellStyle name="Heading 1+" xfId="2559" xr:uid="{00000000-0005-0000-0000-000041090000}"/>
    <cellStyle name="Heading 2 10" xfId="962" xr:uid="{00000000-0005-0000-0000-000042090000}"/>
    <cellStyle name="Heading 2 11" xfId="963" xr:uid="{00000000-0005-0000-0000-000043090000}"/>
    <cellStyle name="Heading 2 12" xfId="964" xr:uid="{00000000-0005-0000-0000-000044090000}"/>
    <cellStyle name="Heading 2 13" xfId="965" xr:uid="{00000000-0005-0000-0000-000045090000}"/>
    <cellStyle name="Heading 2 14" xfId="966" xr:uid="{00000000-0005-0000-0000-000046090000}"/>
    <cellStyle name="Heading 2 15" xfId="967" xr:uid="{00000000-0005-0000-0000-000047090000}"/>
    <cellStyle name="Heading 2 16" xfId="2560" xr:uid="{00000000-0005-0000-0000-000048090000}"/>
    <cellStyle name="Heading 2 2" xfId="968" xr:uid="{00000000-0005-0000-0000-000049090000}"/>
    <cellStyle name="Heading 2 2 2" xfId="969" xr:uid="{00000000-0005-0000-0000-00004A090000}"/>
    <cellStyle name="Heading 2 2 3" xfId="3231" xr:uid="{00000000-0005-0000-0000-00004B090000}"/>
    <cellStyle name="Heading 2 3" xfId="970" xr:uid="{00000000-0005-0000-0000-00004C090000}"/>
    <cellStyle name="Heading 2 3 2" xfId="971" xr:uid="{00000000-0005-0000-0000-00004D090000}"/>
    <cellStyle name="Heading 2 3 3" xfId="3366" xr:uid="{00000000-0005-0000-0000-00004E090000}"/>
    <cellStyle name="Heading 2 4" xfId="972" xr:uid="{00000000-0005-0000-0000-00004F090000}"/>
    <cellStyle name="Heading 2 4 2" xfId="973" xr:uid="{00000000-0005-0000-0000-000050090000}"/>
    <cellStyle name="Heading 2 5" xfId="974" xr:uid="{00000000-0005-0000-0000-000051090000}"/>
    <cellStyle name="Heading 2 5 2" xfId="975" xr:uid="{00000000-0005-0000-0000-000052090000}"/>
    <cellStyle name="Heading 2 6" xfId="976" xr:uid="{00000000-0005-0000-0000-000053090000}"/>
    <cellStyle name="Heading 2 6 2" xfId="977" xr:uid="{00000000-0005-0000-0000-000054090000}"/>
    <cellStyle name="Heading 2 7" xfId="978" xr:uid="{00000000-0005-0000-0000-000055090000}"/>
    <cellStyle name="Heading 2 7 2" xfId="979" xr:uid="{00000000-0005-0000-0000-000056090000}"/>
    <cellStyle name="Heading 2 8" xfId="980" xr:uid="{00000000-0005-0000-0000-000057090000}"/>
    <cellStyle name="Heading 2 9" xfId="981" xr:uid="{00000000-0005-0000-0000-000058090000}"/>
    <cellStyle name="Heading 2 Below" xfId="2561" xr:uid="{00000000-0005-0000-0000-000059090000}"/>
    <cellStyle name="Heading 2+" xfId="2562" xr:uid="{00000000-0005-0000-0000-00005A090000}"/>
    <cellStyle name="Heading 3 10" xfId="982" xr:uid="{00000000-0005-0000-0000-00005B090000}"/>
    <cellStyle name="Heading 3 11" xfId="983" xr:uid="{00000000-0005-0000-0000-00005C090000}"/>
    <cellStyle name="Heading 3 12" xfId="984" xr:uid="{00000000-0005-0000-0000-00005D090000}"/>
    <cellStyle name="Heading 3 13" xfId="985" xr:uid="{00000000-0005-0000-0000-00005E090000}"/>
    <cellStyle name="Heading 3 14" xfId="986" xr:uid="{00000000-0005-0000-0000-00005F090000}"/>
    <cellStyle name="Heading 3 15" xfId="987" xr:uid="{00000000-0005-0000-0000-000060090000}"/>
    <cellStyle name="Heading 3 16" xfId="2563" xr:uid="{00000000-0005-0000-0000-000061090000}"/>
    <cellStyle name="Heading 3 2" xfId="988" xr:uid="{00000000-0005-0000-0000-000062090000}"/>
    <cellStyle name="Heading 3 2 2" xfId="989" xr:uid="{00000000-0005-0000-0000-000063090000}"/>
    <cellStyle name="Heading 3 2 3" xfId="3232" xr:uid="{00000000-0005-0000-0000-000064090000}"/>
    <cellStyle name="Heading 3 3" xfId="990" xr:uid="{00000000-0005-0000-0000-000065090000}"/>
    <cellStyle name="Heading 3 3 2" xfId="991" xr:uid="{00000000-0005-0000-0000-000066090000}"/>
    <cellStyle name="Heading 3 3 3" xfId="3367" xr:uid="{00000000-0005-0000-0000-000067090000}"/>
    <cellStyle name="Heading 3 4" xfId="992" xr:uid="{00000000-0005-0000-0000-000068090000}"/>
    <cellStyle name="Heading 3 4 2" xfId="993" xr:uid="{00000000-0005-0000-0000-000069090000}"/>
    <cellStyle name="Heading 3 5" xfId="994" xr:uid="{00000000-0005-0000-0000-00006A090000}"/>
    <cellStyle name="Heading 3 5 2" xfId="995" xr:uid="{00000000-0005-0000-0000-00006B090000}"/>
    <cellStyle name="Heading 3 6" xfId="996" xr:uid="{00000000-0005-0000-0000-00006C090000}"/>
    <cellStyle name="Heading 3 6 2" xfId="997" xr:uid="{00000000-0005-0000-0000-00006D090000}"/>
    <cellStyle name="Heading 3 7" xfId="998" xr:uid="{00000000-0005-0000-0000-00006E090000}"/>
    <cellStyle name="Heading 3 7 2" xfId="999" xr:uid="{00000000-0005-0000-0000-00006F090000}"/>
    <cellStyle name="Heading 3 8" xfId="1000" xr:uid="{00000000-0005-0000-0000-000070090000}"/>
    <cellStyle name="Heading 3 9" xfId="1001" xr:uid="{00000000-0005-0000-0000-000071090000}"/>
    <cellStyle name="Heading 3+" xfId="2564" xr:uid="{00000000-0005-0000-0000-000072090000}"/>
    <cellStyle name="Heading 4 10" xfId="1002" xr:uid="{00000000-0005-0000-0000-000073090000}"/>
    <cellStyle name="Heading 4 11" xfId="1003" xr:uid="{00000000-0005-0000-0000-000074090000}"/>
    <cellStyle name="Heading 4 12" xfId="1004" xr:uid="{00000000-0005-0000-0000-000075090000}"/>
    <cellStyle name="Heading 4 13" xfId="1005" xr:uid="{00000000-0005-0000-0000-000076090000}"/>
    <cellStyle name="Heading 4 14" xfId="1006" xr:uid="{00000000-0005-0000-0000-000077090000}"/>
    <cellStyle name="Heading 4 15" xfId="1007" xr:uid="{00000000-0005-0000-0000-000078090000}"/>
    <cellStyle name="Heading 4 16" xfId="2565" xr:uid="{00000000-0005-0000-0000-000079090000}"/>
    <cellStyle name="Heading 4 2" xfId="1008" xr:uid="{00000000-0005-0000-0000-00007A090000}"/>
    <cellStyle name="Heading 4 2 2" xfId="1009" xr:uid="{00000000-0005-0000-0000-00007B090000}"/>
    <cellStyle name="Heading 4 2 3" xfId="3233" xr:uid="{00000000-0005-0000-0000-00007C090000}"/>
    <cellStyle name="Heading 4 3" xfId="1010" xr:uid="{00000000-0005-0000-0000-00007D090000}"/>
    <cellStyle name="Heading 4 3 2" xfId="1011" xr:uid="{00000000-0005-0000-0000-00007E090000}"/>
    <cellStyle name="Heading 4 3 3" xfId="3368" xr:uid="{00000000-0005-0000-0000-00007F090000}"/>
    <cellStyle name="Heading 4 4" xfId="1012" xr:uid="{00000000-0005-0000-0000-000080090000}"/>
    <cellStyle name="Heading 4 4 2" xfId="1013" xr:uid="{00000000-0005-0000-0000-000081090000}"/>
    <cellStyle name="Heading 4 5" xfId="1014" xr:uid="{00000000-0005-0000-0000-000082090000}"/>
    <cellStyle name="Heading 4 5 2" xfId="1015" xr:uid="{00000000-0005-0000-0000-000083090000}"/>
    <cellStyle name="Heading 4 6" xfId="1016" xr:uid="{00000000-0005-0000-0000-000084090000}"/>
    <cellStyle name="Heading 4 6 2" xfId="1017" xr:uid="{00000000-0005-0000-0000-000085090000}"/>
    <cellStyle name="Heading 4 7" xfId="1018" xr:uid="{00000000-0005-0000-0000-000086090000}"/>
    <cellStyle name="Heading 4 7 2" xfId="1019" xr:uid="{00000000-0005-0000-0000-000087090000}"/>
    <cellStyle name="Heading 4 8" xfId="1020" xr:uid="{00000000-0005-0000-0000-000088090000}"/>
    <cellStyle name="Heading 4 9" xfId="1021" xr:uid="{00000000-0005-0000-0000-000089090000}"/>
    <cellStyle name="HEADING, MAJOR" xfId="2566" xr:uid="{00000000-0005-0000-0000-00008A090000}"/>
    <cellStyle name="HEADING, MINOR" xfId="2567" xr:uid="{00000000-0005-0000-0000-00008B090000}"/>
    <cellStyle name="HEADING, RIGHT" xfId="2568" xr:uid="{00000000-0005-0000-0000-00008C090000}"/>
    <cellStyle name="HEADING,MAJOR" xfId="2569" xr:uid="{00000000-0005-0000-0000-00008D090000}"/>
    <cellStyle name="HEADING1" xfId="2570" xr:uid="{00000000-0005-0000-0000-00008E090000}"/>
    <cellStyle name="HEADING2" xfId="2571" xr:uid="{00000000-0005-0000-0000-00008F090000}"/>
    <cellStyle name="HEADINGS" xfId="2572" xr:uid="{00000000-0005-0000-0000-000090090000}"/>
    <cellStyle name="HEADINGSTOP" xfId="2573" xr:uid="{00000000-0005-0000-0000-000091090000}"/>
    <cellStyle name="hidden" xfId="2574" xr:uid="{00000000-0005-0000-0000-000092090000}"/>
    <cellStyle name="HMRCalculated" xfId="2575" xr:uid="{00000000-0005-0000-0000-000093090000}"/>
    <cellStyle name="Hyperlink 2" xfId="1297" xr:uid="{00000000-0005-0000-0000-000094090000}"/>
    <cellStyle name="Hyperlink 2 2" xfId="3271" xr:uid="{00000000-0005-0000-0000-000095090000}"/>
    <cellStyle name="Indent" xfId="2576" xr:uid="{00000000-0005-0000-0000-000096090000}"/>
    <cellStyle name="Info_Main" xfId="2577" xr:uid="{00000000-0005-0000-0000-000097090000}"/>
    <cellStyle name="Input [yellow]" xfId="1298" xr:uid="{00000000-0005-0000-0000-000098090000}"/>
    <cellStyle name="Input 10" xfId="1022" xr:uid="{00000000-0005-0000-0000-000099090000}"/>
    <cellStyle name="Input 11" xfId="1023" xr:uid="{00000000-0005-0000-0000-00009A090000}"/>
    <cellStyle name="Input 12" xfId="1024" xr:uid="{00000000-0005-0000-0000-00009B090000}"/>
    <cellStyle name="Input 13" xfId="1025" xr:uid="{00000000-0005-0000-0000-00009C090000}"/>
    <cellStyle name="Input 14" xfId="1026" xr:uid="{00000000-0005-0000-0000-00009D090000}"/>
    <cellStyle name="Input 15" xfId="1027" xr:uid="{00000000-0005-0000-0000-00009E090000}"/>
    <cellStyle name="Input 16" xfId="2578" xr:uid="{00000000-0005-0000-0000-00009F090000}"/>
    <cellStyle name="Input 2" xfId="1028" xr:uid="{00000000-0005-0000-0000-0000A0090000}"/>
    <cellStyle name="Input 2 2" xfId="1029" xr:uid="{00000000-0005-0000-0000-0000A1090000}"/>
    <cellStyle name="Input 2 3" xfId="3237" xr:uid="{00000000-0005-0000-0000-0000A2090000}"/>
    <cellStyle name="Input 3" xfId="1030" xr:uid="{00000000-0005-0000-0000-0000A3090000}"/>
    <cellStyle name="Input 3 2" xfId="1031" xr:uid="{00000000-0005-0000-0000-0000A4090000}"/>
    <cellStyle name="Input 3 3" xfId="3275" xr:uid="{00000000-0005-0000-0000-0000A5090000}"/>
    <cellStyle name="Input 4" xfId="1032" xr:uid="{00000000-0005-0000-0000-0000A6090000}"/>
    <cellStyle name="Input 4 2" xfId="1033" xr:uid="{00000000-0005-0000-0000-0000A7090000}"/>
    <cellStyle name="Input 4 3" xfId="3369" xr:uid="{00000000-0005-0000-0000-0000A8090000}"/>
    <cellStyle name="Input 5" xfId="1034" xr:uid="{00000000-0005-0000-0000-0000A9090000}"/>
    <cellStyle name="Input 5 2" xfId="1035" xr:uid="{00000000-0005-0000-0000-0000AA090000}"/>
    <cellStyle name="Input 5 3" xfId="3491" xr:uid="{00000000-0005-0000-0000-0000AB090000}"/>
    <cellStyle name="Input 6" xfId="1036" xr:uid="{00000000-0005-0000-0000-0000AC090000}"/>
    <cellStyle name="Input 6 2" xfId="1037" xr:uid="{00000000-0005-0000-0000-0000AD090000}"/>
    <cellStyle name="Input 6 3" xfId="3482" xr:uid="{00000000-0005-0000-0000-0000AE090000}"/>
    <cellStyle name="Input 7" xfId="1038" xr:uid="{00000000-0005-0000-0000-0000AF090000}"/>
    <cellStyle name="Input 7 2" xfId="1039" xr:uid="{00000000-0005-0000-0000-0000B0090000}"/>
    <cellStyle name="Input 7 3" xfId="3490" xr:uid="{00000000-0005-0000-0000-0000B1090000}"/>
    <cellStyle name="Input 8" xfId="1040" xr:uid="{00000000-0005-0000-0000-0000B2090000}"/>
    <cellStyle name="Input 8 2" xfId="3483" xr:uid="{00000000-0005-0000-0000-0000B3090000}"/>
    <cellStyle name="Input 9" xfId="1041" xr:uid="{00000000-0005-0000-0000-0000B4090000}"/>
    <cellStyle name="Input 9 2" xfId="3489" xr:uid="{00000000-0005-0000-0000-0000B5090000}"/>
    <cellStyle name="Input-%" xfId="2579" xr:uid="{00000000-0005-0000-0000-0000B6090000}"/>
    <cellStyle name="InputBlueFont" xfId="2580" xr:uid="{00000000-0005-0000-0000-0000B7090000}"/>
    <cellStyle name="InputCurrency" xfId="2581" xr:uid="{00000000-0005-0000-0000-0000B8090000}"/>
    <cellStyle name="InputPercent1" xfId="2582" xr:uid="{00000000-0005-0000-0000-0000B9090000}"/>
    <cellStyle name="Integer" xfId="2583" xr:uid="{00000000-0005-0000-0000-0000BA090000}"/>
    <cellStyle name="Jahreszahl_BizPlan_e" xfId="2584" xr:uid="{00000000-0005-0000-0000-0000BB090000}"/>
    <cellStyle name="KPMG Heading 1" xfId="1042" xr:uid="{00000000-0005-0000-0000-0000BC090000}"/>
    <cellStyle name="KPMG Heading 2" xfId="1043" xr:uid="{00000000-0005-0000-0000-0000BD090000}"/>
    <cellStyle name="KPMG Heading 3" xfId="1044" xr:uid="{00000000-0005-0000-0000-0000BE090000}"/>
    <cellStyle name="KPMG Heading 4" xfId="1045" xr:uid="{00000000-0005-0000-0000-0000BF090000}"/>
    <cellStyle name="KPMG Normal" xfId="1046" xr:uid="{00000000-0005-0000-0000-0000C0090000}"/>
    <cellStyle name="KPMG Normal Text" xfId="1047" xr:uid="{00000000-0005-0000-0000-0000C1090000}"/>
    <cellStyle name="KPMG Normal_10" xfId="2585" xr:uid="{00000000-0005-0000-0000-0000C2090000}"/>
    <cellStyle name="KWE標準" xfId="2586" xr:uid="{00000000-0005-0000-0000-0000C3090000}"/>
    <cellStyle name="Labels - Style3" xfId="2587" xr:uid="{00000000-0005-0000-0000-0000C4090000}"/>
    <cellStyle name="laroux_1" xfId="2588" xr:uid="{00000000-0005-0000-0000-0000C5090000}"/>
    <cellStyle name="Latest Estimate" xfId="1048" xr:uid="{00000000-0005-0000-0000-0000C6090000}"/>
    <cellStyle name="Latest Estimate 2" xfId="1299" xr:uid="{00000000-0005-0000-0000-0000C7090000}"/>
    <cellStyle name="Leadsheet" xfId="2589" xr:uid="{00000000-0005-0000-0000-0000C8090000}"/>
    <cellStyle name="left" xfId="2590" xr:uid="{00000000-0005-0000-0000-0000C9090000}"/>
    <cellStyle name="Level 2 Total" xfId="2591" xr:uid="{00000000-0005-0000-0000-0000CA090000}"/>
    <cellStyle name="Link Currency (0)" xfId="1049" xr:uid="{00000000-0005-0000-0000-0000CB090000}"/>
    <cellStyle name="Link Currency (0) 2" xfId="2592" xr:uid="{00000000-0005-0000-0000-0000CC090000}"/>
    <cellStyle name="Link Currency (2)" xfId="1050" xr:uid="{00000000-0005-0000-0000-0000CD090000}"/>
    <cellStyle name="Link Currency (2) 2" xfId="2593" xr:uid="{00000000-0005-0000-0000-0000CE090000}"/>
    <cellStyle name="Link Units (0)" xfId="1051" xr:uid="{00000000-0005-0000-0000-0000CF090000}"/>
    <cellStyle name="Link Units (0) 2" xfId="2594" xr:uid="{00000000-0005-0000-0000-0000D0090000}"/>
    <cellStyle name="Link Units (1)" xfId="1052" xr:uid="{00000000-0005-0000-0000-0000D1090000}"/>
    <cellStyle name="Link Units (1) 2" xfId="2595" xr:uid="{00000000-0005-0000-0000-0000D2090000}"/>
    <cellStyle name="Link Units (2)" xfId="1053" xr:uid="{00000000-0005-0000-0000-0000D3090000}"/>
    <cellStyle name="Link Units (2) 2" xfId="2596" xr:uid="{00000000-0005-0000-0000-0000D4090000}"/>
    <cellStyle name="Linked Cell 10" xfId="1054" xr:uid="{00000000-0005-0000-0000-0000D5090000}"/>
    <cellStyle name="Linked Cell 11" xfId="1055" xr:uid="{00000000-0005-0000-0000-0000D6090000}"/>
    <cellStyle name="Linked Cell 12" xfId="1056" xr:uid="{00000000-0005-0000-0000-0000D7090000}"/>
    <cellStyle name="Linked Cell 13" xfId="1057" xr:uid="{00000000-0005-0000-0000-0000D8090000}"/>
    <cellStyle name="Linked Cell 14" xfId="1058" xr:uid="{00000000-0005-0000-0000-0000D9090000}"/>
    <cellStyle name="Linked Cell 15" xfId="1059" xr:uid="{00000000-0005-0000-0000-0000DA090000}"/>
    <cellStyle name="Linked Cell 16" xfId="2597" xr:uid="{00000000-0005-0000-0000-0000DB090000}"/>
    <cellStyle name="Linked Cell 2" xfId="1060" xr:uid="{00000000-0005-0000-0000-0000DC090000}"/>
    <cellStyle name="Linked Cell 2 2" xfId="1061" xr:uid="{00000000-0005-0000-0000-0000DD090000}"/>
    <cellStyle name="Linked Cell 2 3" xfId="3240" xr:uid="{00000000-0005-0000-0000-0000DE090000}"/>
    <cellStyle name="Linked Cell 3" xfId="1062" xr:uid="{00000000-0005-0000-0000-0000DF090000}"/>
    <cellStyle name="Linked Cell 3 2" xfId="1063" xr:uid="{00000000-0005-0000-0000-0000E0090000}"/>
    <cellStyle name="Linked Cell 3 3" xfId="3370" xr:uid="{00000000-0005-0000-0000-0000E1090000}"/>
    <cellStyle name="Linked Cell 4" xfId="1064" xr:uid="{00000000-0005-0000-0000-0000E2090000}"/>
    <cellStyle name="Linked Cell 4 2" xfId="1065" xr:uid="{00000000-0005-0000-0000-0000E3090000}"/>
    <cellStyle name="Linked Cell 5" xfId="1066" xr:uid="{00000000-0005-0000-0000-0000E4090000}"/>
    <cellStyle name="Linked Cell 5 2" xfId="1067" xr:uid="{00000000-0005-0000-0000-0000E5090000}"/>
    <cellStyle name="Linked Cell 6" xfId="1068" xr:uid="{00000000-0005-0000-0000-0000E6090000}"/>
    <cellStyle name="Linked Cell 6 2" xfId="1069" xr:uid="{00000000-0005-0000-0000-0000E7090000}"/>
    <cellStyle name="Linked Cell 7" xfId="1070" xr:uid="{00000000-0005-0000-0000-0000E8090000}"/>
    <cellStyle name="Linked Cell 7 2" xfId="1071" xr:uid="{00000000-0005-0000-0000-0000E9090000}"/>
    <cellStyle name="Linked Cell 8" xfId="1072" xr:uid="{00000000-0005-0000-0000-0000EA090000}"/>
    <cellStyle name="Linked Cell 9" xfId="1073" xr:uid="{00000000-0005-0000-0000-0000EB090000}"/>
    <cellStyle name="M" xfId="2598" xr:uid="{00000000-0005-0000-0000-0000EC090000}"/>
    <cellStyle name="M_DAT_31.12.09_L-AR&amp;Sale" xfId="2599" xr:uid="{00000000-0005-0000-0000-0000ED090000}"/>
    <cellStyle name="Major Total" xfId="2600" xr:uid="{00000000-0005-0000-0000-0000EE090000}"/>
    <cellStyle name="Miglia - Stile1" xfId="2601" xr:uid="{00000000-0005-0000-0000-0000EF090000}"/>
    <cellStyle name="Miglia - Stile2" xfId="2602" xr:uid="{00000000-0005-0000-0000-0000F0090000}"/>
    <cellStyle name="Miglia - Stile3" xfId="2603" xr:uid="{00000000-0005-0000-0000-0000F1090000}"/>
    <cellStyle name="Miglia - Stile4" xfId="2604" xr:uid="{00000000-0005-0000-0000-0000F2090000}"/>
    <cellStyle name="Miglia - Stile5" xfId="2605" xr:uid="{00000000-0005-0000-0000-0000F3090000}"/>
    <cellStyle name="Migliaia (0)" xfId="2606" xr:uid="{00000000-0005-0000-0000-0000F4090000}"/>
    <cellStyle name="Migliaia_00 Magazzini (PdR)" xfId="2607" xr:uid="{00000000-0005-0000-0000-0000F5090000}"/>
    <cellStyle name="Millares [0]_~ME00005" xfId="2608" xr:uid="{00000000-0005-0000-0000-0000F6090000}"/>
    <cellStyle name="Millares_~ME00005" xfId="2609" xr:uid="{00000000-0005-0000-0000-0000F7090000}"/>
    <cellStyle name="Milliers [0]_!!!GO" xfId="2610" xr:uid="{00000000-0005-0000-0000-0000F8090000}"/>
    <cellStyle name="Milliers_!!!GO" xfId="2611" xr:uid="{00000000-0005-0000-0000-0000F9090000}"/>
    <cellStyle name="MLComma0" xfId="2612" xr:uid="{00000000-0005-0000-0000-0000FA090000}"/>
    <cellStyle name="Model" xfId="2613" xr:uid="{00000000-0005-0000-0000-0000FB090000}"/>
    <cellStyle name="Mon?taire [0]_AR1194" xfId="1300" xr:uid="{00000000-0005-0000-0000-0000FC090000}"/>
    <cellStyle name="Mon?taire_AR1194" xfId="1301" xr:uid="{00000000-0005-0000-0000-0000FD090000}"/>
    <cellStyle name="Moneda [0]_~ME00005" xfId="2614" xr:uid="{00000000-0005-0000-0000-0000FE090000}"/>
    <cellStyle name="Moneda_~ME00005" xfId="2615" xr:uid="{00000000-0005-0000-0000-0000FF090000}"/>
    <cellStyle name="Monétaire [0]_AR1194" xfId="2616" xr:uid="{00000000-0005-0000-0000-0000000A0000}"/>
    <cellStyle name="Monétaire_AR1194" xfId="2617" xr:uid="{00000000-0005-0000-0000-0000010A0000}"/>
    <cellStyle name="Monetario" xfId="2618" xr:uid="{00000000-0005-0000-0000-0000020A0000}"/>
    <cellStyle name="Mon้taire [0]_!!!GO" xfId="2619" xr:uid="{00000000-0005-0000-0000-0000030A0000}"/>
    <cellStyle name="Mon้taire_!!!GO" xfId="2620" xr:uid="{00000000-0005-0000-0000-0000040A0000}"/>
    <cellStyle name="Mon騁aire [0]_AR1194" xfId="2621" xr:uid="{00000000-0005-0000-0000-0000050A0000}"/>
    <cellStyle name="Mon騁aire_AR1194" xfId="2622" xr:uid="{00000000-0005-0000-0000-0000060A0000}"/>
    <cellStyle name="Multiple" xfId="2623" xr:uid="{00000000-0005-0000-0000-0000070A0000}"/>
    <cellStyle name="NEE" xfId="2624" xr:uid="{00000000-0005-0000-0000-0000080A0000}"/>
    <cellStyle name="Neutral 10" xfId="1074" xr:uid="{00000000-0005-0000-0000-0000090A0000}"/>
    <cellStyle name="Neutral 11" xfId="1075" xr:uid="{00000000-0005-0000-0000-00000A0A0000}"/>
    <cellStyle name="Neutral 12" xfId="1076" xr:uid="{00000000-0005-0000-0000-00000B0A0000}"/>
    <cellStyle name="Neutral 13" xfId="1077" xr:uid="{00000000-0005-0000-0000-00000C0A0000}"/>
    <cellStyle name="Neutral 14" xfId="1078" xr:uid="{00000000-0005-0000-0000-00000D0A0000}"/>
    <cellStyle name="Neutral 15" xfId="1079" xr:uid="{00000000-0005-0000-0000-00000E0A0000}"/>
    <cellStyle name="Neutral 16" xfId="2625" xr:uid="{00000000-0005-0000-0000-00000F0A0000}"/>
    <cellStyle name="Neutral 2" xfId="1080" xr:uid="{00000000-0005-0000-0000-0000100A0000}"/>
    <cellStyle name="Neutral 2 2" xfId="1081" xr:uid="{00000000-0005-0000-0000-0000110A0000}"/>
    <cellStyle name="Neutral 2 3" xfId="3236" xr:uid="{00000000-0005-0000-0000-0000120A0000}"/>
    <cellStyle name="Neutral 3" xfId="1082" xr:uid="{00000000-0005-0000-0000-0000130A0000}"/>
    <cellStyle name="Neutral 3 2" xfId="1083" xr:uid="{00000000-0005-0000-0000-0000140A0000}"/>
    <cellStyle name="Neutral 3 3" xfId="3371" xr:uid="{00000000-0005-0000-0000-0000150A0000}"/>
    <cellStyle name="Neutral 4" xfId="1084" xr:uid="{00000000-0005-0000-0000-0000160A0000}"/>
    <cellStyle name="Neutral 4 2" xfId="1085" xr:uid="{00000000-0005-0000-0000-0000170A0000}"/>
    <cellStyle name="Neutral 5" xfId="1086" xr:uid="{00000000-0005-0000-0000-0000180A0000}"/>
    <cellStyle name="Neutral 5 2" xfId="1087" xr:uid="{00000000-0005-0000-0000-0000190A0000}"/>
    <cellStyle name="Neutral 6" xfId="1088" xr:uid="{00000000-0005-0000-0000-00001A0A0000}"/>
    <cellStyle name="Neutral 6 2" xfId="1089" xr:uid="{00000000-0005-0000-0000-00001B0A0000}"/>
    <cellStyle name="Neutral 7" xfId="1090" xr:uid="{00000000-0005-0000-0000-00001C0A0000}"/>
    <cellStyle name="Neutral 7 2" xfId="1091" xr:uid="{00000000-0005-0000-0000-00001D0A0000}"/>
    <cellStyle name="Neutral 8" xfId="1092" xr:uid="{00000000-0005-0000-0000-00001E0A0000}"/>
    <cellStyle name="Neutral 9" xfId="1093" xr:uid="{00000000-0005-0000-0000-00001F0A0000}"/>
    <cellStyle name="New Times Roman" xfId="2626" xr:uid="{00000000-0005-0000-0000-0000200A0000}"/>
    <cellStyle name="no dec" xfId="1302" xr:uid="{00000000-0005-0000-0000-0000210A0000}"/>
    <cellStyle name="NonPrint_Heading" xfId="2627" xr:uid="{00000000-0005-0000-0000-0000220A0000}"/>
    <cellStyle name="Nor}al" xfId="2628" xr:uid="{00000000-0005-0000-0000-0000230A0000}"/>
    <cellStyle name="Norm੎੎" xfId="2629" xr:uid="{00000000-0005-0000-0000-0000240A0000}"/>
    <cellStyle name="Normal" xfId="0" builtinId="0"/>
    <cellStyle name="Normal - Stile6" xfId="2630" xr:uid="{00000000-0005-0000-0000-0000260A0000}"/>
    <cellStyle name="Normal - Stile7" xfId="2631" xr:uid="{00000000-0005-0000-0000-0000270A0000}"/>
    <cellStyle name="Normal - Stile8" xfId="2632" xr:uid="{00000000-0005-0000-0000-0000280A0000}"/>
    <cellStyle name="Normal - Style1" xfId="1303" xr:uid="{00000000-0005-0000-0000-0000290A0000}"/>
    <cellStyle name="Normal - Style1 2" xfId="2633" xr:uid="{00000000-0005-0000-0000-00002A0A0000}"/>
    <cellStyle name="Normal - Style2" xfId="2634" xr:uid="{00000000-0005-0000-0000-00002B0A0000}"/>
    <cellStyle name="Normal - Style3" xfId="2635" xr:uid="{00000000-0005-0000-0000-00002C0A0000}"/>
    <cellStyle name="Normal - Style4" xfId="2636" xr:uid="{00000000-0005-0000-0000-00002D0A0000}"/>
    <cellStyle name="Normal - Style5" xfId="1304" xr:uid="{00000000-0005-0000-0000-00002E0A0000}"/>
    <cellStyle name="Normal - Style6" xfId="2637" xr:uid="{00000000-0005-0000-0000-00002F0A0000}"/>
    <cellStyle name="Normal - Style7" xfId="2638" xr:uid="{00000000-0005-0000-0000-0000300A0000}"/>
    <cellStyle name="Normal - Style8" xfId="2639" xr:uid="{00000000-0005-0000-0000-0000310A0000}"/>
    <cellStyle name="Normal 10" xfId="1305" xr:uid="{00000000-0005-0000-0000-0000320A0000}"/>
    <cellStyle name="Normal 10 2" xfId="2641" xr:uid="{00000000-0005-0000-0000-0000330A0000}"/>
    <cellStyle name="Normal 10 2 2" xfId="3372" xr:uid="{00000000-0005-0000-0000-0000340A0000}"/>
    <cellStyle name="Normal 10 3" xfId="2640" xr:uid="{00000000-0005-0000-0000-0000350A0000}"/>
    <cellStyle name="Normal 101" xfId="3280" xr:uid="{00000000-0005-0000-0000-0000360A0000}"/>
    <cellStyle name="Normal 107" xfId="3283" xr:uid="{00000000-0005-0000-0000-0000370A0000}"/>
    <cellStyle name="Normal 11" xfId="1094" xr:uid="{00000000-0005-0000-0000-0000380A0000}"/>
    <cellStyle name="Normal 11 2" xfId="1306" xr:uid="{00000000-0005-0000-0000-0000390A0000}"/>
    <cellStyle name="Normal 11 2 2" xfId="2644" xr:uid="{00000000-0005-0000-0000-00003A0A0000}"/>
    <cellStyle name="Normal 11 2 3" xfId="3373" xr:uid="{00000000-0005-0000-0000-00003B0A0000}"/>
    <cellStyle name="Normal 11 2 4" xfId="2643" xr:uid="{00000000-0005-0000-0000-00003C0A0000}"/>
    <cellStyle name="Normal 11 3" xfId="2645" xr:uid="{00000000-0005-0000-0000-00003D0A0000}"/>
    <cellStyle name="Normal 11 4" xfId="2642" xr:uid="{00000000-0005-0000-0000-00003E0A0000}"/>
    <cellStyle name="Normal 11_BGN Q2'10 eye" xfId="2646" xr:uid="{00000000-0005-0000-0000-00003F0A0000}"/>
    <cellStyle name="Normal 12" xfId="2647" xr:uid="{00000000-0005-0000-0000-0000400A0000}"/>
    <cellStyle name="Normal 12 2" xfId="2648" xr:uid="{00000000-0005-0000-0000-0000410A0000}"/>
    <cellStyle name="Normal 12 2 2" xfId="3374" xr:uid="{00000000-0005-0000-0000-0000420A0000}"/>
    <cellStyle name="Normal 13" xfId="2649" xr:uid="{00000000-0005-0000-0000-0000430A0000}"/>
    <cellStyle name="Normal 13 2" xfId="2650" xr:uid="{00000000-0005-0000-0000-0000440A0000}"/>
    <cellStyle name="Normal 13 2 2" xfId="3375" xr:uid="{00000000-0005-0000-0000-0000450A0000}"/>
    <cellStyle name="Normal 13 3" xfId="2651" xr:uid="{00000000-0005-0000-0000-0000460A0000}"/>
    <cellStyle name="Normal 14" xfId="2652" xr:uid="{00000000-0005-0000-0000-0000470A0000}"/>
    <cellStyle name="Normal 15" xfId="2653" xr:uid="{00000000-0005-0000-0000-0000480A0000}"/>
    <cellStyle name="Normal 15 2" xfId="2654" xr:uid="{00000000-0005-0000-0000-0000490A0000}"/>
    <cellStyle name="Normal 16" xfId="2655" xr:uid="{00000000-0005-0000-0000-00004A0A0000}"/>
    <cellStyle name="Normal 17" xfId="2656" xr:uid="{00000000-0005-0000-0000-00004B0A0000}"/>
    <cellStyle name="Normal 17 2" xfId="3319" xr:uid="{00000000-0005-0000-0000-00004C0A0000}"/>
    <cellStyle name="Normal 17 2 2" xfId="3473" xr:uid="{00000000-0005-0000-0000-00004D0A0000}"/>
    <cellStyle name="Normal 17 3" xfId="3376" xr:uid="{00000000-0005-0000-0000-00004E0A0000}"/>
    <cellStyle name="Normal 18" xfId="2657" xr:uid="{00000000-0005-0000-0000-00004F0A0000}"/>
    <cellStyle name="Normal 18 2" xfId="3320" xr:uid="{00000000-0005-0000-0000-0000500A0000}"/>
    <cellStyle name="Normal 18 2 2" xfId="3474" xr:uid="{00000000-0005-0000-0000-0000510A0000}"/>
    <cellStyle name="Normal 18 3" xfId="3377" xr:uid="{00000000-0005-0000-0000-0000520A0000}"/>
    <cellStyle name="Normal 19" xfId="2658" xr:uid="{00000000-0005-0000-0000-0000530A0000}"/>
    <cellStyle name="Normal 19 2" xfId="3321" xr:uid="{00000000-0005-0000-0000-0000540A0000}"/>
    <cellStyle name="Normal 19 2 2" xfId="3475" xr:uid="{00000000-0005-0000-0000-0000550A0000}"/>
    <cellStyle name="Normal 19 3" xfId="3378" xr:uid="{00000000-0005-0000-0000-0000560A0000}"/>
    <cellStyle name="Normal 2" xfId="1095" xr:uid="{00000000-0005-0000-0000-0000570A0000}"/>
    <cellStyle name="Normal 2 10" xfId="1096" xr:uid="{00000000-0005-0000-0000-0000580A0000}"/>
    <cellStyle name="Normal 2 10 2" xfId="1097" xr:uid="{00000000-0005-0000-0000-0000590A0000}"/>
    <cellStyle name="Normal 2 10 3" xfId="1098" xr:uid="{00000000-0005-0000-0000-00005A0A0000}"/>
    <cellStyle name="Normal 2 10 4" xfId="1308" xr:uid="{00000000-0005-0000-0000-00005B0A0000}"/>
    <cellStyle name="Normal 2 10 5" xfId="2659" xr:uid="{00000000-0005-0000-0000-00005C0A0000}"/>
    <cellStyle name="Normal 2 11" xfId="1099" xr:uid="{00000000-0005-0000-0000-00005D0A0000}"/>
    <cellStyle name="Normal 2 11 2" xfId="3380" xr:uid="{00000000-0005-0000-0000-00005E0A0000}"/>
    <cellStyle name="Normal 2 11 3" xfId="2660" xr:uid="{00000000-0005-0000-0000-00005F0A0000}"/>
    <cellStyle name="Normal 2 12" xfId="1100" xr:uid="{00000000-0005-0000-0000-0000600A0000}"/>
    <cellStyle name="Normal 2 12 2" xfId="2661" xr:uid="{00000000-0005-0000-0000-0000610A0000}"/>
    <cellStyle name="Normal 2 13" xfId="1101" xr:uid="{00000000-0005-0000-0000-0000620A0000}"/>
    <cellStyle name="Normal 2 13 2" xfId="2662" xr:uid="{00000000-0005-0000-0000-0000630A0000}"/>
    <cellStyle name="Normal 2 14" xfId="1102" xr:uid="{00000000-0005-0000-0000-0000640A0000}"/>
    <cellStyle name="Normal 2 14 2" xfId="2663" xr:uid="{00000000-0005-0000-0000-0000650A0000}"/>
    <cellStyle name="Normal 2 15" xfId="1103" xr:uid="{00000000-0005-0000-0000-0000660A0000}"/>
    <cellStyle name="Normal 2 15 2" xfId="2664" xr:uid="{00000000-0005-0000-0000-0000670A0000}"/>
    <cellStyle name="Normal 2 16" xfId="1104" xr:uid="{00000000-0005-0000-0000-0000680A0000}"/>
    <cellStyle name="Normal 2 16 2" xfId="1309" xr:uid="{00000000-0005-0000-0000-0000690A0000}"/>
    <cellStyle name="Normal 2 16 3" xfId="2665" xr:uid="{00000000-0005-0000-0000-00006A0A0000}"/>
    <cellStyle name="Normal 2 17" xfId="1310" xr:uid="{00000000-0005-0000-0000-00006B0A0000}"/>
    <cellStyle name="Normal 2 17 2" xfId="3284" xr:uid="{00000000-0005-0000-0000-00006C0A0000}"/>
    <cellStyle name="Normal 2 18" xfId="1307" xr:uid="{00000000-0005-0000-0000-00006D0A0000}"/>
    <cellStyle name="Normal 2 18 2" xfId="3296" xr:uid="{00000000-0005-0000-0000-00006E0A0000}"/>
    <cellStyle name="Normal 2 19" xfId="3379" xr:uid="{00000000-0005-0000-0000-00006F0A0000}"/>
    <cellStyle name="Normal 2 2" xfId="1105" xr:uid="{00000000-0005-0000-0000-0000700A0000}"/>
    <cellStyle name="Normal 2 2 2" xfId="1311" xr:uid="{00000000-0005-0000-0000-0000710A0000}"/>
    <cellStyle name="Normal 2 2 2 2" xfId="2667" xr:uid="{00000000-0005-0000-0000-0000720A0000}"/>
    <cellStyle name="Normal 2 2 3" xfId="3293" xr:uid="{00000000-0005-0000-0000-0000730A0000}"/>
    <cellStyle name="Normal 2 2 4" xfId="2666" xr:uid="{00000000-0005-0000-0000-0000740A0000}"/>
    <cellStyle name="Normal 2 3" xfId="1106" xr:uid="{00000000-0005-0000-0000-0000750A0000}"/>
    <cellStyle name="Normal 2 3 2" xfId="2668" xr:uid="{00000000-0005-0000-0000-0000760A0000}"/>
    <cellStyle name="Normal 2 4" xfId="1107" xr:uid="{00000000-0005-0000-0000-0000770A0000}"/>
    <cellStyle name="Normal 2 4 2" xfId="2669" xr:uid="{00000000-0005-0000-0000-0000780A0000}"/>
    <cellStyle name="Normal 2 5" xfId="1108" xr:uid="{00000000-0005-0000-0000-0000790A0000}"/>
    <cellStyle name="Normal 2 5 2" xfId="2670" xr:uid="{00000000-0005-0000-0000-00007A0A0000}"/>
    <cellStyle name="Normal 2 6" xfId="1109" xr:uid="{00000000-0005-0000-0000-00007B0A0000}"/>
    <cellStyle name="Normal 2 6 2" xfId="2671" xr:uid="{00000000-0005-0000-0000-00007C0A0000}"/>
    <cellStyle name="Normal 2 7" xfId="1110" xr:uid="{00000000-0005-0000-0000-00007D0A0000}"/>
    <cellStyle name="Normal 2 7 2" xfId="2672" xr:uid="{00000000-0005-0000-0000-00007E0A0000}"/>
    <cellStyle name="Normal 2 8" xfId="1111" xr:uid="{00000000-0005-0000-0000-00007F0A0000}"/>
    <cellStyle name="Normal 2 8 2" xfId="2673" xr:uid="{00000000-0005-0000-0000-0000800A0000}"/>
    <cellStyle name="Normal 2 9" xfId="1112" xr:uid="{00000000-0005-0000-0000-0000810A0000}"/>
    <cellStyle name="Normal 2 9 2" xfId="2674" xr:uid="{00000000-0005-0000-0000-0000820A0000}"/>
    <cellStyle name="Normal 20" xfId="3179" xr:uid="{00000000-0005-0000-0000-0000830A0000}"/>
    <cellStyle name="Normal 21" xfId="3181" xr:uid="{00000000-0005-0000-0000-0000840A0000}"/>
    <cellStyle name="Normal 22" xfId="3183" xr:uid="{00000000-0005-0000-0000-0000850A0000}"/>
    <cellStyle name="Normal 23" xfId="3185" xr:uid="{00000000-0005-0000-0000-0000860A0000}"/>
    <cellStyle name="Normal 24" xfId="3187" xr:uid="{00000000-0005-0000-0000-0000870A0000}"/>
    <cellStyle name="Normal 24 2" xfId="3407" xr:uid="{00000000-0005-0000-0000-0000880A0000}"/>
    <cellStyle name="Normal 25" xfId="3189" xr:uid="{00000000-0005-0000-0000-0000890A0000}"/>
    <cellStyle name="Normal 25 2" xfId="3272" xr:uid="{00000000-0005-0000-0000-00008A0A0000}"/>
    <cellStyle name="Normal 25 2 2" xfId="3465" xr:uid="{00000000-0005-0000-0000-00008B0A0000}"/>
    <cellStyle name="Normal 25 3" xfId="3409" xr:uid="{00000000-0005-0000-0000-00008C0A0000}"/>
    <cellStyle name="Normal 26" xfId="3193" xr:uid="{00000000-0005-0000-0000-00008D0A0000}"/>
    <cellStyle name="Normal 26 2" xfId="3413" xr:uid="{00000000-0005-0000-0000-00008E0A0000}"/>
    <cellStyle name="Normal 27" xfId="3194" xr:uid="{00000000-0005-0000-0000-00008F0A0000}"/>
    <cellStyle name="Normal 27 2" xfId="3201" xr:uid="{00000000-0005-0000-0000-0000900A0000}"/>
    <cellStyle name="Normal 27 2 2" xfId="3420" xr:uid="{00000000-0005-0000-0000-0000910A0000}"/>
    <cellStyle name="Normal 27 3" xfId="3414" xr:uid="{00000000-0005-0000-0000-0000920A0000}"/>
    <cellStyle name="Normal 27 4" xfId="3504" xr:uid="{00000000-0005-0000-0000-0000930A0000}"/>
    <cellStyle name="Normal 28" xfId="3197" xr:uid="{00000000-0005-0000-0000-0000940A0000}"/>
    <cellStyle name="Normal 28 2" xfId="3417" xr:uid="{00000000-0005-0000-0000-0000950A0000}"/>
    <cellStyle name="Normal 29" xfId="3200" xr:uid="{00000000-0005-0000-0000-0000960A0000}"/>
    <cellStyle name="Normal 29 2" xfId="3419" xr:uid="{00000000-0005-0000-0000-0000970A0000}"/>
    <cellStyle name="Normal 3" xfId="1113" xr:uid="{00000000-0005-0000-0000-0000980A0000}"/>
    <cellStyle name="Normal 3 10" xfId="1114" xr:uid="{00000000-0005-0000-0000-0000990A0000}"/>
    <cellStyle name="Normal 3 11" xfId="1115" xr:uid="{00000000-0005-0000-0000-00009A0A0000}"/>
    <cellStyle name="Normal 3 12" xfId="1116" xr:uid="{00000000-0005-0000-0000-00009B0A0000}"/>
    <cellStyle name="Normal 3 13" xfId="1117" xr:uid="{00000000-0005-0000-0000-00009C0A0000}"/>
    <cellStyle name="Normal 3 13 2" xfId="1313" xr:uid="{00000000-0005-0000-0000-00009D0A0000}"/>
    <cellStyle name="Normal 3 14" xfId="1312" xr:uid="{00000000-0005-0000-0000-00009E0A0000}"/>
    <cellStyle name="Normal 3 15" xfId="2675" xr:uid="{00000000-0005-0000-0000-00009F0A0000}"/>
    <cellStyle name="Normal 3 2" xfId="1118" xr:uid="{00000000-0005-0000-0000-0000A00A0000}"/>
    <cellStyle name="Normal 3 2 2" xfId="1119" xr:uid="{00000000-0005-0000-0000-0000A10A0000}"/>
    <cellStyle name="Normal 3 2 2 2" xfId="1120" xr:uid="{00000000-0005-0000-0000-0000A20A0000}"/>
    <cellStyle name="Normal 3 2 2 2 2" xfId="2678" xr:uid="{00000000-0005-0000-0000-0000A30A0000}"/>
    <cellStyle name="Normal 3 2 2 3" xfId="1121" xr:uid="{00000000-0005-0000-0000-0000A40A0000}"/>
    <cellStyle name="Normal 3 2 2 4" xfId="1314" xr:uid="{00000000-0005-0000-0000-0000A50A0000}"/>
    <cellStyle name="Normal 3 2 2 5" xfId="2677" xr:uid="{00000000-0005-0000-0000-0000A60A0000}"/>
    <cellStyle name="Normal 3 2 3" xfId="1122" xr:uid="{00000000-0005-0000-0000-0000A70A0000}"/>
    <cellStyle name="Normal 3 2 3 2" xfId="1315" xr:uid="{00000000-0005-0000-0000-0000A80A0000}"/>
    <cellStyle name="Normal 3 2 3 3" xfId="3382" xr:uid="{00000000-0005-0000-0000-0000A90A0000}"/>
    <cellStyle name="Normal 3 2 4" xfId="2676" xr:uid="{00000000-0005-0000-0000-0000AA0A0000}"/>
    <cellStyle name="Normal 3 3" xfId="1123" xr:uid="{00000000-0005-0000-0000-0000AB0A0000}"/>
    <cellStyle name="Normal 3 3 2" xfId="3381" xr:uid="{00000000-0005-0000-0000-0000AC0A0000}"/>
    <cellStyle name="Normal 3 4" xfId="1124" xr:uid="{00000000-0005-0000-0000-0000AD0A0000}"/>
    <cellStyle name="Normal 3 4 2" xfId="3326" xr:uid="{00000000-0005-0000-0000-0000AE0A0000}"/>
    <cellStyle name="Normal 3 5" xfId="1125" xr:uid="{00000000-0005-0000-0000-0000AF0A0000}"/>
    <cellStyle name="Normal 3 5 2" xfId="3505" xr:uid="{00000000-0005-0000-0000-0000B00A0000}"/>
    <cellStyle name="Normal 3 6" xfId="1126" xr:uid="{00000000-0005-0000-0000-0000B10A0000}"/>
    <cellStyle name="Normal 3 7" xfId="1127" xr:uid="{00000000-0005-0000-0000-0000B20A0000}"/>
    <cellStyle name="Normal 3 8" xfId="1128" xr:uid="{00000000-0005-0000-0000-0000B30A0000}"/>
    <cellStyle name="Normal 3 9" xfId="1129" xr:uid="{00000000-0005-0000-0000-0000B40A0000}"/>
    <cellStyle name="Normal 30" xfId="3199" xr:uid="{00000000-0005-0000-0000-0000B50A0000}"/>
    <cellStyle name="Normal 31" xfId="3205" xr:uid="{00000000-0005-0000-0000-0000B60A0000}"/>
    <cellStyle name="Normal 31 2" xfId="3424" xr:uid="{00000000-0005-0000-0000-0000B70A0000}"/>
    <cellStyle name="Normal 32" xfId="3206" xr:uid="{00000000-0005-0000-0000-0000B80A0000}"/>
    <cellStyle name="Normal 33" xfId="3207" xr:uid="{00000000-0005-0000-0000-0000B90A0000}"/>
    <cellStyle name="Normal 33 2" xfId="3425" xr:uid="{00000000-0005-0000-0000-0000BA0A0000}"/>
    <cellStyle name="Normal 34" xfId="3208" xr:uid="{00000000-0005-0000-0000-0000BB0A0000}"/>
    <cellStyle name="Normal 34 2" xfId="3426" xr:uid="{00000000-0005-0000-0000-0000BC0A0000}"/>
    <cellStyle name="Normal 35" xfId="3209" xr:uid="{00000000-0005-0000-0000-0000BD0A0000}"/>
    <cellStyle name="Normal 35 2" xfId="3427" xr:uid="{00000000-0005-0000-0000-0000BE0A0000}"/>
    <cellStyle name="Normal 36" xfId="3210" xr:uid="{00000000-0005-0000-0000-0000BF0A0000}"/>
    <cellStyle name="Normal 36 2" xfId="3428" xr:uid="{00000000-0005-0000-0000-0000C00A0000}"/>
    <cellStyle name="Normal 37" xfId="3211" xr:uid="{00000000-0005-0000-0000-0000C10A0000}"/>
    <cellStyle name="Normal 37 2" xfId="3429" xr:uid="{00000000-0005-0000-0000-0000C20A0000}"/>
    <cellStyle name="Normal 38" xfId="3212" xr:uid="{00000000-0005-0000-0000-0000C30A0000}"/>
    <cellStyle name="Normal 38 2" xfId="3430" xr:uid="{00000000-0005-0000-0000-0000C40A0000}"/>
    <cellStyle name="Normal 39" xfId="3213" xr:uid="{00000000-0005-0000-0000-0000C50A0000}"/>
    <cellStyle name="Normal 39 2" xfId="3431" xr:uid="{00000000-0005-0000-0000-0000C60A0000}"/>
    <cellStyle name="Normal 4" xfId="1130" xr:uid="{00000000-0005-0000-0000-0000C70A0000}"/>
    <cellStyle name="Normal 4 2" xfId="1131" xr:uid="{00000000-0005-0000-0000-0000C80A0000}"/>
    <cellStyle name="Normal 4 2 2" xfId="3383" xr:uid="{00000000-0005-0000-0000-0000C90A0000}"/>
    <cellStyle name="Normal 4 2 3" xfId="2680" xr:uid="{00000000-0005-0000-0000-0000CA0A0000}"/>
    <cellStyle name="Normal 4 3" xfId="2679" xr:uid="{00000000-0005-0000-0000-0000CB0A0000}"/>
    <cellStyle name="Normal 4 3 11" xfId="1332" xr:uid="{00000000-0005-0000-0000-0000CC0A0000}"/>
    <cellStyle name="Normal 40" xfId="3214" xr:uid="{00000000-0005-0000-0000-0000CD0A0000}"/>
    <cellStyle name="Normal 40 2" xfId="3432" xr:uid="{00000000-0005-0000-0000-0000CE0A0000}"/>
    <cellStyle name="Normal 41" xfId="3215" xr:uid="{00000000-0005-0000-0000-0000CF0A0000}"/>
    <cellStyle name="Normal 41 2" xfId="3433" xr:uid="{00000000-0005-0000-0000-0000D00A0000}"/>
    <cellStyle name="Normal 42" xfId="3216" xr:uid="{00000000-0005-0000-0000-0000D10A0000}"/>
    <cellStyle name="Normal 42 2" xfId="3434" xr:uid="{00000000-0005-0000-0000-0000D20A0000}"/>
    <cellStyle name="Normal 43" xfId="3217" xr:uid="{00000000-0005-0000-0000-0000D30A0000}"/>
    <cellStyle name="Normal 43 2" xfId="3435" xr:uid="{00000000-0005-0000-0000-0000D40A0000}"/>
    <cellStyle name="Normal 44" xfId="3218" xr:uid="{00000000-0005-0000-0000-0000D50A0000}"/>
    <cellStyle name="Normal 44 2" xfId="3436" xr:uid="{00000000-0005-0000-0000-0000D60A0000}"/>
    <cellStyle name="Normal 45" xfId="3219" xr:uid="{00000000-0005-0000-0000-0000D70A0000}"/>
    <cellStyle name="Normal 45 2" xfId="3227" xr:uid="{00000000-0005-0000-0000-0000D80A0000}"/>
    <cellStyle name="Normal 45 2 2" xfId="3443" xr:uid="{00000000-0005-0000-0000-0000D90A0000}"/>
    <cellStyle name="Normal 45 3" xfId="3437" xr:uid="{00000000-0005-0000-0000-0000DA0A0000}"/>
    <cellStyle name="Normal 46" xfId="3220" xr:uid="{00000000-0005-0000-0000-0000DB0A0000}"/>
    <cellStyle name="Normal 46 2" xfId="3438" xr:uid="{00000000-0005-0000-0000-0000DC0A0000}"/>
    <cellStyle name="Normal 47" xfId="3221" xr:uid="{00000000-0005-0000-0000-0000DD0A0000}"/>
    <cellStyle name="Normal 48" xfId="3222" xr:uid="{00000000-0005-0000-0000-0000DE0A0000}"/>
    <cellStyle name="Normal 48 2" xfId="3439" xr:uid="{00000000-0005-0000-0000-0000DF0A0000}"/>
    <cellStyle name="Normal 49" xfId="3223" xr:uid="{00000000-0005-0000-0000-0000E00A0000}"/>
    <cellStyle name="Normal 49 2" xfId="3440" xr:uid="{00000000-0005-0000-0000-0000E10A0000}"/>
    <cellStyle name="Normal 5" xfId="1316" xr:uid="{00000000-0005-0000-0000-0000E20A0000}"/>
    <cellStyle name="Normal 5 2" xfId="1317" xr:uid="{00000000-0005-0000-0000-0000E30A0000}"/>
    <cellStyle name="Normal 5 2 2" xfId="3384" xr:uid="{00000000-0005-0000-0000-0000E40A0000}"/>
    <cellStyle name="Normal 5 2 3" xfId="2681" xr:uid="{00000000-0005-0000-0000-0000E50A0000}"/>
    <cellStyle name="Normal 5 5" xfId="1331" xr:uid="{00000000-0005-0000-0000-0000E60A0000}"/>
    <cellStyle name="Normal 50" xfId="3224" xr:uid="{00000000-0005-0000-0000-0000E70A0000}"/>
    <cellStyle name="Normal 50 2" xfId="3441" xr:uid="{00000000-0005-0000-0000-0000E80A0000}"/>
    <cellStyle name="Normal 51" xfId="3228" xr:uid="{00000000-0005-0000-0000-0000E90A0000}"/>
    <cellStyle name="Normal 51 2" xfId="3444" xr:uid="{00000000-0005-0000-0000-0000EA0A0000}"/>
    <cellStyle name="Normal 52" xfId="3273" xr:uid="{00000000-0005-0000-0000-0000EB0A0000}"/>
    <cellStyle name="Normal 52 2" xfId="3466" xr:uid="{00000000-0005-0000-0000-0000EC0A0000}"/>
    <cellStyle name="Normal 53" xfId="3277" xr:uid="{00000000-0005-0000-0000-0000ED0A0000}"/>
    <cellStyle name="Normal 54" xfId="3226" xr:uid="{00000000-0005-0000-0000-0000EE0A0000}"/>
    <cellStyle name="Normal 55" xfId="3285" xr:uid="{00000000-0005-0000-0000-0000EF0A0000}"/>
    <cellStyle name="Normal 56" xfId="3288" xr:uid="{00000000-0005-0000-0000-0000F00A0000}"/>
    <cellStyle name="Normal 56 2" xfId="3469" xr:uid="{00000000-0005-0000-0000-0000F10A0000}"/>
    <cellStyle name="Normal 57" xfId="3290" xr:uid="{00000000-0005-0000-0000-0000F20A0000}"/>
    <cellStyle name="Normal 58" xfId="3299" xr:uid="{00000000-0005-0000-0000-0000F30A0000}"/>
    <cellStyle name="Normal 59" xfId="3313" xr:uid="{00000000-0005-0000-0000-0000F40A0000}"/>
    <cellStyle name="Normal 6" xfId="1318" xr:uid="{00000000-0005-0000-0000-0000F50A0000}"/>
    <cellStyle name="Normal 6 2" xfId="2683" xr:uid="{00000000-0005-0000-0000-0000F60A0000}"/>
    <cellStyle name="Normal 6 2 2" xfId="3385" xr:uid="{00000000-0005-0000-0000-0000F70A0000}"/>
    <cellStyle name="Normal 6 3" xfId="2682" xr:uid="{00000000-0005-0000-0000-0000F80A0000}"/>
    <cellStyle name="Normal 60" xfId="3316" xr:uid="{00000000-0005-0000-0000-0000F90A0000}"/>
    <cellStyle name="Normal 61" xfId="3317" xr:uid="{00000000-0005-0000-0000-0000FA0A0000}"/>
    <cellStyle name="Normal 61 2" xfId="3471" xr:uid="{00000000-0005-0000-0000-0000FB0A0000}"/>
    <cellStyle name="Normal 62" xfId="3330" xr:uid="{00000000-0005-0000-0000-0000FC0A0000}"/>
    <cellStyle name="Normal 63" xfId="3476" xr:uid="{00000000-0005-0000-0000-0000FD0A0000}"/>
    <cellStyle name="Normal 64" xfId="3498" xr:uid="{00000000-0005-0000-0000-0000FE0A0000}"/>
    <cellStyle name="Normal 65" xfId="3477" xr:uid="{00000000-0005-0000-0000-0000FF0A0000}"/>
    <cellStyle name="Normal 66" xfId="3497" xr:uid="{00000000-0005-0000-0000-0000000B0000}"/>
    <cellStyle name="Normal 67" xfId="3478" xr:uid="{00000000-0005-0000-0000-0000010B0000}"/>
    <cellStyle name="Normal 68" xfId="3322" xr:uid="{00000000-0005-0000-0000-0000020B0000}"/>
    <cellStyle name="Normal 69" xfId="3406" xr:uid="{00000000-0005-0000-0000-0000030B0000}"/>
    <cellStyle name="Normal 7" xfId="1319" xr:uid="{00000000-0005-0000-0000-0000040B0000}"/>
    <cellStyle name="Normal 7 2" xfId="2685" xr:uid="{00000000-0005-0000-0000-0000050B0000}"/>
    <cellStyle name="Normal 7 2 2" xfId="2686" xr:uid="{00000000-0005-0000-0000-0000060B0000}"/>
    <cellStyle name="Normal 7 2 3" xfId="3386" xr:uid="{00000000-0005-0000-0000-0000070B0000}"/>
    <cellStyle name="Normal 7 3" xfId="2684" xr:uid="{00000000-0005-0000-0000-0000080B0000}"/>
    <cellStyle name="Normal 70" xfId="3501" xr:uid="{00000000-0005-0000-0000-0000090B0000}"/>
    <cellStyle name="Normal 71" xfId="1333" xr:uid="{00000000-0005-0000-0000-00000A0B0000}"/>
    <cellStyle name="Normal 72" xfId="3508" xr:uid="{00000000-0005-0000-0000-00000B0B0000}"/>
    <cellStyle name="Normal 8" xfId="1320" xr:uid="{00000000-0005-0000-0000-00000C0B0000}"/>
    <cellStyle name="Normal 8 2" xfId="2688" xr:uid="{00000000-0005-0000-0000-00000D0B0000}"/>
    <cellStyle name="Normal 8 2 2" xfId="3388" xr:uid="{00000000-0005-0000-0000-00000E0B0000}"/>
    <cellStyle name="Normal 8 3" xfId="3387" xr:uid="{00000000-0005-0000-0000-00000F0B0000}"/>
    <cellStyle name="Normal 8 4" xfId="2687" xr:uid="{00000000-0005-0000-0000-0000100B0000}"/>
    <cellStyle name="Normal 9" xfId="1321" xr:uid="{00000000-0005-0000-0000-0000110B0000}"/>
    <cellStyle name="Normal 9 2" xfId="2690" xr:uid="{00000000-0005-0000-0000-0000120B0000}"/>
    <cellStyle name="Normal 9 2 2" xfId="3389" xr:uid="{00000000-0005-0000-0000-0000130B0000}"/>
    <cellStyle name="Normal 9 3" xfId="2689" xr:uid="{00000000-0005-0000-0000-0000140B0000}"/>
    <cellStyle name="Normal0" xfId="2691" xr:uid="{00000000-0005-0000-0000-0000150B0000}"/>
    <cellStyle name="Normale_04" xfId="2692" xr:uid="{00000000-0005-0000-0000-0000160B0000}"/>
    <cellStyle name="NormalGB" xfId="2693" xr:uid="{00000000-0005-0000-0000-0000170B0000}"/>
    <cellStyle name="normální_Site#13-Bangkok" xfId="2694" xr:uid="{00000000-0005-0000-0000-0000180B0000}"/>
    <cellStyle name="NormalRed" xfId="2695" xr:uid="{00000000-0005-0000-0000-0000190B0000}"/>
    <cellStyle name="Note 10" xfId="1132" xr:uid="{00000000-0005-0000-0000-00001A0B0000}"/>
    <cellStyle name="Note 11" xfId="1133" xr:uid="{00000000-0005-0000-0000-00001B0B0000}"/>
    <cellStyle name="Note 12" xfId="1134" xr:uid="{00000000-0005-0000-0000-00001C0B0000}"/>
    <cellStyle name="Note 13" xfId="1135" xr:uid="{00000000-0005-0000-0000-00001D0B0000}"/>
    <cellStyle name="Note 14" xfId="1136" xr:uid="{00000000-0005-0000-0000-00001E0B0000}"/>
    <cellStyle name="Note 15" xfId="1137" xr:uid="{00000000-0005-0000-0000-00001F0B0000}"/>
    <cellStyle name="Note 2" xfId="1138" xr:uid="{00000000-0005-0000-0000-0000200B0000}"/>
    <cellStyle name="Note 2 2" xfId="1139" xr:uid="{00000000-0005-0000-0000-0000210B0000}"/>
    <cellStyle name="Note 2 2 2" xfId="3445" xr:uid="{00000000-0005-0000-0000-0000220B0000}"/>
    <cellStyle name="Note 2 3" xfId="3243" xr:uid="{00000000-0005-0000-0000-0000230B0000}"/>
    <cellStyle name="Note 3" xfId="1140" xr:uid="{00000000-0005-0000-0000-0000240B0000}"/>
    <cellStyle name="Note 3 2" xfId="1141" xr:uid="{00000000-0005-0000-0000-0000250B0000}"/>
    <cellStyle name="Note 4" xfId="1142" xr:uid="{00000000-0005-0000-0000-0000260B0000}"/>
    <cellStyle name="Note 4 2" xfId="1143" xr:uid="{00000000-0005-0000-0000-0000270B0000}"/>
    <cellStyle name="Note 5" xfId="1144" xr:uid="{00000000-0005-0000-0000-0000280B0000}"/>
    <cellStyle name="Note 5 2" xfId="1145" xr:uid="{00000000-0005-0000-0000-0000290B0000}"/>
    <cellStyle name="Note 6" xfId="1146" xr:uid="{00000000-0005-0000-0000-00002A0B0000}"/>
    <cellStyle name="Note 6 2" xfId="1147" xr:uid="{00000000-0005-0000-0000-00002B0B0000}"/>
    <cellStyle name="Note 7" xfId="1148" xr:uid="{00000000-0005-0000-0000-00002C0B0000}"/>
    <cellStyle name="Note 7 2" xfId="1149" xr:uid="{00000000-0005-0000-0000-00002D0B0000}"/>
    <cellStyle name="Note 8" xfId="1150" xr:uid="{00000000-0005-0000-0000-00002E0B0000}"/>
    <cellStyle name="Note 9" xfId="1151" xr:uid="{00000000-0005-0000-0000-00002F0B0000}"/>
    <cellStyle name="Œ…?æ맖?e [0.00]_laroux" xfId="2696" xr:uid="{00000000-0005-0000-0000-0000300B0000}"/>
    <cellStyle name="Œ…?æ맖?e_laroux" xfId="2697" xr:uid="{00000000-0005-0000-0000-0000310B0000}"/>
    <cellStyle name="Œ…‹æØ‚è [0.00]_4m stock" xfId="2698" xr:uid="{00000000-0005-0000-0000-0000320B0000}"/>
    <cellStyle name="Œ…‹æØ‚è_4m stock" xfId="2699" xr:uid="{00000000-0005-0000-0000-0000330B0000}"/>
    <cellStyle name="oft Excel]_x000d__x000a_Comment=The open=/f lines load custom functions into the Paste Function list._x000d__x000a_Maximized=3_x000d__x000a_Basics=1_x000d__x000a_A" xfId="2700" xr:uid="{00000000-0005-0000-0000-0000340B0000}"/>
    <cellStyle name="Output 10" xfId="1152" xr:uid="{00000000-0005-0000-0000-0000350B0000}"/>
    <cellStyle name="Output 11" xfId="1153" xr:uid="{00000000-0005-0000-0000-0000360B0000}"/>
    <cellStyle name="Output 12" xfId="1154" xr:uid="{00000000-0005-0000-0000-0000370B0000}"/>
    <cellStyle name="Output 13" xfId="1155" xr:uid="{00000000-0005-0000-0000-0000380B0000}"/>
    <cellStyle name="Output 14" xfId="1156" xr:uid="{00000000-0005-0000-0000-0000390B0000}"/>
    <cellStyle name="Output 15" xfId="1157" xr:uid="{00000000-0005-0000-0000-00003A0B0000}"/>
    <cellStyle name="Output 16" xfId="2701" xr:uid="{00000000-0005-0000-0000-00003B0B0000}"/>
    <cellStyle name="Output 2" xfId="1158" xr:uid="{00000000-0005-0000-0000-00003C0B0000}"/>
    <cellStyle name="Output 2 2" xfId="1159" xr:uid="{00000000-0005-0000-0000-00003D0B0000}"/>
    <cellStyle name="Output 2 3" xfId="3238" xr:uid="{00000000-0005-0000-0000-00003E0B0000}"/>
    <cellStyle name="Output 3" xfId="1160" xr:uid="{00000000-0005-0000-0000-00003F0B0000}"/>
    <cellStyle name="Output 3 2" xfId="1161" xr:uid="{00000000-0005-0000-0000-0000400B0000}"/>
    <cellStyle name="Output 3 3" xfId="3390" xr:uid="{00000000-0005-0000-0000-0000410B0000}"/>
    <cellStyle name="Output 4" xfId="1162" xr:uid="{00000000-0005-0000-0000-0000420B0000}"/>
    <cellStyle name="Output 4 2" xfId="1163" xr:uid="{00000000-0005-0000-0000-0000430B0000}"/>
    <cellStyle name="Output 5" xfId="1164" xr:uid="{00000000-0005-0000-0000-0000440B0000}"/>
    <cellStyle name="Output 5 2" xfId="1165" xr:uid="{00000000-0005-0000-0000-0000450B0000}"/>
    <cellStyle name="Output 6" xfId="1166" xr:uid="{00000000-0005-0000-0000-0000460B0000}"/>
    <cellStyle name="Output 6 2" xfId="1167" xr:uid="{00000000-0005-0000-0000-0000470B0000}"/>
    <cellStyle name="Output 7" xfId="1168" xr:uid="{00000000-0005-0000-0000-0000480B0000}"/>
    <cellStyle name="Output 7 2" xfId="1169" xr:uid="{00000000-0005-0000-0000-0000490B0000}"/>
    <cellStyle name="Output 8" xfId="1170" xr:uid="{00000000-0005-0000-0000-00004A0B0000}"/>
    <cellStyle name="Output 9" xfId="1171" xr:uid="{00000000-0005-0000-0000-00004B0B0000}"/>
    <cellStyle name="Output Amounts" xfId="2702" xr:uid="{00000000-0005-0000-0000-00004C0B0000}"/>
    <cellStyle name="Output Column Headings" xfId="2703" xr:uid="{00000000-0005-0000-0000-00004D0B0000}"/>
    <cellStyle name="Output Line Items" xfId="2704" xr:uid="{00000000-0005-0000-0000-00004E0B0000}"/>
    <cellStyle name="Output Report Heading" xfId="2705" xr:uid="{00000000-0005-0000-0000-00004F0B0000}"/>
    <cellStyle name="Output Report Title" xfId="2706" xr:uid="{00000000-0005-0000-0000-0000500B0000}"/>
    <cellStyle name="OUTPUTERROR" xfId="2707" xr:uid="{00000000-0005-0000-0000-0000510B0000}"/>
    <cellStyle name="OUTPUTNORMAL" xfId="2708" xr:uid="{00000000-0005-0000-0000-0000520B0000}"/>
    <cellStyle name="Package_numbers" xfId="2709" xr:uid="{00000000-0005-0000-0000-0000530B0000}"/>
    <cellStyle name="Page Number" xfId="2710" xr:uid="{00000000-0005-0000-0000-0000540B0000}"/>
    <cellStyle name="PageSubTitle" xfId="2711" xr:uid="{00000000-0005-0000-0000-0000550B0000}"/>
    <cellStyle name="PageTitle" xfId="2712" xr:uid="{00000000-0005-0000-0000-0000560B0000}"/>
    <cellStyle name="paint" xfId="2713" xr:uid="{00000000-0005-0000-0000-0000570B0000}"/>
    <cellStyle name="Pattern" xfId="1322" xr:uid="{00000000-0005-0000-0000-0000580B0000}"/>
    <cellStyle name="PB Table Heading" xfId="2714" xr:uid="{00000000-0005-0000-0000-0000590B0000}"/>
    <cellStyle name="PB Table Highlight1" xfId="2715" xr:uid="{00000000-0005-0000-0000-00005A0B0000}"/>
    <cellStyle name="PB Table Highlight2" xfId="2716" xr:uid="{00000000-0005-0000-0000-00005B0B0000}"/>
    <cellStyle name="PB Table Highlight3" xfId="2717" xr:uid="{00000000-0005-0000-0000-00005C0B0000}"/>
    <cellStyle name="PB Table Standard Row" xfId="2718" xr:uid="{00000000-0005-0000-0000-00005D0B0000}"/>
    <cellStyle name="PB Table Subtotal Row" xfId="2719" xr:uid="{00000000-0005-0000-0000-00005E0B0000}"/>
    <cellStyle name="PB Table Total Row" xfId="2720" xr:uid="{00000000-0005-0000-0000-00005F0B0000}"/>
    <cellStyle name="per.style" xfId="2721" xr:uid="{00000000-0005-0000-0000-0000600B0000}"/>
    <cellStyle name="Percent %" xfId="2723" xr:uid="{00000000-0005-0000-0000-0000610B0000}"/>
    <cellStyle name="Percent (0)" xfId="2724" xr:uid="{00000000-0005-0000-0000-0000620B0000}"/>
    <cellStyle name="Percent [0]" xfId="1172" xr:uid="{00000000-0005-0000-0000-0000630B0000}"/>
    <cellStyle name="Percent [0] 2" xfId="2725" xr:uid="{00000000-0005-0000-0000-0000640B0000}"/>
    <cellStyle name="Percent [00]" xfId="1173" xr:uid="{00000000-0005-0000-0000-0000650B0000}"/>
    <cellStyle name="Percent [00] 2" xfId="1323" xr:uid="{00000000-0005-0000-0000-0000660B0000}"/>
    <cellStyle name="Percent [00] 3" xfId="2726" xr:uid="{00000000-0005-0000-0000-0000670B0000}"/>
    <cellStyle name="Percent [2]" xfId="1324" xr:uid="{00000000-0005-0000-0000-0000680B0000}"/>
    <cellStyle name="Percent 10" xfId="3314" xr:uid="{00000000-0005-0000-0000-0000690B0000}"/>
    <cellStyle name="Percent 11" xfId="3391" xr:uid="{00000000-0005-0000-0000-00006A0B0000}"/>
    <cellStyle name="Percent 11 2" xfId="2727" xr:uid="{00000000-0005-0000-0000-00006B0B0000}"/>
    <cellStyle name="Percent 12" xfId="2728" xr:uid="{00000000-0005-0000-0000-00006C0B0000}"/>
    <cellStyle name="Percent 13" xfId="2729" xr:uid="{00000000-0005-0000-0000-00006D0B0000}"/>
    <cellStyle name="Percent 14" xfId="2730" xr:uid="{00000000-0005-0000-0000-00006E0B0000}"/>
    <cellStyle name="Percent 15" xfId="3494" xr:uid="{00000000-0005-0000-0000-00006F0B0000}"/>
    <cellStyle name="Percent 16" xfId="3481" xr:uid="{00000000-0005-0000-0000-0000700B0000}"/>
    <cellStyle name="Percent 17" xfId="3499" xr:uid="{00000000-0005-0000-0000-0000710B0000}"/>
    <cellStyle name="Percent 18" xfId="3500" xr:uid="{00000000-0005-0000-0000-0000720B0000}"/>
    <cellStyle name="Percent 19" xfId="3492" xr:uid="{00000000-0005-0000-0000-0000730B0000}"/>
    <cellStyle name="Percent 2" xfId="1325" xr:uid="{00000000-0005-0000-0000-0000740B0000}"/>
    <cellStyle name="Percent 2 10" xfId="1174" xr:uid="{00000000-0005-0000-0000-0000750B0000}"/>
    <cellStyle name="Percent 2 11" xfId="1175" xr:uid="{00000000-0005-0000-0000-0000760B0000}"/>
    <cellStyle name="Percent 2 12" xfId="1176" xr:uid="{00000000-0005-0000-0000-0000770B0000}"/>
    <cellStyle name="Percent 2 13" xfId="1177" xr:uid="{00000000-0005-0000-0000-0000780B0000}"/>
    <cellStyle name="Percent 2 14" xfId="1178" xr:uid="{00000000-0005-0000-0000-0000790B0000}"/>
    <cellStyle name="Percent 2 15" xfId="1179" xr:uid="{00000000-0005-0000-0000-00007A0B0000}"/>
    <cellStyle name="Percent 2 16" xfId="2731" xr:uid="{00000000-0005-0000-0000-00007B0B0000}"/>
    <cellStyle name="Percent 2 2" xfId="1180" xr:uid="{00000000-0005-0000-0000-00007C0B0000}"/>
    <cellStyle name="Percent 2 3" xfId="1181" xr:uid="{00000000-0005-0000-0000-00007D0B0000}"/>
    <cellStyle name="Percent 2 3 2" xfId="3392" xr:uid="{00000000-0005-0000-0000-00007E0B0000}"/>
    <cellStyle name="Percent 2 4" xfId="1182" xr:uid="{00000000-0005-0000-0000-00007F0B0000}"/>
    <cellStyle name="Percent 2 4 2" xfId="3328" xr:uid="{00000000-0005-0000-0000-0000800B0000}"/>
    <cellStyle name="Percent 2 5" xfId="1183" xr:uid="{00000000-0005-0000-0000-0000810B0000}"/>
    <cellStyle name="Percent 2 6" xfId="1184" xr:uid="{00000000-0005-0000-0000-0000820B0000}"/>
    <cellStyle name="Percent 2 7" xfId="1185" xr:uid="{00000000-0005-0000-0000-0000830B0000}"/>
    <cellStyle name="Percent 2 8" xfId="1186" xr:uid="{00000000-0005-0000-0000-0000840B0000}"/>
    <cellStyle name="Percent 2 9" xfId="1187" xr:uid="{00000000-0005-0000-0000-0000850B0000}"/>
    <cellStyle name="Percent 20" xfId="3324" xr:uid="{00000000-0005-0000-0000-0000860B0000}"/>
    <cellStyle name="Percent 21" xfId="3404" xr:uid="{00000000-0005-0000-0000-0000870B0000}"/>
    <cellStyle name="Percent 22" xfId="3503" xr:uid="{00000000-0005-0000-0000-0000880B0000}"/>
    <cellStyle name="Percent 23" xfId="2722" xr:uid="{00000000-0005-0000-0000-0000890B0000}"/>
    <cellStyle name="Percent 24" xfId="3510" xr:uid="{00000000-0005-0000-0000-00008A0B0000}"/>
    <cellStyle name="Percent 3" xfId="1326" xr:uid="{00000000-0005-0000-0000-00008B0B0000}"/>
    <cellStyle name="Percent 3 2" xfId="3410" xr:uid="{00000000-0005-0000-0000-00008C0B0000}"/>
    <cellStyle name="Percent 3 3" xfId="3507" xr:uid="{00000000-0005-0000-0000-00008D0B0000}"/>
    <cellStyle name="Percent 3 4" xfId="3190" xr:uid="{00000000-0005-0000-0000-00008E0B0000}"/>
    <cellStyle name="Percent 4" xfId="1327" xr:uid="{00000000-0005-0000-0000-00008F0B0000}"/>
    <cellStyle name="Percent 4 2" xfId="3202" xr:uid="{00000000-0005-0000-0000-0000900B0000}"/>
    <cellStyle name="Percent 4 2 2" xfId="3421" xr:uid="{00000000-0005-0000-0000-0000910B0000}"/>
    <cellStyle name="Percent 4 3" xfId="3415" xr:uid="{00000000-0005-0000-0000-0000920B0000}"/>
    <cellStyle name="Percent 4 4" xfId="3195" xr:uid="{00000000-0005-0000-0000-0000930B0000}"/>
    <cellStyle name="Percent 5" xfId="3279" xr:uid="{00000000-0005-0000-0000-0000940B0000}"/>
    <cellStyle name="Percent 6" xfId="3287" xr:uid="{00000000-0005-0000-0000-0000950B0000}"/>
    <cellStyle name="Percent 7" xfId="3292" xr:uid="{00000000-0005-0000-0000-0000960B0000}"/>
    <cellStyle name="Percent 8" xfId="3310" xr:uid="{00000000-0005-0000-0000-0000970B0000}"/>
    <cellStyle name="Percent 9" xfId="3312" xr:uid="{00000000-0005-0000-0000-0000980B0000}"/>
    <cellStyle name="Percent.0" xfId="2732" xr:uid="{00000000-0005-0000-0000-0000990B0000}"/>
    <cellStyle name="Percent.00" xfId="2733" xr:uid="{00000000-0005-0000-0000-00009A0B0000}"/>
    <cellStyle name="PERCENTAGE" xfId="1328" xr:uid="{00000000-0005-0000-0000-00009B0B0000}"/>
    <cellStyle name="PLAN" xfId="2734" xr:uid="{00000000-0005-0000-0000-00009C0B0000}"/>
    <cellStyle name="Porcentaje" xfId="2735" xr:uid="{00000000-0005-0000-0000-00009D0B0000}"/>
    <cellStyle name="Porcentual_ret_conso_statu_2000" xfId="2736" xr:uid="{00000000-0005-0000-0000-00009E0B0000}"/>
    <cellStyle name="PrePop Currency (0)" xfId="1188" xr:uid="{00000000-0005-0000-0000-00009F0B0000}"/>
    <cellStyle name="PrePop Currency (0) 2" xfId="2737" xr:uid="{00000000-0005-0000-0000-0000A00B0000}"/>
    <cellStyle name="PrePop Currency (2)" xfId="1189" xr:uid="{00000000-0005-0000-0000-0000A10B0000}"/>
    <cellStyle name="PrePop Currency (2) 2" xfId="2738" xr:uid="{00000000-0005-0000-0000-0000A20B0000}"/>
    <cellStyle name="PrePop Units (0)" xfId="1190" xr:uid="{00000000-0005-0000-0000-0000A30B0000}"/>
    <cellStyle name="PrePop Units (0) 2" xfId="2739" xr:uid="{00000000-0005-0000-0000-0000A40B0000}"/>
    <cellStyle name="PrePop Units (1)" xfId="1191" xr:uid="{00000000-0005-0000-0000-0000A50B0000}"/>
    <cellStyle name="PrePop Units (1) 2" xfId="2740" xr:uid="{00000000-0005-0000-0000-0000A60B0000}"/>
    <cellStyle name="PrePop Units (2)" xfId="1192" xr:uid="{00000000-0005-0000-0000-0000A70B0000}"/>
    <cellStyle name="PrePop Units (2) 2" xfId="2741" xr:uid="{00000000-0005-0000-0000-0000A80B0000}"/>
    <cellStyle name="price" xfId="2742" xr:uid="{00000000-0005-0000-0000-0000A90B0000}"/>
    <cellStyle name="Print_header" xfId="2743" xr:uid="{00000000-0005-0000-0000-0000AA0B0000}"/>
    <cellStyle name="Product Title" xfId="2744" xr:uid="{00000000-0005-0000-0000-0000AB0B0000}"/>
    <cellStyle name="PSChar" xfId="2745" xr:uid="{00000000-0005-0000-0000-0000AC0B0000}"/>
    <cellStyle name="PSDate" xfId="2746" xr:uid="{00000000-0005-0000-0000-0000AD0B0000}"/>
    <cellStyle name="PSDec" xfId="2747" xr:uid="{00000000-0005-0000-0000-0000AE0B0000}"/>
    <cellStyle name="PSHeading" xfId="2748" xr:uid="{00000000-0005-0000-0000-0000AF0B0000}"/>
    <cellStyle name="PSInt" xfId="2749" xr:uid="{00000000-0005-0000-0000-0000B00B0000}"/>
    <cellStyle name="PSSpacer" xfId="2750" xr:uid="{00000000-0005-0000-0000-0000B10B0000}"/>
    <cellStyle name="pwstyle" xfId="1329" xr:uid="{00000000-0005-0000-0000-0000B20B0000}"/>
    <cellStyle name="Q" xfId="2751" xr:uid="{00000000-0005-0000-0000-0000B30B0000}"/>
    <cellStyle name="Q_20-2 NAN" xfId="2752" xr:uid="{00000000-0005-0000-0000-0000B40B0000}"/>
    <cellStyle name="Q_20-2 NAN_PTT ICT Leadsheet Q3'10 update" xfId="2753" xr:uid="{00000000-0005-0000-0000-0000B50B0000}"/>
    <cellStyle name="Q_20-2 NAN_V015" xfId="2754" xr:uid="{00000000-0005-0000-0000-0000B60B0000}"/>
    <cellStyle name="Q_B &amp; Z" xfId="2755" xr:uid="{00000000-0005-0000-0000-0000B70B0000}"/>
    <cellStyle name="Q_B &amp; Z_DAT_31.12.09_L-AR&amp;Sale" xfId="2756" xr:uid="{00000000-0005-0000-0000-0000B80B0000}"/>
    <cellStyle name="Q_B &amp; Z_V_PTTICT Q3'10" xfId="2757" xr:uid="{00000000-0005-0000-0000-0000B90B0000}"/>
    <cellStyle name="Q_CBI-ye06-aom" xfId="2758" xr:uid="{00000000-0005-0000-0000-0000BA0B0000}"/>
    <cellStyle name="Q_CPAC_S-YE05-aom" xfId="2759" xr:uid="{00000000-0005-0000-0000-0000BB0B0000}"/>
    <cellStyle name="Q_CPC 31 Dec 06" xfId="2760" xr:uid="{00000000-0005-0000-0000-0000BC0B0000}"/>
    <cellStyle name="Q_CPC_12.31.05" xfId="2761" xr:uid="{00000000-0005-0000-0000-0000BD0B0000}"/>
    <cellStyle name="Q_CPC-ye06-aom" xfId="2762" xr:uid="{00000000-0005-0000-0000-0000BE0B0000}"/>
    <cellStyle name="Q_CPIC 31 Dec 06" xfId="2763" xr:uid="{00000000-0005-0000-0000-0000BF0B0000}"/>
    <cellStyle name="Q_CPIC_Test_10.31.06" xfId="2764" xr:uid="{00000000-0005-0000-0000-0000C00B0000}"/>
    <cellStyle name="Q_CPIC'05_update" xfId="2765" xr:uid="{00000000-0005-0000-0000-0000C10B0000}"/>
    <cellStyle name="Q_DAT_31.12.09_L-AR&amp;Sale" xfId="2766" xr:uid="{00000000-0005-0000-0000-0000C20B0000}"/>
    <cellStyle name="Q_F123" xfId="2767" xr:uid="{00000000-0005-0000-0000-0000C30B0000}"/>
    <cellStyle name="Q_F123_PTT ICT Leadsheet Q3'10 update" xfId="2768" xr:uid="{00000000-0005-0000-0000-0000C40B0000}"/>
    <cellStyle name="Q_F123_V015" xfId="2769" xr:uid="{00000000-0005-0000-0000-0000C50B0000}"/>
    <cellStyle name="Q_FS_08.05" xfId="2770" xr:uid="{00000000-0005-0000-0000-0000C60B0000}"/>
    <cellStyle name="Q_FS_08.05_V_PTTICT Q3'10" xfId="2771" xr:uid="{00000000-0005-0000-0000-0000C70B0000}"/>
    <cellStyle name="Q_Interest expense Thai MFC" xfId="2772" xr:uid="{00000000-0005-0000-0000-0000C80B0000}"/>
    <cellStyle name="Q_Inventory and cost TAK08" xfId="2773" xr:uid="{00000000-0005-0000-0000-0000C90B0000}"/>
    <cellStyle name="Q_Inventory and cost TAK08_Kura_leadsheet_31.12.10" xfId="2774" xr:uid="{00000000-0005-0000-0000-0000CA0B0000}"/>
    <cellStyle name="Q_K200-CPIC" xfId="2775" xr:uid="{00000000-0005-0000-0000-0000CB0B0000}"/>
    <cellStyle name="Q_Kura_leadsheet_31.12.10" xfId="2776" xr:uid="{00000000-0005-0000-0000-0000CC0B0000}"/>
    <cellStyle name="Q_L" xfId="2777" xr:uid="{00000000-0005-0000-0000-0000CD0B0000}"/>
    <cellStyle name="Q_L_PTT ICT Leadsheet Q3'10 update" xfId="2778" xr:uid="{00000000-0005-0000-0000-0000CE0B0000}"/>
    <cellStyle name="Q_L_V015" xfId="2779" xr:uid="{00000000-0005-0000-0000-0000CF0B0000}"/>
    <cellStyle name="Q_L100 and V100 Thai MFC" xfId="2780" xr:uid="{00000000-0005-0000-0000-0000D00B0000}"/>
    <cellStyle name="Q_LSR-YE06-aom" xfId="2781" xr:uid="{00000000-0005-0000-0000-0000D10B0000}"/>
    <cellStyle name="Q_MFC Q3' 06" xfId="2782" xr:uid="{00000000-0005-0000-0000-0000D20B0000}"/>
    <cellStyle name="Q_MFC-YE05-aom" xfId="2783" xr:uid="{00000000-0005-0000-0000-0000D30B0000}"/>
    <cellStyle name="Q_MFC-YE06-aom" xfId="2784" xr:uid="{00000000-0005-0000-0000-0000D40B0000}"/>
    <cellStyle name="Q_Niles_PoMMe_30-Sep-08" xfId="2785" xr:uid="{00000000-0005-0000-0000-0000D50B0000}"/>
    <cellStyle name="Q_NS_PP_12.05" xfId="2786" xr:uid="{00000000-0005-0000-0000-0000D60B0000}"/>
    <cellStyle name="Q_NS_PP_12.05_V_PTTICT Q3'10" xfId="2787" xr:uid="{00000000-0005-0000-0000-0000D70B0000}"/>
    <cellStyle name="Q_NS_U_12.05" xfId="2788" xr:uid="{00000000-0005-0000-0000-0000D80B0000}"/>
    <cellStyle name="Q_NS_U_12.05_PTT ICT Leadsheet Q3'10 update" xfId="2789" xr:uid="{00000000-0005-0000-0000-0000D90B0000}"/>
    <cellStyle name="Q_NS_U_12.05_V015" xfId="2790" xr:uid="{00000000-0005-0000-0000-0000DA0B0000}"/>
    <cellStyle name="Q_O100" xfId="2791" xr:uid="{00000000-0005-0000-0000-0000DB0B0000}"/>
    <cellStyle name="Q_Salary_09.30.04" xfId="2792" xr:uid="{00000000-0005-0000-0000-0000DC0B0000}"/>
    <cellStyle name="Q_Salary_09.30.04_PTT ICT Leadsheet Q3'10 update" xfId="2793" xr:uid="{00000000-0005-0000-0000-0000DD0B0000}"/>
    <cellStyle name="Q_Salary_09.30.04_V015" xfId="2794" xr:uid="{00000000-0005-0000-0000-0000DE0B0000}"/>
    <cellStyle name="Q_SBR-ye08-pakpao" xfId="2795" xr:uid="{00000000-0005-0000-0000-0000DF0B0000}"/>
    <cellStyle name="Q_SCB-YE06-aom" xfId="2796" xr:uid="{00000000-0005-0000-0000-0000E00B0000}"/>
    <cellStyle name="Q_SFT-YE06-aom" xfId="2797" xr:uid="{00000000-0005-0000-0000-0000E10B0000}"/>
    <cellStyle name="Q_SST_Lead" xfId="2798" xr:uid="{00000000-0005-0000-0000-0000E20B0000}"/>
    <cellStyle name="Q_Subsequent event_Niles" xfId="2799" xr:uid="{00000000-0005-0000-0000-0000E30B0000}"/>
    <cellStyle name="Q_Test cost NSA 08" xfId="2800" xr:uid="{00000000-0005-0000-0000-0000E40B0000}"/>
    <cellStyle name="Q_Test cost NSA 08_Kura_leadsheet_31.12.10" xfId="2801" xr:uid="{00000000-0005-0000-0000-0000E50B0000}"/>
    <cellStyle name="Q_Test sale" xfId="2802" xr:uid="{00000000-0005-0000-0000-0000E60B0000}"/>
    <cellStyle name="Q_Tic Sale (Revised)" xfId="2803" xr:uid="{00000000-0005-0000-0000-0000E70B0000}"/>
    <cellStyle name="Q_Tic Sale (Revised)_Kura_leadsheet_31.12.10" xfId="2804" xr:uid="{00000000-0005-0000-0000-0000E80B0000}"/>
    <cellStyle name="Q_TMFC-Q3'06aom" xfId="2805" xr:uid="{00000000-0005-0000-0000-0000E90B0000}"/>
    <cellStyle name="Q_Top F123" xfId="2806" xr:uid="{00000000-0005-0000-0000-0000EA0B0000}"/>
    <cellStyle name="Q_Top F123_Kura_leadsheet_31.12.10" xfId="2807" xr:uid="{00000000-0005-0000-0000-0000EB0B0000}"/>
    <cellStyle name="Q_V_PTTICT Q3'10" xfId="2808" xr:uid="{00000000-0005-0000-0000-0000EC0B0000}"/>
    <cellStyle name="Q_WT" xfId="2809" xr:uid="{00000000-0005-0000-0000-0000ED0B0000}"/>
    <cellStyle name="Q_WT_DAT_31.12.09_L-AR&amp;Sale" xfId="2810" xr:uid="{00000000-0005-0000-0000-0000EE0B0000}"/>
    <cellStyle name="Q_WT_V_PTTICT Q3'10" xfId="2811" xr:uid="{00000000-0005-0000-0000-0000EF0B0000}"/>
    <cellStyle name="QTR94_95_INCOME CTMP#1 98" xfId="2812" xr:uid="{00000000-0005-0000-0000-0000F00B0000}"/>
    <cellStyle name="Quantity" xfId="1330" xr:uid="{00000000-0005-0000-0000-0000F10B0000}"/>
    <cellStyle name="-R0.000" xfId="2813" xr:uid="{00000000-0005-0000-0000-0000F20B0000}"/>
    <cellStyle name="RED POSTED" xfId="2814" xr:uid="{00000000-0005-0000-0000-0000F30B0000}"/>
    <cellStyle name="regstoresfromspecstores" xfId="2815" xr:uid="{00000000-0005-0000-0000-0000F40B0000}"/>
    <cellStyle name="report_title" xfId="2816" xr:uid="{00000000-0005-0000-0000-0000F50B0000}"/>
    <cellStyle name="Reset  - Style7" xfId="2817" xr:uid="{00000000-0005-0000-0000-0000F60B0000}"/>
    <cellStyle name="revised" xfId="2818" xr:uid="{00000000-0005-0000-0000-0000F70B0000}"/>
    <cellStyle name="RevList" xfId="2819" xr:uid="{00000000-0005-0000-0000-0000F80B0000}"/>
    <cellStyle name="RM" xfId="2820" xr:uid="{00000000-0005-0000-0000-0000F90B0000}"/>
    <cellStyle name="Salomon Logo" xfId="2821" xr:uid="{00000000-0005-0000-0000-0000FA0B0000}"/>
    <cellStyle name="SAPBEXaggData" xfId="2822" xr:uid="{00000000-0005-0000-0000-0000FB0B0000}"/>
    <cellStyle name="SAPBEXaggDataEmph" xfId="2823" xr:uid="{00000000-0005-0000-0000-0000FC0B0000}"/>
    <cellStyle name="SAPBEXaggItem" xfId="2824" xr:uid="{00000000-0005-0000-0000-0000FD0B0000}"/>
    <cellStyle name="SAPBEXaggItemX" xfId="2825" xr:uid="{00000000-0005-0000-0000-0000FE0B0000}"/>
    <cellStyle name="SAPBEXchaText" xfId="2826" xr:uid="{00000000-0005-0000-0000-0000FF0B0000}"/>
    <cellStyle name="SAPBEXexcBad7" xfId="2827" xr:uid="{00000000-0005-0000-0000-0000000C0000}"/>
    <cellStyle name="SAPBEXexcBad8" xfId="2828" xr:uid="{00000000-0005-0000-0000-0000010C0000}"/>
    <cellStyle name="SAPBEXexcBad9" xfId="2829" xr:uid="{00000000-0005-0000-0000-0000020C0000}"/>
    <cellStyle name="SAPBEXexcCritical4" xfId="2830" xr:uid="{00000000-0005-0000-0000-0000030C0000}"/>
    <cellStyle name="SAPBEXexcCritical5" xfId="2831" xr:uid="{00000000-0005-0000-0000-0000040C0000}"/>
    <cellStyle name="SAPBEXexcCritical6" xfId="2832" xr:uid="{00000000-0005-0000-0000-0000050C0000}"/>
    <cellStyle name="SAPBEXexcGood1" xfId="2833" xr:uid="{00000000-0005-0000-0000-0000060C0000}"/>
    <cellStyle name="SAPBEXexcGood2" xfId="2834" xr:uid="{00000000-0005-0000-0000-0000070C0000}"/>
    <cellStyle name="SAPBEXexcGood3" xfId="2835" xr:uid="{00000000-0005-0000-0000-0000080C0000}"/>
    <cellStyle name="SAPBEXfilterDrill" xfId="2836" xr:uid="{00000000-0005-0000-0000-0000090C0000}"/>
    <cellStyle name="SAPBEXfilterItem" xfId="2837" xr:uid="{00000000-0005-0000-0000-00000A0C0000}"/>
    <cellStyle name="SAPBEXfilterText" xfId="2838" xr:uid="{00000000-0005-0000-0000-00000B0C0000}"/>
    <cellStyle name="SAPBEXformats" xfId="2839" xr:uid="{00000000-0005-0000-0000-00000C0C0000}"/>
    <cellStyle name="SAPBEXheaderItem" xfId="2840" xr:uid="{00000000-0005-0000-0000-00000D0C0000}"/>
    <cellStyle name="SAPBEXheaderText" xfId="2841" xr:uid="{00000000-0005-0000-0000-00000E0C0000}"/>
    <cellStyle name="SAPBEXHLevel0" xfId="2842" xr:uid="{00000000-0005-0000-0000-00000F0C0000}"/>
    <cellStyle name="SAPBEXHLevel0X" xfId="2843" xr:uid="{00000000-0005-0000-0000-0000100C0000}"/>
    <cellStyle name="SAPBEXHLevel1" xfId="2844" xr:uid="{00000000-0005-0000-0000-0000110C0000}"/>
    <cellStyle name="SAPBEXHLevel1X" xfId="2845" xr:uid="{00000000-0005-0000-0000-0000120C0000}"/>
    <cellStyle name="SAPBEXHLevel2" xfId="2846" xr:uid="{00000000-0005-0000-0000-0000130C0000}"/>
    <cellStyle name="SAPBEXHLevel2X" xfId="2847" xr:uid="{00000000-0005-0000-0000-0000140C0000}"/>
    <cellStyle name="SAPBEXHLevel3" xfId="2848" xr:uid="{00000000-0005-0000-0000-0000150C0000}"/>
    <cellStyle name="SAPBEXHLevel3X" xfId="2849" xr:uid="{00000000-0005-0000-0000-0000160C0000}"/>
    <cellStyle name="SAPBEXresData" xfId="2850" xr:uid="{00000000-0005-0000-0000-0000170C0000}"/>
    <cellStyle name="SAPBEXresDataEmph" xfId="2851" xr:uid="{00000000-0005-0000-0000-0000180C0000}"/>
    <cellStyle name="SAPBEXresItem" xfId="2852" xr:uid="{00000000-0005-0000-0000-0000190C0000}"/>
    <cellStyle name="SAPBEXresItemX" xfId="2853" xr:uid="{00000000-0005-0000-0000-00001A0C0000}"/>
    <cellStyle name="SAPBEXstdData" xfId="2854" xr:uid="{00000000-0005-0000-0000-00001B0C0000}"/>
    <cellStyle name="SAPBEXstdDataEmph" xfId="2855" xr:uid="{00000000-0005-0000-0000-00001C0C0000}"/>
    <cellStyle name="SAPBEXstdItem" xfId="2856" xr:uid="{00000000-0005-0000-0000-00001D0C0000}"/>
    <cellStyle name="SAPBEXstdItemX" xfId="2857" xr:uid="{00000000-0005-0000-0000-00001E0C0000}"/>
    <cellStyle name="SAPBEXtitle" xfId="2858" xr:uid="{00000000-0005-0000-0000-00001F0C0000}"/>
    <cellStyle name="SAPBEXundefined" xfId="2859" xr:uid="{00000000-0005-0000-0000-0000200C0000}"/>
    <cellStyle name="SCH1" xfId="2860" xr:uid="{00000000-0005-0000-0000-0000210C0000}"/>
    <cellStyle name="section" xfId="2861" xr:uid="{00000000-0005-0000-0000-0000220C0000}"/>
    <cellStyle name="section head" xfId="2862" xr:uid="{00000000-0005-0000-0000-0000230C0000}"/>
    <cellStyle name="SHADEDSTORES" xfId="2863" xr:uid="{00000000-0005-0000-0000-0000240C0000}"/>
    <cellStyle name="small border line" xfId="2864" xr:uid="{00000000-0005-0000-0000-0000250C0000}"/>
    <cellStyle name="specstores" xfId="2865" xr:uid="{00000000-0005-0000-0000-0000260C0000}"/>
    <cellStyle name="Standard" xfId="2866" xr:uid="{00000000-0005-0000-0000-0000270C0000}"/>
    <cellStyle name="Style 1" xfId="2867" xr:uid="{00000000-0005-0000-0000-0000280C0000}"/>
    <cellStyle name="Style 2" xfId="2868" xr:uid="{00000000-0005-0000-0000-0000290C0000}"/>
    <cellStyle name="Style 3" xfId="2869" xr:uid="{00000000-0005-0000-0000-00002A0C0000}"/>
    <cellStyle name="Style 43" xfId="2870" xr:uid="{00000000-0005-0000-0000-00002B0C0000}"/>
    <cellStyle name="Style 64" xfId="2871" xr:uid="{00000000-0005-0000-0000-00002C0C0000}"/>
    <cellStyle name="Style 65" xfId="2872" xr:uid="{00000000-0005-0000-0000-00002D0C0000}"/>
    <cellStyle name="Style 66" xfId="2873" xr:uid="{00000000-0005-0000-0000-00002E0C0000}"/>
    <cellStyle name="Style 67" xfId="2874" xr:uid="{00000000-0005-0000-0000-00002F0C0000}"/>
    <cellStyle name="Style 68" xfId="2875" xr:uid="{00000000-0005-0000-0000-0000300C0000}"/>
    <cellStyle name="Style 69" xfId="2876" xr:uid="{00000000-0005-0000-0000-0000310C0000}"/>
    <cellStyle name="Style 70" xfId="2877" xr:uid="{00000000-0005-0000-0000-0000320C0000}"/>
    <cellStyle name="Style 71" xfId="2878" xr:uid="{00000000-0005-0000-0000-0000330C0000}"/>
    <cellStyle name="style1" xfId="2879" xr:uid="{00000000-0005-0000-0000-0000340C0000}"/>
    <cellStyle name="STYLE2" xfId="2880" xr:uid="{00000000-0005-0000-0000-0000350C0000}"/>
    <cellStyle name="STYLE3" xfId="2881" xr:uid="{00000000-0005-0000-0000-0000360C0000}"/>
    <cellStyle name="STYLE4" xfId="2882" xr:uid="{00000000-0005-0000-0000-0000370C0000}"/>
    <cellStyle name="STYLE5" xfId="2883" xr:uid="{00000000-0005-0000-0000-0000380C0000}"/>
    <cellStyle name="STYLE6" xfId="2884" xr:uid="{00000000-0005-0000-0000-0000390C0000}"/>
    <cellStyle name="STYLE7" xfId="2885" xr:uid="{00000000-0005-0000-0000-00003A0C0000}"/>
    <cellStyle name="STYLE8" xfId="2886" xr:uid="{00000000-0005-0000-0000-00003B0C0000}"/>
    <cellStyle name="subhead" xfId="2887" xr:uid="{00000000-0005-0000-0000-00003C0C0000}"/>
    <cellStyle name="SubHeading" xfId="2888" xr:uid="{00000000-0005-0000-0000-00003D0C0000}"/>
    <cellStyle name="Subtotal" xfId="2889" xr:uid="{00000000-0005-0000-0000-00003E0C0000}"/>
    <cellStyle name="Table  - Style6" xfId="2890" xr:uid="{00000000-0005-0000-0000-00003F0C0000}"/>
    <cellStyle name="Table Head" xfId="2891" xr:uid="{00000000-0005-0000-0000-0000400C0000}"/>
    <cellStyle name="Table Source" xfId="2892" xr:uid="{00000000-0005-0000-0000-0000410C0000}"/>
    <cellStyle name="Table Text" xfId="2893" xr:uid="{00000000-0005-0000-0000-0000420C0000}"/>
    <cellStyle name="Table Title" xfId="2894" xr:uid="{00000000-0005-0000-0000-0000430C0000}"/>
    <cellStyle name="Table Units" xfId="2895" xr:uid="{00000000-0005-0000-0000-0000440C0000}"/>
    <cellStyle name="TB" xfId="2896" xr:uid="{00000000-0005-0000-0000-0000450C0000}"/>
    <cellStyle name="TED STANDARD" xfId="2897" xr:uid="{00000000-0005-0000-0000-0000460C0000}"/>
    <cellStyle name="Text" xfId="2898" xr:uid="{00000000-0005-0000-0000-0000470C0000}"/>
    <cellStyle name="Text 1" xfId="2899" xr:uid="{00000000-0005-0000-0000-0000480C0000}"/>
    <cellStyle name="Text 2" xfId="2900" xr:uid="{00000000-0005-0000-0000-0000490C0000}"/>
    <cellStyle name="Text Head 1" xfId="2901" xr:uid="{00000000-0005-0000-0000-00004A0C0000}"/>
    <cellStyle name="Text Head 2" xfId="2902" xr:uid="{00000000-0005-0000-0000-00004B0C0000}"/>
    <cellStyle name="Text Indent 1" xfId="2903" xr:uid="{00000000-0005-0000-0000-00004C0C0000}"/>
    <cellStyle name="Text Indent 2" xfId="2904" xr:uid="{00000000-0005-0000-0000-00004D0C0000}"/>
    <cellStyle name="Text Indent A" xfId="1193" xr:uid="{00000000-0005-0000-0000-00004E0C0000}"/>
    <cellStyle name="Text Indent B" xfId="1194" xr:uid="{00000000-0005-0000-0000-00004F0C0000}"/>
    <cellStyle name="Text Indent B 2" xfId="2905" xr:uid="{00000000-0005-0000-0000-0000500C0000}"/>
    <cellStyle name="Text Indent C" xfId="1195" xr:uid="{00000000-0005-0000-0000-0000510C0000}"/>
    <cellStyle name="Text Indent C 2" xfId="2906" xr:uid="{00000000-0005-0000-0000-0000520C0000}"/>
    <cellStyle name="Text_simple" xfId="2907" xr:uid="{00000000-0005-0000-0000-0000530C0000}"/>
    <cellStyle name="þ_x001d_ðK&amp;‚ý»&amp;{ý_x000b__x0008_n_x0008_B_x0009__x0007__x0001__x0001_" xfId="2908" xr:uid="{00000000-0005-0000-0000-0000540C0000}"/>
    <cellStyle name="Tickmark" xfId="2909" xr:uid="{00000000-0005-0000-0000-0000550C0000}"/>
    <cellStyle name="Tickmarks" xfId="2910" xr:uid="{00000000-0005-0000-0000-0000560C0000}"/>
    <cellStyle name="Times New Roman" xfId="2911" xr:uid="{00000000-0005-0000-0000-0000570C0000}"/>
    <cellStyle name="Title  -  Column" xfId="2913" xr:uid="{00000000-0005-0000-0000-0000580C0000}"/>
    <cellStyle name="Title  - Style1" xfId="2914" xr:uid="{00000000-0005-0000-0000-0000590C0000}"/>
    <cellStyle name="Title 10" xfId="1196" xr:uid="{00000000-0005-0000-0000-00005A0C0000}"/>
    <cellStyle name="Title 11" xfId="1197" xr:uid="{00000000-0005-0000-0000-00005B0C0000}"/>
    <cellStyle name="Title 12" xfId="1198" xr:uid="{00000000-0005-0000-0000-00005C0C0000}"/>
    <cellStyle name="Title 12 2" xfId="2915" xr:uid="{00000000-0005-0000-0000-00005D0C0000}"/>
    <cellStyle name="Title 13" xfId="1199" xr:uid="{00000000-0005-0000-0000-00005E0C0000}"/>
    <cellStyle name="Title 14" xfId="1200" xr:uid="{00000000-0005-0000-0000-00005F0C0000}"/>
    <cellStyle name="Title 15" xfId="1201" xr:uid="{00000000-0005-0000-0000-0000600C0000}"/>
    <cellStyle name="Title 16" xfId="2912" xr:uid="{00000000-0005-0000-0000-0000610C0000}"/>
    <cellStyle name="Title 2" xfId="1202" xr:uid="{00000000-0005-0000-0000-0000620C0000}"/>
    <cellStyle name="Title 2 2" xfId="1203" xr:uid="{00000000-0005-0000-0000-0000630C0000}"/>
    <cellStyle name="Title 2 3" xfId="3229" xr:uid="{00000000-0005-0000-0000-0000640C0000}"/>
    <cellStyle name="Title 3" xfId="1204" xr:uid="{00000000-0005-0000-0000-0000650C0000}"/>
    <cellStyle name="Title 3 2" xfId="1205" xr:uid="{00000000-0005-0000-0000-0000660C0000}"/>
    <cellStyle name="Title 3 3" xfId="3274" xr:uid="{00000000-0005-0000-0000-0000670C0000}"/>
    <cellStyle name="Title 4" xfId="1206" xr:uid="{00000000-0005-0000-0000-0000680C0000}"/>
    <cellStyle name="Title 4 2" xfId="1207" xr:uid="{00000000-0005-0000-0000-0000690C0000}"/>
    <cellStyle name="Title 4 3" xfId="3393" xr:uid="{00000000-0005-0000-0000-00006A0C0000}"/>
    <cellStyle name="Title 5" xfId="1208" xr:uid="{00000000-0005-0000-0000-00006B0C0000}"/>
    <cellStyle name="Title 5 2" xfId="1209" xr:uid="{00000000-0005-0000-0000-00006C0C0000}"/>
    <cellStyle name="Title 5 3" xfId="3496" xr:uid="{00000000-0005-0000-0000-00006D0C0000}"/>
    <cellStyle name="Title 6" xfId="1210" xr:uid="{00000000-0005-0000-0000-00006E0C0000}"/>
    <cellStyle name="Title 6 2" xfId="1211" xr:uid="{00000000-0005-0000-0000-00006F0C0000}"/>
    <cellStyle name="Title 6 3" xfId="3479" xr:uid="{00000000-0005-0000-0000-0000700C0000}"/>
    <cellStyle name="Title 7" xfId="1212" xr:uid="{00000000-0005-0000-0000-0000710C0000}"/>
    <cellStyle name="Title 7 2" xfId="1213" xr:uid="{00000000-0005-0000-0000-0000720C0000}"/>
    <cellStyle name="Title 7 3" xfId="3495" xr:uid="{00000000-0005-0000-0000-0000730C0000}"/>
    <cellStyle name="Title 8" xfId="1214" xr:uid="{00000000-0005-0000-0000-0000740C0000}"/>
    <cellStyle name="Title 8 2" xfId="3480" xr:uid="{00000000-0005-0000-0000-0000750C0000}"/>
    <cellStyle name="Title 9" xfId="1215" xr:uid="{00000000-0005-0000-0000-0000760C0000}"/>
    <cellStyle name="Title 9 2" xfId="3493" xr:uid="{00000000-0005-0000-0000-0000770C0000}"/>
    <cellStyle name="TMS RMMN" xfId="2916" xr:uid="{00000000-0005-0000-0000-0000780C0000}"/>
    <cellStyle name="TmsRmn10BlueItalic" xfId="2917" xr:uid="{00000000-0005-0000-0000-0000790C0000}"/>
    <cellStyle name="TmsRmn10Bold" xfId="2918" xr:uid="{00000000-0005-0000-0000-00007A0C0000}"/>
    <cellStyle name="TOC 1" xfId="2919" xr:uid="{00000000-0005-0000-0000-00007B0C0000}"/>
    <cellStyle name="TOC 2" xfId="2920" xr:uid="{00000000-0005-0000-0000-00007C0C0000}"/>
    <cellStyle name="Ton" xfId="2921" xr:uid="{00000000-0005-0000-0000-00007D0C0000}"/>
    <cellStyle name="Total 10" xfId="1216" xr:uid="{00000000-0005-0000-0000-00007E0C0000}"/>
    <cellStyle name="Total 11" xfId="1217" xr:uid="{00000000-0005-0000-0000-00007F0C0000}"/>
    <cellStyle name="Total 12" xfId="1218" xr:uid="{00000000-0005-0000-0000-0000800C0000}"/>
    <cellStyle name="Total 13" xfId="1219" xr:uid="{00000000-0005-0000-0000-0000810C0000}"/>
    <cellStyle name="Total 14" xfId="1220" xr:uid="{00000000-0005-0000-0000-0000820C0000}"/>
    <cellStyle name="Total 15" xfId="1221" xr:uid="{00000000-0005-0000-0000-0000830C0000}"/>
    <cellStyle name="Total 16" xfId="2922" xr:uid="{00000000-0005-0000-0000-0000840C0000}"/>
    <cellStyle name="Total 2" xfId="1222" xr:uid="{00000000-0005-0000-0000-0000850C0000}"/>
    <cellStyle name="Total 2 2" xfId="1223" xr:uid="{00000000-0005-0000-0000-0000860C0000}"/>
    <cellStyle name="Total 2 3" xfId="3245" xr:uid="{00000000-0005-0000-0000-0000870C0000}"/>
    <cellStyle name="Total 3" xfId="1224" xr:uid="{00000000-0005-0000-0000-0000880C0000}"/>
    <cellStyle name="Total 3 2" xfId="1225" xr:uid="{00000000-0005-0000-0000-0000890C0000}"/>
    <cellStyle name="Total 3 3" xfId="3394" xr:uid="{00000000-0005-0000-0000-00008A0C0000}"/>
    <cellStyle name="Total 4" xfId="1226" xr:uid="{00000000-0005-0000-0000-00008B0C0000}"/>
    <cellStyle name="Total 4 2" xfId="1227" xr:uid="{00000000-0005-0000-0000-00008C0C0000}"/>
    <cellStyle name="Total 5" xfId="1228" xr:uid="{00000000-0005-0000-0000-00008D0C0000}"/>
    <cellStyle name="Total 5 2" xfId="1229" xr:uid="{00000000-0005-0000-0000-00008E0C0000}"/>
    <cellStyle name="Total 6" xfId="1230" xr:uid="{00000000-0005-0000-0000-00008F0C0000}"/>
    <cellStyle name="Total 6 2" xfId="1231" xr:uid="{00000000-0005-0000-0000-0000900C0000}"/>
    <cellStyle name="Total 7" xfId="1232" xr:uid="{00000000-0005-0000-0000-0000910C0000}"/>
    <cellStyle name="Total 7 2" xfId="1233" xr:uid="{00000000-0005-0000-0000-0000920C0000}"/>
    <cellStyle name="Total 8" xfId="1234" xr:uid="{00000000-0005-0000-0000-0000930C0000}"/>
    <cellStyle name="Total 9" xfId="1235" xr:uid="{00000000-0005-0000-0000-0000940C0000}"/>
    <cellStyle name="TotCol - Style5" xfId="2923" xr:uid="{00000000-0005-0000-0000-0000950C0000}"/>
    <cellStyle name="TotRow - Style4" xfId="2924" xr:uid="{00000000-0005-0000-0000-0000960C0000}"/>
    <cellStyle name="turns the number of whole workdays between two dateœ" xfId="2925" xr:uid="{00000000-0005-0000-0000-0000970C0000}"/>
    <cellStyle name="Tusental (0)_laroux" xfId="2926" xr:uid="{00000000-0005-0000-0000-0000980C0000}"/>
    <cellStyle name="Tusental_laroux" xfId="2927" xr:uid="{00000000-0005-0000-0000-0000990C0000}"/>
    <cellStyle name="Undefined" xfId="2928" xr:uid="{00000000-0005-0000-0000-00009A0C0000}"/>
    <cellStyle name="Valuta (0)" xfId="2929" xr:uid="{00000000-0005-0000-0000-00009B0C0000}"/>
    <cellStyle name="Valuta_00 Magazzini (PdR)" xfId="2930" xr:uid="{00000000-0005-0000-0000-00009C0C0000}"/>
    <cellStyle name="W" xfId="2931" xr:uid="{00000000-0005-0000-0000-00009D0C0000}"/>
    <cellStyle name="W_20-2 NAN" xfId="2932" xr:uid="{00000000-0005-0000-0000-00009E0C0000}"/>
    <cellStyle name="W_20-2 NAN_PTT ICT Leadsheet Q3'10 update" xfId="2933" xr:uid="{00000000-0005-0000-0000-00009F0C0000}"/>
    <cellStyle name="W_20-2 NAN_V015" xfId="2934" xr:uid="{00000000-0005-0000-0000-0000A00C0000}"/>
    <cellStyle name="W_B &amp; Z" xfId="2935" xr:uid="{00000000-0005-0000-0000-0000A10C0000}"/>
    <cellStyle name="W_B &amp; Z_DAT_31.12.09_L-AR&amp;Sale" xfId="2936" xr:uid="{00000000-0005-0000-0000-0000A20C0000}"/>
    <cellStyle name="W_B &amp; Z_V_PTTICT Q3'10" xfId="2937" xr:uid="{00000000-0005-0000-0000-0000A30C0000}"/>
    <cellStyle name="W_CBI-ye06-aom" xfId="2938" xr:uid="{00000000-0005-0000-0000-0000A40C0000}"/>
    <cellStyle name="W_CPAC_S-YE05-aom" xfId="2939" xr:uid="{00000000-0005-0000-0000-0000A50C0000}"/>
    <cellStyle name="W_CPC 31 Dec 06" xfId="2940" xr:uid="{00000000-0005-0000-0000-0000A60C0000}"/>
    <cellStyle name="W_CPC_12.31.05" xfId="2941" xr:uid="{00000000-0005-0000-0000-0000A70C0000}"/>
    <cellStyle name="W_CPC-ye06-aom" xfId="2942" xr:uid="{00000000-0005-0000-0000-0000A80C0000}"/>
    <cellStyle name="W_CPIC 31 Dec 06" xfId="2943" xr:uid="{00000000-0005-0000-0000-0000A90C0000}"/>
    <cellStyle name="W_CPIC_Test_10.31.06" xfId="2944" xr:uid="{00000000-0005-0000-0000-0000AA0C0000}"/>
    <cellStyle name="W_CPIC'05_update" xfId="2945" xr:uid="{00000000-0005-0000-0000-0000AB0C0000}"/>
    <cellStyle name="W_DAT_31.12.09_L-AR&amp;Sale" xfId="2946" xr:uid="{00000000-0005-0000-0000-0000AC0C0000}"/>
    <cellStyle name="W_F123" xfId="2947" xr:uid="{00000000-0005-0000-0000-0000AD0C0000}"/>
    <cellStyle name="W_F123_PTT ICT Leadsheet Q3'10 update" xfId="2948" xr:uid="{00000000-0005-0000-0000-0000AE0C0000}"/>
    <cellStyle name="W_F123_V015" xfId="2949" xr:uid="{00000000-0005-0000-0000-0000AF0C0000}"/>
    <cellStyle name="W_FS_08.05" xfId="2950" xr:uid="{00000000-0005-0000-0000-0000B00C0000}"/>
    <cellStyle name="W_FS_08.05_V_PTTICT Q3'10" xfId="2951" xr:uid="{00000000-0005-0000-0000-0000B10C0000}"/>
    <cellStyle name="W_Interest expense Thai MFC" xfId="2952" xr:uid="{00000000-0005-0000-0000-0000B20C0000}"/>
    <cellStyle name="W_Inventory and cost TAK08" xfId="2953" xr:uid="{00000000-0005-0000-0000-0000B30C0000}"/>
    <cellStyle name="W_Inventory and cost TAK08_Kura_leadsheet_31.12.10" xfId="2954" xr:uid="{00000000-0005-0000-0000-0000B40C0000}"/>
    <cellStyle name="W_K200-CPIC" xfId="2955" xr:uid="{00000000-0005-0000-0000-0000B50C0000}"/>
    <cellStyle name="W_Kura_leadsheet_31.12.10" xfId="2956" xr:uid="{00000000-0005-0000-0000-0000B60C0000}"/>
    <cellStyle name="W_L" xfId="2957" xr:uid="{00000000-0005-0000-0000-0000B70C0000}"/>
    <cellStyle name="W_L_PTT ICT Leadsheet Q3'10 update" xfId="2958" xr:uid="{00000000-0005-0000-0000-0000B80C0000}"/>
    <cellStyle name="W_L_V015" xfId="2959" xr:uid="{00000000-0005-0000-0000-0000B90C0000}"/>
    <cellStyle name="W_L100 and V100 Thai MFC" xfId="2960" xr:uid="{00000000-0005-0000-0000-0000BA0C0000}"/>
    <cellStyle name="W_LSR-YE06-aom" xfId="2961" xr:uid="{00000000-0005-0000-0000-0000BB0C0000}"/>
    <cellStyle name="W_MFC Q3' 06" xfId="2962" xr:uid="{00000000-0005-0000-0000-0000BC0C0000}"/>
    <cellStyle name="W_MFC-YE05-aom" xfId="2963" xr:uid="{00000000-0005-0000-0000-0000BD0C0000}"/>
    <cellStyle name="W_MFC-YE06-aom" xfId="2964" xr:uid="{00000000-0005-0000-0000-0000BE0C0000}"/>
    <cellStyle name="W_Niles_PoMMe_30-Sep-08" xfId="2965" xr:uid="{00000000-0005-0000-0000-0000BF0C0000}"/>
    <cellStyle name="W_NS_PP_12.05" xfId="2966" xr:uid="{00000000-0005-0000-0000-0000C00C0000}"/>
    <cellStyle name="W_NS_PP_12.05_V_PTTICT Q3'10" xfId="2967" xr:uid="{00000000-0005-0000-0000-0000C10C0000}"/>
    <cellStyle name="W_NS_U_12.05" xfId="2968" xr:uid="{00000000-0005-0000-0000-0000C20C0000}"/>
    <cellStyle name="W_NS_U_12.05_PTT ICT Leadsheet Q3'10 update" xfId="2969" xr:uid="{00000000-0005-0000-0000-0000C30C0000}"/>
    <cellStyle name="W_NS_U_12.05_V015" xfId="2970" xr:uid="{00000000-0005-0000-0000-0000C40C0000}"/>
    <cellStyle name="W_O100" xfId="2971" xr:uid="{00000000-0005-0000-0000-0000C50C0000}"/>
    <cellStyle name="W_Salary_09.30.04" xfId="2972" xr:uid="{00000000-0005-0000-0000-0000C60C0000}"/>
    <cellStyle name="W_Salary_09.30.04_PTT ICT Leadsheet Q3'10 update" xfId="2973" xr:uid="{00000000-0005-0000-0000-0000C70C0000}"/>
    <cellStyle name="W_Salary_09.30.04_V015" xfId="2974" xr:uid="{00000000-0005-0000-0000-0000C80C0000}"/>
    <cellStyle name="W_SBR-ye08-pakpao" xfId="2975" xr:uid="{00000000-0005-0000-0000-0000C90C0000}"/>
    <cellStyle name="W_SCB-YE06-aom" xfId="2976" xr:uid="{00000000-0005-0000-0000-0000CA0C0000}"/>
    <cellStyle name="W_SFT-YE06-aom" xfId="2977" xr:uid="{00000000-0005-0000-0000-0000CB0C0000}"/>
    <cellStyle name="W_SST_Lead" xfId="2978" xr:uid="{00000000-0005-0000-0000-0000CC0C0000}"/>
    <cellStyle name="W_Subsequent event_Niles" xfId="2979" xr:uid="{00000000-0005-0000-0000-0000CD0C0000}"/>
    <cellStyle name="W_Test cost NSA 08" xfId="2980" xr:uid="{00000000-0005-0000-0000-0000CE0C0000}"/>
    <cellStyle name="W_Test cost NSA 08_Kura_leadsheet_31.12.10" xfId="2981" xr:uid="{00000000-0005-0000-0000-0000CF0C0000}"/>
    <cellStyle name="W_Test sale" xfId="2982" xr:uid="{00000000-0005-0000-0000-0000D00C0000}"/>
    <cellStyle name="W_Tic Sale (Revised)" xfId="2983" xr:uid="{00000000-0005-0000-0000-0000D10C0000}"/>
    <cellStyle name="W_Tic Sale (Revised)_Kura_leadsheet_31.12.10" xfId="2984" xr:uid="{00000000-0005-0000-0000-0000D20C0000}"/>
    <cellStyle name="W_TMFC-Q3'06aom" xfId="2985" xr:uid="{00000000-0005-0000-0000-0000D30C0000}"/>
    <cellStyle name="W_Top F123" xfId="2986" xr:uid="{00000000-0005-0000-0000-0000D40C0000}"/>
    <cellStyle name="W_Top F123_Kura_leadsheet_31.12.10" xfId="2987" xr:uid="{00000000-0005-0000-0000-0000D50C0000}"/>
    <cellStyle name="W_V_PTTICT Q3'10" xfId="2988" xr:uid="{00000000-0005-0000-0000-0000D60C0000}"/>
    <cellStyle name="W_WT" xfId="2989" xr:uid="{00000000-0005-0000-0000-0000D70C0000}"/>
    <cellStyle name="W_WT_DAT_31.12.09_L-AR&amp;Sale" xfId="2990" xr:uid="{00000000-0005-0000-0000-0000D80C0000}"/>
    <cellStyle name="W_WT_V_PTTICT Q3'10" xfId="2991" xr:uid="{00000000-0005-0000-0000-0000D90C0000}"/>
    <cellStyle name="Währung [0]_Balance" xfId="2992" xr:uid="{00000000-0005-0000-0000-0000DA0C0000}"/>
    <cellStyle name="Währung_Balance" xfId="2993" xr:uid="{00000000-0005-0000-0000-0000DB0C0000}"/>
    <cellStyle name="Warning Text 10" xfId="1236" xr:uid="{00000000-0005-0000-0000-0000DC0C0000}"/>
    <cellStyle name="Warning Text 11" xfId="1237" xr:uid="{00000000-0005-0000-0000-0000DD0C0000}"/>
    <cellStyle name="Warning Text 12" xfId="1238" xr:uid="{00000000-0005-0000-0000-0000DE0C0000}"/>
    <cellStyle name="Warning Text 13" xfId="1239" xr:uid="{00000000-0005-0000-0000-0000DF0C0000}"/>
    <cellStyle name="Warning Text 14" xfId="1240" xr:uid="{00000000-0005-0000-0000-0000E00C0000}"/>
    <cellStyle name="Warning Text 15" xfId="1241" xr:uid="{00000000-0005-0000-0000-0000E10C0000}"/>
    <cellStyle name="Warning Text 16" xfId="2994" xr:uid="{00000000-0005-0000-0000-0000E20C0000}"/>
    <cellStyle name="Warning Text 2" xfId="1242" xr:uid="{00000000-0005-0000-0000-0000E30C0000}"/>
    <cellStyle name="Warning Text 2 2" xfId="1243" xr:uid="{00000000-0005-0000-0000-0000E40C0000}"/>
    <cellStyle name="Warning Text 2 3" xfId="3242" xr:uid="{00000000-0005-0000-0000-0000E50C0000}"/>
    <cellStyle name="Warning Text 3" xfId="1244" xr:uid="{00000000-0005-0000-0000-0000E60C0000}"/>
    <cellStyle name="Warning Text 3 2" xfId="1245" xr:uid="{00000000-0005-0000-0000-0000E70C0000}"/>
    <cellStyle name="Warning Text 3 3" xfId="3395" xr:uid="{00000000-0005-0000-0000-0000E80C0000}"/>
    <cellStyle name="Warning Text 4" xfId="1246" xr:uid="{00000000-0005-0000-0000-0000E90C0000}"/>
    <cellStyle name="Warning Text 4 2" xfId="1247" xr:uid="{00000000-0005-0000-0000-0000EA0C0000}"/>
    <cellStyle name="Warning Text 5" xfId="1248" xr:uid="{00000000-0005-0000-0000-0000EB0C0000}"/>
    <cellStyle name="Warning Text 5 2" xfId="1249" xr:uid="{00000000-0005-0000-0000-0000EC0C0000}"/>
    <cellStyle name="Warning Text 6" xfId="1250" xr:uid="{00000000-0005-0000-0000-0000ED0C0000}"/>
    <cellStyle name="Warning Text 6 2" xfId="1251" xr:uid="{00000000-0005-0000-0000-0000EE0C0000}"/>
    <cellStyle name="Warning Text 7" xfId="1252" xr:uid="{00000000-0005-0000-0000-0000EF0C0000}"/>
    <cellStyle name="Warning Text 7 2" xfId="1253" xr:uid="{00000000-0005-0000-0000-0000F00C0000}"/>
    <cellStyle name="Warning Text 8" xfId="1254" xr:uid="{00000000-0005-0000-0000-0000F10C0000}"/>
    <cellStyle name="Warning Text 9" xfId="1255" xr:uid="{00000000-0005-0000-0000-0000F20C0000}"/>
    <cellStyle name="Work in progress" xfId="2995" xr:uid="{00000000-0005-0000-0000-0000F30C0000}"/>
    <cellStyle name="wrap" xfId="2996" xr:uid="{00000000-0005-0000-0000-0000F40C0000}"/>
    <cellStyle name="Wไhrung [0]_35ERI8T2gbIEMixb4v26icuOo" xfId="2997" xr:uid="{00000000-0005-0000-0000-0000F50C0000}"/>
    <cellStyle name="Wไhrung_35ERI8T2gbIEMixb4v26icuOo" xfId="2998" xr:uid="{00000000-0005-0000-0000-0000F60C0000}"/>
    <cellStyle name="Year" xfId="2999" xr:uid="{00000000-0005-0000-0000-0000F70C0000}"/>
    <cellStyle name="ZSAPBEXsubtitle" xfId="3000" xr:uid="{00000000-0005-0000-0000-0000F80C0000}"/>
    <cellStyle name="ｵﾒﾁ｡ﾒﾃ爼ﾗ靉ﾁ篦ｧﾋﾅﾒﾂﾁﾔｵﾔ" xfId="3001" xr:uid="{00000000-0005-0000-0000-0000F90C0000}"/>
    <cellStyle name="パーセント()" xfId="3002" xr:uid="{00000000-0005-0000-0000-0000FA0C0000}"/>
    <cellStyle name="パーセント(0.00)" xfId="3003" xr:uid="{00000000-0005-0000-0000-0000FB0C0000}"/>
    <cellStyle name="パーセント[0.00]" xfId="3004" xr:uid="{00000000-0005-0000-0000-0000FC0C0000}"/>
    <cellStyle name="ハイパーリンク" xfId="3005" xr:uid="{00000000-0005-0000-0000-0000FD0C0000}"/>
    <cellStyle name="เครื่องหมายเปอร์เซ็นต์" xfId="3006" xr:uid="{00000000-0005-0000-0000-0000260D0000}"/>
    <cellStyle name="เครื่องหมายจุลภาค" xfId="3007" xr:uid="{00000000-0005-0000-0000-0000020D0000}"/>
    <cellStyle name="เครื่องหมายจุลภาค [0]" xfId="3008" xr:uid="{00000000-0005-0000-0000-0000030D0000}"/>
    <cellStyle name="เครื่องหมายจุลภาค [0] 2" xfId="3009" xr:uid="{00000000-0005-0000-0000-0000040D0000}"/>
    <cellStyle name="เครื่องหมายจุลภาค [0] 3" xfId="3010" xr:uid="{00000000-0005-0000-0000-0000050D0000}"/>
    <cellStyle name="เครื่องหมายจุลภาค [0]_~0391937" xfId="3011" xr:uid="{00000000-0005-0000-0000-0000060D0000}"/>
    <cellStyle name="เครื่องหมายจุลภาค 10" xfId="3012" xr:uid="{00000000-0005-0000-0000-0000070D0000}"/>
    <cellStyle name="เครื่องหมายจุลภาค 11" xfId="3013" xr:uid="{00000000-0005-0000-0000-0000080D0000}"/>
    <cellStyle name="เครื่องหมายจุลภาค 12" xfId="3014" xr:uid="{00000000-0005-0000-0000-0000090D0000}"/>
    <cellStyle name="เครื่องหมายจุลภาค 13" xfId="3015" xr:uid="{00000000-0005-0000-0000-00000A0D0000}"/>
    <cellStyle name="เครื่องหมายจุลภาค 14" xfId="3016" xr:uid="{00000000-0005-0000-0000-00000B0D0000}"/>
    <cellStyle name="เครื่องหมายจุลภาค 15" xfId="3017" xr:uid="{00000000-0005-0000-0000-00000C0D0000}"/>
    <cellStyle name="เครื่องหมายจุลภาค 16" xfId="3018" xr:uid="{00000000-0005-0000-0000-00000D0D0000}"/>
    <cellStyle name="เครื่องหมายจุลภาค 17" xfId="3019" xr:uid="{00000000-0005-0000-0000-00000E0D0000}"/>
    <cellStyle name="เครื่องหมายจุลภาค 18" xfId="3020" xr:uid="{00000000-0005-0000-0000-00000F0D0000}"/>
    <cellStyle name="เครื่องหมายจุลภาค 2" xfId="3021" xr:uid="{00000000-0005-0000-0000-0000100D0000}"/>
    <cellStyle name="เครื่องหมายจุลภาค 2 2" xfId="3022" xr:uid="{00000000-0005-0000-0000-0000110D0000}"/>
    <cellStyle name="เครื่องหมายจุลภาค 2 2 2" xfId="3023" xr:uid="{00000000-0005-0000-0000-0000120D0000}"/>
    <cellStyle name="เครื่องหมายจุลภาค 2 2 2 2" xfId="3307" xr:uid="{00000000-0005-0000-0000-0000130D0000}"/>
    <cellStyle name="เครื่องหมายจุลภาค 2 2 3" xfId="3298" xr:uid="{00000000-0005-0000-0000-0000140D0000}"/>
    <cellStyle name="เครื่องหมายจุลภาค 2 3" xfId="3024" xr:uid="{00000000-0005-0000-0000-0000150D0000}"/>
    <cellStyle name="เครื่องหมายจุลภาค 2 3 2" xfId="3306" xr:uid="{00000000-0005-0000-0000-0000160D0000}"/>
    <cellStyle name="เครื่องหมายจุลภาค 2 4" xfId="3025" xr:uid="{00000000-0005-0000-0000-0000170D0000}"/>
    <cellStyle name="เครื่องหมายจุลภาค 2 5" xfId="3297" xr:uid="{00000000-0005-0000-0000-0000180D0000}"/>
    <cellStyle name="เครื่องหมายจุลภาค 2 6" xfId="3396" xr:uid="{00000000-0005-0000-0000-0000190D0000}"/>
    <cellStyle name="เครื่องหมายจุลภาค 3" xfId="3026" xr:uid="{00000000-0005-0000-0000-00001A0D0000}"/>
    <cellStyle name="เครื่องหมายจุลภาค 3 2" xfId="3027" xr:uid="{00000000-0005-0000-0000-00001B0D0000}"/>
    <cellStyle name="เครื่องหมายจุลภาค 3 2 2" xfId="3398" xr:uid="{00000000-0005-0000-0000-00001C0D0000}"/>
    <cellStyle name="เครื่องหมายจุลภาค 3 3" xfId="3397" xr:uid="{00000000-0005-0000-0000-00001D0D0000}"/>
    <cellStyle name="เครื่องหมายจุลภาค 4" xfId="3028" xr:uid="{00000000-0005-0000-0000-00001E0D0000}"/>
    <cellStyle name="เครื่องหมายจุลภาค 5" xfId="3029" xr:uid="{00000000-0005-0000-0000-00001F0D0000}"/>
    <cellStyle name="เครื่องหมายจุลภาค 6" xfId="3030" xr:uid="{00000000-0005-0000-0000-0000200D0000}"/>
    <cellStyle name="เครื่องหมายจุลภาค 7" xfId="3031" xr:uid="{00000000-0005-0000-0000-0000210D0000}"/>
    <cellStyle name="เครื่องหมายจุลภาค 8" xfId="3032" xr:uid="{00000000-0005-0000-0000-0000220D0000}"/>
    <cellStyle name="เครื่องหมายจุลภาค 9" xfId="3033" xr:uid="{00000000-0005-0000-0000-0000230D0000}"/>
    <cellStyle name="เครื่องหมายจุลภาค 9 2" xfId="3034" xr:uid="{00000000-0005-0000-0000-0000240D0000}"/>
    <cellStyle name="เครื่องหมายจุลภาค_~0391937" xfId="3035" xr:uid="{00000000-0005-0000-0000-0000250D0000}"/>
    <cellStyle name="เครื่องหมายสกุลเงิน" xfId="3036" xr:uid="{00000000-0005-0000-0000-0000270D0000}"/>
    <cellStyle name="เครื่องหมายสกุลเงิน [0]" xfId="3037" xr:uid="{00000000-0005-0000-0000-0000280D0000}"/>
    <cellStyle name="เครื่องหมายสกุลเงิน_~0391937" xfId="3038" xr:uid="{00000000-0005-0000-0000-0000290D0000}"/>
    <cellStyle name="เชื่อมโยงหลายมิติ" xfId="3039" xr:uid="{00000000-0005-0000-0000-00002B0D0000}"/>
    <cellStyle name="เซลล์ตรวจสอบ" xfId="3040" xr:uid="{00000000-0005-0000-0000-00002C0D0000}"/>
    <cellStyle name="เซลล์ที่มีการเชื่อมโยง" xfId="3041" xr:uid="{00000000-0005-0000-0000-00002D0D0000}"/>
    <cellStyle name="เปอร์เซ็นต์ 2" xfId="3042" xr:uid="{00000000-0005-0000-0000-00004D0D0000}"/>
    <cellStyle name="เปอร์เซ็นต์ 3" xfId="3043" xr:uid="{00000000-0005-0000-0000-00004E0D0000}"/>
    <cellStyle name="เปอร์เซ็นต์ 4" xfId="3044" xr:uid="{00000000-0005-0000-0000-00004F0D0000}"/>
    <cellStyle name="แย่" xfId="3045" xr:uid="{00000000-0005-0000-0000-0000520D0000}"/>
    <cellStyle name="แสดงผล" xfId="3046" xr:uid="{00000000-0005-0000-0000-0000660D0000}"/>
    <cellStyle name="การคำนวณ" xfId="3047" xr:uid="{00000000-0005-0000-0000-0000FE0C0000}"/>
    <cellStyle name="ข้อความเตือน" xfId="3048" xr:uid="{00000000-0005-0000-0000-0000FF0C0000}"/>
    <cellStyle name="ข้อความอธิบาย" xfId="3049" xr:uid="{00000000-0005-0000-0000-0000000D0000}"/>
    <cellStyle name="ค่าธรรมเนียม" xfId="3050" xr:uid="{00000000-0005-0000-0000-0000010D0000}"/>
    <cellStyle name="ชื่อเรื่อง" xfId="3051" xr:uid="{00000000-0005-0000-0000-00002A0D0000}"/>
    <cellStyle name="ณfน๔_NTCณ๘ป๙ (2)" xfId="3052" xr:uid="{00000000-0005-0000-0000-00002E0D0000}"/>
    <cellStyle name="ดี" xfId="3053" xr:uid="{00000000-0005-0000-0000-00002F0D0000}"/>
    <cellStyle name="ตามการเชื่อมโยงหลายมิติ" xfId="3054" xr:uid="{00000000-0005-0000-0000-0000300D0000}"/>
    <cellStyle name="น้บะภฒ_95" xfId="3055" xr:uid="{00000000-0005-0000-0000-0000310D0000}"/>
    <cellStyle name="ปกติ 10" xfId="3056" xr:uid="{00000000-0005-0000-0000-0000320D0000}"/>
    <cellStyle name="ปกติ 10 2" xfId="3399" xr:uid="{00000000-0005-0000-0000-0000330D0000}"/>
    <cellStyle name="ปกติ 11" xfId="3057" xr:uid="{00000000-0005-0000-0000-0000340D0000}"/>
    <cellStyle name="ปกติ 11 2" xfId="3058" xr:uid="{00000000-0005-0000-0000-0000350D0000}"/>
    <cellStyle name="ปกติ 12" xfId="3059" xr:uid="{00000000-0005-0000-0000-0000360D0000}"/>
    <cellStyle name="ปกติ 2" xfId="3060" xr:uid="{00000000-0005-0000-0000-0000370D0000}"/>
    <cellStyle name="ปกติ 2 2" xfId="3061" xr:uid="{00000000-0005-0000-0000-0000380D0000}"/>
    <cellStyle name="ปกติ 2 2 2" xfId="3062" xr:uid="{00000000-0005-0000-0000-0000390D0000}"/>
    <cellStyle name="ปกติ 2 2 3" xfId="3300" xr:uid="{00000000-0005-0000-0000-00003A0D0000}"/>
    <cellStyle name="ปกติ 2 3" xfId="3063" xr:uid="{00000000-0005-0000-0000-00003B0D0000}"/>
    <cellStyle name="ปกติ 2 4" xfId="3400" xr:uid="{00000000-0005-0000-0000-00003C0D0000}"/>
    <cellStyle name="ปกติ 2_FS 2010-Mar-revised" xfId="3064" xr:uid="{00000000-0005-0000-0000-00003D0D0000}"/>
    <cellStyle name="ปกติ 3" xfId="3065" xr:uid="{00000000-0005-0000-0000-00003E0D0000}"/>
    <cellStyle name="ปกติ 3 2" xfId="3301" xr:uid="{00000000-0005-0000-0000-00003F0D0000}"/>
    <cellStyle name="ปกติ 4" xfId="3066" xr:uid="{00000000-0005-0000-0000-0000400D0000}"/>
    <cellStyle name="ปกติ 4 2" xfId="3067" xr:uid="{00000000-0005-0000-0000-0000410D0000}"/>
    <cellStyle name="ปกติ 4 2 2" xfId="3402" xr:uid="{00000000-0005-0000-0000-0000420D0000}"/>
    <cellStyle name="ปกติ 4 3" xfId="3401" xr:uid="{00000000-0005-0000-0000-0000430D0000}"/>
    <cellStyle name="ปกติ 4_Copy of Reconcile-3" xfId="3068" xr:uid="{00000000-0005-0000-0000-0000440D0000}"/>
    <cellStyle name="ปกติ 5" xfId="3069" xr:uid="{00000000-0005-0000-0000-0000450D0000}"/>
    <cellStyle name="ปกติ 6" xfId="3070" xr:uid="{00000000-0005-0000-0000-0000460D0000}"/>
    <cellStyle name="ปกติ 7" xfId="3071" xr:uid="{00000000-0005-0000-0000-0000470D0000}"/>
    <cellStyle name="ปกติ 8" xfId="3072" xr:uid="{00000000-0005-0000-0000-0000480D0000}"/>
    <cellStyle name="ปกติ 9" xfId="3073" xr:uid="{00000000-0005-0000-0000-0000490D0000}"/>
    <cellStyle name="ปกติ_~0391937" xfId="3074" xr:uid="{00000000-0005-0000-0000-00004A0D0000}"/>
    <cellStyle name="ป้อนค่า" xfId="3075" xr:uid="{00000000-0005-0000-0000-00004B0D0000}"/>
    <cellStyle name="ปานกลาง" xfId="3076" xr:uid="{00000000-0005-0000-0000-00004C0D0000}"/>
    <cellStyle name="ผลรวม" xfId="3077" xr:uid="{00000000-0005-0000-0000-0000500D0000}"/>
    <cellStyle name="ฟ๙ศธบ๑ณปฟช (2)" xfId="3078" xr:uid="{00000000-0005-0000-0000-0000510D0000}"/>
    <cellStyle name="ฤ?ธถ [0]_95" xfId="3079" xr:uid="{00000000-0005-0000-0000-0000530D0000}"/>
    <cellStyle name="ฤ?ธถ_95" xfId="3080" xr:uid="{00000000-0005-0000-0000-0000540D0000}"/>
    <cellStyle name="ฤธถ [0]_0e82ylkxXsZu0YORaMwizTk2E" xfId="3081" xr:uid="{00000000-0005-0000-0000-0000550D0000}"/>
    <cellStyle name="ฤธถ_0e82ylkxXsZu0YORaMwizTk2E" xfId="3082" xr:uid="{00000000-0005-0000-0000-0000560D0000}"/>
    <cellStyle name="ล_x000b_ศญ_ฝลฐๆฟตม๖วฅ" xfId="3083" xr:uid="{00000000-0005-0000-0000-0000570D0000}"/>
    <cellStyle name="ลEญ [0]_laroux" xfId="3084" xr:uid="{00000000-0005-0000-0000-0000580D0000}"/>
    <cellStyle name="ลEญ_laroux" xfId="3085" xr:uid="{00000000-0005-0000-0000-0000590D0000}"/>
    <cellStyle name="ลวดลาย" xfId="3086" xr:uid="{00000000-0005-0000-0000-00005A0D0000}"/>
    <cellStyle name="ล๋ศญ [0]_0e82ylkxXsZu0YORaMwizTk2E" xfId="3087" xr:uid="{00000000-0005-0000-0000-00005B0D0000}"/>
    <cellStyle name="ล๋ศญ_0e82ylkxXsZu0YORaMwizTk2E" xfId="3088" xr:uid="{00000000-0005-0000-0000-00005C0D0000}"/>
    <cellStyle name="ลักษณะ 1" xfId="3089" xr:uid="{00000000-0005-0000-0000-00005D0D0000}"/>
    <cellStyle name="วฅมุ_4ฟ๙ฝวภ๛" xfId="3090" xr:uid="{00000000-0005-0000-0000-00005E0D0000}"/>
    <cellStyle name="วงเล็บ" xfId="3091" xr:uid="{00000000-0005-0000-0000-00005F0D0000}"/>
    <cellStyle name="ส่วนที่ถูกเน้น1" xfId="3092" xr:uid="{00000000-0005-0000-0000-0000600D0000}"/>
    <cellStyle name="ส่วนที่ถูกเน้น2" xfId="3093" xr:uid="{00000000-0005-0000-0000-0000610D0000}"/>
    <cellStyle name="ส่วนที่ถูกเน้น3" xfId="3094" xr:uid="{00000000-0005-0000-0000-0000620D0000}"/>
    <cellStyle name="ส่วนที่ถูกเน้น4" xfId="3095" xr:uid="{00000000-0005-0000-0000-0000630D0000}"/>
    <cellStyle name="ส่วนที่ถูกเน้น5" xfId="3096" xr:uid="{00000000-0005-0000-0000-0000640D0000}"/>
    <cellStyle name="ส่วนที่ถูกเน้น6" xfId="3097" xr:uid="{00000000-0005-0000-0000-0000650D0000}"/>
    <cellStyle name="หมายเหตุ" xfId="3098" xr:uid="{00000000-0005-0000-0000-0000670D0000}"/>
    <cellStyle name="หมายเหตุ 2" xfId="3403" xr:uid="{00000000-0005-0000-0000-0000680D0000}"/>
    <cellStyle name="หัวเรื่อง 1" xfId="3099" xr:uid="{00000000-0005-0000-0000-0000690D0000}"/>
    <cellStyle name="หัวเรื่อง 2" xfId="3100" xr:uid="{00000000-0005-0000-0000-00006A0D0000}"/>
    <cellStyle name="หัวเรื่อง 3" xfId="3101" xr:uid="{00000000-0005-0000-0000-00006B0D0000}"/>
    <cellStyle name="หัวเรื่อง 4" xfId="3102" xr:uid="{00000000-0005-0000-0000-00006C0D0000}"/>
    <cellStyle name="ơ᪒＀＀＀＀＀＀＀＀＀＀＀＀＀＀＀＀＀＀＀＀＀＀＀＀＀＀＀＀ma_QTR94_95_1ฟ๙ศธบ๑ณปฟช (2)" xfId="3103" xr:uid="{00000000-0005-0000-0000-00006D0D0000}"/>
    <cellStyle name="…_x000e__x000a_ธ๎_x000c_U_x0001_ฅ_x0005_ด_x000a__x0007__x0001__x0001_" xfId="3104" xr:uid="{00000000-0005-0000-0000-00006E0D0000}"/>
    <cellStyle name="_x001d_๐&quot;_x000c_์๒_x000c_฿U_x0001_ญ_x0005_J_x000f__x0007__x0001__x0001_" xfId="3105" xr:uid="{00000000-0005-0000-0000-00006F0D0000}"/>
    <cellStyle name="_x001d_๐'&amp;O—&amp;H_x000b__x0008_4_x0018__x0005__x0019__x000f__x0001__x0001_" xfId="3106" xr:uid="{00000000-0005-0000-0000-0000700D0000}"/>
    <cellStyle name="_x001d_๐7_x000c_๎_x0017__x000d_เU_x0001_า_x0006_|!_x0007__x0001__x0001_" xfId="3107" xr:uid="{00000000-0005-0000-0000-0000710D0000}"/>
    <cellStyle name="_x001d_๐7_x000c_๎_x0017__x000d_เU_x0001_า_x0006_!_x0007__x0001__x0001_" xfId="3108" xr:uid="{00000000-0005-0000-0000-0000720D0000}"/>
    <cellStyle name="_x001d_๐๏%$ฟ&amp;_x0017__x000b__x0008_ศ_x001c__x001d__x0007__x0001__x0001_" xfId="3109" xr:uid="{00000000-0005-0000-0000-0000730D0000}"/>
    <cellStyle name="_xddb0_̟ᩒb_xdddc_̟ᩢb_xde1c_̟ᩲbơ᪂bơ᪒＀＀＀＀＀＀＀＀＀＀＀＀＀＀＀＀＀＀＀＀＀＀＀＀＀＀＀＀ma_QTR94_95_1ฟ๙ศธบ๑ณปฟช (2)" xfId="3110" xr:uid="{00000000-0005-0000-0000-0000740D0000}"/>
    <cellStyle name="강조색1" xfId="3111" xr:uid="{00000000-0005-0000-0000-0000750D0000}"/>
    <cellStyle name="강조색2" xfId="3112" xr:uid="{00000000-0005-0000-0000-0000760D0000}"/>
    <cellStyle name="강조색3" xfId="3113" xr:uid="{00000000-0005-0000-0000-0000770D0000}"/>
    <cellStyle name="강조색4" xfId="3114" xr:uid="{00000000-0005-0000-0000-0000780D0000}"/>
    <cellStyle name="강조색5" xfId="3115" xr:uid="{00000000-0005-0000-0000-0000790D0000}"/>
    <cellStyle name="강조색6" xfId="3116" xr:uid="{00000000-0005-0000-0000-00007A0D0000}"/>
    <cellStyle name="경고문" xfId="3117" xr:uid="{00000000-0005-0000-0000-00007B0D0000}"/>
    <cellStyle name="계산" xfId="3118" xr:uid="{00000000-0005-0000-0000-00007C0D0000}"/>
    <cellStyle name="나쁨" xfId="3119" xr:uid="{00000000-0005-0000-0000-00007D0D0000}"/>
    <cellStyle name="메모" xfId="3120" xr:uid="{00000000-0005-0000-0000-00007E0D0000}"/>
    <cellStyle name="백분율_95" xfId="3121" xr:uid="{00000000-0005-0000-0000-00007F0D0000}"/>
    <cellStyle name="보통" xfId="3122" xr:uid="{00000000-0005-0000-0000-0000800D0000}"/>
    <cellStyle name="설명 텍스트" xfId="3123" xr:uid="{00000000-0005-0000-0000-0000810D0000}"/>
    <cellStyle name="셀 확인" xfId="3124" xr:uid="{00000000-0005-0000-0000-0000820D0000}"/>
    <cellStyle name="연결된 셀" xfId="3125" xr:uid="{00000000-0005-0000-0000-0000830D0000}"/>
    <cellStyle name="요약" xfId="3126" xr:uid="{00000000-0005-0000-0000-0000840D0000}"/>
    <cellStyle name="입력" xfId="3127" xr:uid="{00000000-0005-0000-0000-0000850D0000}"/>
    <cellStyle name="제목" xfId="3128" xr:uid="{00000000-0005-0000-0000-0000860D0000}"/>
    <cellStyle name="제목 1" xfId="3129" xr:uid="{00000000-0005-0000-0000-0000870D0000}"/>
    <cellStyle name="제목 2" xfId="3130" xr:uid="{00000000-0005-0000-0000-0000880D0000}"/>
    <cellStyle name="제목 3" xfId="3131" xr:uid="{00000000-0005-0000-0000-0000890D0000}"/>
    <cellStyle name="제목 4" xfId="3132" xr:uid="{00000000-0005-0000-0000-00008A0D0000}"/>
    <cellStyle name="좋음" xfId="3133" xr:uid="{00000000-0005-0000-0000-00008B0D0000}"/>
    <cellStyle name="출력" xfId="3134" xr:uid="{00000000-0005-0000-0000-00008C0D0000}"/>
    <cellStyle name="콤마 [0]_12월" xfId="3135" xr:uid="{00000000-0005-0000-0000-00008D0D0000}"/>
    <cellStyle name="콤마_12월" xfId="3136" xr:uid="{00000000-0005-0000-0000-00008E0D0000}"/>
    <cellStyle name="통화 [0]_12월" xfId="3137" xr:uid="{00000000-0005-0000-0000-00008F0D0000}"/>
    <cellStyle name="통화_12월" xfId="3138" xr:uid="{00000000-0005-0000-0000-0000900D0000}"/>
    <cellStyle name="표준_0105" xfId="3139" xr:uid="{00000000-0005-0000-0000-0000910D0000}"/>
    <cellStyle name="一般_~4664860" xfId="3140" xr:uid="{00000000-0005-0000-0000-0000920D0000}"/>
    <cellStyle name="千位分隔[0]_~ME00002" xfId="3141" xr:uid="{00000000-0005-0000-0000-0000930D0000}"/>
    <cellStyle name="千位分隔_~ME00002" xfId="3142" xr:uid="{00000000-0005-0000-0000-0000940D0000}"/>
    <cellStyle name="千分位[0]_AR0203" xfId="3143" xr:uid="{00000000-0005-0000-0000-0000950D0000}"/>
    <cellStyle name="千分位_AAM" xfId="3144" xr:uid="{00000000-0005-0000-0000-0000960D0000}"/>
    <cellStyle name="后继超级链接" xfId="3145" xr:uid="{00000000-0005-0000-0000-0000970D0000}"/>
    <cellStyle name="常规_~ME00002" xfId="3146" xr:uid="{00000000-0005-0000-0000-0000980D0000}"/>
    <cellStyle name="折り返し" xfId="3147" xr:uid="{00000000-0005-0000-0000-0000990D0000}"/>
    <cellStyle name="普通_9409GZST" xfId="3148" xr:uid="{00000000-0005-0000-0000-00009A0D0000}"/>
    <cellStyle name="未定義" xfId="3149" xr:uid="{00000000-0005-0000-0000-00009B0D0000}"/>
    <cellStyle name="桁区切り [0.00]_(FASTチャージ) YC5 BOX用データrev.1" xfId="3150" xr:uid="{00000000-0005-0000-0000-00009C0D0000}"/>
    <cellStyle name="桁区切り_  Consolidation Package for Finacial Statements の ﾜｰｸｼｰﾄ" xfId="3151" xr:uid="{00000000-0005-0000-0000-00009D0D0000}"/>
    <cellStyle name="標準_  DLINK22（英訳） の ワークシート" xfId="3152" xr:uid="{00000000-0005-0000-0000-00009E0D0000}"/>
    <cellStyle name="爼ﾗ靉ﾁ篦ｧﾋﾅﾒﾂﾁﾔｵﾔ" xfId="3153" xr:uid="{00000000-0005-0000-0000-00009F0D0000}"/>
    <cellStyle name="磨葬e義" xfId="3154" xr:uid="{00000000-0005-0000-0000-0000A00D0000}"/>
    <cellStyle name="罫線（点線）" xfId="3155" xr:uid="{00000000-0005-0000-0000-0000A10D0000}"/>
    <cellStyle name="自動0#ｱﾘ" xfId="3156" xr:uid="{00000000-0005-0000-0000-0000A20D0000}"/>
    <cellStyle name="自動0#ﾅｼ" xfId="3157" xr:uid="{00000000-0005-0000-0000-0000A30D0000}"/>
    <cellStyle name="自動1#ｱﾘ" xfId="3158" xr:uid="{00000000-0005-0000-0000-0000A40D0000}"/>
    <cellStyle name="自動1#ﾅｼ" xfId="3159" xr:uid="{00000000-0005-0000-0000-0000A50D0000}"/>
    <cellStyle name="自動2#ｱﾘ" xfId="3160" xr:uid="{00000000-0005-0000-0000-0000A60D0000}"/>
    <cellStyle name="自動2#ﾅｼ" xfId="3161" xr:uid="{00000000-0005-0000-0000-0000A70D0000}"/>
    <cellStyle name="表・・・・ハイパーリンク" xfId="3162" xr:uid="{00000000-0005-0000-0000-0000A80D0000}"/>
    <cellStyle name="表示済みのハイパーリンク" xfId="3163" xr:uid="{00000000-0005-0000-0000-0000A90D0000}"/>
    <cellStyle name="見出し１" xfId="3164" xr:uid="{00000000-0005-0000-0000-0000AA0D0000}"/>
    <cellStyle name="貨幣 [0]_AR0203" xfId="3165" xr:uid="{00000000-0005-0000-0000-0000AB0D0000}"/>
    <cellStyle name="貨幣[0]_LC (2)" xfId="3166" xr:uid="{00000000-0005-0000-0000-0000AC0D0000}"/>
    <cellStyle name="貨幣_AAM" xfId="3167" xr:uid="{00000000-0005-0000-0000-0000AD0D0000}"/>
    <cellStyle name="货币[0]_ INVOICE" xfId="3168" xr:uid="{00000000-0005-0000-0000-0000AE0D0000}"/>
    <cellStyle name="货币_ INVOICE" xfId="3169" xr:uid="{00000000-0005-0000-0000-0000AF0D0000}"/>
    <cellStyle name="超级链接" xfId="3170" xr:uid="{00000000-0005-0000-0000-0000B00D0000}"/>
    <cellStyle name="通常0#ｱﾘ" xfId="3171" xr:uid="{00000000-0005-0000-0000-0000B10D0000}"/>
    <cellStyle name="通常0#ﾅｼ" xfId="3172" xr:uid="{00000000-0005-0000-0000-0000B20D0000}"/>
    <cellStyle name="通常1#ｱﾘ" xfId="3173" xr:uid="{00000000-0005-0000-0000-0000B30D0000}"/>
    <cellStyle name="通常1#ﾅｼ" xfId="3174" xr:uid="{00000000-0005-0000-0000-0000B40D0000}"/>
    <cellStyle name="通常2#ｱﾘ" xfId="3175" xr:uid="{00000000-0005-0000-0000-0000B50D0000}"/>
    <cellStyle name="通常2#ﾅｼ" xfId="3176" xr:uid="{00000000-0005-0000-0000-0000B60D0000}"/>
    <cellStyle name="通貨 [0.00]_00BS" xfId="3177" xr:uid="{00000000-0005-0000-0000-0000B70D0000}"/>
    <cellStyle name="通貨_00BS" xfId="3178" xr:uid="{00000000-0005-0000-0000-0000B8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3"/>
  <sheetViews>
    <sheetView view="pageBreakPreview" zoomScaleNormal="100" zoomScaleSheetLayoutView="100" workbookViewId="0">
      <selection activeCell="J81" sqref="E78:J81"/>
    </sheetView>
  </sheetViews>
  <sheetFormatPr defaultRowHeight="22.5" customHeight="1"/>
  <cols>
    <col min="1" max="3" width="1.7109375" style="99" customWidth="1"/>
    <col min="4" max="4" width="50.42578125" style="99" customWidth="1"/>
    <col min="5" max="5" width="8.42578125" style="108" customWidth="1"/>
    <col min="6" max="6" width="1.42578125" style="99" customWidth="1"/>
    <col min="7" max="7" width="14.85546875" style="109" customWidth="1"/>
    <col min="8" max="8" width="1.42578125" style="109" customWidth="1"/>
    <col min="9" max="9" width="14.85546875" style="109" customWidth="1"/>
    <col min="10" max="10" width="14.42578125" style="99" customWidth="1"/>
    <col min="11" max="11" width="10.85546875" style="99" customWidth="1"/>
    <col min="12" max="12" width="11" style="99" bestFit="1" customWidth="1"/>
    <col min="13" max="13" width="9.5703125" style="99" customWidth="1"/>
    <col min="14" max="14" width="11" style="99" customWidth="1"/>
    <col min="15" max="15" width="9.7109375" style="99" customWidth="1"/>
    <col min="16" max="16" width="12.5703125" style="99" bestFit="1" customWidth="1"/>
    <col min="17" max="17" width="8.85546875" style="99"/>
    <col min="18" max="19" width="9.5703125" style="99" bestFit="1" customWidth="1"/>
    <col min="20" max="252" width="8.85546875" style="99"/>
    <col min="253" max="255" width="1.7109375" style="99" customWidth="1"/>
    <col min="256" max="256" width="42.5703125" style="99" customWidth="1"/>
    <col min="257" max="257" width="7.5703125" style="99" customWidth="1"/>
    <col min="258" max="258" width="0.85546875" style="99" customWidth="1"/>
    <col min="259" max="259" width="13.5703125" style="99" customWidth="1"/>
    <col min="260" max="260" width="0.85546875" style="99" customWidth="1"/>
    <col min="261" max="261" width="13.5703125" style="99" customWidth="1"/>
    <col min="262" max="262" width="8.85546875" style="99"/>
    <col min="263" max="263" width="9.85546875" style="99" bestFit="1" customWidth="1"/>
    <col min="264" max="264" width="9.5703125" style="99" bestFit="1" customWidth="1"/>
    <col min="265" max="266" width="9" style="99" bestFit="1" customWidth="1"/>
    <col min="267" max="267" width="8.85546875" style="99"/>
    <col min="268" max="268" width="12.5703125" style="99" bestFit="1" customWidth="1"/>
    <col min="269" max="508" width="8.85546875" style="99"/>
    <col min="509" max="511" width="1.7109375" style="99" customWidth="1"/>
    <col min="512" max="512" width="42.5703125" style="99" customWidth="1"/>
    <col min="513" max="513" width="7.5703125" style="99" customWidth="1"/>
    <col min="514" max="514" width="0.85546875" style="99" customWidth="1"/>
    <col min="515" max="515" width="13.5703125" style="99" customWidth="1"/>
    <col min="516" max="516" width="0.85546875" style="99" customWidth="1"/>
    <col min="517" max="517" width="13.5703125" style="99" customWidth="1"/>
    <col min="518" max="518" width="8.85546875" style="99"/>
    <col min="519" max="519" width="9.85546875" style="99" bestFit="1" customWidth="1"/>
    <col min="520" max="520" width="9.5703125" style="99" bestFit="1" customWidth="1"/>
    <col min="521" max="522" width="9" style="99" bestFit="1" customWidth="1"/>
    <col min="523" max="523" width="8.85546875" style="99"/>
    <col min="524" max="524" width="12.5703125" style="99" bestFit="1" customWidth="1"/>
    <col min="525" max="764" width="8.85546875" style="99"/>
    <col min="765" max="767" width="1.7109375" style="99" customWidth="1"/>
    <col min="768" max="768" width="42.5703125" style="99" customWidth="1"/>
    <col min="769" max="769" width="7.5703125" style="99" customWidth="1"/>
    <col min="770" max="770" width="0.85546875" style="99" customWidth="1"/>
    <col min="771" max="771" width="13.5703125" style="99" customWidth="1"/>
    <col min="772" max="772" width="0.85546875" style="99" customWidth="1"/>
    <col min="773" max="773" width="13.5703125" style="99" customWidth="1"/>
    <col min="774" max="774" width="8.85546875" style="99"/>
    <col min="775" max="775" width="9.85546875" style="99" bestFit="1" customWidth="1"/>
    <col min="776" max="776" width="9.5703125" style="99" bestFit="1" customWidth="1"/>
    <col min="777" max="778" width="9" style="99" bestFit="1" customWidth="1"/>
    <col min="779" max="779" width="8.85546875" style="99"/>
    <col min="780" max="780" width="12.5703125" style="99" bestFit="1" customWidth="1"/>
    <col min="781" max="1020" width="8.85546875" style="99"/>
    <col min="1021" max="1023" width="1.7109375" style="99" customWidth="1"/>
    <col min="1024" max="1024" width="42.5703125" style="99" customWidth="1"/>
    <col min="1025" max="1025" width="7.5703125" style="99" customWidth="1"/>
    <col min="1026" max="1026" width="0.85546875" style="99" customWidth="1"/>
    <col min="1027" max="1027" width="13.5703125" style="99" customWidth="1"/>
    <col min="1028" max="1028" width="0.85546875" style="99" customWidth="1"/>
    <col min="1029" max="1029" width="13.5703125" style="99" customWidth="1"/>
    <col min="1030" max="1030" width="8.85546875" style="99"/>
    <col min="1031" max="1031" width="9.85546875" style="99" bestFit="1" customWidth="1"/>
    <col min="1032" max="1032" width="9.5703125" style="99" bestFit="1" customWidth="1"/>
    <col min="1033" max="1034" width="9" style="99" bestFit="1" customWidth="1"/>
    <col min="1035" max="1035" width="8.85546875" style="99"/>
    <col min="1036" max="1036" width="12.5703125" style="99" bestFit="1" customWidth="1"/>
    <col min="1037" max="1276" width="8.85546875" style="99"/>
    <col min="1277" max="1279" width="1.7109375" style="99" customWidth="1"/>
    <col min="1280" max="1280" width="42.5703125" style="99" customWidth="1"/>
    <col min="1281" max="1281" width="7.5703125" style="99" customWidth="1"/>
    <col min="1282" max="1282" width="0.85546875" style="99" customWidth="1"/>
    <col min="1283" max="1283" width="13.5703125" style="99" customWidth="1"/>
    <col min="1284" max="1284" width="0.85546875" style="99" customWidth="1"/>
    <col min="1285" max="1285" width="13.5703125" style="99" customWidth="1"/>
    <col min="1286" max="1286" width="8.85546875" style="99"/>
    <col min="1287" max="1287" width="9.85546875" style="99" bestFit="1" customWidth="1"/>
    <col min="1288" max="1288" width="9.5703125" style="99" bestFit="1" customWidth="1"/>
    <col min="1289" max="1290" width="9" style="99" bestFit="1" customWidth="1"/>
    <col min="1291" max="1291" width="8.85546875" style="99"/>
    <col min="1292" max="1292" width="12.5703125" style="99" bestFit="1" customWidth="1"/>
    <col min="1293" max="1532" width="8.85546875" style="99"/>
    <col min="1533" max="1535" width="1.7109375" style="99" customWidth="1"/>
    <col min="1536" max="1536" width="42.5703125" style="99" customWidth="1"/>
    <col min="1537" max="1537" width="7.5703125" style="99" customWidth="1"/>
    <col min="1538" max="1538" width="0.85546875" style="99" customWidth="1"/>
    <col min="1539" max="1539" width="13.5703125" style="99" customWidth="1"/>
    <col min="1540" max="1540" width="0.85546875" style="99" customWidth="1"/>
    <col min="1541" max="1541" width="13.5703125" style="99" customWidth="1"/>
    <col min="1542" max="1542" width="8.85546875" style="99"/>
    <col min="1543" max="1543" width="9.85546875" style="99" bestFit="1" customWidth="1"/>
    <col min="1544" max="1544" width="9.5703125" style="99" bestFit="1" customWidth="1"/>
    <col min="1545" max="1546" width="9" style="99" bestFit="1" customWidth="1"/>
    <col min="1547" max="1547" width="8.85546875" style="99"/>
    <col min="1548" max="1548" width="12.5703125" style="99" bestFit="1" customWidth="1"/>
    <col min="1549" max="1788" width="8.85546875" style="99"/>
    <col min="1789" max="1791" width="1.7109375" style="99" customWidth="1"/>
    <col min="1792" max="1792" width="42.5703125" style="99" customWidth="1"/>
    <col min="1793" max="1793" width="7.5703125" style="99" customWidth="1"/>
    <col min="1794" max="1794" width="0.85546875" style="99" customWidth="1"/>
    <col min="1795" max="1795" width="13.5703125" style="99" customWidth="1"/>
    <col min="1796" max="1796" width="0.85546875" style="99" customWidth="1"/>
    <col min="1797" max="1797" width="13.5703125" style="99" customWidth="1"/>
    <col min="1798" max="1798" width="8.85546875" style="99"/>
    <col min="1799" max="1799" width="9.85546875" style="99" bestFit="1" customWidth="1"/>
    <col min="1800" max="1800" width="9.5703125" style="99" bestFit="1" customWidth="1"/>
    <col min="1801" max="1802" width="9" style="99" bestFit="1" customWidth="1"/>
    <col min="1803" max="1803" width="8.85546875" style="99"/>
    <col min="1804" max="1804" width="12.5703125" style="99" bestFit="1" customWidth="1"/>
    <col min="1805" max="2044" width="8.85546875" style="99"/>
    <col min="2045" max="2047" width="1.7109375" style="99" customWidth="1"/>
    <col min="2048" max="2048" width="42.5703125" style="99" customWidth="1"/>
    <col min="2049" max="2049" width="7.5703125" style="99" customWidth="1"/>
    <col min="2050" max="2050" width="0.85546875" style="99" customWidth="1"/>
    <col min="2051" max="2051" width="13.5703125" style="99" customWidth="1"/>
    <col min="2052" max="2052" width="0.85546875" style="99" customWidth="1"/>
    <col min="2053" max="2053" width="13.5703125" style="99" customWidth="1"/>
    <col min="2054" max="2054" width="8.85546875" style="99"/>
    <col min="2055" max="2055" width="9.85546875" style="99" bestFit="1" customWidth="1"/>
    <col min="2056" max="2056" width="9.5703125" style="99" bestFit="1" customWidth="1"/>
    <col min="2057" max="2058" width="9" style="99" bestFit="1" customWidth="1"/>
    <col min="2059" max="2059" width="8.85546875" style="99"/>
    <col min="2060" max="2060" width="12.5703125" style="99" bestFit="1" customWidth="1"/>
    <col min="2061" max="2300" width="8.85546875" style="99"/>
    <col min="2301" max="2303" width="1.7109375" style="99" customWidth="1"/>
    <col min="2304" max="2304" width="42.5703125" style="99" customWidth="1"/>
    <col min="2305" max="2305" width="7.5703125" style="99" customWidth="1"/>
    <col min="2306" max="2306" width="0.85546875" style="99" customWidth="1"/>
    <col min="2307" max="2307" width="13.5703125" style="99" customWidth="1"/>
    <col min="2308" max="2308" width="0.85546875" style="99" customWidth="1"/>
    <col min="2309" max="2309" width="13.5703125" style="99" customWidth="1"/>
    <col min="2310" max="2310" width="8.85546875" style="99"/>
    <col min="2311" max="2311" width="9.85546875" style="99" bestFit="1" customWidth="1"/>
    <col min="2312" max="2312" width="9.5703125" style="99" bestFit="1" customWidth="1"/>
    <col min="2313" max="2314" width="9" style="99" bestFit="1" customWidth="1"/>
    <col min="2315" max="2315" width="8.85546875" style="99"/>
    <col min="2316" max="2316" width="12.5703125" style="99" bestFit="1" customWidth="1"/>
    <col min="2317" max="2556" width="8.85546875" style="99"/>
    <col min="2557" max="2559" width="1.7109375" style="99" customWidth="1"/>
    <col min="2560" max="2560" width="42.5703125" style="99" customWidth="1"/>
    <col min="2561" max="2561" width="7.5703125" style="99" customWidth="1"/>
    <col min="2562" max="2562" width="0.85546875" style="99" customWidth="1"/>
    <col min="2563" max="2563" width="13.5703125" style="99" customWidth="1"/>
    <col min="2564" max="2564" width="0.85546875" style="99" customWidth="1"/>
    <col min="2565" max="2565" width="13.5703125" style="99" customWidth="1"/>
    <col min="2566" max="2566" width="8.85546875" style="99"/>
    <col min="2567" max="2567" width="9.85546875" style="99" bestFit="1" customWidth="1"/>
    <col min="2568" max="2568" width="9.5703125" style="99" bestFit="1" customWidth="1"/>
    <col min="2569" max="2570" width="9" style="99" bestFit="1" customWidth="1"/>
    <col min="2571" max="2571" width="8.85546875" style="99"/>
    <col min="2572" max="2572" width="12.5703125" style="99" bestFit="1" customWidth="1"/>
    <col min="2573" max="2812" width="8.85546875" style="99"/>
    <col min="2813" max="2815" width="1.7109375" style="99" customWidth="1"/>
    <col min="2816" max="2816" width="42.5703125" style="99" customWidth="1"/>
    <col min="2817" max="2817" width="7.5703125" style="99" customWidth="1"/>
    <col min="2818" max="2818" width="0.85546875" style="99" customWidth="1"/>
    <col min="2819" max="2819" width="13.5703125" style="99" customWidth="1"/>
    <col min="2820" max="2820" width="0.85546875" style="99" customWidth="1"/>
    <col min="2821" max="2821" width="13.5703125" style="99" customWidth="1"/>
    <col min="2822" max="2822" width="8.85546875" style="99"/>
    <col min="2823" max="2823" width="9.85546875" style="99" bestFit="1" customWidth="1"/>
    <col min="2824" max="2824" width="9.5703125" style="99" bestFit="1" customWidth="1"/>
    <col min="2825" max="2826" width="9" style="99" bestFit="1" customWidth="1"/>
    <col min="2827" max="2827" width="8.85546875" style="99"/>
    <col min="2828" max="2828" width="12.5703125" style="99" bestFit="1" customWidth="1"/>
    <col min="2829" max="3068" width="8.85546875" style="99"/>
    <col min="3069" max="3071" width="1.7109375" style="99" customWidth="1"/>
    <col min="3072" max="3072" width="42.5703125" style="99" customWidth="1"/>
    <col min="3073" max="3073" width="7.5703125" style="99" customWidth="1"/>
    <col min="3074" max="3074" width="0.85546875" style="99" customWidth="1"/>
    <col min="3075" max="3075" width="13.5703125" style="99" customWidth="1"/>
    <col min="3076" max="3076" width="0.85546875" style="99" customWidth="1"/>
    <col min="3077" max="3077" width="13.5703125" style="99" customWidth="1"/>
    <col min="3078" max="3078" width="8.85546875" style="99"/>
    <col min="3079" max="3079" width="9.85546875" style="99" bestFit="1" customWidth="1"/>
    <col min="3080" max="3080" width="9.5703125" style="99" bestFit="1" customWidth="1"/>
    <col min="3081" max="3082" width="9" style="99" bestFit="1" customWidth="1"/>
    <col min="3083" max="3083" width="8.85546875" style="99"/>
    <col min="3084" max="3084" width="12.5703125" style="99" bestFit="1" customWidth="1"/>
    <col min="3085" max="3324" width="8.85546875" style="99"/>
    <col min="3325" max="3327" width="1.7109375" style="99" customWidth="1"/>
    <col min="3328" max="3328" width="42.5703125" style="99" customWidth="1"/>
    <col min="3329" max="3329" width="7.5703125" style="99" customWidth="1"/>
    <col min="3330" max="3330" width="0.85546875" style="99" customWidth="1"/>
    <col min="3331" max="3331" width="13.5703125" style="99" customWidth="1"/>
    <col min="3332" max="3332" width="0.85546875" style="99" customWidth="1"/>
    <col min="3333" max="3333" width="13.5703125" style="99" customWidth="1"/>
    <col min="3334" max="3334" width="8.85546875" style="99"/>
    <col min="3335" max="3335" width="9.85546875" style="99" bestFit="1" customWidth="1"/>
    <col min="3336" max="3336" width="9.5703125" style="99" bestFit="1" customWidth="1"/>
    <col min="3337" max="3338" width="9" style="99" bestFit="1" customWidth="1"/>
    <col min="3339" max="3339" width="8.85546875" style="99"/>
    <col min="3340" max="3340" width="12.5703125" style="99" bestFit="1" customWidth="1"/>
    <col min="3341" max="3580" width="8.85546875" style="99"/>
    <col min="3581" max="3583" width="1.7109375" style="99" customWidth="1"/>
    <col min="3584" max="3584" width="42.5703125" style="99" customWidth="1"/>
    <col min="3585" max="3585" width="7.5703125" style="99" customWidth="1"/>
    <col min="3586" max="3586" width="0.85546875" style="99" customWidth="1"/>
    <col min="3587" max="3587" width="13.5703125" style="99" customWidth="1"/>
    <col min="3588" max="3588" width="0.85546875" style="99" customWidth="1"/>
    <col min="3589" max="3589" width="13.5703125" style="99" customWidth="1"/>
    <col min="3590" max="3590" width="8.85546875" style="99"/>
    <col min="3591" max="3591" width="9.85546875" style="99" bestFit="1" customWidth="1"/>
    <col min="3592" max="3592" width="9.5703125" style="99" bestFit="1" customWidth="1"/>
    <col min="3593" max="3594" width="9" style="99" bestFit="1" customWidth="1"/>
    <col min="3595" max="3595" width="8.85546875" style="99"/>
    <col min="3596" max="3596" width="12.5703125" style="99" bestFit="1" customWidth="1"/>
    <col min="3597" max="3836" width="8.85546875" style="99"/>
    <col min="3837" max="3839" width="1.7109375" style="99" customWidth="1"/>
    <col min="3840" max="3840" width="42.5703125" style="99" customWidth="1"/>
    <col min="3841" max="3841" width="7.5703125" style="99" customWidth="1"/>
    <col min="3842" max="3842" width="0.85546875" style="99" customWidth="1"/>
    <col min="3843" max="3843" width="13.5703125" style="99" customWidth="1"/>
    <col min="3844" max="3844" width="0.85546875" style="99" customWidth="1"/>
    <col min="3845" max="3845" width="13.5703125" style="99" customWidth="1"/>
    <col min="3846" max="3846" width="8.85546875" style="99"/>
    <col min="3847" max="3847" width="9.85546875" style="99" bestFit="1" customWidth="1"/>
    <col min="3848" max="3848" width="9.5703125" style="99" bestFit="1" customWidth="1"/>
    <col min="3849" max="3850" width="9" style="99" bestFit="1" customWidth="1"/>
    <col min="3851" max="3851" width="8.85546875" style="99"/>
    <col min="3852" max="3852" width="12.5703125" style="99" bestFit="1" customWidth="1"/>
    <col min="3853" max="4092" width="8.85546875" style="99"/>
    <col min="4093" max="4095" width="1.7109375" style="99" customWidth="1"/>
    <col min="4096" max="4096" width="42.5703125" style="99" customWidth="1"/>
    <col min="4097" max="4097" width="7.5703125" style="99" customWidth="1"/>
    <col min="4098" max="4098" width="0.85546875" style="99" customWidth="1"/>
    <col min="4099" max="4099" width="13.5703125" style="99" customWidth="1"/>
    <col min="4100" max="4100" width="0.85546875" style="99" customWidth="1"/>
    <col min="4101" max="4101" width="13.5703125" style="99" customWidth="1"/>
    <col min="4102" max="4102" width="8.85546875" style="99"/>
    <col min="4103" max="4103" width="9.85546875" style="99" bestFit="1" customWidth="1"/>
    <col min="4104" max="4104" width="9.5703125" style="99" bestFit="1" customWidth="1"/>
    <col min="4105" max="4106" width="9" style="99" bestFit="1" customWidth="1"/>
    <col min="4107" max="4107" width="8.85546875" style="99"/>
    <col min="4108" max="4108" width="12.5703125" style="99" bestFit="1" customWidth="1"/>
    <col min="4109" max="4348" width="8.85546875" style="99"/>
    <col min="4349" max="4351" width="1.7109375" style="99" customWidth="1"/>
    <col min="4352" max="4352" width="42.5703125" style="99" customWidth="1"/>
    <col min="4353" max="4353" width="7.5703125" style="99" customWidth="1"/>
    <col min="4354" max="4354" width="0.85546875" style="99" customWidth="1"/>
    <col min="4355" max="4355" width="13.5703125" style="99" customWidth="1"/>
    <col min="4356" max="4356" width="0.85546875" style="99" customWidth="1"/>
    <col min="4357" max="4357" width="13.5703125" style="99" customWidth="1"/>
    <col min="4358" max="4358" width="8.85546875" style="99"/>
    <col min="4359" max="4359" width="9.85546875" style="99" bestFit="1" customWidth="1"/>
    <col min="4360" max="4360" width="9.5703125" style="99" bestFit="1" customWidth="1"/>
    <col min="4361" max="4362" width="9" style="99" bestFit="1" customWidth="1"/>
    <col min="4363" max="4363" width="8.85546875" style="99"/>
    <col min="4364" max="4364" width="12.5703125" style="99" bestFit="1" customWidth="1"/>
    <col min="4365" max="4604" width="8.85546875" style="99"/>
    <col min="4605" max="4607" width="1.7109375" style="99" customWidth="1"/>
    <col min="4608" max="4608" width="42.5703125" style="99" customWidth="1"/>
    <col min="4609" max="4609" width="7.5703125" style="99" customWidth="1"/>
    <col min="4610" max="4610" width="0.85546875" style="99" customWidth="1"/>
    <col min="4611" max="4611" width="13.5703125" style="99" customWidth="1"/>
    <col min="4612" max="4612" width="0.85546875" style="99" customWidth="1"/>
    <col min="4613" max="4613" width="13.5703125" style="99" customWidth="1"/>
    <col min="4614" max="4614" width="8.85546875" style="99"/>
    <col min="4615" max="4615" width="9.85546875" style="99" bestFit="1" customWidth="1"/>
    <col min="4616" max="4616" width="9.5703125" style="99" bestFit="1" customWidth="1"/>
    <col min="4617" max="4618" width="9" style="99" bestFit="1" customWidth="1"/>
    <col min="4619" max="4619" width="8.85546875" style="99"/>
    <col min="4620" max="4620" width="12.5703125" style="99" bestFit="1" customWidth="1"/>
    <col min="4621" max="4860" width="8.85546875" style="99"/>
    <col min="4861" max="4863" width="1.7109375" style="99" customWidth="1"/>
    <col min="4864" max="4864" width="42.5703125" style="99" customWidth="1"/>
    <col min="4865" max="4865" width="7.5703125" style="99" customWidth="1"/>
    <col min="4866" max="4866" width="0.85546875" style="99" customWidth="1"/>
    <col min="4867" max="4867" width="13.5703125" style="99" customWidth="1"/>
    <col min="4868" max="4868" width="0.85546875" style="99" customWidth="1"/>
    <col min="4869" max="4869" width="13.5703125" style="99" customWidth="1"/>
    <col min="4870" max="4870" width="8.85546875" style="99"/>
    <col min="4871" max="4871" width="9.85546875" style="99" bestFit="1" customWidth="1"/>
    <col min="4872" max="4872" width="9.5703125" style="99" bestFit="1" customWidth="1"/>
    <col min="4873" max="4874" width="9" style="99" bestFit="1" customWidth="1"/>
    <col min="4875" max="4875" width="8.85546875" style="99"/>
    <col min="4876" max="4876" width="12.5703125" style="99" bestFit="1" customWidth="1"/>
    <col min="4877" max="5116" width="8.85546875" style="99"/>
    <col min="5117" max="5119" width="1.7109375" style="99" customWidth="1"/>
    <col min="5120" max="5120" width="42.5703125" style="99" customWidth="1"/>
    <col min="5121" max="5121" width="7.5703125" style="99" customWidth="1"/>
    <col min="5122" max="5122" width="0.85546875" style="99" customWidth="1"/>
    <col min="5123" max="5123" width="13.5703125" style="99" customWidth="1"/>
    <col min="5124" max="5124" width="0.85546875" style="99" customWidth="1"/>
    <col min="5125" max="5125" width="13.5703125" style="99" customWidth="1"/>
    <col min="5126" max="5126" width="8.85546875" style="99"/>
    <col min="5127" max="5127" width="9.85546875" style="99" bestFit="1" customWidth="1"/>
    <col min="5128" max="5128" width="9.5703125" style="99" bestFit="1" customWidth="1"/>
    <col min="5129" max="5130" width="9" style="99" bestFit="1" customWidth="1"/>
    <col min="5131" max="5131" width="8.85546875" style="99"/>
    <col min="5132" max="5132" width="12.5703125" style="99" bestFit="1" customWidth="1"/>
    <col min="5133" max="5372" width="8.85546875" style="99"/>
    <col min="5373" max="5375" width="1.7109375" style="99" customWidth="1"/>
    <col min="5376" max="5376" width="42.5703125" style="99" customWidth="1"/>
    <col min="5377" max="5377" width="7.5703125" style="99" customWidth="1"/>
    <col min="5378" max="5378" width="0.85546875" style="99" customWidth="1"/>
    <col min="5379" max="5379" width="13.5703125" style="99" customWidth="1"/>
    <col min="5380" max="5380" width="0.85546875" style="99" customWidth="1"/>
    <col min="5381" max="5381" width="13.5703125" style="99" customWidth="1"/>
    <col min="5382" max="5382" width="8.85546875" style="99"/>
    <col min="5383" max="5383" width="9.85546875" style="99" bestFit="1" customWidth="1"/>
    <col min="5384" max="5384" width="9.5703125" style="99" bestFit="1" customWidth="1"/>
    <col min="5385" max="5386" width="9" style="99" bestFit="1" customWidth="1"/>
    <col min="5387" max="5387" width="8.85546875" style="99"/>
    <col min="5388" max="5388" width="12.5703125" style="99" bestFit="1" customWidth="1"/>
    <col min="5389" max="5628" width="8.85546875" style="99"/>
    <col min="5629" max="5631" width="1.7109375" style="99" customWidth="1"/>
    <col min="5632" max="5632" width="42.5703125" style="99" customWidth="1"/>
    <col min="5633" max="5633" width="7.5703125" style="99" customWidth="1"/>
    <col min="5634" max="5634" width="0.85546875" style="99" customWidth="1"/>
    <col min="5635" max="5635" width="13.5703125" style="99" customWidth="1"/>
    <col min="5636" max="5636" width="0.85546875" style="99" customWidth="1"/>
    <col min="5637" max="5637" width="13.5703125" style="99" customWidth="1"/>
    <col min="5638" max="5638" width="8.85546875" style="99"/>
    <col min="5639" max="5639" width="9.85546875" style="99" bestFit="1" customWidth="1"/>
    <col min="5640" max="5640" width="9.5703125" style="99" bestFit="1" customWidth="1"/>
    <col min="5641" max="5642" width="9" style="99" bestFit="1" customWidth="1"/>
    <col min="5643" max="5643" width="8.85546875" style="99"/>
    <col min="5644" max="5644" width="12.5703125" style="99" bestFit="1" customWidth="1"/>
    <col min="5645" max="5884" width="8.85546875" style="99"/>
    <col min="5885" max="5887" width="1.7109375" style="99" customWidth="1"/>
    <col min="5888" max="5888" width="42.5703125" style="99" customWidth="1"/>
    <col min="5889" max="5889" width="7.5703125" style="99" customWidth="1"/>
    <col min="5890" max="5890" width="0.85546875" style="99" customWidth="1"/>
    <col min="5891" max="5891" width="13.5703125" style="99" customWidth="1"/>
    <col min="5892" max="5892" width="0.85546875" style="99" customWidth="1"/>
    <col min="5893" max="5893" width="13.5703125" style="99" customWidth="1"/>
    <col min="5894" max="5894" width="8.85546875" style="99"/>
    <col min="5895" max="5895" width="9.85546875" style="99" bestFit="1" customWidth="1"/>
    <col min="5896" max="5896" width="9.5703125" style="99" bestFit="1" customWidth="1"/>
    <col min="5897" max="5898" width="9" style="99" bestFit="1" customWidth="1"/>
    <col min="5899" max="5899" width="8.85546875" style="99"/>
    <col min="5900" max="5900" width="12.5703125" style="99" bestFit="1" customWidth="1"/>
    <col min="5901" max="6140" width="8.85546875" style="99"/>
    <col min="6141" max="6143" width="1.7109375" style="99" customWidth="1"/>
    <col min="6144" max="6144" width="42.5703125" style="99" customWidth="1"/>
    <col min="6145" max="6145" width="7.5703125" style="99" customWidth="1"/>
    <col min="6146" max="6146" width="0.85546875" style="99" customWidth="1"/>
    <col min="6147" max="6147" width="13.5703125" style="99" customWidth="1"/>
    <col min="6148" max="6148" width="0.85546875" style="99" customWidth="1"/>
    <col min="6149" max="6149" width="13.5703125" style="99" customWidth="1"/>
    <col min="6150" max="6150" width="8.85546875" style="99"/>
    <col min="6151" max="6151" width="9.85546875" style="99" bestFit="1" customWidth="1"/>
    <col min="6152" max="6152" width="9.5703125" style="99" bestFit="1" customWidth="1"/>
    <col min="6153" max="6154" width="9" style="99" bestFit="1" customWidth="1"/>
    <col min="6155" max="6155" width="8.85546875" style="99"/>
    <col min="6156" max="6156" width="12.5703125" style="99" bestFit="1" customWidth="1"/>
    <col min="6157" max="6396" width="8.85546875" style="99"/>
    <col min="6397" max="6399" width="1.7109375" style="99" customWidth="1"/>
    <col min="6400" max="6400" width="42.5703125" style="99" customWidth="1"/>
    <col min="6401" max="6401" width="7.5703125" style="99" customWidth="1"/>
    <col min="6402" max="6402" width="0.85546875" style="99" customWidth="1"/>
    <col min="6403" max="6403" width="13.5703125" style="99" customWidth="1"/>
    <col min="6404" max="6404" width="0.85546875" style="99" customWidth="1"/>
    <col min="6405" max="6405" width="13.5703125" style="99" customWidth="1"/>
    <col min="6406" max="6406" width="8.85546875" style="99"/>
    <col min="6407" max="6407" width="9.85546875" style="99" bestFit="1" customWidth="1"/>
    <col min="6408" max="6408" width="9.5703125" style="99" bestFit="1" customWidth="1"/>
    <col min="6409" max="6410" width="9" style="99" bestFit="1" customWidth="1"/>
    <col min="6411" max="6411" width="8.85546875" style="99"/>
    <col min="6412" max="6412" width="12.5703125" style="99" bestFit="1" customWidth="1"/>
    <col min="6413" max="6652" width="8.85546875" style="99"/>
    <col min="6653" max="6655" width="1.7109375" style="99" customWidth="1"/>
    <col min="6656" max="6656" width="42.5703125" style="99" customWidth="1"/>
    <col min="6657" max="6657" width="7.5703125" style="99" customWidth="1"/>
    <col min="6658" max="6658" width="0.85546875" style="99" customWidth="1"/>
    <col min="6659" max="6659" width="13.5703125" style="99" customWidth="1"/>
    <col min="6660" max="6660" width="0.85546875" style="99" customWidth="1"/>
    <col min="6661" max="6661" width="13.5703125" style="99" customWidth="1"/>
    <col min="6662" max="6662" width="8.85546875" style="99"/>
    <col min="6663" max="6663" width="9.85546875" style="99" bestFit="1" customWidth="1"/>
    <col min="6664" max="6664" width="9.5703125" style="99" bestFit="1" customWidth="1"/>
    <col min="6665" max="6666" width="9" style="99" bestFit="1" customWidth="1"/>
    <col min="6667" max="6667" width="8.85546875" style="99"/>
    <col min="6668" max="6668" width="12.5703125" style="99" bestFit="1" customWidth="1"/>
    <col min="6669" max="6908" width="8.85546875" style="99"/>
    <col min="6909" max="6911" width="1.7109375" style="99" customWidth="1"/>
    <col min="6912" max="6912" width="42.5703125" style="99" customWidth="1"/>
    <col min="6913" max="6913" width="7.5703125" style="99" customWidth="1"/>
    <col min="6914" max="6914" width="0.85546875" style="99" customWidth="1"/>
    <col min="6915" max="6915" width="13.5703125" style="99" customWidth="1"/>
    <col min="6916" max="6916" width="0.85546875" style="99" customWidth="1"/>
    <col min="6917" max="6917" width="13.5703125" style="99" customWidth="1"/>
    <col min="6918" max="6918" width="8.85546875" style="99"/>
    <col min="6919" max="6919" width="9.85546875" style="99" bestFit="1" customWidth="1"/>
    <col min="6920" max="6920" width="9.5703125" style="99" bestFit="1" customWidth="1"/>
    <col min="6921" max="6922" width="9" style="99" bestFit="1" customWidth="1"/>
    <col min="6923" max="6923" width="8.85546875" style="99"/>
    <col min="6924" max="6924" width="12.5703125" style="99" bestFit="1" customWidth="1"/>
    <col min="6925" max="7164" width="8.85546875" style="99"/>
    <col min="7165" max="7167" width="1.7109375" style="99" customWidth="1"/>
    <col min="7168" max="7168" width="42.5703125" style="99" customWidth="1"/>
    <col min="7169" max="7169" width="7.5703125" style="99" customWidth="1"/>
    <col min="7170" max="7170" width="0.85546875" style="99" customWidth="1"/>
    <col min="7171" max="7171" width="13.5703125" style="99" customWidth="1"/>
    <col min="7172" max="7172" width="0.85546875" style="99" customWidth="1"/>
    <col min="7173" max="7173" width="13.5703125" style="99" customWidth="1"/>
    <col min="7174" max="7174" width="8.85546875" style="99"/>
    <col min="7175" max="7175" width="9.85546875" style="99" bestFit="1" customWidth="1"/>
    <col min="7176" max="7176" width="9.5703125" style="99" bestFit="1" customWidth="1"/>
    <col min="7177" max="7178" width="9" style="99" bestFit="1" customWidth="1"/>
    <col min="7179" max="7179" width="8.85546875" style="99"/>
    <col min="7180" max="7180" width="12.5703125" style="99" bestFit="1" customWidth="1"/>
    <col min="7181" max="7420" width="8.85546875" style="99"/>
    <col min="7421" max="7423" width="1.7109375" style="99" customWidth="1"/>
    <col min="7424" max="7424" width="42.5703125" style="99" customWidth="1"/>
    <col min="7425" max="7425" width="7.5703125" style="99" customWidth="1"/>
    <col min="7426" max="7426" width="0.85546875" style="99" customWidth="1"/>
    <col min="7427" max="7427" width="13.5703125" style="99" customWidth="1"/>
    <col min="7428" max="7428" width="0.85546875" style="99" customWidth="1"/>
    <col min="7429" max="7429" width="13.5703125" style="99" customWidth="1"/>
    <col min="7430" max="7430" width="8.85546875" style="99"/>
    <col min="7431" max="7431" width="9.85546875" style="99" bestFit="1" customWidth="1"/>
    <col min="7432" max="7432" width="9.5703125" style="99" bestFit="1" customWidth="1"/>
    <col min="7433" max="7434" width="9" style="99" bestFit="1" customWidth="1"/>
    <col min="7435" max="7435" width="8.85546875" style="99"/>
    <col min="7436" max="7436" width="12.5703125" style="99" bestFit="1" customWidth="1"/>
    <col min="7437" max="7676" width="8.85546875" style="99"/>
    <col min="7677" max="7679" width="1.7109375" style="99" customWidth="1"/>
    <col min="7680" max="7680" width="42.5703125" style="99" customWidth="1"/>
    <col min="7681" max="7681" width="7.5703125" style="99" customWidth="1"/>
    <col min="7682" max="7682" width="0.85546875" style="99" customWidth="1"/>
    <col min="7683" max="7683" width="13.5703125" style="99" customWidth="1"/>
    <col min="7684" max="7684" width="0.85546875" style="99" customWidth="1"/>
    <col min="7685" max="7685" width="13.5703125" style="99" customWidth="1"/>
    <col min="7686" max="7686" width="8.85546875" style="99"/>
    <col min="7687" max="7687" width="9.85546875" style="99" bestFit="1" customWidth="1"/>
    <col min="7688" max="7688" width="9.5703125" style="99" bestFit="1" customWidth="1"/>
    <col min="7689" max="7690" width="9" style="99" bestFit="1" customWidth="1"/>
    <col min="7691" max="7691" width="8.85546875" style="99"/>
    <col min="7692" max="7692" width="12.5703125" style="99" bestFit="1" customWidth="1"/>
    <col min="7693" max="7932" width="8.85546875" style="99"/>
    <col min="7933" max="7935" width="1.7109375" style="99" customWidth="1"/>
    <col min="7936" max="7936" width="42.5703125" style="99" customWidth="1"/>
    <col min="7937" max="7937" width="7.5703125" style="99" customWidth="1"/>
    <col min="7938" max="7938" width="0.85546875" style="99" customWidth="1"/>
    <col min="7939" max="7939" width="13.5703125" style="99" customWidth="1"/>
    <col min="7940" max="7940" width="0.85546875" style="99" customWidth="1"/>
    <col min="7941" max="7941" width="13.5703125" style="99" customWidth="1"/>
    <col min="7942" max="7942" width="8.85546875" style="99"/>
    <col min="7943" max="7943" width="9.85546875" style="99" bestFit="1" customWidth="1"/>
    <col min="7944" max="7944" width="9.5703125" style="99" bestFit="1" customWidth="1"/>
    <col min="7945" max="7946" width="9" style="99" bestFit="1" customWidth="1"/>
    <col min="7947" max="7947" width="8.85546875" style="99"/>
    <col min="7948" max="7948" width="12.5703125" style="99" bestFit="1" customWidth="1"/>
    <col min="7949" max="8188" width="8.85546875" style="99"/>
    <col min="8189" max="8191" width="1.7109375" style="99" customWidth="1"/>
    <col min="8192" max="8192" width="42.5703125" style="99" customWidth="1"/>
    <col min="8193" max="8193" width="7.5703125" style="99" customWidth="1"/>
    <col min="8194" max="8194" width="0.85546875" style="99" customWidth="1"/>
    <col min="8195" max="8195" width="13.5703125" style="99" customWidth="1"/>
    <col min="8196" max="8196" width="0.85546875" style="99" customWidth="1"/>
    <col min="8197" max="8197" width="13.5703125" style="99" customWidth="1"/>
    <col min="8198" max="8198" width="8.85546875" style="99"/>
    <col min="8199" max="8199" width="9.85546875" style="99" bestFit="1" customWidth="1"/>
    <col min="8200" max="8200" width="9.5703125" style="99" bestFit="1" customWidth="1"/>
    <col min="8201" max="8202" width="9" style="99" bestFit="1" customWidth="1"/>
    <col min="8203" max="8203" width="8.85546875" style="99"/>
    <col min="8204" max="8204" width="12.5703125" style="99" bestFit="1" customWidth="1"/>
    <col min="8205" max="8444" width="8.85546875" style="99"/>
    <col min="8445" max="8447" width="1.7109375" style="99" customWidth="1"/>
    <col min="8448" max="8448" width="42.5703125" style="99" customWidth="1"/>
    <col min="8449" max="8449" width="7.5703125" style="99" customWidth="1"/>
    <col min="8450" max="8450" width="0.85546875" style="99" customWidth="1"/>
    <col min="8451" max="8451" width="13.5703125" style="99" customWidth="1"/>
    <col min="8452" max="8452" width="0.85546875" style="99" customWidth="1"/>
    <col min="8453" max="8453" width="13.5703125" style="99" customWidth="1"/>
    <col min="8454" max="8454" width="8.85546875" style="99"/>
    <col min="8455" max="8455" width="9.85546875" style="99" bestFit="1" customWidth="1"/>
    <col min="8456" max="8456" width="9.5703125" style="99" bestFit="1" customWidth="1"/>
    <col min="8457" max="8458" width="9" style="99" bestFit="1" customWidth="1"/>
    <col min="8459" max="8459" width="8.85546875" style="99"/>
    <col min="8460" max="8460" width="12.5703125" style="99" bestFit="1" customWidth="1"/>
    <col min="8461" max="8700" width="8.85546875" style="99"/>
    <col min="8701" max="8703" width="1.7109375" style="99" customWidth="1"/>
    <col min="8704" max="8704" width="42.5703125" style="99" customWidth="1"/>
    <col min="8705" max="8705" width="7.5703125" style="99" customWidth="1"/>
    <col min="8706" max="8706" width="0.85546875" style="99" customWidth="1"/>
    <col min="8707" max="8707" width="13.5703125" style="99" customWidth="1"/>
    <col min="8708" max="8708" width="0.85546875" style="99" customWidth="1"/>
    <col min="8709" max="8709" width="13.5703125" style="99" customWidth="1"/>
    <col min="8710" max="8710" width="8.85546875" style="99"/>
    <col min="8711" max="8711" width="9.85546875" style="99" bestFit="1" customWidth="1"/>
    <col min="8712" max="8712" width="9.5703125" style="99" bestFit="1" customWidth="1"/>
    <col min="8713" max="8714" width="9" style="99" bestFit="1" customWidth="1"/>
    <col min="8715" max="8715" width="8.85546875" style="99"/>
    <col min="8716" max="8716" width="12.5703125" style="99" bestFit="1" customWidth="1"/>
    <col min="8717" max="8956" width="8.85546875" style="99"/>
    <col min="8957" max="8959" width="1.7109375" style="99" customWidth="1"/>
    <col min="8960" max="8960" width="42.5703125" style="99" customWidth="1"/>
    <col min="8961" max="8961" width="7.5703125" style="99" customWidth="1"/>
    <col min="8962" max="8962" width="0.85546875" style="99" customWidth="1"/>
    <col min="8963" max="8963" width="13.5703125" style="99" customWidth="1"/>
    <col min="8964" max="8964" width="0.85546875" style="99" customWidth="1"/>
    <col min="8965" max="8965" width="13.5703125" style="99" customWidth="1"/>
    <col min="8966" max="8966" width="8.85546875" style="99"/>
    <col min="8967" max="8967" width="9.85546875" style="99" bestFit="1" customWidth="1"/>
    <col min="8968" max="8968" width="9.5703125" style="99" bestFit="1" customWidth="1"/>
    <col min="8969" max="8970" width="9" style="99" bestFit="1" customWidth="1"/>
    <col min="8971" max="8971" width="8.85546875" style="99"/>
    <col min="8972" max="8972" width="12.5703125" style="99" bestFit="1" customWidth="1"/>
    <col min="8973" max="9212" width="8.85546875" style="99"/>
    <col min="9213" max="9215" width="1.7109375" style="99" customWidth="1"/>
    <col min="9216" max="9216" width="42.5703125" style="99" customWidth="1"/>
    <col min="9217" max="9217" width="7.5703125" style="99" customWidth="1"/>
    <col min="9218" max="9218" width="0.85546875" style="99" customWidth="1"/>
    <col min="9219" max="9219" width="13.5703125" style="99" customWidth="1"/>
    <col min="9220" max="9220" width="0.85546875" style="99" customWidth="1"/>
    <col min="9221" max="9221" width="13.5703125" style="99" customWidth="1"/>
    <col min="9222" max="9222" width="8.85546875" style="99"/>
    <col min="9223" max="9223" width="9.85546875" style="99" bestFit="1" customWidth="1"/>
    <col min="9224" max="9224" width="9.5703125" style="99" bestFit="1" customWidth="1"/>
    <col min="9225" max="9226" width="9" style="99" bestFit="1" customWidth="1"/>
    <col min="9227" max="9227" width="8.85546875" style="99"/>
    <col min="9228" max="9228" width="12.5703125" style="99" bestFit="1" customWidth="1"/>
    <col min="9229" max="9468" width="8.85546875" style="99"/>
    <col min="9469" max="9471" width="1.7109375" style="99" customWidth="1"/>
    <col min="9472" max="9472" width="42.5703125" style="99" customWidth="1"/>
    <col min="9473" max="9473" width="7.5703125" style="99" customWidth="1"/>
    <col min="9474" max="9474" width="0.85546875" style="99" customWidth="1"/>
    <col min="9475" max="9475" width="13.5703125" style="99" customWidth="1"/>
    <col min="9476" max="9476" width="0.85546875" style="99" customWidth="1"/>
    <col min="9477" max="9477" width="13.5703125" style="99" customWidth="1"/>
    <col min="9478" max="9478" width="8.85546875" style="99"/>
    <col min="9479" max="9479" width="9.85546875" style="99" bestFit="1" customWidth="1"/>
    <col min="9480" max="9480" width="9.5703125" style="99" bestFit="1" customWidth="1"/>
    <col min="9481" max="9482" width="9" style="99" bestFit="1" customWidth="1"/>
    <col min="9483" max="9483" width="8.85546875" style="99"/>
    <col min="9484" max="9484" width="12.5703125" style="99" bestFit="1" customWidth="1"/>
    <col min="9485" max="9724" width="8.85546875" style="99"/>
    <col min="9725" max="9727" width="1.7109375" style="99" customWidth="1"/>
    <col min="9728" max="9728" width="42.5703125" style="99" customWidth="1"/>
    <col min="9729" max="9729" width="7.5703125" style="99" customWidth="1"/>
    <col min="9730" max="9730" width="0.85546875" style="99" customWidth="1"/>
    <col min="9731" max="9731" width="13.5703125" style="99" customWidth="1"/>
    <col min="9732" max="9732" width="0.85546875" style="99" customWidth="1"/>
    <col min="9733" max="9733" width="13.5703125" style="99" customWidth="1"/>
    <col min="9734" max="9734" width="8.85546875" style="99"/>
    <col min="9735" max="9735" width="9.85546875" style="99" bestFit="1" customWidth="1"/>
    <col min="9736" max="9736" width="9.5703125" style="99" bestFit="1" customWidth="1"/>
    <col min="9737" max="9738" width="9" style="99" bestFit="1" customWidth="1"/>
    <col min="9739" max="9739" width="8.85546875" style="99"/>
    <col min="9740" max="9740" width="12.5703125" style="99" bestFit="1" customWidth="1"/>
    <col min="9741" max="9980" width="8.85546875" style="99"/>
    <col min="9981" max="9983" width="1.7109375" style="99" customWidth="1"/>
    <col min="9984" max="9984" width="42.5703125" style="99" customWidth="1"/>
    <col min="9985" max="9985" width="7.5703125" style="99" customWidth="1"/>
    <col min="9986" max="9986" width="0.85546875" style="99" customWidth="1"/>
    <col min="9987" max="9987" width="13.5703125" style="99" customWidth="1"/>
    <col min="9988" max="9988" width="0.85546875" style="99" customWidth="1"/>
    <col min="9989" max="9989" width="13.5703125" style="99" customWidth="1"/>
    <col min="9990" max="9990" width="8.85546875" style="99"/>
    <col min="9991" max="9991" width="9.85546875" style="99" bestFit="1" customWidth="1"/>
    <col min="9992" max="9992" width="9.5703125" style="99" bestFit="1" customWidth="1"/>
    <col min="9993" max="9994" width="9" style="99" bestFit="1" customWidth="1"/>
    <col min="9995" max="9995" width="8.85546875" style="99"/>
    <col min="9996" max="9996" width="12.5703125" style="99" bestFit="1" customWidth="1"/>
    <col min="9997" max="10236" width="8.85546875" style="99"/>
    <col min="10237" max="10239" width="1.7109375" style="99" customWidth="1"/>
    <col min="10240" max="10240" width="42.5703125" style="99" customWidth="1"/>
    <col min="10241" max="10241" width="7.5703125" style="99" customWidth="1"/>
    <col min="10242" max="10242" width="0.85546875" style="99" customWidth="1"/>
    <col min="10243" max="10243" width="13.5703125" style="99" customWidth="1"/>
    <col min="10244" max="10244" width="0.85546875" style="99" customWidth="1"/>
    <col min="10245" max="10245" width="13.5703125" style="99" customWidth="1"/>
    <col min="10246" max="10246" width="8.85546875" style="99"/>
    <col min="10247" max="10247" width="9.85546875" style="99" bestFit="1" customWidth="1"/>
    <col min="10248" max="10248" width="9.5703125" style="99" bestFit="1" customWidth="1"/>
    <col min="10249" max="10250" width="9" style="99" bestFit="1" customWidth="1"/>
    <col min="10251" max="10251" width="8.85546875" style="99"/>
    <col min="10252" max="10252" width="12.5703125" style="99" bestFit="1" customWidth="1"/>
    <col min="10253" max="10492" width="8.85546875" style="99"/>
    <col min="10493" max="10495" width="1.7109375" style="99" customWidth="1"/>
    <col min="10496" max="10496" width="42.5703125" style="99" customWidth="1"/>
    <col min="10497" max="10497" width="7.5703125" style="99" customWidth="1"/>
    <col min="10498" max="10498" width="0.85546875" style="99" customWidth="1"/>
    <col min="10499" max="10499" width="13.5703125" style="99" customWidth="1"/>
    <col min="10500" max="10500" width="0.85546875" style="99" customWidth="1"/>
    <col min="10501" max="10501" width="13.5703125" style="99" customWidth="1"/>
    <col min="10502" max="10502" width="8.85546875" style="99"/>
    <col min="10503" max="10503" width="9.85546875" style="99" bestFit="1" customWidth="1"/>
    <col min="10504" max="10504" width="9.5703125" style="99" bestFit="1" customWidth="1"/>
    <col min="10505" max="10506" width="9" style="99" bestFit="1" customWidth="1"/>
    <col min="10507" max="10507" width="8.85546875" style="99"/>
    <col min="10508" max="10508" width="12.5703125" style="99" bestFit="1" customWidth="1"/>
    <col min="10509" max="10748" width="8.85546875" style="99"/>
    <col min="10749" max="10751" width="1.7109375" style="99" customWidth="1"/>
    <col min="10752" max="10752" width="42.5703125" style="99" customWidth="1"/>
    <col min="10753" max="10753" width="7.5703125" style="99" customWidth="1"/>
    <col min="10754" max="10754" width="0.85546875" style="99" customWidth="1"/>
    <col min="10755" max="10755" width="13.5703125" style="99" customWidth="1"/>
    <col min="10756" max="10756" width="0.85546875" style="99" customWidth="1"/>
    <col min="10757" max="10757" width="13.5703125" style="99" customWidth="1"/>
    <col min="10758" max="10758" width="8.85546875" style="99"/>
    <col min="10759" max="10759" width="9.85546875" style="99" bestFit="1" customWidth="1"/>
    <col min="10760" max="10760" width="9.5703125" style="99" bestFit="1" customWidth="1"/>
    <col min="10761" max="10762" width="9" style="99" bestFit="1" customWidth="1"/>
    <col min="10763" max="10763" width="8.85546875" style="99"/>
    <col min="10764" max="10764" width="12.5703125" style="99" bestFit="1" customWidth="1"/>
    <col min="10765" max="11004" width="8.85546875" style="99"/>
    <col min="11005" max="11007" width="1.7109375" style="99" customWidth="1"/>
    <col min="11008" max="11008" width="42.5703125" style="99" customWidth="1"/>
    <col min="11009" max="11009" width="7.5703125" style="99" customWidth="1"/>
    <col min="11010" max="11010" width="0.85546875" style="99" customWidth="1"/>
    <col min="11011" max="11011" width="13.5703125" style="99" customWidth="1"/>
    <col min="11012" max="11012" width="0.85546875" style="99" customWidth="1"/>
    <col min="11013" max="11013" width="13.5703125" style="99" customWidth="1"/>
    <col min="11014" max="11014" width="8.85546875" style="99"/>
    <col min="11015" max="11015" width="9.85546875" style="99" bestFit="1" customWidth="1"/>
    <col min="11016" max="11016" width="9.5703125" style="99" bestFit="1" customWidth="1"/>
    <col min="11017" max="11018" width="9" style="99" bestFit="1" customWidth="1"/>
    <col min="11019" max="11019" width="8.85546875" style="99"/>
    <col min="11020" max="11020" width="12.5703125" style="99" bestFit="1" customWidth="1"/>
    <col min="11021" max="11260" width="8.85546875" style="99"/>
    <col min="11261" max="11263" width="1.7109375" style="99" customWidth="1"/>
    <col min="11264" max="11264" width="42.5703125" style="99" customWidth="1"/>
    <col min="11265" max="11265" width="7.5703125" style="99" customWidth="1"/>
    <col min="11266" max="11266" width="0.85546875" style="99" customWidth="1"/>
    <col min="11267" max="11267" width="13.5703125" style="99" customWidth="1"/>
    <col min="11268" max="11268" width="0.85546875" style="99" customWidth="1"/>
    <col min="11269" max="11269" width="13.5703125" style="99" customWidth="1"/>
    <col min="11270" max="11270" width="8.85546875" style="99"/>
    <col min="11271" max="11271" width="9.85546875" style="99" bestFit="1" customWidth="1"/>
    <col min="11272" max="11272" width="9.5703125" style="99" bestFit="1" customWidth="1"/>
    <col min="11273" max="11274" width="9" style="99" bestFit="1" customWidth="1"/>
    <col min="11275" max="11275" width="8.85546875" style="99"/>
    <col min="11276" max="11276" width="12.5703125" style="99" bestFit="1" customWidth="1"/>
    <col min="11277" max="11516" width="8.85546875" style="99"/>
    <col min="11517" max="11519" width="1.7109375" style="99" customWidth="1"/>
    <col min="11520" max="11520" width="42.5703125" style="99" customWidth="1"/>
    <col min="11521" max="11521" width="7.5703125" style="99" customWidth="1"/>
    <col min="11522" max="11522" width="0.85546875" style="99" customWidth="1"/>
    <col min="11523" max="11523" width="13.5703125" style="99" customWidth="1"/>
    <col min="11524" max="11524" width="0.85546875" style="99" customWidth="1"/>
    <col min="11525" max="11525" width="13.5703125" style="99" customWidth="1"/>
    <col min="11526" max="11526" width="8.85546875" style="99"/>
    <col min="11527" max="11527" width="9.85546875" style="99" bestFit="1" customWidth="1"/>
    <col min="11528" max="11528" width="9.5703125" style="99" bestFit="1" customWidth="1"/>
    <col min="11529" max="11530" width="9" style="99" bestFit="1" customWidth="1"/>
    <col min="11531" max="11531" width="8.85546875" style="99"/>
    <col min="11532" max="11532" width="12.5703125" style="99" bestFit="1" customWidth="1"/>
    <col min="11533" max="11772" width="8.85546875" style="99"/>
    <col min="11773" max="11775" width="1.7109375" style="99" customWidth="1"/>
    <col min="11776" max="11776" width="42.5703125" style="99" customWidth="1"/>
    <col min="11777" max="11777" width="7.5703125" style="99" customWidth="1"/>
    <col min="11778" max="11778" width="0.85546875" style="99" customWidth="1"/>
    <col min="11779" max="11779" width="13.5703125" style="99" customWidth="1"/>
    <col min="11780" max="11780" width="0.85546875" style="99" customWidth="1"/>
    <col min="11781" max="11781" width="13.5703125" style="99" customWidth="1"/>
    <col min="11782" max="11782" width="8.85546875" style="99"/>
    <col min="11783" max="11783" width="9.85546875" style="99" bestFit="1" customWidth="1"/>
    <col min="11784" max="11784" width="9.5703125" style="99" bestFit="1" customWidth="1"/>
    <col min="11785" max="11786" width="9" style="99" bestFit="1" customWidth="1"/>
    <col min="11787" max="11787" width="8.85546875" style="99"/>
    <col min="11788" max="11788" width="12.5703125" style="99" bestFit="1" customWidth="1"/>
    <col min="11789" max="12028" width="8.85546875" style="99"/>
    <col min="12029" max="12031" width="1.7109375" style="99" customWidth="1"/>
    <col min="12032" max="12032" width="42.5703125" style="99" customWidth="1"/>
    <col min="12033" max="12033" width="7.5703125" style="99" customWidth="1"/>
    <col min="12034" max="12034" width="0.85546875" style="99" customWidth="1"/>
    <col min="12035" max="12035" width="13.5703125" style="99" customWidth="1"/>
    <col min="12036" max="12036" width="0.85546875" style="99" customWidth="1"/>
    <col min="12037" max="12037" width="13.5703125" style="99" customWidth="1"/>
    <col min="12038" max="12038" width="8.85546875" style="99"/>
    <col min="12039" max="12039" width="9.85546875" style="99" bestFit="1" customWidth="1"/>
    <col min="12040" max="12040" width="9.5703125" style="99" bestFit="1" customWidth="1"/>
    <col min="12041" max="12042" width="9" style="99" bestFit="1" customWidth="1"/>
    <col min="12043" max="12043" width="8.85546875" style="99"/>
    <col min="12044" max="12044" width="12.5703125" style="99" bestFit="1" customWidth="1"/>
    <col min="12045" max="12284" width="8.85546875" style="99"/>
    <col min="12285" max="12287" width="1.7109375" style="99" customWidth="1"/>
    <col min="12288" max="12288" width="42.5703125" style="99" customWidth="1"/>
    <col min="12289" max="12289" width="7.5703125" style="99" customWidth="1"/>
    <col min="12290" max="12290" width="0.85546875" style="99" customWidth="1"/>
    <col min="12291" max="12291" width="13.5703125" style="99" customWidth="1"/>
    <col min="12292" max="12292" width="0.85546875" style="99" customWidth="1"/>
    <col min="12293" max="12293" width="13.5703125" style="99" customWidth="1"/>
    <col min="12294" max="12294" width="8.85546875" style="99"/>
    <col min="12295" max="12295" width="9.85546875" style="99" bestFit="1" customWidth="1"/>
    <col min="12296" max="12296" width="9.5703125" style="99" bestFit="1" customWidth="1"/>
    <col min="12297" max="12298" width="9" style="99" bestFit="1" customWidth="1"/>
    <col min="12299" max="12299" width="8.85546875" style="99"/>
    <col min="12300" max="12300" width="12.5703125" style="99" bestFit="1" customWidth="1"/>
    <col min="12301" max="12540" width="8.85546875" style="99"/>
    <col min="12541" max="12543" width="1.7109375" style="99" customWidth="1"/>
    <col min="12544" max="12544" width="42.5703125" style="99" customWidth="1"/>
    <col min="12545" max="12545" width="7.5703125" style="99" customWidth="1"/>
    <col min="12546" max="12546" width="0.85546875" style="99" customWidth="1"/>
    <col min="12547" max="12547" width="13.5703125" style="99" customWidth="1"/>
    <col min="12548" max="12548" width="0.85546875" style="99" customWidth="1"/>
    <col min="12549" max="12549" width="13.5703125" style="99" customWidth="1"/>
    <col min="12550" max="12550" width="8.85546875" style="99"/>
    <col min="12551" max="12551" width="9.85546875" style="99" bestFit="1" customWidth="1"/>
    <col min="12552" max="12552" width="9.5703125" style="99" bestFit="1" customWidth="1"/>
    <col min="12553" max="12554" width="9" style="99" bestFit="1" customWidth="1"/>
    <col min="12555" max="12555" width="8.85546875" style="99"/>
    <col min="12556" max="12556" width="12.5703125" style="99" bestFit="1" customWidth="1"/>
    <col min="12557" max="12796" width="8.85546875" style="99"/>
    <col min="12797" max="12799" width="1.7109375" style="99" customWidth="1"/>
    <col min="12800" max="12800" width="42.5703125" style="99" customWidth="1"/>
    <col min="12801" max="12801" width="7.5703125" style="99" customWidth="1"/>
    <col min="12802" max="12802" width="0.85546875" style="99" customWidth="1"/>
    <col min="12803" max="12803" width="13.5703125" style="99" customWidth="1"/>
    <col min="12804" max="12804" width="0.85546875" style="99" customWidth="1"/>
    <col min="12805" max="12805" width="13.5703125" style="99" customWidth="1"/>
    <col min="12806" max="12806" width="8.85546875" style="99"/>
    <col min="12807" max="12807" width="9.85546875" style="99" bestFit="1" customWidth="1"/>
    <col min="12808" max="12808" width="9.5703125" style="99" bestFit="1" customWidth="1"/>
    <col min="12809" max="12810" width="9" style="99" bestFit="1" customWidth="1"/>
    <col min="12811" max="12811" width="8.85546875" style="99"/>
    <col min="12812" max="12812" width="12.5703125" style="99" bestFit="1" customWidth="1"/>
    <col min="12813" max="13052" width="8.85546875" style="99"/>
    <col min="13053" max="13055" width="1.7109375" style="99" customWidth="1"/>
    <col min="13056" max="13056" width="42.5703125" style="99" customWidth="1"/>
    <col min="13057" max="13057" width="7.5703125" style="99" customWidth="1"/>
    <col min="13058" max="13058" width="0.85546875" style="99" customWidth="1"/>
    <col min="13059" max="13059" width="13.5703125" style="99" customWidth="1"/>
    <col min="13060" max="13060" width="0.85546875" style="99" customWidth="1"/>
    <col min="13061" max="13061" width="13.5703125" style="99" customWidth="1"/>
    <col min="13062" max="13062" width="8.85546875" style="99"/>
    <col min="13063" max="13063" width="9.85546875" style="99" bestFit="1" customWidth="1"/>
    <col min="13064" max="13064" width="9.5703125" style="99" bestFit="1" customWidth="1"/>
    <col min="13065" max="13066" width="9" style="99" bestFit="1" customWidth="1"/>
    <col min="13067" max="13067" width="8.85546875" style="99"/>
    <col min="13068" max="13068" width="12.5703125" style="99" bestFit="1" customWidth="1"/>
    <col min="13069" max="13308" width="8.85546875" style="99"/>
    <col min="13309" max="13311" width="1.7109375" style="99" customWidth="1"/>
    <col min="13312" max="13312" width="42.5703125" style="99" customWidth="1"/>
    <col min="13313" max="13313" width="7.5703125" style="99" customWidth="1"/>
    <col min="13314" max="13314" width="0.85546875" style="99" customWidth="1"/>
    <col min="13315" max="13315" width="13.5703125" style="99" customWidth="1"/>
    <col min="13316" max="13316" width="0.85546875" style="99" customWidth="1"/>
    <col min="13317" max="13317" width="13.5703125" style="99" customWidth="1"/>
    <col min="13318" max="13318" width="8.85546875" style="99"/>
    <col min="13319" max="13319" width="9.85546875" style="99" bestFit="1" customWidth="1"/>
    <col min="13320" max="13320" width="9.5703125" style="99" bestFit="1" customWidth="1"/>
    <col min="13321" max="13322" width="9" style="99" bestFit="1" customWidth="1"/>
    <col min="13323" max="13323" width="8.85546875" style="99"/>
    <col min="13324" max="13324" width="12.5703125" style="99" bestFit="1" customWidth="1"/>
    <col min="13325" max="13564" width="8.85546875" style="99"/>
    <col min="13565" max="13567" width="1.7109375" style="99" customWidth="1"/>
    <col min="13568" max="13568" width="42.5703125" style="99" customWidth="1"/>
    <col min="13569" max="13569" width="7.5703125" style="99" customWidth="1"/>
    <col min="13570" max="13570" width="0.85546875" style="99" customWidth="1"/>
    <col min="13571" max="13571" width="13.5703125" style="99" customWidth="1"/>
    <col min="13572" max="13572" width="0.85546875" style="99" customWidth="1"/>
    <col min="13573" max="13573" width="13.5703125" style="99" customWidth="1"/>
    <col min="13574" max="13574" width="8.85546875" style="99"/>
    <col min="13575" max="13575" width="9.85546875" style="99" bestFit="1" customWidth="1"/>
    <col min="13576" max="13576" width="9.5703125" style="99" bestFit="1" customWidth="1"/>
    <col min="13577" max="13578" width="9" style="99" bestFit="1" customWidth="1"/>
    <col min="13579" max="13579" width="8.85546875" style="99"/>
    <col min="13580" max="13580" width="12.5703125" style="99" bestFit="1" customWidth="1"/>
    <col min="13581" max="13820" width="8.85546875" style="99"/>
    <col min="13821" max="13823" width="1.7109375" style="99" customWidth="1"/>
    <col min="13824" max="13824" width="42.5703125" style="99" customWidth="1"/>
    <col min="13825" max="13825" width="7.5703125" style="99" customWidth="1"/>
    <col min="13826" max="13826" width="0.85546875" style="99" customWidth="1"/>
    <col min="13827" max="13827" width="13.5703125" style="99" customWidth="1"/>
    <col min="13828" max="13828" width="0.85546875" style="99" customWidth="1"/>
    <col min="13829" max="13829" width="13.5703125" style="99" customWidth="1"/>
    <col min="13830" max="13830" width="8.85546875" style="99"/>
    <col min="13831" max="13831" width="9.85546875" style="99" bestFit="1" customWidth="1"/>
    <col min="13832" max="13832" width="9.5703125" style="99" bestFit="1" customWidth="1"/>
    <col min="13833" max="13834" width="9" style="99" bestFit="1" customWidth="1"/>
    <col min="13835" max="13835" width="8.85546875" style="99"/>
    <col min="13836" max="13836" width="12.5703125" style="99" bestFit="1" customWidth="1"/>
    <col min="13837" max="14076" width="8.85546875" style="99"/>
    <col min="14077" max="14079" width="1.7109375" style="99" customWidth="1"/>
    <col min="14080" max="14080" width="42.5703125" style="99" customWidth="1"/>
    <col min="14081" max="14081" width="7.5703125" style="99" customWidth="1"/>
    <col min="14082" max="14082" width="0.85546875" style="99" customWidth="1"/>
    <col min="14083" max="14083" width="13.5703125" style="99" customWidth="1"/>
    <col min="14084" max="14084" width="0.85546875" style="99" customWidth="1"/>
    <col min="14085" max="14085" width="13.5703125" style="99" customWidth="1"/>
    <col min="14086" max="14086" width="8.85546875" style="99"/>
    <col min="14087" max="14087" width="9.85546875" style="99" bestFit="1" customWidth="1"/>
    <col min="14088" max="14088" width="9.5703125" style="99" bestFit="1" customWidth="1"/>
    <col min="14089" max="14090" width="9" style="99" bestFit="1" customWidth="1"/>
    <col min="14091" max="14091" width="8.85546875" style="99"/>
    <col min="14092" max="14092" width="12.5703125" style="99" bestFit="1" customWidth="1"/>
    <col min="14093" max="14332" width="8.85546875" style="99"/>
    <col min="14333" max="14335" width="1.7109375" style="99" customWidth="1"/>
    <col min="14336" max="14336" width="42.5703125" style="99" customWidth="1"/>
    <col min="14337" max="14337" width="7.5703125" style="99" customWidth="1"/>
    <col min="14338" max="14338" width="0.85546875" style="99" customWidth="1"/>
    <col min="14339" max="14339" width="13.5703125" style="99" customWidth="1"/>
    <col min="14340" max="14340" width="0.85546875" style="99" customWidth="1"/>
    <col min="14341" max="14341" width="13.5703125" style="99" customWidth="1"/>
    <col min="14342" max="14342" width="8.85546875" style="99"/>
    <col min="14343" max="14343" width="9.85546875" style="99" bestFit="1" customWidth="1"/>
    <col min="14344" max="14344" width="9.5703125" style="99" bestFit="1" customWidth="1"/>
    <col min="14345" max="14346" width="9" style="99" bestFit="1" customWidth="1"/>
    <col min="14347" max="14347" width="8.85546875" style="99"/>
    <col min="14348" max="14348" width="12.5703125" style="99" bestFit="1" customWidth="1"/>
    <col min="14349" max="14588" width="8.85546875" style="99"/>
    <col min="14589" max="14591" width="1.7109375" style="99" customWidth="1"/>
    <col min="14592" max="14592" width="42.5703125" style="99" customWidth="1"/>
    <col min="14593" max="14593" width="7.5703125" style="99" customWidth="1"/>
    <col min="14594" max="14594" width="0.85546875" style="99" customWidth="1"/>
    <col min="14595" max="14595" width="13.5703125" style="99" customWidth="1"/>
    <col min="14596" max="14596" width="0.85546875" style="99" customWidth="1"/>
    <col min="14597" max="14597" width="13.5703125" style="99" customWidth="1"/>
    <col min="14598" max="14598" width="8.85546875" style="99"/>
    <col min="14599" max="14599" width="9.85546875" style="99" bestFit="1" customWidth="1"/>
    <col min="14600" max="14600" width="9.5703125" style="99" bestFit="1" customWidth="1"/>
    <col min="14601" max="14602" width="9" style="99" bestFit="1" customWidth="1"/>
    <col min="14603" max="14603" width="8.85546875" style="99"/>
    <col min="14604" max="14604" width="12.5703125" style="99" bestFit="1" customWidth="1"/>
    <col min="14605" max="14844" width="8.85546875" style="99"/>
    <col min="14845" max="14847" width="1.7109375" style="99" customWidth="1"/>
    <col min="14848" max="14848" width="42.5703125" style="99" customWidth="1"/>
    <col min="14849" max="14849" width="7.5703125" style="99" customWidth="1"/>
    <col min="14850" max="14850" width="0.85546875" style="99" customWidth="1"/>
    <col min="14851" max="14851" width="13.5703125" style="99" customWidth="1"/>
    <col min="14852" max="14852" width="0.85546875" style="99" customWidth="1"/>
    <col min="14853" max="14853" width="13.5703125" style="99" customWidth="1"/>
    <col min="14854" max="14854" width="8.85546875" style="99"/>
    <col min="14855" max="14855" width="9.85546875" style="99" bestFit="1" customWidth="1"/>
    <col min="14856" max="14856" width="9.5703125" style="99" bestFit="1" customWidth="1"/>
    <col min="14857" max="14858" width="9" style="99" bestFit="1" customWidth="1"/>
    <col min="14859" max="14859" width="8.85546875" style="99"/>
    <col min="14860" max="14860" width="12.5703125" style="99" bestFit="1" customWidth="1"/>
    <col min="14861" max="15100" width="8.85546875" style="99"/>
    <col min="15101" max="15103" width="1.7109375" style="99" customWidth="1"/>
    <col min="15104" max="15104" width="42.5703125" style="99" customWidth="1"/>
    <col min="15105" max="15105" width="7.5703125" style="99" customWidth="1"/>
    <col min="15106" max="15106" width="0.85546875" style="99" customWidth="1"/>
    <col min="15107" max="15107" width="13.5703125" style="99" customWidth="1"/>
    <col min="15108" max="15108" width="0.85546875" style="99" customWidth="1"/>
    <col min="15109" max="15109" width="13.5703125" style="99" customWidth="1"/>
    <col min="15110" max="15110" width="8.85546875" style="99"/>
    <col min="15111" max="15111" width="9.85546875" style="99" bestFit="1" customWidth="1"/>
    <col min="15112" max="15112" width="9.5703125" style="99" bestFit="1" customWidth="1"/>
    <col min="15113" max="15114" width="9" style="99" bestFit="1" customWidth="1"/>
    <col min="15115" max="15115" width="8.85546875" style="99"/>
    <col min="15116" max="15116" width="12.5703125" style="99" bestFit="1" customWidth="1"/>
    <col min="15117" max="15356" width="8.85546875" style="99"/>
    <col min="15357" max="15359" width="1.7109375" style="99" customWidth="1"/>
    <col min="15360" max="15360" width="42.5703125" style="99" customWidth="1"/>
    <col min="15361" max="15361" width="7.5703125" style="99" customWidth="1"/>
    <col min="15362" max="15362" width="0.85546875" style="99" customWidth="1"/>
    <col min="15363" max="15363" width="13.5703125" style="99" customWidth="1"/>
    <col min="15364" max="15364" width="0.85546875" style="99" customWidth="1"/>
    <col min="15365" max="15365" width="13.5703125" style="99" customWidth="1"/>
    <col min="15366" max="15366" width="8.85546875" style="99"/>
    <col min="15367" max="15367" width="9.85546875" style="99" bestFit="1" customWidth="1"/>
    <col min="15368" max="15368" width="9.5703125" style="99" bestFit="1" customWidth="1"/>
    <col min="15369" max="15370" width="9" style="99" bestFit="1" customWidth="1"/>
    <col min="15371" max="15371" width="8.85546875" style="99"/>
    <col min="15372" max="15372" width="12.5703125" style="99" bestFit="1" customWidth="1"/>
    <col min="15373" max="15612" width="8.85546875" style="99"/>
    <col min="15613" max="15615" width="1.7109375" style="99" customWidth="1"/>
    <col min="15616" max="15616" width="42.5703125" style="99" customWidth="1"/>
    <col min="15617" max="15617" width="7.5703125" style="99" customWidth="1"/>
    <col min="15618" max="15618" width="0.85546875" style="99" customWidth="1"/>
    <col min="15619" max="15619" width="13.5703125" style="99" customWidth="1"/>
    <col min="15620" max="15620" width="0.85546875" style="99" customWidth="1"/>
    <col min="15621" max="15621" width="13.5703125" style="99" customWidth="1"/>
    <col min="15622" max="15622" width="8.85546875" style="99"/>
    <col min="15623" max="15623" width="9.85546875" style="99" bestFit="1" customWidth="1"/>
    <col min="15624" max="15624" width="9.5703125" style="99" bestFit="1" customWidth="1"/>
    <col min="15625" max="15626" width="9" style="99" bestFit="1" customWidth="1"/>
    <col min="15627" max="15627" width="8.85546875" style="99"/>
    <col min="15628" max="15628" width="12.5703125" style="99" bestFit="1" customWidth="1"/>
    <col min="15629" max="15868" width="8.85546875" style="99"/>
    <col min="15869" max="15871" width="1.7109375" style="99" customWidth="1"/>
    <col min="15872" max="15872" width="42.5703125" style="99" customWidth="1"/>
    <col min="15873" max="15873" width="7.5703125" style="99" customWidth="1"/>
    <col min="15874" max="15874" width="0.85546875" style="99" customWidth="1"/>
    <col min="15875" max="15875" width="13.5703125" style="99" customWidth="1"/>
    <col min="15876" max="15876" width="0.85546875" style="99" customWidth="1"/>
    <col min="15877" max="15877" width="13.5703125" style="99" customWidth="1"/>
    <col min="15878" max="15878" width="8.85546875" style="99"/>
    <col min="15879" max="15879" width="9.85546875" style="99" bestFit="1" customWidth="1"/>
    <col min="15880" max="15880" width="9.5703125" style="99" bestFit="1" customWidth="1"/>
    <col min="15881" max="15882" width="9" style="99" bestFit="1" customWidth="1"/>
    <col min="15883" max="15883" width="8.85546875" style="99"/>
    <col min="15884" max="15884" width="12.5703125" style="99" bestFit="1" customWidth="1"/>
    <col min="15885" max="16124" width="8.85546875" style="99"/>
    <col min="16125" max="16127" width="1.7109375" style="99" customWidth="1"/>
    <col min="16128" max="16128" width="42.5703125" style="99" customWidth="1"/>
    <col min="16129" max="16129" width="7.5703125" style="99" customWidth="1"/>
    <col min="16130" max="16130" width="0.85546875" style="99" customWidth="1"/>
    <col min="16131" max="16131" width="13.5703125" style="99" customWidth="1"/>
    <col min="16132" max="16132" width="0.85546875" style="99" customWidth="1"/>
    <col min="16133" max="16133" width="13.5703125" style="99" customWidth="1"/>
    <col min="16134" max="16134" width="8.85546875" style="99"/>
    <col min="16135" max="16135" width="9.85546875" style="99" bestFit="1" customWidth="1"/>
    <col min="16136" max="16136" width="9.5703125" style="99" bestFit="1" customWidth="1"/>
    <col min="16137" max="16138" width="9" style="99" bestFit="1" customWidth="1"/>
    <col min="16139" max="16139" width="8.85546875" style="99"/>
    <col min="16140" max="16140" width="12.5703125" style="99" bestFit="1" customWidth="1"/>
    <col min="16141" max="16384" width="8.85546875" style="99"/>
  </cols>
  <sheetData>
    <row r="1" spans="1:18" ht="23.25" customHeight="1">
      <c r="A1" s="106" t="s">
        <v>97</v>
      </c>
      <c r="B1" s="107"/>
      <c r="C1" s="107"/>
      <c r="D1" s="107"/>
    </row>
    <row r="2" spans="1:18" ht="23.25" customHeight="1">
      <c r="A2" s="110" t="s">
        <v>0</v>
      </c>
      <c r="B2" s="107"/>
      <c r="C2" s="107"/>
      <c r="D2" s="107"/>
    </row>
    <row r="3" spans="1:18" ht="21" customHeight="1">
      <c r="A3" s="107"/>
      <c r="B3" s="107"/>
      <c r="C3" s="107"/>
      <c r="D3" s="107"/>
    </row>
    <row r="4" spans="1:18" ht="22.5" customHeight="1">
      <c r="A4" s="107"/>
      <c r="G4" s="17" t="s">
        <v>130</v>
      </c>
      <c r="H4" s="43"/>
      <c r="I4" s="17" t="s">
        <v>1</v>
      </c>
    </row>
    <row r="5" spans="1:18" ht="22.5" customHeight="1">
      <c r="A5" s="110" t="s">
        <v>2</v>
      </c>
      <c r="E5" s="111" t="s">
        <v>3</v>
      </c>
      <c r="F5" s="107"/>
      <c r="G5" s="17">
        <v>2566</v>
      </c>
      <c r="H5" s="18"/>
      <c r="I5" s="17">
        <v>2565</v>
      </c>
    </row>
    <row r="6" spans="1:18" ht="22.5" customHeight="1">
      <c r="A6" s="110"/>
      <c r="E6" s="111"/>
      <c r="F6" s="107"/>
      <c r="G6" s="17" t="s">
        <v>55</v>
      </c>
      <c r="H6" s="18"/>
      <c r="I6" s="17"/>
    </row>
    <row r="7" spans="1:18" ht="22.5" customHeight="1">
      <c r="G7" s="123" t="s">
        <v>67</v>
      </c>
      <c r="H7" s="123"/>
      <c r="I7" s="123"/>
    </row>
    <row r="8" spans="1:18" ht="22.5" customHeight="1">
      <c r="A8" s="112" t="s">
        <v>4</v>
      </c>
    </row>
    <row r="9" spans="1:18" ht="22.5" customHeight="1">
      <c r="A9" s="99" t="s">
        <v>5</v>
      </c>
      <c r="E9" s="113"/>
      <c r="G9" s="85">
        <v>358008089</v>
      </c>
      <c r="H9" s="85"/>
      <c r="I9" s="85">
        <v>578247584</v>
      </c>
      <c r="J9" s="114"/>
      <c r="R9" s="115"/>
    </row>
    <row r="10" spans="1:18" ht="22.5" customHeight="1">
      <c r="A10" s="99" t="s">
        <v>6</v>
      </c>
      <c r="E10" s="113">
        <v>4</v>
      </c>
      <c r="G10" s="85">
        <v>46898810</v>
      </c>
      <c r="H10" s="85"/>
      <c r="I10" s="85">
        <v>63643944</v>
      </c>
      <c r="J10" s="114"/>
      <c r="R10" s="115"/>
    </row>
    <row r="11" spans="1:18" ht="22.5" customHeight="1">
      <c r="A11" s="99" t="s">
        <v>53</v>
      </c>
      <c r="E11" s="113"/>
      <c r="G11" s="85">
        <v>18239731</v>
      </c>
      <c r="H11" s="85"/>
      <c r="I11" s="85">
        <v>24189870.350000001</v>
      </c>
      <c r="J11" s="114"/>
      <c r="P11" s="116"/>
      <c r="R11" s="115"/>
    </row>
    <row r="12" spans="1:18" ht="22.5" customHeight="1">
      <c r="A12" s="99" t="s">
        <v>7</v>
      </c>
      <c r="E12" s="113"/>
      <c r="G12" s="85">
        <v>106349367</v>
      </c>
      <c r="H12" s="85"/>
      <c r="I12" s="85">
        <v>120419671</v>
      </c>
      <c r="J12" s="114"/>
      <c r="P12" s="116"/>
      <c r="R12" s="115"/>
    </row>
    <row r="13" spans="1:18" ht="22.5" customHeight="1">
      <c r="A13" s="99" t="s">
        <v>115</v>
      </c>
      <c r="E13" s="113">
        <v>11</v>
      </c>
      <c r="G13" s="85">
        <v>0</v>
      </c>
      <c r="H13" s="85"/>
      <c r="I13" s="86">
        <v>6708751</v>
      </c>
      <c r="J13" s="114"/>
      <c r="P13" s="116"/>
      <c r="R13" s="115"/>
    </row>
    <row r="14" spans="1:18" ht="22.5" customHeight="1">
      <c r="A14" s="99" t="s">
        <v>8</v>
      </c>
      <c r="E14" s="113"/>
      <c r="G14" s="87">
        <v>57410139</v>
      </c>
      <c r="H14" s="85"/>
      <c r="I14" s="87">
        <v>28221215</v>
      </c>
      <c r="J14" s="114"/>
      <c r="P14" s="117"/>
      <c r="R14" s="115"/>
    </row>
    <row r="15" spans="1:18" ht="22.5" customHeight="1">
      <c r="A15" s="107" t="s">
        <v>9</v>
      </c>
      <c r="E15" s="113"/>
      <c r="G15" s="88">
        <v>586906136</v>
      </c>
      <c r="H15" s="89"/>
      <c r="I15" s="88">
        <v>821431035.35000002</v>
      </c>
      <c r="J15" s="114"/>
      <c r="P15" s="115"/>
      <c r="R15" s="115"/>
    </row>
    <row r="16" spans="1:18" ht="22.5" customHeight="1">
      <c r="E16" s="113"/>
      <c r="G16" s="85"/>
      <c r="H16" s="85"/>
      <c r="I16" s="85"/>
      <c r="J16" s="114"/>
      <c r="P16" s="115"/>
      <c r="R16" s="117"/>
    </row>
    <row r="17" spans="1:18" ht="22.5" customHeight="1">
      <c r="A17" s="112" t="s">
        <v>116</v>
      </c>
      <c r="E17" s="113"/>
      <c r="G17" s="85"/>
      <c r="H17" s="85"/>
      <c r="I17" s="85"/>
      <c r="J17" s="114"/>
      <c r="P17" s="117"/>
      <c r="R17" s="115"/>
    </row>
    <row r="18" spans="1:18" ht="22.5" customHeight="1">
      <c r="A18" s="99" t="s">
        <v>57</v>
      </c>
      <c r="E18" s="113"/>
      <c r="G18" s="85">
        <v>0</v>
      </c>
      <c r="H18" s="85"/>
      <c r="I18" s="85">
        <v>8000000</v>
      </c>
      <c r="J18" s="114"/>
      <c r="P18" s="117"/>
      <c r="R18" s="115"/>
    </row>
    <row r="19" spans="1:18" ht="22.5" customHeight="1">
      <c r="A19" s="99" t="s">
        <v>10</v>
      </c>
      <c r="E19" s="113">
        <v>5</v>
      </c>
      <c r="G19" s="85">
        <v>901409266</v>
      </c>
      <c r="H19" s="85"/>
      <c r="I19" s="85">
        <v>544703018</v>
      </c>
      <c r="J19" s="114"/>
      <c r="P19" s="115"/>
    </row>
    <row r="20" spans="1:18" ht="22.5" customHeight="1">
      <c r="A20" s="99" t="s">
        <v>58</v>
      </c>
      <c r="E20" s="113"/>
      <c r="G20" s="85">
        <v>3402941</v>
      </c>
      <c r="H20" s="85"/>
      <c r="I20" s="85">
        <v>3581754</v>
      </c>
      <c r="J20" s="114"/>
      <c r="P20" s="115"/>
    </row>
    <row r="21" spans="1:18" ht="22.5" customHeight="1">
      <c r="A21" s="99" t="s">
        <v>11</v>
      </c>
      <c r="E21" s="113"/>
      <c r="G21" s="85">
        <v>7114706</v>
      </c>
      <c r="H21" s="85"/>
      <c r="I21" s="85">
        <v>8987194.6799999997</v>
      </c>
      <c r="J21" s="114"/>
    </row>
    <row r="22" spans="1:18" ht="22.5" customHeight="1">
      <c r="A22" s="99" t="s">
        <v>117</v>
      </c>
      <c r="E22" s="113"/>
      <c r="G22" s="85">
        <v>76304346</v>
      </c>
      <c r="H22" s="85"/>
      <c r="I22" s="85">
        <v>61158318</v>
      </c>
      <c r="J22" s="114"/>
    </row>
    <row r="23" spans="1:18" ht="22.5" customHeight="1">
      <c r="A23" s="99" t="s">
        <v>12</v>
      </c>
      <c r="E23" s="113"/>
      <c r="G23" s="87">
        <v>5269050</v>
      </c>
      <c r="H23" s="85"/>
      <c r="I23" s="87">
        <v>4377549</v>
      </c>
      <c r="J23" s="114"/>
      <c r="P23" s="115"/>
    </row>
    <row r="24" spans="1:18" ht="22.5" customHeight="1">
      <c r="A24" s="107" t="s">
        <v>13</v>
      </c>
      <c r="G24" s="88">
        <v>993500309</v>
      </c>
      <c r="H24" s="89"/>
      <c r="I24" s="88">
        <v>630807833.67999995</v>
      </c>
      <c r="J24" s="114"/>
      <c r="P24" s="115"/>
    </row>
    <row r="25" spans="1:18" ht="22.5" customHeight="1">
      <c r="G25" s="89"/>
      <c r="H25" s="89"/>
      <c r="I25" s="89"/>
      <c r="J25" s="114"/>
    </row>
    <row r="26" spans="1:18" ht="22.5" customHeight="1" thickBot="1">
      <c r="A26" s="107" t="s">
        <v>14</v>
      </c>
      <c r="G26" s="90">
        <v>1580406445</v>
      </c>
      <c r="H26" s="89"/>
      <c r="I26" s="90">
        <v>1452238869.03</v>
      </c>
      <c r="J26" s="114"/>
    </row>
    <row r="27" spans="1:18" ht="22.5" customHeight="1" thickTop="1">
      <c r="A27" s="107"/>
      <c r="G27" s="96"/>
      <c r="H27" s="89"/>
      <c r="I27" s="96"/>
      <c r="J27" s="114"/>
    </row>
    <row r="28" spans="1:18" ht="22.5" customHeight="1">
      <c r="A28" s="107"/>
      <c r="G28" s="96"/>
      <c r="H28" s="89"/>
      <c r="I28" s="96"/>
      <c r="J28" s="114"/>
    </row>
    <row r="29" spans="1:18" ht="23.25" customHeight="1">
      <c r="A29" s="106" t="s">
        <v>97</v>
      </c>
      <c r="B29" s="107"/>
      <c r="C29" s="107"/>
      <c r="D29" s="107"/>
      <c r="J29" s="114"/>
    </row>
    <row r="30" spans="1:18" ht="23.25" customHeight="1">
      <c r="A30" s="110" t="s">
        <v>0</v>
      </c>
      <c r="B30" s="107"/>
      <c r="C30" s="107"/>
      <c r="D30" s="107"/>
      <c r="J30" s="114"/>
    </row>
    <row r="31" spans="1:18" ht="21" customHeight="1">
      <c r="A31" s="107"/>
      <c r="B31" s="107"/>
      <c r="C31" s="107"/>
      <c r="D31" s="107"/>
      <c r="J31" s="114"/>
    </row>
    <row r="32" spans="1:18" ht="22.5" customHeight="1">
      <c r="A32" s="107"/>
      <c r="G32" s="17" t="s">
        <v>130</v>
      </c>
      <c r="H32" s="43"/>
      <c r="I32" s="17" t="s">
        <v>1</v>
      </c>
      <c r="J32" s="114"/>
    </row>
    <row r="33" spans="1:18" ht="22.5" customHeight="1">
      <c r="A33" s="110" t="s">
        <v>15</v>
      </c>
      <c r="E33" s="111" t="s">
        <v>3</v>
      </c>
      <c r="F33" s="107"/>
      <c r="G33" s="17">
        <v>2566</v>
      </c>
      <c r="H33" s="18"/>
      <c r="I33" s="17">
        <v>2565</v>
      </c>
      <c r="J33" s="114"/>
    </row>
    <row r="34" spans="1:18" ht="22.5" customHeight="1">
      <c r="A34" s="110"/>
      <c r="E34" s="111"/>
      <c r="F34" s="107"/>
      <c r="G34" s="17" t="s">
        <v>55</v>
      </c>
      <c r="H34" s="18"/>
      <c r="I34" s="17"/>
      <c r="J34" s="114"/>
    </row>
    <row r="35" spans="1:18" ht="22.5" customHeight="1">
      <c r="G35" s="123" t="s">
        <v>67</v>
      </c>
      <c r="H35" s="123"/>
      <c r="I35" s="123"/>
      <c r="J35" s="114"/>
    </row>
    <row r="36" spans="1:18" ht="22.5" customHeight="1">
      <c r="A36" s="112" t="s">
        <v>16</v>
      </c>
      <c r="J36" s="114"/>
    </row>
    <row r="37" spans="1:18" ht="22.5" customHeight="1">
      <c r="A37" s="98" t="s">
        <v>118</v>
      </c>
      <c r="E37" s="113">
        <v>6</v>
      </c>
      <c r="G37" s="85">
        <v>116869</v>
      </c>
      <c r="H37" s="85"/>
      <c r="I37" s="85">
        <v>66863</v>
      </c>
      <c r="J37" s="114"/>
    </row>
    <row r="38" spans="1:18" ht="22.5" customHeight="1">
      <c r="A38" s="99" t="s">
        <v>17</v>
      </c>
      <c r="E38" s="113"/>
      <c r="G38" s="85">
        <v>108795985</v>
      </c>
      <c r="H38" s="85"/>
      <c r="I38" s="85">
        <v>92493197</v>
      </c>
      <c r="J38" s="114"/>
    </row>
    <row r="39" spans="1:18" ht="22.5" customHeight="1">
      <c r="A39" s="99" t="s">
        <v>59</v>
      </c>
      <c r="E39" s="113"/>
      <c r="G39" s="85">
        <v>28826118</v>
      </c>
      <c r="H39" s="85"/>
      <c r="I39" s="85">
        <v>16712781</v>
      </c>
      <c r="J39" s="114"/>
    </row>
    <row r="40" spans="1:18" ht="22.5" customHeight="1">
      <c r="A40" s="99" t="s">
        <v>54</v>
      </c>
      <c r="E40" s="113"/>
      <c r="G40" s="85">
        <v>78257794</v>
      </c>
      <c r="H40" s="85"/>
      <c r="I40" s="85">
        <v>53928336</v>
      </c>
      <c r="J40" s="114"/>
    </row>
    <row r="41" spans="1:18" ht="22.5" customHeight="1">
      <c r="A41" s="98" t="s">
        <v>140</v>
      </c>
      <c r="E41" s="113"/>
      <c r="G41" s="85"/>
      <c r="H41" s="85"/>
      <c r="I41" s="85"/>
      <c r="J41" s="114"/>
    </row>
    <row r="42" spans="1:18" ht="22.5" customHeight="1">
      <c r="A42" s="98"/>
      <c r="B42" s="99" t="s">
        <v>141</v>
      </c>
      <c r="E42" s="113">
        <v>6</v>
      </c>
      <c r="G42" s="85">
        <v>4212000</v>
      </c>
      <c r="H42" s="85"/>
      <c r="I42" s="85">
        <v>0</v>
      </c>
      <c r="J42" s="114"/>
    </row>
    <row r="43" spans="1:18" ht="22.5" customHeight="1">
      <c r="A43" s="99" t="s">
        <v>60</v>
      </c>
      <c r="E43" s="113">
        <v>6</v>
      </c>
      <c r="G43" s="85">
        <v>1280902</v>
      </c>
      <c r="H43" s="85"/>
      <c r="I43" s="85">
        <v>0</v>
      </c>
      <c r="J43" s="114"/>
    </row>
    <row r="44" spans="1:18" ht="22.5" customHeight="1">
      <c r="A44" s="99" t="s">
        <v>61</v>
      </c>
      <c r="B44" s="100"/>
      <c r="E44" s="113"/>
      <c r="G44" s="86">
        <v>12922383</v>
      </c>
      <c r="H44" s="85"/>
      <c r="I44" s="86">
        <v>22514040</v>
      </c>
      <c r="J44" s="114"/>
    </row>
    <row r="45" spans="1:18" ht="22.5" customHeight="1">
      <c r="A45" s="98" t="s">
        <v>124</v>
      </c>
      <c r="B45" s="100"/>
      <c r="E45" s="113">
        <v>11</v>
      </c>
      <c r="G45" s="86">
        <v>6698696</v>
      </c>
      <c r="H45" s="85"/>
      <c r="I45" s="85">
        <v>0</v>
      </c>
      <c r="J45" s="114"/>
    </row>
    <row r="46" spans="1:18" ht="22.5" customHeight="1">
      <c r="A46" s="99" t="s">
        <v>18</v>
      </c>
      <c r="E46" s="113"/>
      <c r="G46" s="91">
        <v>1627670</v>
      </c>
      <c r="H46" s="85"/>
      <c r="I46" s="85">
        <v>1009136</v>
      </c>
      <c r="J46" s="114"/>
    </row>
    <row r="47" spans="1:18" ht="22.5" customHeight="1">
      <c r="A47" s="107" t="s">
        <v>19</v>
      </c>
      <c r="E47" s="118"/>
      <c r="G47" s="92">
        <v>242738417</v>
      </c>
      <c r="H47" s="89"/>
      <c r="I47" s="92">
        <v>186724353</v>
      </c>
      <c r="J47" s="114"/>
      <c r="R47" s="115"/>
    </row>
    <row r="48" spans="1:18" ht="22.5" customHeight="1">
      <c r="E48" s="118"/>
      <c r="G48" s="85"/>
      <c r="H48" s="85"/>
      <c r="I48" s="85"/>
      <c r="J48" s="114"/>
      <c r="R48" s="115"/>
    </row>
    <row r="49" spans="1:18" ht="22.5" customHeight="1">
      <c r="A49" s="112" t="s">
        <v>20</v>
      </c>
      <c r="E49" s="118"/>
      <c r="G49" s="85"/>
      <c r="H49" s="85"/>
      <c r="I49" s="85"/>
      <c r="J49" s="114"/>
      <c r="R49" s="115"/>
    </row>
    <row r="50" spans="1:18" ht="22.5" customHeight="1">
      <c r="A50" s="98" t="s">
        <v>143</v>
      </c>
      <c r="E50" s="113">
        <v>6</v>
      </c>
      <c r="G50" s="93">
        <v>23769060</v>
      </c>
      <c r="H50" s="85"/>
      <c r="I50" s="93">
        <v>0</v>
      </c>
      <c r="J50" s="114"/>
      <c r="R50" s="115"/>
    </row>
    <row r="51" spans="1:18" ht="22.5" customHeight="1">
      <c r="A51" s="98" t="s">
        <v>119</v>
      </c>
      <c r="E51" s="113">
        <v>6</v>
      </c>
      <c r="G51" s="93">
        <v>3109328</v>
      </c>
      <c r="H51" s="85"/>
      <c r="I51" s="93">
        <v>0</v>
      </c>
      <c r="J51" s="114"/>
      <c r="R51" s="115"/>
    </row>
    <row r="52" spans="1:18" ht="22.5" customHeight="1">
      <c r="A52" s="99" t="s">
        <v>62</v>
      </c>
      <c r="E52" s="113"/>
      <c r="G52" s="87">
        <v>13626945</v>
      </c>
      <c r="H52" s="85"/>
      <c r="I52" s="87">
        <v>11935477</v>
      </c>
      <c r="J52" s="114"/>
    </row>
    <row r="53" spans="1:18" ht="22.5" customHeight="1">
      <c r="A53" s="107" t="s">
        <v>21</v>
      </c>
      <c r="G53" s="88">
        <v>40505333</v>
      </c>
      <c r="H53" s="89"/>
      <c r="I53" s="88">
        <v>11935477</v>
      </c>
      <c r="J53" s="114"/>
    </row>
    <row r="54" spans="1:18" ht="22.5" customHeight="1">
      <c r="G54" s="89"/>
      <c r="H54" s="89"/>
      <c r="I54" s="89"/>
      <c r="J54" s="114"/>
    </row>
    <row r="55" spans="1:18" ht="22.5" customHeight="1">
      <c r="A55" s="107" t="s">
        <v>22</v>
      </c>
      <c r="G55" s="88">
        <v>283243750</v>
      </c>
      <c r="H55" s="89"/>
      <c r="I55" s="88">
        <v>198659830</v>
      </c>
      <c r="J55" s="114"/>
    </row>
    <row r="56" spans="1:18" ht="22.5" customHeight="1">
      <c r="A56" s="107"/>
      <c r="G56" s="96"/>
      <c r="H56" s="89"/>
      <c r="I56" s="96"/>
      <c r="J56" s="114"/>
    </row>
    <row r="57" spans="1:18" ht="22.5" customHeight="1">
      <c r="A57" s="107"/>
      <c r="G57" s="96"/>
      <c r="H57" s="89"/>
      <c r="I57" s="96"/>
      <c r="J57" s="114"/>
    </row>
    <row r="58" spans="1:18" ht="23.25" customHeight="1">
      <c r="A58" s="106" t="s">
        <v>97</v>
      </c>
      <c r="B58" s="107"/>
      <c r="C58" s="107"/>
      <c r="D58" s="107"/>
      <c r="G58" s="85"/>
      <c r="H58" s="85"/>
      <c r="I58" s="85"/>
      <c r="J58" s="114"/>
    </row>
    <row r="59" spans="1:18" ht="23.25" customHeight="1">
      <c r="A59" s="110" t="s">
        <v>0</v>
      </c>
      <c r="B59" s="107"/>
      <c r="C59" s="107"/>
      <c r="D59" s="107"/>
      <c r="J59" s="114"/>
    </row>
    <row r="60" spans="1:18" ht="21" customHeight="1">
      <c r="A60" s="107"/>
      <c r="B60" s="107"/>
      <c r="C60" s="107"/>
      <c r="D60" s="107"/>
      <c r="J60" s="114"/>
    </row>
    <row r="61" spans="1:18" ht="22.5" customHeight="1">
      <c r="A61" s="107"/>
      <c r="G61" s="17" t="s">
        <v>130</v>
      </c>
      <c r="H61" s="43"/>
      <c r="I61" s="17" t="s">
        <v>1</v>
      </c>
      <c r="J61" s="114"/>
    </row>
    <row r="62" spans="1:18" ht="22.5" customHeight="1">
      <c r="A62" s="110" t="s">
        <v>15</v>
      </c>
      <c r="E62" s="111" t="s">
        <v>3</v>
      </c>
      <c r="F62" s="107"/>
      <c r="G62" s="17">
        <v>2566</v>
      </c>
      <c r="H62" s="18"/>
      <c r="I62" s="17">
        <v>2565</v>
      </c>
      <c r="J62" s="114"/>
    </row>
    <row r="63" spans="1:18" ht="22.5" customHeight="1">
      <c r="A63" s="110"/>
      <c r="E63" s="111"/>
      <c r="F63" s="107"/>
      <c r="G63" s="17" t="s">
        <v>55</v>
      </c>
      <c r="H63" s="18"/>
      <c r="I63" s="17"/>
      <c r="J63" s="114"/>
    </row>
    <row r="64" spans="1:18" ht="22.5" customHeight="1">
      <c r="G64" s="123" t="s">
        <v>67</v>
      </c>
      <c r="H64" s="123"/>
      <c r="I64" s="123"/>
      <c r="J64" s="114"/>
    </row>
    <row r="65" spans="1:10" ht="22.5" customHeight="1">
      <c r="A65" s="112" t="s">
        <v>23</v>
      </c>
      <c r="J65" s="114"/>
    </row>
    <row r="66" spans="1:10" ht="22.5" customHeight="1">
      <c r="A66" s="99" t="s">
        <v>34</v>
      </c>
      <c r="E66" s="113">
        <v>7</v>
      </c>
      <c r="J66" s="114"/>
    </row>
    <row r="67" spans="1:10" ht="22.5" customHeight="1" thickBot="1">
      <c r="B67" s="119" t="s">
        <v>63</v>
      </c>
      <c r="E67" s="113"/>
      <c r="G67" s="94">
        <v>335000000</v>
      </c>
      <c r="H67" s="85"/>
      <c r="I67" s="94">
        <v>335000000</v>
      </c>
      <c r="J67" s="114"/>
    </row>
    <row r="68" spans="1:10" ht="22.5" customHeight="1" thickTop="1">
      <c r="B68" s="119" t="s">
        <v>64</v>
      </c>
      <c r="E68" s="113"/>
      <c r="G68" s="85">
        <v>335000000</v>
      </c>
      <c r="H68" s="85"/>
      <c r="I68" s="85">
        <v>335000000</v>
      </c>
      <c r="J68" s="114"/>
    </row>
    <row r="69" spans="1:10" ht="22.5" customHeight="1">
      <c r="A69" s="99" t="s">
        <v>65</v>
      </c>
      <c r="B69" s="119"/>
      <c r="E69" s="113">
        <v>7</v>
      </c>
      <c r="G69" s="85">
        <v>673727108</v>
      </c>
      <c r="H69" s="85"/>
      <c r="I69" s="85">
        <v>673727108</v>
      </c>
      <c r="J69" s="114"/>
    </row>
    <row r="70" spans="1:10" ht="22.5" customHeight="1">
      <c r="A70" s="99" t="s">
        <v>86</v>
      </c>
      <c r="E70" s="113"/>
      <c r="G70" s="85"/>
      <c r="H70" s="85"/>
      <c r="I70" s="85"/>
      <c r="J70" s="114"/>
    </row>
    <row r="71" spans="1:10" ht="22.5" customHeight="1">
      <c r="B71" s="99" t="s">
        <v>120</v>
      </c>
      <c r="E71" s="113"/>
      <c r="G71" s="85"/>
      <c r="H71" s="85"/>
      <c r="I71" s="85"/>
      <c r="J71" s="114"/>
    </row>
    <row r="72" spans="1:10" ht="22.5" customHeight="1">
      <c r="C72" s="99" t="s">
        <v>121</v>
      </c>
      <c r="E72" s="113"/>
      <c r="G72" s="85">
        <v>15678000</v>
      </c>
      <c r="H72" s="85"/>
      <c r="I72" s="85">
        <v>15678000</v>
      </c>
      <c r="J72" s="114"/>
    </row>
    <row r="73" spans="1:10" ht="22.5" customHeight="1">
      <c r="B73" s="99" t="s">
        <v>74</v>
      </c>
      <c r="E73" s="113"/>
      <c r="G73" s="85">
        <v>272757587</v>
      </c>
      <c r="H73" s="85"/>
      <c r="I73" s="85">
        <v>229173931</v>
      </c>
      <c r="J73" s="114"/>
    </row>
    <row r="74" spans="1:10" ht="22.5" customHeight="1">
      <c r="A74" s="107" t="s">
        <v>24</v>
      </c>
      <c r="G74" s="92">
        <v>1297162695</v>
      </c>
      <c r="H74" s="89"/>
      <c r="I74" s="92">
        <v>1253579039</v>
      </c>
      <c r="J74" s="114"/>
    </row>
    <row r="75" spans="1:10" ht="22.5" customHeight="1">
      <c r="G75" s="95"/>
      <c r="H75" s="89"/>
      <c r="I75" s="95"/>
    </row>
    <row r="76" spans="1:10" ht="22.5" customHeight="1" thickBot="1">
      <c r="A76" s="107" t="s">
        <v>25</v>
      </c>
      <c r="G76" s="90">
        <v>1580406445</v>
      </c>
      <c r="H76" s="89"/>
      <c r="I76" s="90">
        <v>1452238869</v>
      </c>
    </row>
    <row r="77" spans="1:10" ht="21.6" customHeight="1" thickTop="1"/>
    <row r="78" spans="1:10" ht="21.75"/>
    <row r="79" spans="1:10" ht="21.75"/>
    <row r="80" spans="1:10" ht="21.75"/>
    <row r="81" ht="21.75"/>
    <row r="82" ht="21.75"/>
    <row r="83" ht="21.75"/>
  </sheetData>
  <mergeCells count="3">
    <mergeCell ref="G7:I7"/>
    <mergeCell ref="G35:I35"/>
    <mergeCell ref="G64:I64"/>
  </mergeCells>
  <printOptions horizontalCentered="1"/>
  <pageMargins left="0.78740157480314998" right="0.78740157480314998" top="0.47244094488188998" bottom="0.511811023622047" header="0.511811023622047" footer="0.511811023622047"/>
  <pageSetup paperSize="9" scale="95" firstPageNumber="3" orientation="portrait" blackAndWhite="1" useFirstPageNumber="1" r:id="rId1"/>
  <headerFooter>
    <oddFooter>&amp;L     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16383" man="1"/>
    <brk id="57" max="16383" man="1"/>
    <brk id="11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4"/>
  <sheetViews>
    <sheetView view="pageBreakPreview" topLeftCell="A54" zoomScaleNormal="85" zoomScaleSheetLayoutView="100" workbookViewId="0">
      <selection activeCell="B60" sqref="B60"/>
    </sheetView>
  </sheetViews>
  <sheetFormatPr defaultColWidth="9.140625" defaultRowHeight="21.75"/>
  <cols>
    <col min="1" max="1" width="1.7109375" style="18" customWidth="1"/>
    <col min="2" max="2" width="51.140625" style="18" customWidth="1"/>
    <col min="3" max="3" width="8.7109375" style="18" customWidth="1"/>
    <col min="4" max="4" width="1.7109375" style="18" customWidth="1"/>
    <col min="5" max="5" width="16.5703125" style="18" customWidth="1"/>
    <col min="6" max="6" width="1.7109375" style="18" customWidth="1"/>
    <col min="7" max="7" width="14.7109375" style="18" customWidth="1"/>
    <col min="8" max="16384" width="9.140625" style="18"/>
  </cols>
  <sheetData>
    <row r="1" spans="1:7" s="46" customFormat="1" ht="22.5" customHeight="1">
      <c r="A1" s="42" t="s">
        <v>97</v>
      </c>
      <c r="B1" s="42"/>
      <c r="C1" s="61"/>
      <c r="D1" s="61"/>
      <c r="E1" s="61"/>
      <c r="F1" s="61"/>
    </row>
    <row r="2" spans="1:7" s="46" customFormat="1" ht="22.5" customHeight="1">
      <c r="A2" s="1" t="s">
        <v>26</v>
      </c>
      <c r="B2" s="1"/>
      <c r="C2" s="61"/>
      <c r="D2" s="61"/>
      <c r="E2" s="61"/>
      <c r="F2" s="61"/>
      <c r="G2" s="62"/>
    </row>
    <row r="3" spans="1:7" s="46" customFormat="1" ht="12.75" customHeight="1">
      <c r="A3" s="2"/>
      <c r="B3" s="2"/>
      <c r="C3" s="3"/>
      <c r="D3" s="3"/>
      <c r="E3" s="3"/>
      <c r="F3" s="3"/>
      <c r="G3" s="4"/>
    </row>
    <row r="4" spans="1:7" s="46" customFormat="1" ht="22.5" customHeight="1">
      <c r="A4" s="2"/>
      <c r="B4" s="2"/>
      <c r="C4" s="3"/>
      <c r="D4" s="3"/>
      <c r="E4" s="125" t="s">
        <v>99</v>
      </c>
      <c r="F4" s="125"/>
      <c r="G4" s="125"/>
    </row>
    <row r="5" spans="1:7" s="46" customFormat="1" ht="22.5" customHeight="1">
      <c r="A5" s="42"/>
      <c r="B5" s="42"/>
      <c r="C5" s="61"/>
      <c r="D5" s="61"/>
      <c r="E5" s="126" t="s">
        <v>131</v>
      </c>
      <c r="F5" s="126"/>
      <c r="G5" s="126"/>
    </row>
    <row r="6" spans="1:7" s="46" customFormat="1" ht="22.5" customHeight="1">
      <c r="A6" s="42"/>
      <c r="B6" s="42"/>
      <c r="C6" s="103" t="s">
        <v>3</v>
      </c>
      <c r="D6" s="61"/>
      <c r="E6" s="17">
        <v>2566</v>
      </c>
      <c r="F6" s="61"/>
      <c r="G6" s="17">
        <v>2565</v>
      </c>
    </row>
    <row r="7" spans="1:7" s="46" customFormat="1" ht="22.5" customHeight="1">
      <c r="A7" s="6"/>
      <c r="B7" s="6"/>
      <c r="C7" s="61"/>
      <c r="D7" s="61"/>
      <c r="E7" s="124" t="s">
        <v>67</v>
      </c>
      <c r="F7" s="124"/>
      <c r="G7" s="124"/>
    </row>
    <row r="8" spans="1:7" s="46" customFormat="1" ht="22.5" customHeight="1">
      <c r="A8" s="44" t="s">
        <v>68</v>
      </c>
      <c r="B8" s="44"/>
      <c r="C8" s="49"/>
      <c r="D8" s="49"/>
      <c r="E8" s="49"/>
      <c r="F8" s="49"/>
      <c r="G8" s="79"/>
    </row>
    <row r="9" spans="1:7" s="46" customFormat="1" ht="22.5" customHeight="1">
      <c r="A9" s="45" t="s">
        <v>69</v>
      </c>
      <c r="B9" s="45"/>
      <c r="C9" s="43">
        <v>8</v>
      </c>
      <c r="D9" s="43"/>
      <c r="E9" s="83">
        <v>409550841</v>
      </c>
      <c r="F9" s="43"/>
      <c r="G9" s="52">
        <v>375902729</v>
      </c>
    </row>
    <row r="10" spans="1:7" s="46" customFormat="1" ht="22.5" customHeight="1">
      <c r="A10" s="46" t="s">
        <v>107</v>
      </c>
      <c r="C10" s="43"/>
      <c r="D10" s="43"/>
      <c r="E10" s="83">
        <v>3694070</v>
      </c>
      <c r="F10" s="43"/>
      <c r="G10" s="65">
        <v>3260393</v>
      </c>
    </row>
    <row r="11" spans="1:7" s="46" customFormat="1" ht="22.5" customHeight="1">
      <c r="A11" s="46" t="s">
        <v>70</v>
      </c>
      <c r="C11" s="43"/>
      <c r="D11" s="43"/>
      <c r="E11" s="83">
        <v>1208613</v>
      </c>
      <c r="F11" s="43"/>
      <c r="G11" s="52">
        <v>3058981</v>
      </c>
    </row>
    <row r="12" spans="1:7" s="46" customFormat="1" ht="22.5" customHeight="1">
      <c r="A12" s="62" t="s">
        <v>27</v>
      </c>
      <c r="B12" s="62"/>
      <c r="C12" s="49"/>
      <c r="D12" s="49"/>
      <c r="E12" s="63">
        <v>414453524</v>
      </c>
      <c r="F12" s="49"/>
      <c r="G12" s="63">
        <v>382222103</v>
      </c>
    </row>
    <row r="13" spans="1:7" s="46" customFormat="1" ht="22.5" customHeight="1">
      <c r="C13" s="43"/>
      <c r="D13" s="43"/>
      <c r="E13" s="43"/>
      <c r="F13" s="43"/>
      <c r="G13" s="43"/>
    </row>
    <row r="14" spans="1:7" s="46" customFormat="1" ht="22.5" customHeight="1">
      <c r="A14" s="44" t="s">
        <v>28</v>
      </c>
      <c r="B14" s="44"/>
      <c r="C14" s="49"/>
      <c r="D14" s="49"/>
      <c r="E14" s="78"/>
      <c r="F14" s="49"/>
      <c r="G14" s="78"/>
    </row>
    <row r="15" spans="1:7" s="46" customFormat="1" ht="22.5" customHeight="1">
      <c r="A15" s="45" t="s">
        <v>71</v>
      </c>
      <c r="B15" s="45"/>
      <c r="C15" s="43"/>
      <c r="D15" s="43"/>
      <c r="E15" s="52">
        <v>281499360</v>
      </c>
      <c r="F15" s="43"/>
      <c r="G15" s="52">
        <v>258944470</v>
      </c>
    </row>
    <row r="16" spans="1:7" s="46" customFormat="1" ht="22.5" customHeight="1">
      <c r="A16" s="45" t="s">
        <v>50</v>
      </c>
      <c r="B16" s="45"/>
      <c r="C16" s="43"/>
      <c r="D16" s="43"/>
      <c r="E16" s="52">
        <v>22779508</v>
      </c>
      <c r="F16" s="43"/>
      <c r="G16" s="52">
        <v>24433247</v>
      </c>
    </row>
    <row r="17" spans="1:7" s="46" customFormat="1" ht="22.5" customHeight="1">
      <c r="A17" s="45" t="s">
        <v>29</v>
      </c>
      <c r="B17" s="45"/>
      <c r="C17" s="43"/>
      <c r="D17" s="43"/>
      <c r="E17" s="52">
        <v>33953416</v>
      </c>
      <c r="F17" s="43"/>
      <c r="G17" s="52">
        <v>32947429</v>
      </c>
    </row>
    <row r="18" spans="1:7" s="46" customFormat="1" ht="22.5" customHeight="1">
      <c r="A18" s="62" t="s">
        <v>31</v>
      </c>
      <c r="B18" s="62"/>
      <c r="C18" s="49"/>
      <c r="D18" s="49"/>
      <c r="E18" s="63">
        <v>338232284</v>
      </c>
      <c r="F18" s="49"/>
      <c r="G18" s="63">
        <v>316325146</v>
      </c>
    </row>
    <row r="19" spans="1:7" s="46" customFormat="1" ht="22.5" customHeight="1">
      <c r="A19" s="62"/>
      <c r="B19" s="62"/>
      <c r="C19" s="49"/>
      <c r="D19" s="49"/>
      <c r="E19" s="60"/>
      <c r="F19" s="49"/>
      <c r="G19" s="60"/>
    </row>
    <row r="20" spans="1:7" s="46" customFormat="1" ht="22.5" customHeight="1">
      <c r="A20" s="41" t="s">
        <v>72</v>
      </c>
      <c r="B20" s="41"/>
      <c r="C20" s="43"/>
      <c r="D20" s="43"/>
      <c r="E20" s="57">
        <v>76221240</v>
      </c>
      <c r="F20" s="43"/>
      <c r="G20" s="57">
        <v>65896957</v>
      </c>
    </row>
    <row r="21" spans="1:7" s="46" customFormat="1" ht="22.5" customHeight="1">
      <c r="A21" s="45" t="s">
        <v>30</v>
      </c>
      <c r="B21" s="45"/>
      <c r="C21" s="43"/>
      <c r="D21" s="43"/>
      <c r="E21" s="70">
        <v>213157</v>
      </c>
      <c r="F21" s="43"/>
      <c r="G21" s="120">
        <v>1536</v>
      </c>
    </row>
    <row r="22" spans="1:7" s="46" customFormat="1" ht="22.5" customHeight="1">
      <c r="A22" s="41" t="s">
        <v>91</v>
      </c>
      <c r="B22" s="45"/>
      <c r="C22" s="43"/>
      <c r="D22" s="43"/>
      <c r="E22" s="57">
        <v>76008083</v>
      </c>
      <c r="F22" s="43"/>
      <c r="G22" s="57">
        <v>65895421</v>
      </c>
    </row>
    <row r="23" spans="1:7" s="46" customFormat="1" ht="22.5" customHeight="1">
      <c r="A23" s="45" t="s">
        <v>73</v>
      </c>
      <c r="B23" s="45"/>
      <c r="C23" s="43"/>
      <c r="D23" s="43"/>
      <c r="E23" s="52">
        <v>15136331</v>
      </c>
      <c r="F23" s="43"/>
      <c r="G23" s="121">
        <v>12927498</v>
      </c>
    </row>
    <row r="24" spans="1:7" s="46" customFormat="1" ht="22.5" customHeight="1">
      <c r="A24" s="41" t="s">
        <v>92</v>
      </c>
      <c r="B24" s="41"/>
      <c r="C24" s="43"/>
      <c r="D24" s="43"/>
      <c r="E24" s="63">
        <v>60871752</v>
      </c>
      <c r="F24" s="43"/>
      <c r="G24" s="63">
        <v>52967923</v>
      </c>
    </row>
    <row r="25" spans="1:7" s="46" customFormat="1" ht="22.5" customHeight="1">
      <c r="A25" s="41"/>
      <c r="B25" s="41"/>
      <c r="C25" s="43"/>
      <c r="D25" s="43"/>
      <c r="E25" s="43"/>
      <c r="F25" s="43"/>
      <c r="G25" s="43"/>
    </row>
    <row r="26" spans="1:7" s="46" customFormat="1" ht="22.5" customHeight="1">
      <c r="A26" s="41" t="s">
        <v>32</v>
      </c>
      <c r="B26" s="41"/>
      <c r="C26" s="43"/>
      <c r="D26" s="43"/>
      <c r="E26" s="43"/>
      <c r="F26" s="43"/>
      <c r="G26" s="43"/>
    </row>
    <row r="27" spans="1:7" s="62" customFormat="1" ht="22.5" customHeight="1">
      <c r="A27" s="45" t="s">
        <v>89</v>
      </c>
      <c r="B27" s="41"/>
      <c r="C27" s="43"/>
      <c r="D27" s="49"/>
      <c r="E27" s="54">
        <v>0</v>
      </c>
      <c r="F27" s="49"/>
      <c r="G27" s="54">
        <v>0</v>
      </c>
    </row>
    <row r="28" spans="1:7" s="62" customFormat="1" ht="22.5" customHeight="1" thickBot="1">
      <c r="A28" s="62" t="s">
        <v>93</v>
      </c>
      <c r="C28" s="43"/>
      <c r="D28" s="49"/>
      <c r="E28" s="58">
        <v>60871752</v>
      </c>
      <c r="F28" s="49"/>
      <c r="G28" s="58">
        <v>52967923</v>
      </c>
    </row>
    <row r="29" spans="1:7" s="46" customFormat="1" ht="22.5" customHeight="1" thickTop="1">
      <c r="C29" s="43"/>
      <c r="D29" s="49"/>
      <c r="E29" s="20"/>
      <c r="F29" s="49"/>
      <c r="G29" s="20"/>
    </row>
    <row r="30" spans="1:7" s="46" customFormat="1" ht="22.5" customHeight="1">
      <c r="A30" s="41" t="s">
        <v>94</v>
      </c>
      <c r="B30" s="41"/>
      <c r="C30" s="43"/>
      <c r="D30" s="43"/>
      <c r="E30" s="43"/>
      <c r="F30" s="43"/>
      <c r="G30" s="43"/>
    </row>
    <row r="31" spans="1:7" s="46" customFormat="1" ht="22.5" customHeight="1" thickBot="1">
      <c r="A31" s="45" t="s">
        <v>95</v>
      </c>
      <c r="B31" s="45"/>
      <c r="C31" s="43">
        <v>10</v>
      </c>
      <c r="D31" s="61"/>
      <c r="E31" s="97">
        <v>9.0853361194029855E-2</v>
      </c>
      <c r="F31" s="61"/>
      <c r="G31" s="122">
        <v>7.9056601492537307E-2</v>
      </c>
    </row>
    <row r="32" spans="1:7" s="46" customFormat="1" ht="22.5" thickTop="1">
      <c r="A32" s="45"/>
      <c r="B32" s="45"/>
      <c r="C32" s="61"/>
      <c r="D32" s="61"/>
      <c r="E32" s="50"/>
      <c r="F32" s="61"/>
      <c r="G32" s="50"/>
    </row>
    <row r="33" spans="1:7" s="46" customFormat="1" ht="22.5" customHeight="1">
      <c r="A33" s="42" t="s">
        <v>97</v>
      </c>
      <c r="B33" s="42"/>
      <c r="C33" s="61"/>
      <c r="D33" s="61"/>
      <c r="E33" s="61"/>
      <c r="F33" s="61"/>
    </row>
    <row r="34" spans="1:7" s="46" customFormat="1" ht="22.5" customHeight="1">
      <c r="A34" s="1" t="s">
        <v>26</v>
      </c>
      <c r="B34" s="1"/>
      <c r="C34" s="61"/>
      <c r="D34" s="61"/>
      <c r="E34" s="61"/>
      <c r="F34" s="61"/>
      <c r="G34" s="62"/>
    </row>
    <row r="35" spans="1:7" s="46" customFormat="1" ht="12.75" customHeight="1">
      <c r="A35" s="2"/>
      <c r="B35" s="2"/>
      <c r="C35" s="3"/>
      <c r="D35" s="3"/>
      <c r="E35" s="3"/>
      <c r="F35" s="3"/>
      <c r="G35" s="4"/>
    </row>
    <row r="36" spans="1:7" s="46" customFormat="1" ht="22.5" customHeight="1">
      <c r="A36" s="2"/>
      <c r="B36" s="2"/>
      <c r="C36" s="3"/>
      <c r="D36" s="3"/>
      <c r="E36" s="125" t="s">
        <v>136</v>
      </c>
      <c r="F36" s="125"/>
      <c r="G36" s="125"/>
    </row>
    <row r="37" spans="1:7" s="46" customFormat="1" ht="22.5" customHeight="1">
      <c r="A37" s="42"/>
      <c r="B37" s="42"/>
      <c r="C37" s="61"/>
      <c r="D37" s="61"/>
      <c r="E37" s="126" t="s">
        <v>131</v>
      </c>
      <c r="F37" s="126"/>
      <c r="G37" s="126"/>
    </row>
    <row r="38" spans="1:7" s="46" customFormat="1" ht="22.5" customHeight="1">
      <c r="A38" s="42"/>
      <c r="B38" s="42"/>
      <c r="C38" s="103" t="s">
        <v>3</v>
      </c>
      <c r="D38" s="61"/>
      <c r="E38" s="17">
        <v>2566</v>
      </c>
      <c r="F38" s="61"/>
      <c r="G38" s="17">
        <v>2565</v>
      </c>
    </row>
    <row r="39" spans="1:7" s="46" customFormat="1" ht="22.5" customHeight="1">
      <c r="A39" s="6"/>
      <c r="B39" s="6"/>
      <c r="C39" s="61"/>
      <c r="D39" s="61"/>
      <c r="E39" s="124" t="s">
        <v>67</v>
      </c>
      <c r="F39" s="124"/>
      <c r="G39" s="124"/>
    </row>
    <row r="40" spans="1:7" s="46" customFormat="1" ht="22.5" customHeight="1">
      <c r="A40" s="44" t="s">
        <v>68</v>
      </c>
      <c r="B40" s="44"/>
      <c r="C40" s="49"/>
      <c r="D40" s="49"/>
      <c r="E40" s="49"/>
      <c r="F40" s="49"/>
      <c r="G40" s="79"/>
    </row>
    <row r="41" spans="1:7" s="46" customFormat="1" ht="22.5" customHeight="1">
      <c r="A41" s="45" t="s">
        <v>69</v>
      </c>
      <c r="B41" s="45"/>
      <c r="C41" s="43">
        <v>8</v>
      </c>
      <c r="D41" s="43"/>
      <c r="E41" s="83">
        <v>1070893297</v>
      </c>
      <c r="F41" s="43"/>
      <c r="G41" s="52">
        <v>1195264210</v>
      </c>
    </row>
    <row r="42" spans="1:7" s="46" customFormat="1" ht="22.5" customHeight="1">
      <c r="A42" s="46" t="s">
        <v>107</v>
      </c>
      <c r="C42" s="43"/>
      <c r="D42" s="43"/>
      <c r="E42" s="83">
        <v>9784395</v>
      </c>
      <c r="F42" s="43"/>
      <c r="G42" s="101">
        <v>12891255</v>
      </c>
    </row>
    <row r="43" spans="1:7" s="46" customFormat="1" ht="22.5" customHeight="1">
      <c r="A43" s="46" t="s">
        <v>70</v>
      </c>
      <c r="C43" s="43"/>
      <c r="D43" s="43"/>
      <c r="E43" s="83">
        <v>6478908</v>
      </c>
      <c r="F43" s="43"/>
      <c r="G43" s="52">
        <v>7543221</v>
      </c>
    </row>
    <row r="44" spans="1:7" s="46" customFormat="1" ht="22.5" customHeight="1">
      <c r="A44" s="62" t="s">
        <v>27</v>
      </c>
      <c r="B44" s="62"/>
      <c r="C44" s="49"/>
      <c r="D44" s="49"/>
      <c r="E44" s="63">
        <v>1087156600</v>
      </c>
      <c r="F44" s="49"/>
      <c r="G44" s="63">
        <v>1215698686</v>
      </c>
    </row>
    <row r="45" spans="1:7" s="46" customFormat="1" ht="22.5" customHeight="1">
      <c r="C45" s="43"/>
      <c r="D45" s="43"/>
      <c r="E45" s="43"/>
      <c r="F45" s="43"/>
      <c r="G45" s="43"/>
    </row>
    <row r="46" spans="1:7" s="46" customFormat="1" ht="22.5" customHeight="1">
      <c r="A46" s="44" t="s">
        <v>28</v>
      </c>
      <c r="B46" s="44"/>
      <c r="C46" s="49"/>
      <c r="D46" s="49"/>
      <c r="E46" s="78"/>
      <c r="F46" s="49"/>
      <c r="G46" s="78"/>
    </row>
    <row r="47" spans="1:7" s="46" customFormat="1" ht="22.5" customHeight="1">
      <c r="A47" s="45" t="s">
        <v>71</v>
      </c>
      <c r="B47" s="45"/>
      <c r="C47" s="43"/>
      <c r="D47" s="43"/>
      <c r="E47" s="52">
        <v>773893378</v>
      </c>
      <c r="F47" s="43"/>
      <c r="G47" s="52">
        <v>827777780</v>
      </c>
    </row>
    <row r="48" spans="1:7" s="46" customFormat="1" ht="22.5" customHeight="1">
      <c r="A48" s="45" t="s">
        <v>50</v>
      </c>
      <c r="B48" s="45"/>
      <c r="C48" s="43"/>
      <c r="D48" s="43"/>
      <c r="E48" s="52">
        <v>67242401</v>
      </c>
      <c r="F48" s="43"/>
      <c r="G48" s="52">
        <v>82920335</v>
      </c>
    </row>
    <row r="49" spans="1:7" s="46" customFormat="1" ht="22.5" customHeight="1">
      <c r="A49" s="45" t="s">
        <v>29</v>
      </c>
      <c r="B49" s="45"/>
      <c r="C49" s="43"/>
      <c r="D49" s="43"/>
      <c r="E49" s="52">
        <v>82476692</v>
      </c>
      <c r="F49" s="43"/>
      <c r="G49" s="52">
        <v>82663964</v>
      </c>
    </row>
    <row r="50" spans="1:7" s="46" customFormat="1" ht="22.5" customHeight="1">
      <c r="A50" s="62" t="s">
        <v>31</v>
      </c>
      <c r="B50" s="62"/>
      <c r="C50" s="49"/>
      <c r="D50" s="49"/>
      <c r="E50" s="63">
        <v>923612471</v>
      </c>
      <c r="F50" s="49"/>
      <c r="G50" s="63">
        <v>993362079</v>
      </c>
    </row>
    <row r="51" spans="1:7" s="46" customFormat="1" ht="22.5" customHeight="1">
      <c r="A51" s="62"/>
      <c r="B51" s="62"/>
      <c r="C51" s="49"/>
      <c r="D51" s="49"/>
      <c r="E51" s="60"/>
      <c r="F51" s="49"/>
      <c r="G51" s="60"/>
    </row>
    <row r="52" spans="1:7" s="46" customFormat="1" ht="22.5" customHeight="1">
      <c r="A52" s="41" t="s">
        <v>72</v>
      </c>
      <c r="B52" s="41"/>
      <c r="C52" s="43"/>
      <c r="D52" s="43"/>
      <c r="E52" s="57">
        <v>163544129</v>
      </c>
      <c r="F52" s="43"/>
      <c r="G52" s="57">
        <v>222336607</v>
      </c>
    </row>
    <row r="53" spans="1:7" s="46" customFormat="1" ht="22.5" customHeight="1">
      <c r="A53" s="45" t="s">
        <v>30</v>
      </c>
      <c r="B53" s="45"/>
      <c r="C53" s="43"/>
      <c r="D53" s="43"/>
      <c r="E53" s="70">
        <v>581426</v>
      </c>
      <c r="F53" s="43"/>
      <c r="G53" s="70">
        <v>1481180</v>
      </c>
    </row>
    <row r="54" spans="1:7" s="46" customFormat="1" ht="22.5" customHeight="1">
      <c r="A54" s="41" t="s">
        <v>91</v>
      </c>
      <c r="B54" s="45"/>
      <c r="C54" s="43"/>
      <c r="D54" s="43"/>
      <c r="E54" s="57">
        <v>162962703</v>
      </c>
      <c r="F54" s="43"/>
      <c r="G54" s="57">
        <v>220855427</v>
      </c>
    </row>
    <row r="55" spans="1:7" s="46" customFormat="1" ht="22.5" customHeight="1">
      <c r="A55" s="45" t="s">
        <v>73</v>
      </c>
      <c r="B55" s="45"/>
      <c r="C55" s="43"/>
      <c r="D55" s="43"/>
      <c r="E55" s="52">
        <v>32279047</v>
      </c>
      <c r="F55" s="43"/>
      <c r="G55" s="52">
        <v>43768973</v>
      </c>
    </row>
    <row r="56" spans="1:7" s="46" customFormat="1" ht="22.5" customHeight="1">
      <c r="A56" s="41" t="s">
        <v>92</v>
      </c>
      <c r="B56" s="41"/>
      <c r="C56" s="43"/>
      <c r="D56" s="43"/>
      <c r="E56" s="63">
        <v>130683656</v>
      </c>
      <c r="F56" s="43"/>
      <c r="G56" s="63">
        <v>177086454</v>
      </c>
    </row>
    <row r="57" spans="1:7" s="46" customFormat="1" ht="22.5" customHeight="1">
      <c r="A57" s="41"/>
      <c r="B57" s="41"/>
      <c r="C57" s="43"/>
      <c r="D57" s="43"/>
      <c r="E57" s="43"/>
      <c r="F57" s="43"/>
      <c r="G57" s="43"/>
    </row>
    <row r="58" spans="1:7" s="46" customFormat="1" ht="22.5" customHeight="1">
      <c r="A58" s="41" t="s">
        <v>32</v>
      </c>
      <c r="B58" s="41"/>
      <c r="C58" s="43"/>
      <c r="D58" s="43"/>
      <c r="E58" s="43"/>
      <c r="F58" s="43"/>
      <c r="G58" s="43"/>
    </row>
    <row r="59" spans="1:7" s="62" customFormat="1" ht="22.5" customHeight="1">
      <c r="A59" s="45" t="s">
        <v>89</v>
      </c>
      <c r="B59" s="41"/>
      <c r="C59" s="43"/>
      <c r="D59" s="49"/>
      <c r="E59" s="54">
        <v>0</v>
      </c>
      <c r="F59" s="49"/>
      <c r="G59" s="54">
        <v>0</v>
      </c>
    </row>
    <row r="60" spans="1:7" s="62" customFormat="1" ht="22.5" customHeight="1" thickBot="1">
      <c r="A60" s="62" t="s">
        <v>93</v>
      </c>
      <c r="C60" s="43"/>
      <c r="D60" s="49"/>
      <c r="E60" s="58">
        <v>130683656</v>
      </c>
      <c r="F60" s="49"/>
      <c r="G60" s="58">
        <v>177086454</v>
      </c>
    </row>
    <row r="61" spans="1:7" s="46" customFormat="1" ht="22.5" customHeight="1" thickTop="1">
      <c r="C61" s="43"/>
      <c r="D61" s="49"/>
      <c r="E61" s="20"/>
      <c r="F61" s="49"/>
      <c r="G61" s="20"/>
    </row>
    <row r="62" spans="1:7" s="46" customFormat="1" ht="22.5" customHeight="1">
      <c r="A62" s="41" t="s">
        <v>94</v>
      </c>
      <c r="B62" s="41"/>
      <c r="C62" s="43"/>
      <c r="D62" s="43"/>
      <c r="E62" s="43"/>
      <c r="F62" s="43"/>
      <c r="G62" s="43"/>
    </row>
    <row r="63" spans="1:7" s="46" customFormat="1" ht="22.5" customHeight="1" thickBot="1">
      <c r="A63" s="45" t="s">
        <v>95</v>
      </c>
      <c r="B63" s="45"/>
      <c r="C63" s="43">
        <v>10</v>
      </c>
      <c r="D63" s="61"/>
      <c r="E63" s="97">
        <v>0.19505023252238801</v>
      </c>
      <c r="F63" s="61"/>
      <c r="G63" s="122">
        <v>0.30255086030237699</v>
      </c>
    </row>
    <row r="64" spans="1:7" s="46" customFormat="1" ht="22.5" thickTop="1">
      <c r="A64" s="45"/>
      <c r="B64" s="45"/>
      <c r="C64" s="61"/>
      <c r="D64" s="61"/>
      <c r="E64" s="50"/>
      <c r="F64" s="61"/>
      <c r="G64" s="50"/>
    </row>
  </sheetData>
  <mergeCells count="6">
    <mergeCell ref="E39:G39"/>
    <mergeCell ref="E4:G4"/>
    <mergeCell ref="E5:G5"/>
    <mergeCell ref="E7:G7"/>
    <mergeCell ref="E36:G36"/>
    <mergeCell ref="E37:G37"/>
  </mergeCells>
  <printOptions horizontalCentered="1"/>
  <pageMargins left="0.78740157480314998" right="0.78740157480314998" top="0.47244094488188998" bottom="0.511811023622047" header="0.511811023622047" footer="0.511811023622047"/>
  <pageSetup paperSize="9" scale="95" firstPageNumber="6" orientation="portrait" blackAndWhite="1" useFirstPageNumber="1" r:id="rId1"/>
  <headerFooter>
    <oddFooter>&amp;L   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4"/>
  <sheetViews>
    <sheetView showGridLines="0" view="pageBreakPreview" zoomScale="85" zoomScaleNormal="80" zoomScaleSheetLayoutView="85" workbookViewId="0">
      <selection activeCell="A12" sqref="A12"/>
    </sheetView>
  </sheetViews>
  <sheetFormatPr defaultColWidth="9.140625" defaultRowHeight="22.5" customHeight="1"/>
  <cols>
    <col min="1" max="1" width="1.7109375" style="16" customWidth="1"/>
    <col min="2" max="2" width="48.42578125" style="16" customWidth="1"/>
    <col min="3" max="3" width="0.85546875" style="16" customWidth="1"/>
    <col min="4" max="4" width="15.7109375" style="16" customWidth="1"/>
    <col min="5" max="5" width="1.7109375" style="16" customWidth="1"/>
    <col min="6" max="6" width="15.7109375" style="16" customWidth="1"/>
    <col min="7" max="7" width="1.7109375" style="16" customWidth="1"/>
    <col min="8" max="8" width="15.7109375" style="16" customWidth="1"/>
    <col min="9" max="9" width="1.7109375" style="16" customWidth="1"/>
    <col min="10" max="10" width="15.7109375" style="16" customWidth="1"/>
    <col min="11" max="11" width="1.7109375" style="16" customWidth="1"/>
    <col min="12" max="12" width="15.7109375" style="16" customWidth="1"/>
    <col min="13" max="13" width="52" style="16" customWidth="1"/>
    <col min="14" max="14" width="8.85546875" style="16" customWidth="1"/>
    <col min="15" max="15" width="1.140625" style="16" customWidth="1"/>
    <col min="16" max="16" width="9.85546875" style="16" customWidth="1"/>
    <col min="17" max="17" width="1.140625" style="16" customWidth="1"/>
    <col min="18" max="18" width="12.5703125" style="16" customWidth="1"/>
    <col min="19" max="19" width="1.42578125" style="16" customWidth="1"/>
    <col min="20" max="20" width="12.5703125" style="16" customWidth="1"/>
    <col min="21" max="21" width="1.42578125" style="16" customWidth="1"/>
    <col min="22" max="22" width="11.42578125" style="16" customWidth="1"/>
    <col min="23" max="23" width="1.140625" style="16" customWidth="1"/>
    <col min="24" max="24" width="10.7109375" style="16" customWidth="1"/>
    <col min="25" max="25" width="1" style="16" customWidth="1"/>
    <col min="26" max="26" width="11.85546875" style="16" customWidth="1"/>
    <col min="27" max="27" width="1.140625" style="16" customWidth="1"/>
    <col min="28" max="28" width="7.42578125" style="16" customWidth="1"/>
    <col min="29" max="29" width="1.140625" style="16" customWidth="1"/>
    <col min="30" max="30" width="12.85546875" style="16" customWidth="1"/>
    <col min="31" max="31" width="1" style="16" customWidth="1"/>
    <col min="32" max="32" width="16.85546875" style="16" customWidth="1"/>
    <col min="33" max="16384" width="9.140625" style="16"/>
  </cols>
  <sheetData>
    <row r="1" spans="1:32" ht="22.5" customHeight="1">
      <c r="A1" s="42" t="s">
        <v>56</v>
      </c>
      <c r="B1" s="42"/>
      <c r="C1" s="29"/>
      <c r="D1" s="30"/>
      <c r="E1" s="31"/>
      <c r="F1" s="31"/>
      <c r="G1" s="31"/>
      <c r="H1" s="31"/>
      <c r="I1" s="31"/>
      <c r="J1" s="31"/>
      <c r="K1" s="31"/>
      <c r="L1" s="75"/>
      <c r="M1" s="8"/>
      <c r="N1" s="7"/>
      <c r="O1" s="8"/>
      <c r="P1" s="30"/>
      <c r="Q1" s="31"/>
      <c r="R1" s="31"/>
      <c r="S1" s="31"/>
      <c r="T1" s="31"/>
      <c r="U1" s="31"/>
      <c r="V1" s="31"/>
      <c r="W1" s="31"/>
      <c r="X1" s="31"/>
      <c r="Y1" s="31"/>
      <c r="Z1" s="127"/>
      <c r="AA1" s="127"/>
      <c r="AB1" s="127"/>
      <c r="AC1" s="127"/>
      <c r="AD1" s="127"/>
      <c r="AE1" s="127"/>
      <c r="AF1" s="127"/>
    </row>
    <row r="2" spans="1:32" ht="22.5" customHeight="1">
      <c r="A2" s="1" t="s">
        <v>33</v>
      </c>
      <c r="B2" s="1"/>
      <c r="C2" s="8"/>
      <c r="D2" s="30"/>
      <c r="E2" s="31"/>
      <c r="F2" s="31"/>
      <c r="G2" s="31"/>
      <c r="H2" s="31"/>
      <c r="I2" s="31"/>
      <c r="J2" s="31"/>
      <c r="K2" s="31"/>
      <c r="L2" s="31"/>
    </row>
    <row r="3" spans="1:32" ht="22.5" customHeight="1">
      <c r="A3" s="1"/>
      <c r="B3" s="1"/>
      <c r="C3" s="8"/>
      <c r="D3" s="30"/>
      <c r="E3" s="31"/>
      <c r="F3" s="31"/>
      <c r="G3" s="31"/>
      <c r="H3" s="31"/>
      <c r="I3" s="31"/>
      <c r="J3" s="31"/>
      <c r="K3" s="31"/>
      <c r="L3" s="31"/>
    </row>
    <row r="4" spans="1:32" ht="22.5" customHeight="1">
      <c r="A4" s="32"/>
      <c r="B4" s="32"/>
      <c r="C4" s="10"/>
      <c r="D4" s="77"/>
      <c r="E4" s="77"/>
      <c r="F4" s="77"/>
      <c r="G4" s="77"/>
      <c r="H4" s="128" t="s">
        <v>66</v>
      </c>
      <c r="I4" s="128"/>
      <c r="J4" s="128"/>
      <c r="K4" s="48"/>
      <c r="L4" s="77"/>
    </row>
    <row r="5" spans="1:32" ht="22.5" customHeight="1">
      <c r="A5" s="33"/>
      <c r="B5" s="33"/>
      <c r="C5" s="48"/>
      <c r="D5" s="77" t="s">
        <v>34</v>
      </c>
      <c r="E5" s="77"/>
      <c r="F5" s="77"/>
      <c r="G5" s="77"/>
      <c r="H5" s="77"/>
      <c r="I5" s="77"/>
      <c r="J5" s="77"/>
      <c r="K5" s="77"/>
      <c r="L5" s="77"/>
    </row>
    <row r="6" spans="1:32" ht="22.5" customHeight="1">
      <c r="A6" s="33"/>
      <c r="B6" s="33"/>
      <c r="C6" s="48"/>
      <c r="D6" s="77" t="s">
        <v>35</v>
      </c>
      <c r="E6" s="77"/>
      <c r="F6" s="77" t="s">
        <v>36</v>
      </c>
      <c r="G6" s="74"/>
      <c r="H6" s="77" t="s">
        <v>37</v>
      </c>
      <c r="I6" s="77"/>
      <c r="J6" s="77" t="s">
        <v>74</v>
      </c>
      <c r="K6" s="77"/>
      <c r="L6" s="77" t="s">
        <v>38</v>
      </c>
    </row>
    <row r="7" spans="1:32" ht="22.5" customHeight="1">
      <c r="A7" s="33"/>
      <c r="B7" s="33"/>
      <c r="C7" s="43"/>
      <c r="D7" s="77" t="s">
        <v>39</v>
      </c>
      <c r="E7" s="77"/>
      <c r="F7" s="9" t="s">
        <v>40</v>
      </c>
      <c r="G7" s="9"/>
      <c r="H7" s="77" t="s">
        <v>41</v>
      </c>
      <c r="I7" s="77"/>
      <c r="J7" s="77" t="s">
        <v>75</v>
      </c>
      <c r="K7" s="12"/>
      <c r="L7" s="77" t="s">
        <v>42</v>
      </c>
    </row>
    <row r="8" spans="1:32" ht="22.5" customHeight="1">
      <c r="A8" s="12"/>
      <c r="B8" s="12"/>
      <c r="C8" s="33"/>
      <c r="D8" s="124" t="s">
        <v>67</v>
      </c>
      <c r="E8" s="124"/>
      <c r="F8" s="124"/>
      <c r="G8" s="124"/>
      <c r="H8" s="124"/>
      <c r="I8" s="124"/>
      <c r="J8" s="124"/>
      <c r="K8" s="124"/>
      <c r="L8" s="124"/>
    </row>
    <row r="9" spans="1:32" ht="22.15" customHeight="1">
      <c r="A9" s="41" t="s">
        <v>76</v>
      </c>
      <c r="B9" s="41"/>
      <c r="D9" s="34"/>
      <c r="E9" s="34"/>
      <c r="F9" s="34"/>
      <c r="G9" s="34"/>
      <c r="H9" s="34"/>
      <c r="I9" s="34"/>
      <c r="J9" s="34"/>
      <c r="K9" s="34"/>
      <c r="L9" s="34"/>
    </row>
    <row r="10" spans="1:32" ht="22.15" customHeight="1">
      <c r="A10" s="41" t="s">
        <v>77</v>
      </c>
      <c r="B10" s="41"/>
      <c r="D10" s="66">
        <v>250000000</v>
      </c>
      <c r="E10" s="53"/>
      <c r="F10" s="72">
        <v>12500000</v>
      </c>
      <c r="G10" s="53"/>
      <c r="H10" s="66">
        <v>1014198</v>
      </c>
      <c r="I10" s="53"/>
      <c r="J10" s="66">
        <v>12059947</v>
      </c>
      <c r="K10" s="53"/>
      <c r="L10" s="66">
        <f>SUM(D10:J10)</f>
        <v>275574145</v>
      </c>
    </row>
    <row r="11" spans="1:32" ht="8.25" customHeight="1">
      <c r="A11" s="41"/>
      <c r="B11" s="41"/>
      <c r="D11" s="66"/>
      <c r="E11" s="53"/>
      <c r="F11" s="66"/>
      <c r="G11" s="53"/>
      <c r="H11" s="66"/>
      <c r="I11" s="53"/>
      <c r="J11" s="66"/>
      <c r="K11" s="53"/>
      <c r="L11" s="53"/>
    </row>
    <row r="12" spans="1:32" ht="22.15" customHeight="1">
      <c r="A12" s="41" t="s">
        <v>43</v>
      </c>
      <c r="B12" s="41"/>
      <c r="D12" s="59"/>
      <c r="E12" s="59"/>
      <c r="F12" s="59"/>
      <c r="G12" s="59"/>
      <c r="H12" s="59"/>
      <c r="I12" s="59"/>
      <c r="J12" s="59"/>
      <c r="K12" s="59"/>
      <c r="L12" s="59"/>
    </row>
    <row r="13" spans="1:32" ht="22.15" customHeight="1">
      <c r="B13" s="45" t="s">
        <v>79</v>
      </c>
      <c r="D13" s="64">
        <v>0</v>
      </c>
      <c r="E13" s="64"/>
      <c r="F13" s="64">
        <v>0</v>
      </c>
      <c r="G13" s="64"/>
      <c r="H13" s="64">
        <v>0</v>
      </c>
      <c r="I13" s="64"/>
      <c r="J13" s="64">
        <f>'PL (6-7)'!E24</f>
        <v>60871752</v>
      </c>
      <c r="K13" s="64"/>
      <c r="L13" s="24">
        <f>SUM(D13:J13)</f>
        <v>60871752</v>
      </c>
    </row>
    <row r="14" spans="1:32" ht="22.15" customHeight="1">
      <c r="B14" s="13" t="s">
        <v>80</v>
      </c>
      <c r="D14" s="64">
        <v>0</v>
      </c>
      <c r="E14" s="64"/>
      <c r="F14" s="64">
        <v>0</v>
      </c>
      <c r="G14" s="64"/>
      <c r="H14" s="64">
        <v>0</v>
      </c>
      <c r="I14" s="64"/>
      <c r="J14" s="64">
        <f>'PL (6-7)'!E27</f>
        <v>0</v>
      </c>
      <c r="K14" s="64"/>
      <c r="L14" s="24">
        <f>SUM(D14:J14)</f>
        <v>0</v>
      </c>
    </row>
    <row r="15" spans="1:32" ht="22.15" customHeight="1">
      <c r="A15" s="41" t="s">
        <v>44</v>
      </c>
      <c r="B15" s="41"/>
      <c r="D15" s="21">
        <f>SUM(D13:D14)</f>
        <v>0</v>
      </c>
      <c r="E15" s="53"/>
      <c r="F15" s="21">
        <f>SUM(F13:F14)</f>
        <v>0</v>
      </c>
      <c r="G15" s="53"/>
      <c r="H15" s="21">
        <f>SUM(H13:H14)</f>
        <v>0</v>
      </c>
      <c r="I15" s="53"/>
      <c r="J15" s="21">
        <f>SUM(J13:J14)</f>
        <v>60871752</v>
      </c>
      <c r="K15" s="53"/>
      <c r="L15" s="21">
        <f>SUM(L13:L14)</f>
        <v>60871752</v>
      </c>
    </row>
    <row r="16" spans="1:32" ht="22.15" customHeight="1" thickBot="1">
      <c r="A16" s="62" t="s">
        <v>78</v>
      </c>
      <c r="B16" s="62"/>
      <c r="D16" s="35">
        <f>D10+D15</f>
        <v>250000000</v>
      </c>
      <c r="E16" s="53"/>
      <c r="F16" s="35">
        <f>F10+F15</f>
        <v>12500000</v>
      </c>
      <c r="G16" s="53"/>
      <c r="H16" s="35">
        <f>H10+H15</f>
        <v>1014198</v>
      </c>
      <c r="I16" s="53"/>
      <c r="J16" s="35">
        <f>J10+J15</f>
        <v>72931699</v>
      </c>
      <c r="K16" s="53"/>
      <c r="L16" s="35">
        <f>L10+L15</f>
        <v>336445897</v>
      </c>
    </row>
    <row r="17" ht="22.15" customHeight="1" thickTop="1"/>
    <row r="18" ht="22.15" customHeight="1"/>
    <row r="19" ht="22.15" customHeight="1"/>
    <row r="20" ht="10.15" customHeight="1"/>
    <row r="21" ht="22.15" customHeight="1"/>
    <row r="22" ht="22.15" customHeight="1"/>
    <row r="23" ht="22.15" customHeight="1"/>
    <row r="24" ht="21" hidden="1" customHeight="1"/>
    <row r="25" ht="22.15" customHeight="1"/>
    <row r="26" ht="22.15" customHeight="1"/>
    <row r="27" ht="10.15" customHeight="1"/>
    <row r="28" ht="22.15" customHeight="1"/>
    <row r="29" ht="22.15" customHeight="1"/>
    <row r="30" ht="22.15" customHeight="1"/>
    <row r="31" ht="22.15" customHeight="1"/>
    <row r="32" ht="22.15" customHeight="1"/>
    <row r="33" spans="4:32" ht="22.5" customHeight="1">
      <c r="D33" s="36"/>
      <c r="F33" s="36"/>
      <c r="H33" s="36"/>
      <c r="L33" s="36"/>
    </row>
    <row r="34" spans="4:32" s="51" customFormat="1" ht="22.5" customHeight="1"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</row>
  </sheetData>
  <mergeCells count="3">
    <mergeCell ref="Z1:AF1"/>
    <mergeCell ref="H4:J4"/>
    <mergeCell ref="D8:L8"/>
  </mergeCells>
  <pageMargins left="0.7" right="0.8" top="0.48" bottom="0.25" header="0.47" footer="0.25"/>
  <pageSetup paperSize="9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3"/>
  <sheetViews>
    <sheetView view="pageBreakPreview" zoomScale="85" zoomScaleNormal="70" zoomScaleSheetLayoutView="85" workbookViewId="0">
      <selection activeCell="B43" sqref="B43"/>
    </sheetView>
  </sheetViews>
  <sheetFormatPr defaultColWidth="9.140625" defaultRowHeight="22.5" customHeight="1"/>
  <cols>
    <col min="1" max="1" width="1.7109375" style="16" customWidth="1"/>
    <col min="2" max="2" width="52.42578125" style="16" customWidth="1"/>
    <col min="3" max="3" width="0.85546875" style="16" customWidth="1"/>
    <col min="4" max="4" width="7.85546875" style="16" customWidth="1"/>
    <col min="5" max="5" width="15.42578125" style="16" customWidth="1"/>
    <col min="6" max="6" width="1.7109375" style="16" customWidth="1"/>
    <col min="7" max="7" width="15.42578125" style="16" customWidth="1"/>
    <col min="8" max="8" width="1.7109375" style="16" customWidth="1"/>
    <col min="9" max="9" width="15.42578125" style="16" customWidth="1"/>
    <col min="10" max="10" width="1.7109375" style="16" customWidth="1"/>
    <col min="11" max="11" width="15.42578125" style="16" customWidth="1"/>
    <col min="12" max="12" width="1.7109375" style="16" customWidth="1"/>
    <col min="13" max="13" width="15.42578125" style="16" customWidth="1"/>
    <col min="14" max="16384" width="9.140625" style="16"/>
  </cols>
  <sheetData>
    <row r="1" spans="1:13" ht="22.5" customHeight="1">
      <c r="A1" s="42" t="s">
        <v>97</v>
      </c>
      <c r="B1" s="42"/>
      <c r="C1" s="29"/>
      <c r="D1" s="29"/>
      <c r="E1" s="30"/>
      <c r="F1" s="31"/>
      <c r="G1" s="31"/>
      <c r="H1" s="31"/>
      <c r="I1" s="31"/>
      <c r="J1" s="31"/>
      <c r="K1" s="31"/>
      <c r="L1" s="31"/>
      <c r="M1" s="105"/>
    </row>
    <row r="2" spans="1:13" ht="22.5" customHeight="1">
      <c r="A2" s="1" t="s">
        <v>33</v>
      </c>
      <c r="B2" s="1"/>
      <c r="C2" s="8"/>
      <c r="D2" s="8"/>
      <c r="E2" s="30"/>
      <c r="F2" s="31"/>
      <c r="G2" s="31"/>
      <c r="H2" s="31"/>
      <c r="I2" s="31"/>
      <c r="J2" s="31"/>
      <c r="K2" s="31"/>
      <c r="L2" s="31"/>
      <c r="M2" s="31"/>
    </row>
    <row r="3" spans="1:13" ht="10.15" customHeight="1">
      <c r="A3" s="1"/>
      <c r="B3" s="1"/>
      <c r="C3" s="8"/>
      <c r="D3" s="8"/>
      <c r="E3" s="30"/>
      <c r="F3" s="31"/>
      <c r="G3" s="31"/>
      <c r="H3" s="31"/>
      <c r="I3" s="31"/>
      <c r="J3" s="31"/>
      <c r="K3" s="31"/>
      <c r="L3" s="31"/>
      <c r="M3" s="31"/>
    </row>
    <row r="4" spans="1:13" ht="22.5" customHeight="1">
      <c r="A4" s="32"/>
      <c r="B4" s="32"/>
      <c r="C4" s="10"/>
      <c r="D4" s="10"/>
      <c r="E4" s="77"/>
      <c r="F4" s="77"/>
      <c r="G4" s="77"/>
      <c r="H4" s="77"/>
      <c r="I4" s="128" t="s">
        <v>86</v>
      </c>
      <c r="J4" s="128"/>
      <c r="K4" s="128"/>
      <c r="L4" s="48"/>
      <c r="M4" s="77"/>
    </row>
    <row r="5" spans="1:13" ht="22.5" customHeight="1">
      <c r="A5" s="33"/>
      <c r="B5" s="33"/>
      <c r="C5" s="48"/>
      <c r="D5" s="48"/>
      <c r="E5" s="77" t="s">
        <v>87</v>
      </c>
      <c r="F5" s="77"/>
      <c r="G5" s="77" t="s">
        <v>36</v>
      </c>
      <c r="H5" s="104"/>
      <c r="I5" s="77" t="s">
        <v>37</v>
      </c>
      <c r="J5" s="77"/>
      <c r="K5" s="77" t="s">
        <v>101</v>
      </c>
      <c r="L5" s="77"/>
      <c r="M5" s="77" t="s">
        <v>38</v>
      </c>
    </row>
    <row r="6" spans="1:13" ht="22.5" customHeight="1">
      <c r="A6" s="33"/>
      <c r="B6" s="33"/>
      <c r="C6" s="43"/>
      <c r="D6" s="103" t="s">
        <v>3</v>
      </c>
      <c r="E6" s="77" t="s">
        <v>88</v>
      </c>
      <c r="F6" s="77"/>
      <c r="G6" s="9" t="s">
        <v>40</v>
      </c>
      <c r="H6" s="9"/>
      <c r="I6" s="77" t="s">
        <v>41</v>
      </c>
      <c r="J6" s="77"/>
      <c r="K6" s="77" t="s">
        <v>100</v>
      </c>
      <c r="L6" s="12"/>
      <c r="M6" s="77" t="s">
        <v>42</v>
      </c>
    </row>
    <row r="7" spans="1:13" ht="22.5" customHeight="1">
      <c r="A7" s="12"/>
      <c r="B7" s="12"/>
      <c r="C7" s="33"/>
      <c r="D7" s="33"/>
      <c r="E7" s="124" t="s">
        <v>67</v>
      </c>
      <c r="F7" s="124"/>
      <c r="G7" s="124"/>
      <c r="H7" s="124"/>
      <c r="I7" s="124"/>
      <c r="J7" s="124"/>
      <c r="K7" s="124"/>
      <c r="L7" s="124"/>
      <c r="M7" s="124"/>
    </row>
    <row r="8" spans="1:13" ht="22.15" customHeight="1">
      <c r="A8" s="41" t="s">
        <v>132</v>
      </c>
      <c r="B8" s="41"/>
      <c r="E8" s="34"/>
      <c r="F8" s="34"/>
      <c r="G8" s="34"/>
      <c r="H8" s="34"/>
      <c r="I8" s="34"/>
      <c r="J8" s="34"/>
      <c r="K8" s="34"/>
      <c r="L8" s="34"/>
      <c r="M8" s="34"/>
    </row>
    <row r="9" spans="1:13" ht="22.15" customHeight="1">
      <c r="A9" s="41" t="s">
        <v>98</v>
      </c>
      <c r="B9" s="41"/>
      <c r="E9" s="66">
        <v>250000000</v>
      </c>
      <c r="F9" s="53"/>
      <c r="G9" s="72">
        <v>12500000</v>
      </c>
      <c r="H9" s="53"/>
      <c r="I9" s="66">
        <v>5296000</v>
      </c>
      <c r="J9" s="53"/>
      <c r="K9" s="66">
        <v>93408814</v>
      </c>
      <c r="L9" s="53"/>
      <c r="M9" s="66">
        <v>361204814</v>
      </c>
    </row>
    <row r="10" spans="1:13" ht="22.15" customHeight="1">
      <c r="A10" s="41" t="s">
        <v>103</v>
      </c>
      <c r="B10" s="41"/>
      <c r="E10" s="66"/>
      <c r="F10" s="53"/>
      <c r="G10" s="72"/>
      <c r="H10" s="53"/>
      <c r="I10" s="66"/>
      <c r="J10" s="53"/>
      <c r="K10" s="66"/>
      <c r="L10" s="53"/>
      <c r="M10" s="66"/>
    </row>
    <row r="11" spans="1:13" ht="22.15" customHeight="1">
      <c r="A11" s="6" t="s">
        <v>113</v>
      </c>
      <c r="B11" s="41"/>
      <c r="D11" s="43"/>
      <c r="E11" s="66"/>
      <c r="F11" s="53"/>
      <c r="G11" s="72"/>
      <c r="H11" s="53"/>
      <c r="I11" s="66"/>
      <c r="J11" s="53"/>
      <c r="K11" s="64"/>
      <c r="L11" s="53"/>
      <c r="M11" s="24"/>
    </row>
    <row r="12" spans="1:13" ht="22.15" customHeight="1">
      <c r="A12" s="41"/>
      <c r="B12" s="45" t="s">
        <v>112</v>
      </c>
      <c r="D12" s="43">
        <v>7</v>
      </c>
      <c r="E12" s="24">
        <v>85000000</v>
      </c>
      <c r="F12" s="64"/>
      <c r="G12" s="84">
        <v>661227108</v>
      </c>
      <c r="H12" s="53"/>
      <c r="I12" s="24">
        <v>0</v>
      </c>
      <c r="J12" s="53"/>
      <c r="K12" s="64">
        <v>0</v>
      </c>
      <c r="L12" s="53"/>
      <c r="M12" s="24">
        <v>746227108</v>
      </c>
    </row>
    <row r="13" spans="1:13" ht="22.15" customHeight="1">
      <c r="A13" s="41"/>
      <c r="B13" s="45" t="s">
        <v>104</v>
      </c>
      <c r="D13" s="43">
        <v>9</v>
      </c>
      <c r="E13" s="24">
        <v>0</v>
      </c>
      <c r="F13" s="53"/>
      <c r="G13" s="24">
        <v>0</v>
      </c>
      <c r="H13" s="53"/>
      <c r="I13" s="24">
        <v>0</v>
      </c>
      <c r="J13" s="53"/>
      <c r="K13" s="64">
        <v>-60000000</v>
      </c>
      <c r="L13" s="53"/>
      <c r="M13" s="24">
        <v>-60000000</v>
      </c>
    </row>
    <row r="14" spans="1:13" ht="22.15" customHeight="1">
      <c r="A14" s="41" t="s">
        <v>123</v>
      </c>
      <c r="B14" s="41"/>
      <c r="E14" s="80">
        <v>85000000</v>
      </c>
      <c r="F14" s="66">
        <v>0</v>
      </c>
      <c r="G14" s="80">
        <v>661227108</v>
      </c>
      <c r="H14" s="66">
        <v>0</v>
      </c>
      <c r="I14" s="80">
        <v>0</v>
      </c>
      <c r="J14" s="66">
        <v>0</v>
      </c>
      <c r="K14" s="80">
        <v>-60000000</v>
      </c>
      <c r="L14" s="66">
        <v>0</v>
      </c>
      <c r="M14" s="80">
        <v>686227108</v>
      </c>
    </row>
    <row r="15" spans="1:13" ht="9" customHeight="1">
      <c r="A15" s="41"/>
      <c r="B15" s="41"/>
      <c r="E15" s="66"/>
      <c r="F15" s="53"/>
      <c r="G15" s="72"/>
      <c r="H15" s="53"/>
      <c r="I15" s="66"/>
      <c r="J15" s="53"/>
      <c r="K15" s="66"/>
      <c r="L15" s="53"/>
      <c r="M15" s="66"/>
    </row>
    <row r="16" spans="1:13" ht="22.5" customHeight="1">
      <c r="A16" s="41" t="s">
        <v>43</v>
      </c>
      <c r="B16" s="41"/>
      <c r="E16" s="59"/>
      <c r="F16" s="59"/>
      <c r="G16" s="59"/>
      <c r="H16" s="59"/>
      <c r="I16" s="59"/>
      <c r="J16" s="59"/>
      <c r="K16" s="59"/>
      <c r="L16" s="59"/>
      <c r="M16" s="59"/>
    </row>
    <row r="17" spans="1:13" ht="22.5" customHeight="1">
      <c r="B17" s="45" t="s">
        <v>79</v>
      </c>
      <c r="E17" s="64">
        <v>0</v>
      </c>
      <c r="F17" s="64"/>
      <c r="G17" s="64">
        <v>0</v>
      </c>
      <c r="H17" s="64"/>
      <c r="I17" s="64">
        <v>0</v>
      </c>
      <c r="J17" s="64"/>
      <c r="K17" s="59">
        <v>177086454</v>
      </c>
      <c r="L17" s="64"/>
      <c r="M17" s="24">
        <v>177086454</v>
      </c>
    </row>
    <row r="18" spans="1:13" ht="22.5" customHeight="1">
      <c r="B18" s="13" t="s">
        <v>80</v>
      </c>
      <c r="E18" s="64">
        <v>0</v>
      </c>
      <c r="F18" s="64"/>
      <c r="G18" s="64">
        <v>0</v>
      </c>
      <c r="H18" s="64"/>
      <c r="I18" s="64">
        <v>0</v>
      </c>
      <c r="J18" s="64"/>
      <c r="K18" s="64">
        <v>0</v>
      </c>
      <c r="L18" s="64"/>
      <c r="M18" s="24">
        <v>0</v>
      </c>
    </row>
    <row r="19" spans="1:13" ht="22.5" customHeight="1">
      <c r="A19" s="41" t="s">
        <v>44</v>
      </c>
      <c r="B19" s="41"/>
      <c r="E19" s="21">
        <v>0</v>
      </c>
      <c r="F19" s="53"/>
      <c r="G19" s="21">
        <v>0</v>
      </c>
      <c r="H19" s="53"/>
      <c r="I19" s="21">
        <v>0</v>
      </c>
      <c r="J19" s="53"/>
      <c r="K19" s="21">
        <v>177086454</v>
      </c>
      <c r="L19" s="53"/>
      <c r="M19" s="21">
        <v>177086454</v>
      </c>
    </row>
    <row r="20" spans="1:13" ht="22.5" customHeight="1">
      <c r="A20" s="41"/>
      <c r="B20" s="41"/>
      <c r="E20" s="53"/>
      <c r="F20" s="53"/>
      <c r="G20" s="53"/>
      <c r="H20" s="53"/>
      <c r="I20" s="53"/>
      <c r="J20" s="53"/>
      <c r="K20" s="53"/>
      <c r="L20" s="53"/>
      <c r="M20" s="53"/>
    </row>
    <row r="21" spans="1:13" ht="22.5" customHeight="1" thickBot="1">
      <c r="A21" s="62" t="s">
        <v>133</v>
      </c>
      <c r="B21" s="62"/>
      <c r="E21" s="35">
        <v>335000000</v>
      </c>
      <c r="F21" s="53"/>
      <c r="G21" s="35">
        <v>673727108</v>
      </c>
      <c r="H21" s="53"/>
      <c r="I21" s="35">
        <v>5296000</v>
      </c>
      <c r="J21" s="53"/>
      <c r="K21" s="35">
        <v>210495268</v>
      </c>
      <c r="L21" s="53"/>
      <c r="M21" s="35">
        <v>1224518376</v>
      </c>
    </row>
    <row r="22" spans="1:13" ht="22.15" customHeight="1" thickTop="1">
      <c r="F22" s="53"/>
      <c r="H22" s="53"/>
      <c r="J22" s="53"/>
      <c r="L22" s="53"/>
    </row>
    <row r="23" spans="1:13" ht="22.5" customHeight="1">
      <c r="A23" s="42" t="s">
        <v>97</v>
      </c>
      <c r="B23" s="42"/>
      <c r="C23" s="29"/>
      <c r="D23" s="29"/>
      <c r="E23" s="30"/>
      <c r="F23" s="31"/>
      <c r="G23" s="31"/>
      <c r="H23" s="31"/>
      <c r="I23" s="31"/>
      <c r="J23" s="31"/>
      <c r="K23" s="31"/>
      <c r="L23" s="31"/>
      <c r="M23" s="105"/>
    </row>
    <row r="24" spans="1:13" ht="22.5" customHeight="1">
      <c r="A24" s="1" t="s">
        <v>33</v>
      </c>
      <c r="B24" s="1"/>
      <c r="C24" s="8"/>
      <c r="D24" s="8"/>
      <c r="E24" s="30"/>
      <c r="F24" s="31"/>
      <c r="G24" s="31"/>
      <c r="H24" s="31"/>
      <c r="I24" s="31"/>
      <c r="J24" s="31"/>
      <c r="K24" s="31"/>
      <c r="L24" s="31"/>
      <c r="M24" s="31"/>
    </row>
    <row r="25" spans="1:13" ht="10.15" customHeight="1">
      <c r="A25" s="1"/>
      <c r="B25" s="1"/>
      <c r="C25" s="8"/>
      <c r="D25" s="8"/>
      <c r="E25" s="30"/>
      <c r="F25" s="31"/>
      <c r="G25" s="31"/>
      <c r="H25" s="31"/>
      <c r="I25" s="31"/>
      <c r="J25" s="31"/>
      <c r="K25" s="31"/>
      <c r="L25" s="31"/>
      <c r="M25" s="31"/>
    </row>
    <row r="26" spans="1:13" ht="22.5" customHeight="1">
      <c r="A26" s="32"/>
      <c r="B26" s="32"/>
      <c r="C26" s="10"/>
      <c r="D26" s="10"/>
      <c r="E26" s="77"/>
      <c r="F26" s="77"/>
      <c r="G26" s="77"/>
      <c r="H26" s="77"/>
      <c r="I26" s="128" t="s">
        <v>86</v>
      </c>
      <c r="J26" s="128"/>
      <c r="K26" s="128"/>
      <c r="L26" s="48"/>
      <c r="M26" s="77"/>
    </row>
    <row r="27" spans="1:13" ht="22.5" customHeight="1">
      <c r="A27" s="33"/>
      <c r="B27" s="33"/>
      <c r="C27" s="48"/>
      <c r="D27" s="48"/>
      <c r="E27" s="77" t="s">
        <v>87</v>
      </c>
      <c r="F27" s="77"/>
      <c r="G27" s="77" t="s">
        <v>36</v>
      </c>
      <c r="H27" s="104"/>
      <c r="I27" s="77" t="s">
        <v>37</v>
      </c>
      <c r="J27" s="77"/>
      <c r="K27" s="77" t="s">
        <v>101</v>
      </c>
      <c r="L27" s="77"/>
      <c r="M27" s="77" t="s">
        <v>38</v>
      </c>
    </row>
    <row r="28" spans="1:13" ht="22.5" customHeight="1">
      <c r="A28" s="33"/>
      <c r="B28" s="33"/>
      <c r="C28" s="43"/>
      <c r="D28" s="103" t="s">
        <v>3</v>
      </c>
      <c r="E28" s="77" t="s">
        <v>88</v>
      </c>
      <c r="F28" s="77"/>
      <c r="G28" s="9" t="s">
        <v>40</v>
      </c>
      <c r="H28" s="9"/>
      <c r="I28" s="77" t="s">
        <v>41</v>
      </c>
      <c r="J28" s="77"/>
      <c r="K28" s="77" t="s">
        <v>100</v>
      </c>
      <c r="L28" s="12"/>
      <c r="M28" s="77" t="s">
        <v>42</v>
      </c>
    </row>
    <row r="29" spans="1:13" ht="22.5" customHeight="1">
      <c r="A29" s="12"/>
      <c r="B29" s="12"/>
      <c r="C29" s="33"/>
      <c r="D29" s="33"/>
      <c r="E29" s="124" t="s">
        <v>67</v>
      </c>
      <c r="F29" s="124"/>
      <c r="G29" s="124"/>
      <c r="H29" s="124"/>
      <c r="I29" s="124"/>
      <c r="J29" s="124"/>
      <c r="K29" s="124"/>
      <c r="L29" s="124"/>
      <c r="M29" s="124"/>
    </row>
    <row r="30" spans="1:13" ht="23.45" customHeight="1">
      <c r="A30" s="41" t="s">
        <v>134</v>
      </c>
      <c r="B30" s="41"/>
      <c r="E30" s="34"/>
      <c r="F30" s="34"/>
      <c r="G30" s="34"/>
      <c r="H30" s="34"/>
      <c r="I30" s="34"/>
      <c r="J30" s="34"/>
      <c r="K30" s="34"/>
      <c r="L30" s="34"/>
      <c r="M30" s="34"/>
    </row>
    <row r="31" spans="1:13" ht="22.15" customHeight="1">
      <c r="A31" s="41" t="s">
        <v>125</v>
      </c>
      <c r="B31" s="41"/>
      <c r="E31" s="66">
        <v>335000000</v>
      </c>
      <c r="F31" s="66">
        <v>0</v>
      </c>
      <c r="G31" s="66">
        <v>673727108</v>
      </c>
      <c r="H31" s="66">
        <v>0</v>
      </c>
      <c r="I31" s="66">
        <v>15678000</v>
      </c>
      <c r="J31" s="66">
        <v>0</v>
      </c>
      <c r="K31" s="66">
        <v>229173931</v>
      </c>
      <c r="L31" s="53"/>
      <c r="M31" s="66">
        <v>1253579039</v>
      </c>
    </row>
    <row r="32" spans="1:13" ht="22.15" customHeight="1">
      <c r="A32" s="41" t="s">
        <v>103</v>
      </c>
      <c r="B32" s="41"/>
      <c r="E32" s="66"/>
      <c r="F32" s="53"/>
      <c r="G32" s="72"/>
      <c r="H32" s="53"/>
      <c r="I32" s="66"/>
      <c r="J32" s="53"/>
      <c r="K32" s="66"/>
      <c r="L32" s="53"/>
      <c r="M32" s="66"/>
    </row>
    <row r="33" spans="1:13" ht="22.15" customHeight="1">
      <c r="A33" s="6" t="s">
        <v>122</v>
      </c>
      <c r="B33" s="41"/>
      <c r="D33" s="43"/>
      <c r="E33" s="66"/>
      <c r="F33" s="53"/>
      <c r="G33" s="72"/>
      <c r="H33" s="53"/>
      <c r="I33" s="66"/>
      <c r="J33" s="53"/>
      <c r="K33" s="64"/>
      <c r="L33" s="53"/>
      <c r="M33" s="66"/>
    </row>
    <row r="34" spans="1:13" ht="22.15" customHeight="1">
      <c r="A34" s="41"/>
      <c r="B34" s="45" t="s">
        <v>104</v>
      </c>
      <c r="D34" s="43">
        <v>9</v>
      </c>
      <c r="E34" s="24">
        <v>0</v>
      </c>
      <c r="F34" s="53"/>
      <c r="G34" s="24">
        <v>0</v>
      </c>
      <c r="H34" s="53"/>
      <c r="I34" s="24">
        <v>0</v>
      </c>
      <c r="J34" s="53"/>
      <c r="K34" s="64">
        <v>-87100000</v>
      </c>
      <c r="L34" s="64"/>
      <c r="M34" s="24">
        <v>-87100000</v>
      </c>
    </row>
    <row r="35" spans="1:13" ht="22.15" customHeight="1">
      <c r="A35" s="41" t="s">
        <v>123</v>
      </c>
      <c r="B35" s="41"/>
      <c r="E35" s="80">
        <v>0</v>
      </c>
      <c r="F35" s="53"/>
      <c r="G35" s="80">
        <v>0</v>
      </c>
      <c r="H35" s="53"/>
      <c r="I35" s="80">
        <v>0</v>
      </c>
      <c r="J35" s="53"/>
      <c r="K35" s="80">
        <v>-87100000</v>
      </c>
      <c r="L35" s="53"/>
      <c r="M35" s="80">
        <v>-87100000</v>
      </c>
    </row>
    <row r="36" spans="1:13" ht="8.4499999999999993" customHeight="1">
      <c r="A36" s="41"/>
      <c r="B36" s="41"/>
      <c r="E36" s="66"/>
      <c r="F36" s="53"/>
      <c r="G36" s="72"/>
      <c r="H36" s="53"/>
      <c r="I36" s="66"/>
      <c r="J36" s="53"/>
      <c r="K36" s="66"/>
      <c r="L36" s="53"/>
      <c r="M36" s="66"/>
    </row>
    <row r="37" spans="1:13" ht="22.5" customHeight="1">
      <c r="A37" s="41" t="s">
        <v>43</v>
      </c>
      <c r="B37" s="41"/>
      <c r="E37" s="59"/>
      <c r="F37" s="59"/>
      <c r="G37" s="59"/>
      <c r="H37" s="59"/>
      <c r="I37" s="59"/>
      <c r="J37" s="59"/>
      <c r="K37" s="59"/>
      <c r="L37" s="59"/>
      <c r="M37" s="59"/>
    </row>
    <row r="38" spans="1:13" ht="22.5" customHeight="1">
      <c r="B38" s="45" t="s">
        <v>79</v>
      </c>
      <c r="E38" s="64">
        <v>0</v>
      </c>
      <c r="F38" s="64"/>
      <c r="G38" s="64">
        <v>0</v>
      </c>
      <c r="H38" s="64"/>
      <c r="I38" s="64">
        <v>0</v>
      </c>
      <c r="J38" s="64"/>
      <c r="K38" s="59">
        <v>130683656</v>
      </c>
      <c r="L38" s="64"/>
      <c r="M38" s="24">
        <v>130683656</v>
      </c>
    </row>
    <row r="39" spans="1:13" ht="22.5" customHeight="1">
      <c r="B39" s="13" t="s">
        <v>80</v>
      </c>
      <c r="E39" s="64">
        <v>0</v>
      </c>
      <c r="F39" s="64"/>
      <c r="G39" s="64">
        <v>0</v>
      </c>
      <c r="H39" s="64"/>
      <c r="I39" s="64">
        <v>0</v>
      </c>
      <c r="J39" s="64"/>
      <c r="K39" s="64">
        <v>0</v>
      </c>
      <c r="L39" s="64"/>
      <c r="M39" s="24">
        <v>0</v>
      </c>
    </row>
    <row r="40" spans="1:13" ht="22.5" customHeight="1">
      <c r="A40" s="41" t="s">
        <v>44</v>
      </c>
      <c r="B40" s="41"/>
      <c r="E40" s="21">
        <v>0</v>
      </c>
      <c r="F40" s="53"/>
      <c r="G40" s="21">
        <v>0</v>
      </c>
      <c r="H40" s="53"/>
      <c r="I40" s="21">
        <v>0</v>
      </c>
      <c r="J40" s="53"/>
      <c r="K40" s="21">
        <v>130683656</v>
      </c>
      <c r="L40" s="53"/>
      <c r="M40" s="21">
        <v>130683656</v>
      </c>
    </row>
    <row r="41" spans="1:13" ht="22.5" customHeight="1">
      <c r="A41" s="41"/>
      <c r="B41" s="41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22.5" customHeight="1" thickBot="1">
      <c r="A42" s="62" t="s">
        <v>135</v>
      </c>
      <c r="B42" s="62"/>
      <c r="E42" s="35">
        <v>335000000</v>
      </c>
      <c r="F42" s="53"/>
      <c r="G42" s="35">
        <v>673727108</v>
      </c>
      <c r="H42" s="53"/>
      <c r="I42" s="35">
        <v>15678000</v>
      </c>
      <c r="J42" s="53"/>
      <c r="K42" s="35">
        <v>272757587</v>
      </c>
      <c r="L42" s="53"/>
      <c r="M42" s="35">
        <v>1297162695</v>
      </c>
    </row>
    <row r="43" spans="1:13" ht="22.15" customHeight="1" thickTop="1"/>
  </sheetData>
  <mergeCells count="4">
    <mergeCell ref="I26:K26"/>
    <mergeCell ref="E29:M29"/>
    <mergeCell ref="I4:K4"/>
    <mergeCell ref="E7:M7"/>
  </mergeCells>
  <printOptions horizontalCentered="1"/>
  <pageMargins left="0.78740157480314998" right="0.78740157480314998" top="0.47244094488188998" bottom="0.511811023622047" header="0.511811023622047" footer="0.511811023622047"/>
  <pageSetup paperSize="9" scale="95" firstPageNumber="8" orientation="landscape" blackAndWhite="1" useFirstPageNumber="1" r:id="rId1"/>
  <headerFooter>
    <oddFooter>&amp;L     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1"/>
  <sheetViews>
    <sheetView tabSelected="1" view="pageBreakPreview" topLeftCell="A62" zoomScale="115" zoomScaleNormal="90" zoomScaleSheetLayoutView="115" workbookViewId="0">
      <selection activeCell="B67" sqref="B67"/>
    </sheetView>
  </sheetViews>
  <sheetFormatPr defaultColWidth="9.140625" defaultRowHeight="21.75"/>
  <cols>
    <col min="1" max="1" width="1.7109375" style="46" customWidth="1"/>
    <col min="2" max="2" width="54.7109375" style="46" customWidth="1"/>
    <col min="3" max="3" width="8.85546875" style="43" customWidth="1"/>
    <col min="4" max="4" width="1.7109375" style="46" customWidth="1"/>
    <col min="5" max="5" width="14.7109375" style="46" customWidth="1"/>
    <col min="6" max="6" width="1.7109375" style="46" customWidth="1"/>
    <col min="7" max="7" width="14.7109375" style="46" customWidth="1"/>
    <col min="8" max="16384" width="9.140625" style="46"/>
  </cols>
  <sheetData>
    <row r="1" spans="1:7" s="48" customFormat="1" ht="22.15" customHeight="1">
      <c r="A1" s="42" t="s">
        <v>97</v>
      </c>
      <c r="C1" s="103"/>
      <c r="G1" s="46"/>
    </row>
    <row r="2" spans="1:7" s="48" customFormat="1" ht="22.15" customHeight="1">
      <c r="A2" s="42" t="s">
        <v>45</v>
      </c>
      <c r="C2" s="103"/>
    </row>
    <row r="3" spans="1:7" s="48" customFormat="1" ht="15.6" customHeight="1">
      <c r="A3" s="42"/>
      <c r="C3" s="103"/>
    </row>
    <row r="4" spans="1:7" s="48" customFormat="1" ht="22.15" customHeight="1">
      <c r="A4" s="42"/>
      <c r="C4" s="103"/>
      <c r="E4" s="126" t="s">
        <v>136</v>
      </c>
      <c r="F4" s="126"/>
      <c r="G4" s="126"/>
    </row>
    <row r="5" spans="1:7" s="48" customFormat="1" ht="22.15" customHeight="1">
      <c r="A5" s="42"/>
      <c r="C5" s="103"/>
      <c r="E5" s="126" t="s">
        <v>131</v>
      </c>
      <c r="F5" s="126"/>
      <c r="G5" s="126"/>
    </row>
    <row r="6" spans="1:7" s="48" customFormat="1" ht="22.15" customHeight="1">
      <c r="A6" s="42"/>
      <c r="C6" s="103"/>
      <c r="E6" s="17">
        <v>2566</v>
      </c>
      <c r="G6" s="17">
        <v>2565</v>
      </c>
    </row>
    <row r="7" spans="1:7" s="48" customFormat="1" ht="22.15" customHeight="1">
      <c r="A7" s="42"/>
      <c r="C7" s="103"/>
      <c r="E7" s="124" t="s">
        <v>67</v>
      </c>
      <c r="F7" s="124"/>
      <c r="G7" s="124"/>
    </row>
    <row r="8" spans="1:7" s="48" customFormat="1" ht="21.6" customHeight="1">
      <c r="A8" s="11" t="s">
        <v>46</v>
      </c>
      <c r="C8" s="103"/>
      <c r="E8" s="19"/>
      <c r="G8" s="19"/>
    </row>
    <row r="9" spans="1:7" s="48" customFormat="1" ht="21.6" customHeight="1">
      <c r="A9" s="12" t="s">
        <v>96</v>
      </c>
      <c r="C9" s="103"/>
      <c r="E9" s="65">
        <v>130683656</v>
      </c>
      <c r="G9" s="65">
        <v>177086454.03</v>
      </c>
    </row>
    <row r="10" spans="1:7" s="48" customFormat="1" ht="21.6" customHeight="1">
      <c r="A10" s="28" t="s">
        <v>128</v>
      </c>
      <c r="B10" s="27"/>
      <c r="C10" s="82"/>
      <c r="D10" s="25"/>
      <c r="E10" s="38"/>
      <c r="F10" s="25"/>
      <c r="G10" s="38"/>
    </row>
    <row r="11" spans="1:7" s="48" customFormat="1" ht="21.6" customHeight="1">
      <c r="A11" s="45" t="s">
        <v>73</v>
      </c>
      <c r="C11" s="103"/>
      <c r="E11" s="65">
        <v>32279047</v>
      </c>
      <c r="G11" s="65">
        <v>43768972.969999999</v>
      </c>
    </row>
    <row r="12" spans="1:7" s="48" customFormat="1" ht="21.6" customHeight="1">
      <c r="A12" s="45" t="s">
        <v>30</v>
      </c>
      <c r="B12" s="25"/>
      <c r="C12" s="82"/>
      <c r="D12" s="25"/>
      <c r="E12" s="65">
        <v>581426</v>
      </c>
      <c r="F12" s="25"/>
      <c r="G12" s="65">
        <v>1481180</v>
      </c>
    </row>
    <row r="13" spans="1:7" s="48" customFormat="1" ht="21.6" customHeight="1">
      <c r="A13" s="46" t="s">
        <v>81</v>
      </c>
      <c r="B13" s="25"/>
      <c r="C13" s="82"/>
      <c r="D13" s="25"/>
      <c r="E13" s="65">
        <v>44320702</v>
      </c>
      <c r="F13" s="25"/>
      <c r="G13" s="65">
        <v>35030910</v>
      </c>
    </row>
    <row r="14" spans="1:7" s="48" customFormat="1" ht="21.6" customHeight="1">
      <c r="A14" s="48" t="s">
        <v>62</v>
      </c>
      <c r="C14" s="103"/>
      <c r="E14" s="65">
        <v>1691468</v>
      </c>
      <c r="G14" s="65">
        <v>882559</v>
      </c>
    </row>
    <row r="15" spans="1:7" s="18" customFormat="1" ht="21.6" hidden="1" customHeight="1">
      <c r="A15" s="13" t="s">
        <v>137</v>
      </c>
      <c r="B15" s="25"/>
      <c r="C15" s="82"/>
      <c r="D15" s="25"/>
      <c r="E15" s="68">
        <v>0</v>
      </c>
      <c r="F15" s="25"/>
      <c r="G15" s="68">
        <v>0</v>
      </c>
    </row>
    <row r="16" spans="1:7" s="48" customFormat="1" ht="21.6" customHeight="1">
      <c r="A16" s="13" t="s">
        <v>108</v>
      </c>
      <c r="B16" s="25"/>
      <c r="C16" s="82"/>
      <c r="D16" s="25"/>
      <c r="E16" s="68">
        <v>13407447</v>
      </c>
      <c r="F16" s="25"/>
      <c r="G16" s="68">
        <v>8435292</v>
      </c>
    </row>
    <row r="17" spans="1:7" s="48" customFormat="1" ht="21.6" customHeight="1">
      <c r="A17" s="46" t="s">
        <v>149</v>
      </c>
      <c r="B17" s="25"/>
      <c r="C17" s="82"/>
      <c r="D17" s="25"/>
      <c r="E17" s="68">
        <v>-12352581</v>
      </c>
      <c r="F17" s="25"/>
      <c r="G17" s="68">
        <v>-1158692</v>
      </c>
    </row>
    <row r="18" spans="1:7" s="48" customFormat="1" ht="21.6" hidden="1" customHeight="1">
      <c r="A18" s="46" t="s">
        <v>148</v>
      </c>
      <c r="B18" s="25"/>
      <c r="C18" s="82"/>
      <c r="D18" s="25"/>
      <c r="E18" s="68"/>
      <c r="F18" s="25"/>
      <c r="G18" s="68"/>
    </row>
    <row r="19" spans="1:7" s="48" customFormat="1" ht="21.6" customHeight="1">
      <c r="A19" s="81" t="s">
        <v>126</v>
      </c>
      <c r="B19" s="25"/>
      <c r="C19" s="82"/>
      <c r="D19" s="25"/>
      <c r="E19" s="68">
        <v>-511268</v>
      </c>
      <c r="F19" s="25"/>
      <c r="G19" s="68">
        <v>125415</v>
      </c>
    </row>
    <row r="20" spans="1:7" s="48" customFormat="1" ht="21.6" hidden="1" customHeight="1">
      <c r="A20" s="81" t="s">
        <v>145</v>
      </c>
      <c r="B20" s="25"/>
      <c r="C20" s="82"/>
      <c r="D20" s="25"/>
      <c r="E20" s="68"/>
      <c r="F20" s="25"/>
      <c r="G20" s="68"/>
    </row>
    <row r="21" spans="1:7" s="48" customFormat="1" ht="21.6" customHeight="1">
      <c r="A21" s="81" t="s">
        <v>144</v>
      </c>
      <c r="B21" s="25"/>
      <c r="C21" s="82"/>
      <c r="D21" s="25"/>
      <c r="E21" s="68">
        <v>-1743979</v>
      </c>
      <c r="F21" s="25"/>
      <c r="G21" s="68">
        <v>2921471</v>
      </c>
    </row>
    <row r="22" spans="1:7" s="18" customFormat="1" ht="21.6" customHeight="1">
      <c r="A22" s="18" t="s">
        <v>138</v>
      </c>
      <c r="C22" s="43"/>
      <c r="E22" s="68">
        <v>-819309</v>
      </c>
      <c r="G22" s="102">
        <v>-58852</v>
      </c>
    </row>
    <row r="23" spans="1:7" s="48" customFormat="1" ht="21.6" customHeight="1">
      <c r="C23" s="103"/>
      <c r="E23" s="22">
        <v>207536609</v>
      </c>
      <c r="G23" s="22">
        <v>268514710</v>
      </c>
    </row>
    <row r="24" spans="1:7" s="48" customFormat="1" ht="21.6" customHeight="1">
      <c r="A24" s="2" t="s">
        <v>47</v>
      </c>
      <c r="C24" s="103"/>
      <c r="G24" s="47"/>
    </row>
    <row r="25" spans="1:7" s="48" customFormat="1" ht="21.6" customHeight="1">
      <c r="A25" s="48" t="s">
        <v>6</v>
      </c>
      <c r="C25" s="103"/>
      <c r="E25" s="47">
        <v>16745134</v>
      </c>
      <c r="G25" s="47">
        <v>-3124703</v>
      </c>
    </row>
    <row r="26" spans="1:7" s="48" customFormat="1" ht="21.6" customHeight="1">
      <c r="A26" s="48" t="s">
        <v>53</v>
      </c>
      <c r="C26" s="103"/>
      <c r="E26" s="68">
        <v>5950139</v>
      </c>
      <c r="G26" s="68">
        <v>-18458027</v>
      </c>
    </row>
    <row r="27" spans="1:7" s="48" customFormat="1" ht="21.6" customHeight="1">
      <c r="A27" s="48" t="s">
        <v>7</v>
      </c>
      <c r="C27" s="103"/>
      <c r="E27" s="68">
        <v>26422885</v>
      </c>
      <c r="G27" s="68">
        <v>-12830103</v>
      </c>
    </row>
    <row r="28" spans="1:7" s="48" customFormat="1" ht="21.6" customHeight="1">
      <c r="A28" s="46" t="s">
        <v>8</v>
      </c>
      <c r="C28" s="103"/>
      <c r="E28" s="68">
        <v>-29188924</v>
      </c>
      <c r="G28" s="68">
        <v>-19652933</v>
      </c>
    </row>
    <row r="29" spans="1:7" s="48" customFormat="1" ht="21.6" customHeight="1">
      <c r="A29" s="46" t="s">
        <v>12</v>
      </c>
      <c r="C29" s="103"/>
      <c r="E29" s="68">
        <v>-891501</v>
      </c>
      <c r="G29" s="68">
        <v>-2335400</v>
      </c>
    </row>
    <row r="30" spans="1:7" s="48" customFormat="1" ht="21.6" customHeight="1">
      <c r="A30" s="48" t="s">
        <v>17</v>
      </c>
      <c r="C30" s="103"/>
      <c r="E30" s="68">
        <v>16302788</v>
      </c>
      <c r="G30" s="68">
        <v>65457963</v>
      </c>
    </row>
    <row r="31" spans="1:7" s="48" customFormat="1" ht="21.6" customHeight="1">
      <c r="A31" s="48" t="s">
        <v>59</v>
      </c>
      <c r="C31" s="103"/>
      <c r="E31" s="68">
        <v>12113337</v>
      </c>
      <c r="G31" s="68">
        <v>2433236</v>
      </c>
    </row>
    <row r="32" spans="1:7" s="48" customFormat="1" ht="21.6" customHeight="1">
      <c r="A32" s="46" t="s">
        <v>54</v>
      </c>
      <c r="C32" s="103"/>
      <c r="E32" s="68">
        <v>-3535937</v>
      </c>
      <c r="G32" s="68">
        <v>-26646193</v>
      </c>
    </row>
    <row r="33" spans="1:7" s="48" customFormat="1" ht="21.6" customHeight="1">
      <c r="A33" s="46" t="s">
        <v>18</v>
      </c>
      <c r="C33" s="103"/>
      <c r="E33" s="47">
        <v>618534</v>
      </c>
      <c r="G33" s="47">
        <v>181694</v>
      </c>
    </row>
    <row r="34" spans="1:7" s="48" customFormat="1" ht="21.6" customHeight="1">
      <c r="A34" s="46" t="s">
        <v>109</v>
      </c>
      <c r="C34" s="103"/>
      <c r="E34" s="39">
        <v>252073064</v>
      </c>
      <c r="F34" s="39"/>
      <c r="G34" s="39">
        <v>253540244</v>
      </c>
    </row>
    <row r="35" spans="1:7" s="48" customFormat="1" ht="21.6" customHeight="1">
      <c r="A35" s="46" t="s">
        <v>85</v>
      </c>
      <c r="C35" s="103"/>
      <c r="E35" s="67">
        <v>-39998215</v>
      </c>
      <c r="G35" s="67">
        <v>-46296480</v>
      </c>
    </row>
    <row r="36" spans="1:7" s="48" customFormat="1" ht="21.6" customHeight="1">
      <c r="A36" s="41" t="s">
        <v>110</v>
      </c>
      <c r="C36" s="103"/>
      <c r="E36" s="40">
        <v>212074849</v>
      </c>
      <c r="G36" s="40">
        <v>207243764</v>
      </c>
    </row>
    <row r="37" spans="1:7" s="48" customFormat="1" ht="20.100000000000001" customHeight="1">
      <c r="A37" s="55"/>
      <c r="C37" s="103"/>
      <c r="E37" s="15"/>
      <c r="G37" s="15"/>
    </row>
    <row r="38" spans="1:7" s="48" customFormat="1" ht="22.15" customHeight="1">
      <c r="A38" s="42" t="s">
        <v>97</v>
      </c>
      <c r="C38" s="103"/>
      <c r="G38" s="46"/>
    </row>
    <row r="39" spans="1:7" s="48" customFormat="1" ht="22.15" customHeight="1">
      <c r="A39" s="42" t="s">
        <v>45</v>
      </c>
      <c r="C39" s="103"/>
    </row>
    <row r="40" spans="1:7" s="48" customFormat="1" ht="15.6" customHeight="1">
      <c r="A40" s="42"/>
      <c r="C40" s="103"/>
    </row>
    <row r="41" spans="1:7" s="48" customFormat="1" ht="22.15" customHeight="1">
      <c r="A41" s="42"/>
      <c r="C41" s="103"/>
      <c r="E41" s="126" t="s">
        <v>136</v>
      </c>
      <c r="F41" s="126"/>
      <c r="G41" s="126"/>
    </row>
    <row r="42" spans="1:7" s="48" customFormat="1" ht="22.15" customHeight="1">
      <c r="A42" s="42"/>
      <c r="C42" s="103"/>
      <c r="E42" s="126" t="s">
        <v>131</v>
      </c>
      <c r="F42" s="126"/>
      <c r="G42" s="126"/>
    </row>
    <row r="43" spans="1:7" s="48" customFormat="1" ht="22.15" customHeight="1">
      <c r="A43" s="42"/>
      <c r="C43" s="43"/>
      <c r="E43" s="17">
        <v>2566</v>
      </c>
      <c r="G43" s="17">
        <v>2565</v>
      </c>
    </row>
    <row r="44" spans="1:7" s="48" customFormat="1" ht="22.15" customHeight="1">
      <c r="A44" s="42"/>
      <c r="C44" s="103"/>
      <c r="E44" s="124" t="s">
        <v>67</v>
      </c>
      <c r="F44" s="124"/>
      <c r="G44" s="124"/>
    </row>
    <row r="45" spans="1:7" s="48" customFormat="1" ht="21.6" customHeight="1">
      <c r="A45" s="44" t="s">
        <v>48</v>
      </c>
      <c r="C45" s="103"/>
    </row>
    <row r="46" spans="1:7" s="48" customFormat="1" ht="21.6" customHeight="1">
      <c r="A46" s="46" t="s">
        <v>129</v>
      </c>
      <c r="C46" s="103"/>
      <c r="E46" s="65">
        <v>8000000</v>
      </c>
      <c r="G46" s="68">
        <v>0</v>
      </c>
    </row>
    <row r="47" spans="1:7" s="18" customFormat="1" ht="21.6" customHeight="1">
      <c r="A47" s="18" t="s">
        <v>147</v>
      </c>
      <c r="C47" s="43"/>
      <c r="E47" s="65">
        <v>602336</v>
      </c>
      <c r="G47" s="65">
        <v>0</v>
      </c>
    </row>
    <row r="48" spans="1:7" s="18" customFormat="1" ht="21.6" hidden="1" customHeight="1">
      <c r="A48" s="18" t="s">
        <v>139</v>
      </c>
      <c r="C48" s="43"/>
      <c r="E48" s="68"/>
      <c r="G48" s="68">
        <v>0</v>
      </c>
    </row>
    <row r="49" spans="1:7" s="48" customFormat="1" ht="21.6" customHeight="1">
      <c r="A49" s="46" t="s">
        <v>90</v>
      </c>
      <c r="C49" s="103"/>
      <c r="E49" s="68">
        <v>-381010797</v>
      </c>
      <c r="G49" s="68">
        <v>-97222450</v>
      </c>
    </row>
    <row r="50" spans="1:7" s="48" customFormat="1" ht="21.6" customHeight="1">
      <c r="A50" s="46" t="s">
        <v>106</v>
      </c>
      <c r="C50" s="103"/>
      <c r="E50" s="73">
        <v>-129573</v>
      </c>
      <c r="G50" s="73">
        <v>-1357324</v>
      </c>
    </row>
    <row r="51" spans="1:7" s="18" customFormat="1" ht="21.6" customHeight="1">
      <c r="A51" s="18" t="s">
        <v>138</v>
      </c>
      <c r="C51" s="43"/>
      <c r="E51" s="73">
        <v>819309</v>
      </c>
      <c r="G51" s="73">
        <v>58852</v>
      </c>
    </row>
    <row r="52" spans="1:7" s="10" customFormat="1" ht="21.6" customHeight="1">
      <c r="A52" s="41" t="s">
        <v>84</v>
      </c>
      <c r="C52" s="20"/>
      <c r="E52" s="23">
        <v>-371718725</v>
      </c>
      <c r="G52" s="23">
        <v>-98520922</v>
      </c>
    </row>
    <row r="53" spans="1:7" s="48" customFormat="1" ht="21.6" customHeight="1">
      <c r="A53" s="41"/>
      <c r="C53" s="103"/>
      <c r="G53" s="56"/>
    </row>
    <row r="54" spans="1:7" s="48" customFormat="1" ht="21.6" customHeight="1">
      <c r="A54" s="44" t="s">
        <v>49</v>
      </c>
      <c r="C54" s="103"/>
      <c r="G54" s="76"/>
    </row>
    <row r="55" spans="1:7" s="48" customFormat="1" ht="21.6" customHeight="1">
      <c r="A55" s="46" t="s">
        <v>111</v>
      </c>
      <c r="C55" s="43"/>
      <c r="E55" s="65">
        <v>0</v>
      </c>
      <c r="G55" s="73">
        <v>765000000</v>
      </c>
    </row>
    <row r="56" spans="1:7" s="48" customFormat="1" ht="21.6" customHeight="1">
      <c r="A56" s="46" t="s">
        <v>114</v>
      </c>
      <c r="C56" s="43"/>
      <c r="E56" s="65">
        <v>0</v>
      </c>
      <c r="G56" s="73">
        <v>-23466115</v>
      </c>
    </row>
    <row r="57" spans="1:7" s="48" customFormat="1" ht="21.6" customHeight="1">
      <c r="A57" s="46" t="s">
        <v>146</v>
      </c>
      <c r="C57" s="103"/>
      <c r="E57" s="65">
        <v>50006</v>
      </c>
      <c r="G57" s="65">
        <v>-44775560</v>
      </c>
    </row>
    <row r="58" spans="1:7" s="48" customFormat="1" ht="21.6" customHeight="1">
      <c r="A58" s="46" t="s">
        <v>142</v>
      </c>
      <c r="C58" s="103"/>
      <c r="E58" s="65">
        <v>29510456</v>
      </c>
      <c r="G58" s="59">
        <v>0</v>
      </c>
    </row>
    <row r="59" spans="1:7" s="48" customFormat="1" ht="21.6" customHeight="1">
      <c r="A59" s="46" t="s">
        <v>82</v>
      </c>
      <c r="C59" s="103"/>
      <c r="E59" s="65">
        <v>-1529396</v>
      </c>
      <c r="G59" s="59">
        <v>-85612963</v>
      </c>
    </row>
    <row r="60" spans="1:7" s="48" customFormat="1" ht="21.6" customHeight="1">
      <c r="A60" s="46" t="s">
        <v>83</v>
      </c>
      <c r="C60" s="103"/>
      <c r="E60" s="47">
        <v>-945259</v>
      </c>
      <c r="G60" s="47">
        <v>-263621</v>
      </c>
    </row>
    <row r="61" spans="1:7" s="48" customFormat="1" ht="21.6" customHeight="1">
      <c r="A61" s="46" t="s">
        <v>105</v>
      </c>
      <c r="C61" s="43"/>
      <c r="E61" s="84">
        <v>-87100000</v>
      </c>
      <c r="G61" s="73">
        <v>-60000000</v>
      </c>
    </row>
    <row r="62" spans="1:7" s="48" customFormat="1" ht="21.6" customHeight="1">
      <c r="A62" s="46" t="s">
        <v>51</v>
      </c>
      <c r="C62" s="103"/>
      <c r="E62" s="47">
        <v>-581426</v>
      </c>
      <c r="G62" s="47">
        <v>-2281614</v>
      </c>
    </row>
    <row r="63" spans="1:7" s="10" customFormat="1" ht="21.6" customHeight="1">
      <c r="A63" s="41" t="s">
        <v>102</v>
      </c>
      <c r="C63" s="20"/>
      <c r="E63" s="23">
        <v>-60595619</v>
      </c>
      <c r="G63" s="23">
        <v>548600127</v>
      </c>
    </row>
    <row r="64" spans="1:7" s="48" customFormat="1" ht="21.6" customHeight="1">
      <c r="A64" s="41"/>
      <c r="C64" s="103"/>
      <c r="E64" s="65"/>
      <c r="G64" s="65"/>
    </row>
    <row r="65" spans="1:7">
      <c r="A65" s="41" t="s">
        <v>127</v>
      </c>
      <c r="B65" s="62"/>
      <c r="C65" s="49"/>
      <c r="D65" s="62"/>
      <c r="E65" s="40">
        <v>-220239495</v>
      </c>
      <c r="F65" s="10"/>
      <c r="G65" s="40">
        <v>657322969</v>
      </c>
    </row>
    <row r="66" spans="1:7" ht="21.6" customHeight="1">
      <c r="A66" s="45" t="s">
        <v>52</v>
      </c>
      <c r="E66" s="69">
        <v>578247584</v>
      </c>
      <c r="G66" s="69">
        <v>37900469</v>
      </c>
    </row>
    <row r="67" spans="1:7" s="62" customFormat="1" ht="22.5" thickBot="1">
      <c r="A67" s="41" t="s">
        <v>150</v>
      </c>
      <c r="C67" s="49"/>
      <c r="E67" s="71">
        <v>358008089</v>
      </c>
      <c r="G67" s="71">
        <v>695223438</v>
      </c>
    </row>
    <row r="68" spans="1:7" s="62" customFormat="1" ht="22.5" thickTop="1">
      <c r="A68" s="41"/>
      <c r="C68" s="49"/>
      <c r="E68" s="40"/>
      <c r="G68" s="40"/>
    </row>
    <row r="69" spans="1:7" s="62" customFormat="1">
      <c r="A69" s="6" t="s">
        <v>151</v>
      </c>
      <c r="C69" s="49"/>
      <c r="E69" s="40"/>
      <c r="G69" s="40"/>
    </row>
    <row r="70" spans="1:7" s="62" customFormat="1">
      <c r="A70" s="45" t="s">
        <v>152</v>
      </c>
      <c r="C70" s="49"/>
      <c r="E70" s="73">
        <v>29609374</v>
      </c>
      <c r="F70" s="46"/>
      <c r="G70" s="73">
        <v>0</v>
      </c>
    </row>
    <row r="71" spans="1:7" s="14" customFormat="1">
      <c r="A71" s="45"/>
      <c r="B71" s="46"/>
      <c r="C71" s="43"/>
      <c r="D71" s="46"/>
      <c r="E71" s="26"/>
      <c r="F71" s="5"/>
      <c r="G71" s="26"/>
    </row>
  </sheetData>
  <mergeCells count="6">
    <mergeCell ref="E44:G44"/>
    <mergeCell ref="E5:G5"/>
    <mergeCell ref="E7:G7"/>
    <mergeCell ref="E4:G4"/>
    <mergeCell ref="E41:G41"/>
    <mergeCell ref="E42:G42"/>
  </mergeCells>
  <printOptions horizontalCentered="1"/>
  <pageMargins left="0.78740157480314998" right="0.78740157480314998" top="0.47244094488188998" bottom="0.511811023622047" header="0.511811023622047" footer="0.511811023622047"/>
  <pageSetup paperSize="9" scale="95" firstPageNumber="10" fitToHeight="0" orientation="portrait" blackAndWhite="1" useFirstPageNumber="1" r:id="rId1"/>
  <headerFooter>
    <oddFooter>&amp;L 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81b773-6052-4a60-b8b0-2593bd0e7252" xsi:nil="true"/>
    <lcf76f155ced4ddcb4097134ff3c332f xmlns="25c76eff-9de3-4cd0-ace8-17d65409e2e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46E773778F14B911A3107AEFF8FDC" ma:contentTypeVersion="11" ma:contentTypeDescription="Create a new document." ma:contentTypeScope="" ma:versionID="3ef7fc5e13538a8fc69f84b123844d06">
  <xsd:schema xmlns:xsd="http://www.w3.org/2001/XMLSchema" xmlns:xs="http://www.w3.org/2001/XMLSchema" xmlns:p="http://schemas.microsoft.com/office/2006/metadata/properties" xmlns:ns2="25c76eff-9de3-4cd0-ace8-17d65409e2ef" xmlns:ns3="c181b773-6052-4a60-b8b0-2593bd0e7252" targetNamespace="http://schemas.microsoft.com/office/2006/metadata/properties" ma:root="true" ma:fieldsID="5a5c9b8402405c1b630ad5aa428b74de" ns2:_="" ns3:_="">
    <xsd:import namespace="25c76eff-9de3-4cd0-ace8-17d65409e2ef"/>
    <xsd:import namespace="c181b773-6052-4a60-b8b0-2593bd0e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85c914f-2f57-4a33-a874-32c78647e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1b773-6052-4a60-b8b0-2593bd0e725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4a8ced-c4b3-494a-b851-a0210447fd62}" ma:internalName="TaxCatchAll" ma:showField="CatchAllData" ma:web="c181b773-6052-4a60-b8b0-2593bd0e7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D857C7-6D2C-4BA7-ADB5-E4F35937A86E}">
  <ds:schemaRefs>
    <ds:schemaRef ds:uri="http://schemas.microsoft.com/office/2006/metadata/properties"/>
    <ds:schemaRef ds:uri="http://purl.org/dc/terms/"/>
    <ds:schemaRef ds:uri="c181b773-6052-4a60-b8b0-2593bd0e7252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5c76eff-9de3-4cd0-ace8-17d65409e2ef"/>
  </ds:schemaRefs>
</ds:datastoreItem>
</file>

<file path=customXml/itemProps2.xml><?xml version="1.0" encoding="utf-8"?>
<ds:datastoreItem xmlns:ds="http://schemas.openxmlformats.org/officeDocument/2006/customXml" ds:itemID="{BF438CB3-865E-4A0A-9CAD-3AF0005398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c181b773-6052-4a60-b8b0-2593bd0e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(3-5)</vt:lpstr>
      <vt:lpstr>PL (6-7)</vt:lpstr>
      <vt:lpstr>SH-2 (8)</vt:lpstr>
      <vt:lpstr>SH (8-9)</vt:lpstr>
      <vt:lpstr>CF (10-11)</vt:lpstr>
      <vt:lpstr>'BS (3-5)'!Print_Area</vt:lpstr>
      <vt:lpstr>'CF (10-11)'!Print_Area</vt:lpstr>
      <vt:lpstr>'PL (6-7)'!Print_Area</vt:lpstr>
      <vt:lpstr>'SH (8-9)'!Print_Area</vt:lpstr>
      <vt:lpstr>'SH-2 (8)'!Print_Area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Phudit, Moovoravich</cp:lastModifiedBy>
  <cp:lastPrinted>2023-11-01T06:47:20Z</cp:lastPrinted>
  <dcterms:created xsi:type="dcterms:W3CDTF">2014-07-09T03:18:26Z</dcterms:created>
  <dcterms:modified xsi:type="dcterms:W3CDTF">2023-11-09T09:33:44Z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0x0101005DA46E773778F14B911A3107AEFF8FDC</vt:lpwstr>
  </property>
  <property fmtid="{D5CDD505-2E9C-101B-9397-08002B2CF9AE}" pid="3" name="MediaServiceImageTags">
    <vt:lpwstr/>
  </property>
</Properties>
</file>