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Thai Life Insurance\Project Solar\2023\MD&amp;A Q3'2023\!!! 20231114 Submit to SETLink\FS\"/>
    </mc:Choice>
  </mc:AlternateContent>
  <xr:revisionPtr revIDLastSave="0" documentId="13_ncr:1_{5B04CF2E-2D01-4FF9-9127-904904B96ACD}" xr6:coauthVersionLast="47" xr6:coauthVersionMax="47" xr10:uidLastSave="{00000000-0000-0000-0000-000000000000}"/>
  <bookViews>
    <workbookView xWindow="-28920" yWindow="-120" windowWidth="29040" windowHeight="15840" tabRatio="796" activeTab="6" xr2:uid="{00000000-000D-0000-FFFF-FFFF00000000}"/>
  </bookViews>
  <sheets>
    <sheet name="BS&amp;CF 3-4" sheetId="8" r:id="rId1"/>
    <sheet name="CI-5-8" sheetId="2" r:id="rId2"/>
    <sheet name="SH9" sheetId="3" r:id="rId3"/>
    <sheet name="SH10" sheetId="9" r:id="rId4"/>
    <sheet name="SH11" sheetId="5" r:id="rId5"/>
    <sheet name="SH12" sheetId="10" r:id="rId6"/>
    <sheet name="CF13-14" sheetId="6" r:id="rId7"/>
  </sheets>
  <externalReferences>
    <externalReference r:id="rId8"/>
    <externalReference r:id="rId9"/>
    <externalReference r:id="rId10"/>
  </externalReferences>
  <definedNames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dm.34BCC3E06A0F41958356249D8631CF83.edm" hidden="1" xml:space="preserve">            '[1]Venus - PL'!$A:$IV</definedName>
    <definedName name="_bdm.35C1271688C74E5DADEE4F43A5ED07EB.edm" hidden="1" xml:space="preserve">                              '[1]Venus - PL'!$A:$IV</definedName>
    <definedName name="_bdm.5BD67A1398884A99ABBB2D00452E8EBB.edm" hidden="1" xml:space="preserve">                                                                                                                                '[1]Venus - PL'!$A:$IV</definedName>
    <definedName name="_bdm.5D605BB0C37049CBADF232BDE054216F.edm" hidden="1">#REF!</definedName>
    <definedName name="_bdm.773BC194B4074E05A173772392193A01.edm" hidden="1" xml:space="preserve">      [1]Top20!$A:$IV</definedName>
    <definedName name="_bdm.C1EE20C5435745899B984EA0900E6AC4.edm" hidden="1" xml:space="preserve">      [1]Top20!$A:$IV</definedName>
    <definedName name="_bdm.C8450D1521654ABB93B5A4EA331EEDA4.edm" hidden="1" xml:space="preserve">      [1]Top20!$A:$IV</definedName>
    <definedName name="_Fill" hidden="1">[2]w!$A$1:$A$2415</definedName>
    <definedName name="_Key1" hidden="1">[2]w!$F$3001</definedName>
    <definedName name="_Order1" hidden="1">255</definedName>
    <definedName name="_Sort" hidden="1">[2]w!$F$3001:$AP$3159</definedName>
    <definedName name="_w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w2" hidden="1">{"YTDACT1",#N/A,TRUE,"YTDACTAUST";"YTDACT2",#N/A,TRUE,"YTDACTAUST";"YTDACT3",#N/A,TRUE,"YTDACTAUST";"CCTR",#N/A,TRUE,"YTDACTCC"}</definedName>
    <definedName name="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a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S2DocOpenMode" hidden="1">"AS2DocumentEdit"</definedName>
    <definedName name="bb" hidden="1">{"YTDACT1",#N/A,TRUE,"YTDACTAUST";"YTDACT2",#N/A,TRUE,"YTDACTAUST";"YTDACT3",#N/A,TRUE,"YTDACTAUST";"CCTR",#N/A,TRUE,"YTDACTCC"}</definedName>
    <definedName name="bb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" hidden="1">{"YTDACT1",#N/A,TRUE,"YTDACTAUST";"YTDACT2",#N/A,TRUE,"YTDACTAUST";"YTDACT3",#N/A,TRUE,"YTDACTAUST";"CCTR",#N/A,TRUE,"YTDACTCC"}</definedName>
    <definedName name="ee" hidden="1">{"YTDACT1",#N/A,TRUE,"YTDACTAUST";"YTDACT2",#N/A,TRUE,"YTDACTAUST";"YTDACT3",#N/A,TRUE,"YTDACTAUST";"CCTR",#N/A,TRUE,"YTDACTCC"}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s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Q_ADDIN" hidden="1">"AUTO"</definedName>
    <definedName name="LOAN" hidden="1">{"page_de_garde",#N/A,FALSE,"page de garde";"sommaire",#N/A,FALSE,"sommaire"}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ov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mpl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olver_adj" hidden="1">[3]Investment!#REF!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[3]Investment!#REF!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[3]Investment!#REF!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m4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aire3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imprim." hidden="1">{#N/A,#N/A,TRUE,"COFTOT"}</definedName>
    <definedName name="wrn.imprim2" hidden="1">{#N/A,#N/A,TRUE,"COFTOT"}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thact." hidden="1">{"YTDACT1",#N/A,TRUE,"YTDACTAUST";"YTDACT2",#N/A,TRUE,"YTDACTAUST";"YTDACT3",#N/A,TRUE,"YTDACTAUST";"CCTR",#N/A,TRUE,"YTDACTCC"}</definedName>
    <definedName name="wrn.page_de_garde_investlife." hidden="1">{"page_de_garde",#N/A,FALSE,"page de garde";"sommaire",#N/A,FALSE,"sommaire"}</definedName>
    <definedName name="wrn.TBF_BEL_CLEV." hidden="1">{"clev_intercal",#N/A,TRUE,"Intercal";"clev_uc",#N/A,TRUE,"canton";"clev_passif",#N/A,TRUE,"ACTIF";"clev_flux",#N/A,TRUE,"ACTIF";"clev_actif_prix_revient",#N/A,TRUE,"ACTIF";"clev_actif_valeur_boursière",#N/A,TRUE,"ACTIF";"claev_actif_rendement",#N/A,TRUE,"ACTIF";"clev_marge",#N/A,TRUE,"ACTIF";"clev_marge_répartition",#N/A,TRUE,"MARGES FI"}</definedName>
    <definedName name="wrn.TBF_BEL_CVIE." hidden="1">{"c_vie_intercal",#N/A,TRUE,"Intercal";"cvie_passif",#N/A,TRUE,"ACTIF";"cvie_flux",#N/A,TRUE,"ACTIF";"cvie_actif_prix_revient",#N/A,TRUE,"ACTIF";"cvie_actif_val_boursière",#N/A,TRUE,"ACTIF";"cvie_actif_rendement",#N/A,TRUE,"ACTIF";"cvie_marge",#N/A,TRUE,"ACTIF";"cvie_marge_repart",#N/A,TRUE,"ACTIF"}</definedName>
    <definedName name="wrn.TBF_crd.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wrn.TBF_investlife." hidden="1">{"synthese",#N/A,TRUE,"Synthèse";"uc_intercal",#N/A,TRUE,"page de garde";"uc_passif_recap",#N/A,TRUE,"UC_passif";"uc_marge_recap",#N/A,TRUE,"UC_passif";"uc_supports",#N/A,TRUE,"UC_actif";"fg_frf_intercal",#N/A,TRUE,"fg fb_actif";"fg_frf_passif",#N/A,TRUE,"fg fb_actif";"fg_frf_flux",#N/A,TRUE,"fg ff_actif";"fg_frf_actif",#N/A,TRUE,"fg fb_actif";"fg_frf_rendt",#N/A,TRUE,"fg ff_actif";"fg_frf_gest",#N/A,TRUE,"fg ff_gest";"fg_frf_marge",#N/A,TRUE,"fg fb_actif";"fg_bef_intercal",#N/A,TRUE,"fg fb_actif";"fg_bef_passif",#N/A,TRUE,"fg fb_actif";"fg_bef_flux",#N/A,TRUE,"fg fb_actif";"fg_bef_actif",#N/A,TRUE,"fg fb_actif";"fg_bef_rendt",#N/A,TRUE,"fg fb_actif";"fg_bef_gest",#N/A,TRUE,"fg fb_gest";"fg_bef_marge",#N/A,TRUE,"fg fb_marge";"fg_xeu_intercal",#N/A,TRUE,"fg fb_actif";"fg_xeu_passif",#N/A,TRUE,"fg fb_actif";"fg_xeu_flux",#N/A,TRUE,"fg ecu_actif";"fg_xeu_actif",#N/A,TRUE,"fg fb_actif";"fg_xeu_rendt",#N/A,TRUE,"fg ecu_actif";"fg_xeu_gest",#N/A,TRUE,"fg ecu_gest";"fg_xeu_marge",#N/A,TRUE,"fg ecu_marge";"fg_usd_intercal",#N/A,TRUE,"page de garde";"fg_usd_passif",#N/A,TRUE,"fg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_réunion." hidden="1">{"blanc1",#N/A,TRUE,"fg fb_actif";"fg_frf_intercal",#N/A,TRUE,"page de garde";"blanc",#N/A,TRUE,"fg fb_actif";"fg_frf_passif",#N/A,TRUE,"fg ff_passif";"fg_frf_flux",#N/A,TRUE,"fg ff_actif";"fg_frf_actif",#N/A,TRUE,"fg ff_actif";"fg_frf_rendt",#N/A,TRUE,"fg ff_actif";"fg_frf_gest",#N/A,TRUE,"fg ff_gest";"fg_frf_marge",#N/A,TRUE,"fg ff_marge";"fg_bef_intercal",#N/A,TRUE,"page de garde";"blanc",#N/A,TRUE,"fg fb_actif";"fg_bef_passif",#N/A,TRUE,"fg fb_passif";"fg_bef_flux",#N/A,TRUE,"fg fb_actif";"fg_bef_actif",#N/A,TRUE,"fg fb_actif";"fg_bef_rendt",#N/A,TRUE,"fg fb_actif";"fg_bef_gest",#N/A,TRUE,"fg fb_gest";"fg_bef_marge",#N/A,TRUE,"fg fb_marge";"fg_xeu_intercal",#N/A,TRUE,"page de garde";"blanc",#N/A,TRUE,"fg fb_actif";"fg_xeu_passif",#N/A,TRUE,"fg ecu_passif";"fg_xeu_flux",#N/A,TRUE,"fg ecu_actif";"fg_xeu_actif",#N/A,TRUE,"fg ecu_actif";"fg_xeu_rendt",#N/A,TRUE,"fg ecu_actif";"fg_xeu_gest",#N/A,TRUE,"fg ecu_gest";"fg_xeu_marge",#N/A,TRUE,"fg ecu_marge";"fg_usd_intercal",#N/A,TRUE,"page de garde";"blanc",#N/A,TRUE,"fg fb_actif";"fg_usd_passif",#N/A,TRUE,"fg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thact." hidden="1">{"YTDACT1",#N/A,TRUE,"YTDACTAUST";"YTDACT2",#N/A,TRUE,"YTDACTAUST";"YTDACT3",#N/A,TRUE,"YTDACTAUST";"CCTR",#N/A,TRUE,"YTDACTCC"}</definedName>
    <definedName name="w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3" l="1"/>
  <c r="M20" i="3"/>
  <c r="S18" i="9"/>
  <c r="U18" i="9" s="1"/>
  <c r="F26" i="8"/>
  <c r="E25" i="6"/>
  <c r="E51" i="6"/>
  <c r="E57" i="6" s="1"/>
  <c r="L84" i="2"/>
  <c r="L80" i="2"/>
  <c r="H84" i="2"/>
  <c r="H80" i="2"/>
  <c r="L23" i="2"/>
  <c r="H23" i="2"/>
  <c r="K56" i="6"/>
  <c r="K51" i="6"/>
  <c r="K57" i="6" s="1"/>
  <c r="K45" i="6"/>
  <c r="K31" i="6"/>
  <c r="K46" i="6" s="1"/>
  <c r="K25" i="6"/>
  <c r="G56" i="6"/>
  <c r="G51" i="6"/>
  <c r="G57" i="6" s="1"/>
  <c r="G45" i="6"/>
  <c r="G31" i="6"/>
  <c r="G46" i="6"/>
  <c r="G20" i="6"/>
  <c r="G25" i="6" s="1"/>
  <c r="G59" i="6" s="1"/>
  <c r="G61" i="6" s="1"/>
  <c r="K19" i="10"/>
  <c r="I19" i="10"/>
  <c r="I20" i="10" s="1"/>
  <c r="G19" i="10"/>
  <c r="G20" i="10" s="1"/>
  <c r="E19" i="10"/>
  <c r="O19" i="10"/>
  <c r="M19" i="10"/>
  <c r="Q17" i="10"/>
  <c r="S17" i="10"/>
  <c r="O15" i="10"/>
  <c r="O20" i="10" s="1"/>
  <c r="M15" i="10"/>
  <c r="M20" i="10" s="1"/>
  <c r="K15" i="10"/>
  <c r="I15" i="10"/>
  <c r="G15" i="10"/>
  <c r="E15" i="10"/>
  <c r="E20" i="10"/>
  <c r="Q14" i="10"/>
  <c r="Q15" i="10" s="1"/>
  <c r="S14" i="10"/>
  <c r="S15" i="10" s="1"/>
  <c r="Q19" i="9"/>
  <c r="O19" i="9"/>
  <c r="O20" i="9" s="1"/>
  <c r="M19" i="9"/>
  <c r="K19" i="9"/>
  <c r="I19" i="9"/>
  <c r="G19" i="9"/>
  <c r="E19" i="9"/>
  <c r="S17" i="9"/>
  <c r="S19" i="9" s="1"/>
  <c r="Q15" i="9"/>
  <c r="Q20" i="9" s="1"/>
  <c r="O15" i="9"/>
  <c r="M15" i="9"/>
  <c r="K15" i="9"/>
  <c r="K20" i="9" s="1"/>
  <c r="I15" i="9"/>
  <c r="I20" i="9" s="1"/>
  <c r="G15" i="9"/>
  <c r="G20" i="9" s="1"/>
  <c r="E15" i="9"/>
  <c r="E20" i="9" s="1"/>
  <c r="S14" i="9"/>
  <c r="S15" i="9" s="1"/>
  <c r="S20" i="9" s="1"/>
  <c r="U14" i="9"/>
  <c r="U15" i="9" s="1"/>
  <c r="L120" i="2"/>
  <c r="L92" i="2"/>
  <c r="L98" i="2" s="1"/>
  <c r="L74" i="2"/>
  <c r="L78" i="2"/>
  <c r="L85" i="2" s="1"/>
  <c r="L99" i="2" s="1"/>
  <c r="L101" i="2" s="1"/>
  <c r="L59" i="2"/>
  <c r="L31" i="2"/>
  <c r="L37" i="2" s="1"/>
  <c r="L13" i="2"/>
  <c r="L17" i="2"/>
  <c r="L24" i="2" s="1"/>
  <c r="H120" i="2"/>
  <c r="H92" i="2"/>
  <c r="H98" i="2" s="1"/>
  <c r="H74" i="2"/>
  <c r="H78" i="2" s="1"/>
  <c r="H85" i="2" s="1"/>
  <c r="H99" i="2" s="1"/>
  <c r="H101" i="2" s="1"/>
  <c r="H59" i="2"/>
  <c r="H31" i="2"/>
  <c r="H37" i="2"/>
  <c r="H13" i="2"/>
  <c r="H17" i="2" s="1"/>
  <c r="H24" i="2" s="1"/>
  <c r="Q18" i="10"/>
  <c r="S18" i="10" s="1"/>
  <c r="M20" i="9"/>
  <c r="L60" i="8"/>
  <c r="J60" i="8"/>
  <c r="H60" i="8"/>
  <c r="F60" i="8"/>
  <c r="F62" i="8" s="1"/>
  <c r="L46" i="8"/>
  <c r="L62" i="8"/>
  <c r="J46" i="8"/>
  <c r="J62" i="8" s="1"/>
  <c r="H46" i="8"/>
  <c r="H62" i="8" s="1"/>
  <c r="F46" i="8"/>
  <c r="J26" i="8"/>
  <c r="I56" i="6"/>
  <c r="E56" i="6"/>
  <c r="I51" i="6"/>
  <c r="I45" i="6"/>
  <c r="I31" i="6"/>
  <c r="I46" i="6"/>
  <c r="I25" i="6"/>
  <c r="O20" i="3"/>
  <c r="Q16" i="3"/>
  <c r="O16" i="3"/>
  <c r="K16" i="3"/>
  <c r="I16" i="3"/>
  <c r="E16" i="3"/>
  <c r="E21" i="3" s="1"/>
  <c r="U14" i="3"/>
  <c r="O16" i="5"/>
  <c r="M16" i="5"/>
  <c r="K16" i="5"/>
  <c r="I16" i="5"/>
  <c r="E16" i="5"/>
  <c r="G16" i="5"/>
  <c r="M19" i="5"/>
  <c r="Q19" i="5" s="1"/>
  <c r="Q18" i="5"/>
  <c r="S18" i="5" s="1"/>
  <c r="Q15" i="5"/>
  <c r="Q16" i="5" s="1"/>
  <c r="Q20" i="3"/>
  <c r="S18" i="3"/>
  <c r="U18" i="3" s="1"/>
  <c r="S15" i="3"/>
  <c r="U15" i="3" s="1"/>
  <c r="Q11" i="5"/>
  <c r="S11" i="5"/>
  <c r="S11" i="3"/>
  <c r="U11" i="3" s="1"/>
  <c r="F59" i="2"/>
  <c r="E45" i="6"/>
  <c r="E31" i="6"/>
  <c r="J92" i="2"/>
  <c r="J98" i="2" s="1"/>
  <c r="F92" i="2"/>
  <c r="F98" i="2" s="1"/>
  <c r="J120" i="2"/>
  <c r="F120" i="2"/>
  <c r="J59" i="2"/>
  <c r="J31" i="2"/>
  <c r="J37" i="2"/>
  <c r="F31" i="2"/>
  <c r="F37" i="2"/>
  <c r="J74" i="2"/>
  <c r="J78" i="2" s="1"/>
  <c r="J85" i="2" s="1"/>
  <c r="F74" i="2"/>
  <c r="F78" i="2"/>
  <c r="F85" i="2"/>
  <c r="J13" i="2"/>
  <c r="J17" i="2"/>
  <c r="J24" i="2" s="1"/>
  <c r="J38" i="2" s="1"/>
  <c r="J40" i="2" s="1"/>
  <c r="J61" i="2" s="1"/>
  <c r="F13" i="2"/>
  <c r="F17" i="2"/>
  <c r="F24" i="2" s="1"/>
  <c r="F38" i="2" s="1"/>
  <c r="F40" i="2" s="1"/>
  <c r="F61" i="2" s="1"/>
  <c r="I20" i="5"/>
  <c r="I21" i="5" s="1"/>
  <c r="G20" i="5"/>
  <c r="E20" i="5"/>
  <c r="E21" i="5" s="1"/>
  <c r="I20" i="3"/>
  <c r="G20" i="3"/>
  <c r="G21" i="3" s="1"/>
  <c r="E20" i="3"/>
  <c r="S15" i="5"/>
  <c r="S14" i="5"/>
  <c r="S16" i="5" s="1"/>
  <c r="O21" i="3"/>
  <c r="G16" i="3"/>
  <c r="Q21" i="3"/>
  <c r="O19" i="5"/>
  <c r="O20" i="5" s="1"/>
  <c r="O21" i="5" s="1"/>
  <c r="S19" i="3"/>
  <c r="U19" i="3" s="1"/>
  <c r="K20" i="3"/>
  <c r="K21" i="3" s="1"/>
  <c r="K20" i="5"/>
  <c r="K21" i="5"/>
  <c r="I57" i="6" l="1"/>
  <c r="E46" i="6"/>
  <c r="K59" i="6"/>
  <c r="K61" i="6" s="1"/>
  <c r="I59" i="6"/>
  <c r="I61" i="6" s="1"/>
  <c r="E59" i="6"/>
  <c r="E61" i="6" s="1"/>
  <c r="K20" i="10"/>
  <c r="S19" i="10"/>
  <c r="S20" i="10" s="1"/>
  <c r="Q19" i="10"/>
  <c r="Q20" i="10" s="1"/>
  <c r="G21" i="5"/>
  <c r="U17" i="9"/>
  <c r="U19" i="9"/>
  <c r="U20" i="9" s="1"/>
  <c r="I21" i="3"/>
  <c r="M21" i="3"/>
  <c r="F121" i="2"/>
  <c r="J99" i="2"/>
  <c r="J101" i="2" s="1"/>
  <c r="J122" i="2" s="1"/>
  <c r="F99" i="2"/>
  <c r="F101" i="2" s="1"/>
  <c r="F122" i="2" s="1"/>
  <c r="H38" i="2"/>
  <c r="H40" i="2" s="1"/>
  <c r="L122" i="2"/>
  <c r="L121" i="2"/>
  <c r="H121" i="2"/>
  <c r="H122" i="2"/>
  <c r="J121" i="2"/>
  <c r="L38" i="2"/>
  <c r="L40" i="2" s="1"/>
  <c r="Q20" i="5"/>
  <c r="Q21" i="5" s="1"/>
  <c r="S19" i="5"/>
  <c r="S20" i="5" s="1"/>
  <c r="S21" i="5" s="1"/>
  <c r="S16" i="3"/>
  <c r="M20" i="5"/>
  <c r="M21" i="5" s="1"/>
  <c r="S20" i="3"/>
  <c r="U20" i="3" s="1"/>
  <c r="U16" i="3"/>
  <c r="U21" i="3" s="1"/>
  <c r="L61" i="2"/>
  <c r="L60" i="2"/>
  <c r="H60" i="2"/>
  <c r="H61" i="2"/>
  <c r="J60" i="2"/>
  <c r="F60" i="2"/>
  <c r="S21" i="3" l="1"/>
</calcChain>
</file>

<file path=xl/sharedStrings.xml><?xml version="1.0" encoding="utf-8"?>
<sst xmlns="http://schemas.openxmlformats.org/spreadsheetml/2006/main" count="452" uniqueCount="183">
  <si>
    <t>บริษัท ไทยประกันชีวิต จำกัด (มหาชน)</t>
  </si>
  <si>
    <t>ตามวิธีส่วนได้เสีย</t>
  </si>
  <si>
    <t>งบการเงินเฉพาะกิจการ</t>
  </si>
  <si>
    <t>31 ธันวาคม</t>
  </si>
  <si>
    <t>สินทรัพย์</t>
  </si>
  <si>
    <t>หมายเหตุ</t>
  </si>
  <si>
    <t>เงินสดและรายการเทียบเท่าเงินสด</t>
  </si>
  <si>
    <t>เบี้ยประกันภัยค้างรับ - สุทธิ</t>
  </si>
  <si>
    <t>รายได้จากการลงทุนค้างรับ</t>
  </si>
  <si>
    <t>ลูกหนี้จากการประกันภัยต่อ - สุทธิ</t>
  </si>
  <si>
    <t>สินทรัพย์ลงทุน</t>
  </si>
  <si>
    <t>เงินลงทุนในหลักทรัพย์</t>
  </si>
  <si>
    <t>เงินลงทุนในบริษัทร่วม - สุทธิ</t>
  </si>
  <si>
    <t>สินทรัพย์ลงทุนที่ผู้เอาประกันภัยรับความเสี่ยง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</si>
  <si>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</si>
  <si>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</si>
  <si>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</si>
  <si>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สินทรัพย์อื่น</t>
  </si>
  <si>
    <t>รวมสินทรัพย์</t>
  </si>
  <si>
    <t>งบแสดงฐานะการเงิน</t>
  </si>
  <si>
    <t>หนี้สิน</t>
  </si>
  <si>
    <t>หนี้สินจากสัญญาประกันภัย</t>
  </si>
  <si>
    <t>หนี้สินจากสัญญาลงทุน</t>
  </si>
  <si>
    <t>เจ้าหนี้บริษัทประกันภัยต่อ</t>
  </si>
  <si>
    <t>ภาษีเงินได้ค้างจ่าย</t>
  </si>
  <si>
    <t>หนี้สินภาษีเงินได้รอการตัดบัญชี - สุทธิ</t>
  </si>
  <si>
    <t xml:space="preserve">ภาระผูกพันผลประโยชน์พนักงาน </t>
  </si>
  <si>
    <t>หนี้สินอื่น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</si>
  <si>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</si>
  <si>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</si>
  <si>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</si>
  <si>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</si>
  <si>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</si>
  <si>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</si>
  <si>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</si>
  <si>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</si>
  <si>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</si>
  <si>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งบการเงินที่แสดงเงินลงทุน</t>
  </si>
  <si>
    <t>สำหรับงวดสามเดือนสิ้นสุด</t>
  </si>
  <si>
    <t>(พันบาท)</t>
  </si>
  <si>
    <t>รายได้</t>
  </si>
  <si>
    <t>เบี้ยประกันภัยรับ</t>
  </si>
  <si>
    <t>เบี้ยประกันภัยรับสุทธิ</t>
  </si>
  <si>
    <t>เบี้ยประกันภัยที่ถือเป็นรายได้สุทธิ</t>
  </si>
  <si>
    <t>รายได้ค่าจ้างและค่าบำเหน็จ</t>
  </si>
  <si>
    <t>รายได้จากการลงทุนสุทธิ</t>
  </si>
  <si>
    <t>รายได้อื่น</t>
  </si>
  <si>
    <t>รวมรายได้</t>
  </si>
  <si>
    <t>ค่าใช้จ่าย</t>
  </si>
  <si>
    <t>สำรองประกันภัยสำหรับสัญญาประกันภัยระยะยาวเพิ่มขึ้นจากงวดก่อน</t>
  </si>
  <si>
    <t>ผลประโยชน์จ่ายตามกรมธรรม์ประกันภัยและค่าสินไหมทดแทน</t>
  </si>
  <si>
    <t xml:space="preserve">    </t>
  </si>
  <si>
    <t>ผลประโยชน์จ่ายตามกรมธรรม์ประกันภัยและค่าสินไหมทดแทนสุทธิ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</si>
  <si>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</si>
  <si>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</si>
  <si>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</si>
  <si>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ค่าใช้จ่ายอื่น</t>
  </si>
  <si>
    <t>รวมค่าใช้จ่าย</t>
  </si>
  <si>
    <t>ค่าใช้จ่ายภาษีเงินได้</t>
  </si>
  <si>
    <t>กำไรสำหรับงวด</t>
  </si>
  <si>
    <t>รายการที่อาจถูกจัดประเภทใหม่ไว้ในกำไรหรือขาดทุนในภายหลัง</t>
  </si>
  <si>
    <t xml:space="preserve"> </t>
  </si>
  <si>
    <t>งบการเงินที่แสดงเงินลงทุนตามวิธีส่วนได้เสีย</t>
  </si>
  <si>
    <t>ทุนเรือนหุ้นที่ออก</t>
  </si>
  <si>
    <t>ส่วนเกินมูลค่าหุ้น</t>
  </si>
  <si>
    <t>ทุนสำรอง</t>
  </si>
  <si>
    <t>รวมส่วนของ</t>
  </si>
  <si>
    <t>และชำระแล้ว</t>
  </si>
  <si>
    <t>สามัญ</t>
  </si>
  <si>
    <t>ตามกฎหมาย</t>
  </si>
  <si>
    <t>กำไรขาดทุนเบ็ดเสร็จสำหรับงวด</t>
  </si>
  <si>
    <t>กระแสเงินสดจากกิจกรรมดำเนินงาน</t>
  </si>
  <si>
    <t xml:space="preserve">เบี้ยประกันภัยรับ </t>
  </si>
  <si>
    <t>เงินจ่ายเกี่ยวกับการประกันภัยต่อ</t>
  </si>
  <si>
    <t>ดอกเบี้ยรับ</t>
  </si>
  <si>
    <t>เงินปันผลรับ</t>
  </si>
  <si>
    <t>ค่าใช้จ่ายในการลงทุน</t>
  </si>
  <si>
    <t>กระแสเงินสดจากกิจกรรมลงทุน</t>
  </si>
  <si>
    <t>กระแสเงินสดได้มาจาก :</t>
  </si>
  <si>
    <t>ที่ดิน อาคารและอุปกรณ์</t>
  </si>
  <si>
    <t>ทรัพย์สินรอการขาย</t>
  </si>
  <si>
    <t>เงินสดได้มาจากกิจกรรมลงทุน</t>
  </si>
  <si>
    <t>กระแสเงินสดใช้ไปใน :</t>
  </si>
  <si>
    <t>สินทรัพย์ไม่มีตัวตน</t>
  </si>
  <si>
    <t>เงินสดใช้ไปในกิจกรรมลงทุน</t>
  </si>
  <si>
    <t>กระแสเงินสดจากกิจกรรมจัดหาเงิน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</si>
  <si>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</si>
  <si>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</si>
  <si>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ข้อมูลงบกระแสเงินสดเปิดเผยเพิ่มเติม</t>
  </si>
  <si>
    <t>รายการที่มิใช่เงินสดประกอบด้วย</t>
  </si>
  <si>
    <t>สินทรัพย์อนุพันธ์</t>
  </si>
  <si>
    <t>เงินให้กู้ยืมและดอกเบี้ยค้างรับ</t>
  </si>
  <si>
    <t>หนี้สินอนุพันธ์</t>
  </si>
  <si>
    <r>
      <rPr>
        <i/>
        <sz val="15.5"/>
        <rFont val="Angsana New"/>
        <family val="1"/>
      </rPr>
      <t>หัก</t>
    </r>
    <r>
      <rPr>
        <sz val="15.5"/>
        <rFont val="Angsana New"/>
        <family val="1"/>
      </rPr>
      <t xml:space="preserve"> ผลประโยชน์จ่ายตามกรมธรรม์ประกันภัยและค่าสินไหมทดแทน</t>
    </r>
  </si>
  <si>
    <t>ผ่านงบกำไรขาดทุนเบ็ดเสร็จอื่น</t>
  </si>
  <si>
    <t>การป้องกันความเสี่ยงในกระแสเงินสด</t>
  </si>
  <si>
    <r>
      <t xml:space="preserve">กำไรต่อหุ้นขั้นพื้นฐาน </t>
    </r>
    <r>
      <rPr>
        <b/>
        <i/>
        <sz val="15.5"/>
        <rFont val="Angsana New"/>
        <family val="1"/>
      </rPr>
      <t>(บาท)</t>
    </r>
  </si>
  <si>
    <t>กำไร (ขาดทุน) เบ็ดเสร็จอื่น</t>
  </si>
  <si>
    <t>เงินลงทุนที่วัดมูลค่า</t>
  </si>
  <si>
    <t>ยุติธรรมผ่านกำไร</t>
  </si>
  <si>
    <t>ขาดทุนเบ็ดเสร็จอื่น</t>
  </si>
  <si>
    <t>การป้องกัน</t>
  </si>
  <si>
    <t>รวมองค์ประกอบอื่น</t>
  </si>
  <si>
    <t>ความเสี่ยงใน</t>
  </si>
  <si>
    <t>ของส่วนของ</t>
  </si>
  <si>
    <t>กระแสเงินสด</t>
  </si>
  <si>
    <t>รวมกำไร (ขาดทุน) เบ็ดเสร็จสำหรับงวด</t>
  </si>
  <si>
    <t>กำไรก่อนภาษีเงินได้</t>
  </si>
  <si>
    <t>เงินปันผลให้ผู้ถือหุ้นของบริษัท</t>
  </si>
  <si>
    <t>ส่วนแบ่งกำไรจากเงินลงทุนในบริษัทร่วม</t>
  </si>
  <si>
    <t>ขาดทุนจากการวัดมูลค่ายุติธรรมอนุพันธ์สำหรับ</t>
  </si>
  <si>
    <r>
      <rPr>
        <i/>
        <sz val="15.5"/>
        <rFont val="Angsana New"/>
        <family val="1"/>
      </rPr>
      <t xml:space="preserve">บวก </t>
    </r>
    <r>
      <rPr>
        <sz val="15.5"/>
        <rFont val="Angsana New"/>
        <family val="1"/>
      </rPr>
      <t>สำรองเบี้ยประกันภัยที่ยังไม่ถือเป็นรายได้ลดลงจากงวดก่อน</t>
    </r>
  </si>
  <si>
    <t>ขาดทุนจากการปรับมูลค่ายุติธรรม</t>
  </si>
  <si>
    <t>30 กันยายน</t>
  </si>
  <si>
    <t>วันที่ 30 กันยายน</t>
  </si>
  <si>
    <t>เงินสดและรายการเทียบเท่าเงินสด ณ วันที่ 30 กันยายน</t>
  </si>
  <si>
    <t>สำหรับงวดเก้าเดือนสิ้นสุด</t>
  </si>
  <si>
    <r>
      <rPr>
        <i/>
        <sz val="15.5"/>
        <color theme="1"/>
        <rFont val="Angsana New"/>
        <family val="1"/>
      </rPr>
      <t>หัก</t>
    </r>
    <r>
      <rPr>
        <sz val="15.5"/>
        <rFont val="Angsana New"/>
        <family val="1"/>
      </rPr>
      <t xml:space="preserve"> เบี้ยประกันภัยจ่ายจากการเอาประกันภัยต่อ</t>
    </r>
  </si>
  <si>
    <r>
      <rPr>
        <i/>
        <sz val="15.5"/>
        <rFont val="Angsana New"/>
        <family val="1"/>
      </rPr>
      <t xml:space="preserve">หัก </t>
    </r>
    <r>
      <rPr>
        <sz val="15.5"/>
        <rFont val="Angsana New"/>
        <family val="1"/>
      </rPr>
      <t>เบี้ยประกันภัยจ่ายจากการเอาประกันภัยต่อ</t>
    </r>
  </si>
  <si>
    <t>ขาดทุนจากการวัดมูลค่าเงินลงทุนที่วัดมูลค่ายุติธรรม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</si>
  <si>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</si>
  <si>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</si>
  <si>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>กำไรจากเงินลงทุน</t>
  </si>
  <si>
    <t>ส่วนแบ่งหนี้สินจากสัญญาประกันภัยของผู้รับประกันภัยต่อ</t>
  </si>
  <si>
    <t>2565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</si>
  <si>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</si>
  <si>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</si>
  <si>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</si>
  <si>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</si>
  <si>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</si>
  <si>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</si>
  <si>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r>
      <rPr>
        <i/>
        <sz val="15.5"/>
        <rFont val="Angsana New"/>
        <family val="1"/>
      </rPr>
      <t xml:space="preserve">บวก </t>
    </r>
    <r>
      <rPr>
        <sz val="15.5"/>
        <rFont val="Angsana New"/>
        <family val="1"/>
      </rPr>
      <t>สำรองเบี้ยประกันภัยที่ยังไม่ถือเป็นรายได้จากการประกันภัยต่อ</t>
    </r>
  </si>
  <si>
    <t>การแปลงค่าของ</t>
  </si>
  <si>
    <t>กำไร (ขาดทุน) เบ็ดเสร็จรวมสำหรับงวด</t>
  </si>
  <si>
    <t xml:space="preserve"> เพิ่มขึ้นจากงวดก่อนของผู้รับประกันภัยต่อ</t>
  </si>
  <si>
    <t xml:space="preserve">    รับคืนจากการประกันภัยต่อ</t>
  </si>
  <si>
    <t>เพิ่มหุ้นสามัญ</t>
  </si>
  <si>
    <t>เงินสดสุทธิได้มาจาก (ใช้ไปใน) กิจกรรมลงทุน</t>
  </si>
  <si>
    <t>เงินทุนที่ได้รับจากผู้ถือหุ้นและการจัดสรรส่วนทุนให้ผู้ถือหุ้น</t>
  </si>
  <si>
    <t>เงินสดรับจากการออกหุ้นสามัญ</t>
  </si>
  <si>
    <t>ผลขาดทุนด้านเดรดิตที่คาดว่าจะเกิดขึ้น</t>
  </si>
  <si>
    <t>เงินสดสุทธิได้มาจาก (ใช้ไปใน) กิจกรรมจัดหาเงิน</t>
  </si>
  <si>
    <t>รวมเงินทุนที่ได้รับจากผู้ถือหุ้นและการจัดสรรส่วนทุนให้ผู้ถือหุ้น</t>
  </si>
  <si>
    <t>(หุ้นสามัญจำนวน 11,600,000,000 หุ้น มูลค่า 1 บาทต่อหุ้น)</t>
  </si>
  <si>
    <t>เงินสดจ่ายจากการออกหุ้นสามัญ</t>
  </si>
  <si>
    <t>เงินสดได้มาจากกิจกรรมจัดหาเงิน</t>
  </si>
  <si>
    <t>เงินสดใช้ไปในกิจกรรมจัดหาเงิน</t>
  </si>
  <si>
    <t>2566</t>
  </si>
  <si>
    <t>3, 14</t>
  </si>
  <si>
    <t>5, 15</t>
  </si>
  <si>
    <t>6, 15, 16, 17</t>
  </si>
  <si>
    <t>หนี้สินและส่วนของเจ้าของ</t>
  </si>
  <si>
    <t>10, 14</t>
  </si>
  <si>
    <t>ส่วนของเจ้าของ</t>
  </si>
  <si>
    <t>(หุ้นสามัญจำนวน 11,450,000,000 หุ้น มูลค่า 1 บาทต่อหุ้น)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</si>
  <si>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</si>
  <si>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</si>
  <si>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</si>
  <si>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</si>
  <si>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</si>
  <si>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</si>
  <si>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14, 20</t>
  </si>
  <si>
    <t>กำไรขาดทุนเบ็ดเสร็จอื่น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</si>
  <si>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</si>
  <si>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</si>
  <si>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ขาดทุนเบ็ดเสร็จอื่นสำหรับงวด - สุทธิจากภาษี</t>
  </si>
  <si>
    <t>งบแสดงการเปลี่ยนแปลงส่วนของเจ้าของ (ไม่ได้ตรวจสอบ)</t>
  </si>
  <si>
    <t>รายการกับผู้ถือหุ้นที่บันทึกโดยตรงเข้าส่วนของเจ้าของ</t>
  </si>
  <si>
    <t>เจ้าของ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</si>
  <si>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</si>
  <si>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</si>
  <si>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เจ้าของ </t>
  </si>
  <si>
    <t>ขาดทุนจากการแปลงค่าของบริษัทร่วมในต่างประเทศ</t>
  </si>
  <si>
    <t>บริษัทร่วมในต่างประเทศ</t>
  </si>
  <si>
    <t>เงินสดรับ - สินทรัพย์ทางการเงิน</t>
  </si>
  <si>
    <t>เงินสดจ่าย - สินทรัพย์ทางการเงิน</t>
  </si>
  <si>
    <t>เจ้าหนี้ธุรกรรมจากเงินลงทุนเพิ่มขึ้น</t>
  </si>
  <si>
    <t>ผลขาดทุนด้านเครดิตที่คาดว่าจะเกิดขึ้น (กลับรายการ)</t>
  </si>
  <si>
    <t>สินทรัพย์ภาษีเงินได้รอการตัดบัญชี - สุทธิ</t>
  </si>
  <si>
    <t>ขาดทุนเบ็ดเสร็จรวมสำหรับงวด</t>
  </si>
  <si>
    <t xml:space="preserve">เงินปันผลให้ผู้ถือหุ้นของบริษัท </t>
  </si>
  <si>
    <t>ลูกหนี้ธุรกรรมจากเงินลงทุนลดลง (เพิ่มขึ้น)</t>
  </si>
  <si>
    <t>กำไร (ขาดทุน) จากการแปลงค่าของบริษัทร่วมในต่างประเทศ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</si>
</sst>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#,##0\ ;\ \(#,##0\)"/>
    <numFmt numFmtId="169" formatCode="_-* #,##0_-;\-* #,##0_-;_-* &quot;-&quot;??_-;_-@_-"/>
  </numFmts>
  <fonts count="32"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sz val="11"/>
      <name val="Times New Roman"/>
      <family val="1"/>
    </font>
    <font>
      <b/>
      <i/>
      <sz val="15"/>
      <name val="Angsana New"/>
      <family val="1"/>
    </font>
    <font>
      <sz val="10"/>
      <name val="Times New Roman"/>
      <family val="1"/>
      <charset val="222"/>
    </font>
    <font>
      <b/>
      <i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.5"/>
      <name val="Angsana New"/>
      <family val="1"/>
    </font>
    <font>
      <sz val="15.5"/>
      <name val="Angsana New"/>
      <family val="1"/>
    </font>
    <font>
      <i/>
      <sz val="15.5"/>
      <name val="Angsana New"/>
      <family val="1"/>
    </font>
    <font>
      <b/>
      <i/>
      <sz val="15.5"/>
      <name val="Angsana New"/>
      <family val="1"/>
    </font>
    <font>
      <u/>
      <sz val="15.5"/>
      <name val="Angsana New"/>
      <family val="1"/>
    </font>
    <font>
      <sz val="15.5"/>
      <color theme="1"/>
      <name val="Calibri"/>
      <family val="2"/>
      <charset val="222"/>
      <scheme val="minor"/>
    </font>
    <font>
      <sz val="15.5"/>
      <color theme="1"/>
      <name val="Angsana New"/>
      <family val="1"/>
    </font>
    <font>
      <b/>
      <sz val="15.5"/>
      <color theme="1"/>
      <name val="Angsana New"/>
      <family val="1"/>
    </font>
    <font>
      <i/>
      <sz val="15.5"/>
      <color theme="1"/>
      <name val="Angsana New"/>
      <family val="1"/>
    </font>
    <font>
      <b/>
      <sz val="16"/>
      <color rgb="FFFF0000"/>
      <name val="Angsana New"/>
      <family val="1"/>
    </font>
    <font>
      <sz val="15"/>
      <color theme="1"/>
      <name val="Times New Roman"/>
      <family val="1"/>
      <charset val="222"/>
    </font>
    <font>
      <b/>
      <i/>
      <sz val="15"/>
      <color theme="1"/>
      <name val="Angsana New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3" fontId="6" fillId="0" borderId="1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10" fillId="0" borderId="0"/>
    <xf numFmtId="37" fontId="8" fillId="0" borderId="0"/>
    <xf numFmtId="0" fontId="1" fillId="0" borderId="0"/>
    <xf numFmtId="0" fontId="1" fillId="0" borderId="0"/>
    <xf numFmtId="3" fontId="6" fillId="0" borderId="1"/>
    <xf numFmtId="3" fontId="6" fillId="0" borderId="1"/>
    <xf numFmtId="164" fontId="12" fillId="0" borderId="0" applyFont="0" applyFill="0" applyBorder="0" applyAlignment="0" applyProtection="0"/>
    <xf numFmtId="37" fontId="8" fillId="0" borderId="0"/>
    <xf numFmtId="164" fontId="12" fillId="0" borderId="0" applyFont="0" applyFill="0" applyBorder="0" applyAlignment="0" applyProtection="0"/>
  </cellStyleXfs>
  <cellXfs count="342">
    <xf numFmtId="0" fontId="0" fillId="0" borderId="0" xfId="0"/>
    <xf numFmtId="3" fontId="5" fillId="0" borderId="0" xfId="10" applyFont="1" applyBorder="1"/>
    <xf numFmtId="166" fontId="5" fillId="0" borderId="2" xfId="10" applyNumberFormat="1" applyFont="1" applyBorder="1"/>
    <xf numFmtId="0" fontId="1" fillId="0" borderId="0" xfId="7"/>
    <xf numFmtId="43" fontId="2" fillId="0" borderId="0" xfId="7" applyNumberFormat="1" applyFont="1" applyAlignment="1">
      <alignment horizontal="left"/>
    </xf>
    <xf numFmtId="43" fontId="3" fillId="0" borderId="0" xfId="7" applyNumberFormat="1" applyFont="1"/>
    <xf numFmtId="43" fontId="4" fillId="0" borderId="0" xfId="7" applyNumberFormat="1" applyFont="1" applyAlignment="1">
      <alignment horizontal="center"/>
    </xf>
    <xf numFmtId="43" fontId="2" fillId="0" borderId="0" xfId="7" applyNumberFormat="1" applyFont="1" applyAlignment="1">
      <alignment vertical="center"/>
    </xf>
    <xf numFmtId="43" fontId="5" fillId="0" borderId="0" xfId="7" applyNumberFormat="1" applyFont="1"/>
    <xf numFmtId="43" fontId="9" fillId="0" borderId="0" xfId="7" applyNumberFormat="1" applyFont="1" applyAlignment="1">
      <alignment horizontal="center"/>
    </xf>
    <xf numFmtId="43" fontId="7" fillId="0" borderId="0" xfId="10" applyNumberFormat="1" applyFont="1" applyBorder="1" applyAlignment="1">
      <alignment horizontal="center"/>
    </xf>
    <xf numFmtId="167" fontId="5" fillId="0" borderId="0" xfId="10" applyNumberFormat="1" applyFont="1" applyBorder="1" applyAlignment="1">
      <alignment horizontal="right"/>
    </xf>
    <xf numFmtId="167" fontId="5" fillId="0" borderId="0" xfId="10" applyNumberFormat="1" applyFont="1" applyBorder="1" applyAlignment="1">
      <alignment horizontal="center"/>
    </xf>
    <xf numFmtId="43" fontId="11" fillId="0" borderId="0" xfId="7" applyNumberFormat="1" applyFont="1" applyAlignment="1">
      <alignment horizontal="center" vertical="center"/>
    </xf>
    <xf numFmtId="43" fontId="28" fillId="0" borderId="0" xfId="7" applyNumberFormat="1" applyFont="1" applyAlignment="1">
      <alignment horizontal="left"/>
    </xf>
    <xf numFmtId="43" fontId="7" fillId="0" borderId="0" xfId="2" applyNumberFormat="1" applyFont="1" applyAlignment="1">
      <alignment horizontal="center"/>
    </xf>
    <xf numFmtId="49" fontId="5" fillId="0" borderId="0" xfId="10" applyNumberFormat="1" applyFont="1" applyBorder="1" applyAlignment="1">
      <alignment horizontal="left"/>
    </xf>
    <xf numFmtId="49" fontId="2" fillId="0" borderId="0" xfId="7" applyNumberFormat="1" applyFont="1" applyAlignment="1">
      <alignment vertical="center"/>
    </xf>
    <xf numFmtId="49" fontId="5" fillId="0" borderId="0" xfId="10" applyNumberFormat="1" applyFont="1" applyBorder="1"/>
    <xf numFmtId="167" fontId="5" fillId="0" borderId="0" xfId="11" applyNumberFormat="1" applyFont="1" applyBorder="1" applyAlignment="1">
      <alignment horizontal="center"/>
    </xf>
    <xf numFmtId="43" fontId="1" fillId="0" borderId="5" xfId="0" applyNumberFormat="1" applyFont="1" applyBorder="1" applyAlignment="1">
      <alignment horizontal="center"/>
    </xf>
    <xf numFmtId="167" fontId="5" fillId="0" borderId="0" xfId="11" applyNumberFormat="1" applyFont="1" applyBorder="1" applyAlignment="1">
      <alignment horizontal="right"/>
    </xf>
    <xf numFmtId="167" fontId="5" fillId="0" borderId="0" xfId="11" applyNumberFormat="1" applyFont="1" applyBorder="1"/>
    <xf numFmtId="164" fontId="5" fillId="0" borderId="0" xfId="11" applyFont="1" applyBorder="1"/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center"/>
    </xf>
    <xf numFmtId="167" fontId="1" fillId="0" borderId="0" xfId="0" applyNumberFormat="1" applyFont="1"/>
    <xf numFmtId="43" fontId="1" fillId="0" borderId="0" xfId="0" applyNumberFormat="1" applyFont="1"/>
    <xf numFmtId="167" fontId="1" fillId="0" borderId="5" xfId="0" applyNumberFormat="1" applyFont="1" applyBorder="1" applyAlignment="1">
      <alignment horizontal="right" vertical="center"/>
    </xf>
    <xf numFmtId="167" fontId="5" fillId="0" borderId="5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center"/>
    </xf>
    <xf numFmtId="167" fontId="5" fillId="0" borderId="0" xfId="0" applyNumberFormat="1" applyFont="1"/>
    <xf numFmtId="43" fontId="5" fillId="0" borderId="0" xfId="0" applyNumberFormat="1" applyFont="1"/>
    <xf numFmtId="167" fontId="5" fillId="0" borderId="0" xfId="0" applyNumberFormat="1" applyFont="1" applyAlignment="1">
      <alignment horizontal="right" vertical="center"/>
    </xf>
    <xf numFmtId="167" fontId="5" fillId="0" borderId="4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41" fontId="20" fillId="0" borderId="0" xfId="10" applyNumberFormat="1" applyFont="1" applyFill="1" applyBorder="1" applyAlignment="1">
      <alignment horizontal="right"/>
    </xf>
    <xf numFmtId="166" fontId="1" fillId="0" borderId="0" xfId="0" applyNumberFormat="1" applyFont="1" applyAlignment="1">
      <alignment horizontal="right"/>
    </xf>
    <xf numFmtId="167" fontId="1" fillId="0" borderId="5" xfId="0" applyNumberFormat="1" applyFont="1" applyBorder="1" applyAlignment="1">
      <alignment horizontal="center"/>
    </xf>
    <xf numFmtId="49" fontId="7" fillId="0" borderId="0" xfId="10" applyNumberFormat="1" applyFont="1" applyBorder="1" applyAlignment="1">
      <alignment horizontal="center"/>
    </xf>
    <xf numFmtId="3" fontId="20" fillId="0" borderId="0" xfId="10" applyFont="1" applyFill="1" applyBorder="1"/>
    <xf numFmtId="3" fontId="21" fillId="0" borderId="0" xfId="10" applyFont="1" applyFill="1" applyBorder="1" applyAlignment="1">
      <alignment horizontal="center"/>
    </xf>
    <xf numFmtId="37" fontId="20" fillId="0" borderId="0" xfId="10" applyNumberFormat="1" applyFont="1" applyFill="1" applyBorder="1" applyAlignment="1">
      <alignment horizontal="right"/>
    </xf>
    <xf numFmtId="0" fontId="1" fillId="0" borderId="0" xfId="7" applyFill="1"/>
    <xf numFmtId="3" fontId="20" fillId="0" borderId="0" xfId="10" applyFont="1" applyFill="1" applyBorder="1" applyAlignment="1">
      <alignment horizontal="right"/>
    </xf>
    <xf numFmtId="0" fontId="13" fillId="0" borderId="0" xfId="1" applyNumberFormat="1" applyFont="1" applyFill="1" applyBorder="1" applyAlignment="1">
      <alignment horizontal="left"/>
    </xf>
    <xf numFmtId="0" fontId="12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center"/>
    </xf>
    <xf numFmtId="166" fontId="1" fillId="0" borderId="0" xfId="5" applyNumberFormat="1" applyFont="1" applyFill="1"/>
    <xf numFmtId="37" fontId="13" fillId="0" borderId="0" xfId="1" applyNumberFormat="1" applyFont="1" applyFill="1" applyBorder="1"/>
    <xf numFmtId="0" fontId="13" fillId="0" borderId="0" xfId="1" applyNumberFormat="1" applyFont="1" applyFill="1" applyBorder="1"/>
    <xf numFmtId="0" fontId="12" fillId="0" borderId="0" xfId="1" applyNumberFormat="1" applyFont="1" applyFill="1" applyBorder="1"/>
    <xf numFmtId="168" fontId="13" fillId="0" borderId="0" xfId="1" applyNumberFormat="1" applyFont="1" applyFill="1" applyBorder="1"/>
    <xf numFmtId="0" fontId="5" fillId="0" borderId="0" xfId="1" applyNumberFormat="1" applyFont="1" applyFill="1" applyBorder="1" applyAlignment="1">
      <alignment horizontal="left"/>
    </xf>
    <xf numFmtId="166" fontId="5" fillId="0" borderId="3" xfId="5" applyNumberFormat="1" applyFont="1" applyFill="1" applyBorder="1"/>
    <xf numFmtId="168" fontId="5" fillId="0" borderId="0" xfId="1" applyNumberFormat="1" applyFont="1" applyFill="1" applyBorder="1"/>
    <xf numFmtId="0" fontId="9" fillId="0" borderId="0" xfId="1" applyNumberFormat="1" applyFont="1" applyFill="1" applyBorder="1"/>
    <xf numFmtId="0" fontId="5" fillId="0" borderId="0" xfId="1" applyNumberFormat="1" applyFont="1" applyFill="1" applyBorder="1"/>
    <xf numFmtId="166" fontId="13" fillId="0" borderId="0" xfId="1" applyNumberFormat="1" applyFont="1" applyFill="1" applyBorder="1"/>
    <xf numFmtId="0" fontId="9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left"/>
    </xf>
    <xf numFmtId="166" fontId="13" fillId="0" borderId="0" xfId="5" applyNumberFormat="1" applyFont="1" applyFill="1"/>
    <xf numFmtId="0" fontId="3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66" fontId="5" fillId="0" borderId="0" xfId="5" applyNumberFormat="1" applyFont="1" applyFill="1" applyBorder="1"/>
    <xf numFmtId="165" fontId="2" fillId="0" borderId="0" xfId="7" applyNumberFormat="1" applyFont="1" applyFill="1" applyAlignment="1">
      <alignment vertical="center"/>
    </xf>
    <xf numFmtId="0" fontId="2" fillId="0" borderId="0" xfId="7" applyFont="1" applyFill="1" applyAlignment="1">
      <alignment horizontal="left"/>
    </xf>
    <xf numFmtId="0" fontId="3" fillId="0" borderId="0" xfId="7" applyFont="1" applyFill="1"/>
    <xf numFmtId="0" fontId="4" fillId="0" borderId="0" xfId="7" applyFont="1" applyFill="1" applyAlignment="1">
      <alignment horizontal="center"/>
    </xf>
    <xf numFmtId="166" fontId="1" fillId="0" borderId="0" xfId="7" applyNumberFormat="1" applyFill="1"/>
    <xf numFmtId="0" fontId="1" fillId="0" borderId="0" xfId="1" quotePrefix="1" applyNumberFormat="1" applyFont="1" applyFill="1" applyBorder="1" applyAlignment="1">
      <alignment horizontal="center"/>
    </xf>
    <xf numFmtId="0" fontId="7" fillId="0" borderId="0" xfId="1" quotePrefix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1" fillId="0" borderId="0" xfId="1" applyNumberFormat="1" applyFont="1" applyFill="1" applyBorder="1" applyAlignment="1">
      <alignment horizontal="center"/>
    </xf>
    <xf numFmtId="165" fontId="5" fillId="0" borderId="0" xfId="7" applyNumberFormat="1" applyFont="1" applyFill="1" applyAlignment="1">
      <alignment horizontal="left"/>
    </xf>
    <xf numFmtId="0" fontId="1" fillId="0" borderId="0" xfId="1" applyNumberFormat="1" applyFont="1" applyFill="1" applyBorder="1"/>
    <xf numFmtId="49" fontId="1" fillId="0" borderId="0" xfId="10" applyNumberFormat="1" applyFont="1" applyFill="1" applyBorder="1" applyAlignment="1">
      <alignment horizontal="center"/>
    </xf>
    <xf numFmtId="0" fontId="1" fillId="0" borderId="0" xfId="1" applyNumberFormat="1" applyFont="1" applyFill="1" applyBorder="1" applyAlignment="1">
      <alignment horizontal="left"/>
    </xf>
    <xf numFmtId="168" fontId="1" fillId="0" borderId="0" xfId="1" applyNumberFormat="1" applyFont="1" applyFill="1" applyBorder="1"/>
    <xf numFmtId="0" fontId="9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/>
    <xf numFmtId="167" fontId="1" fillId="0" borderId="5" xfId="11" applyNumberFormat="1" applyFont="1" applyFill="1" applyBorder="1" applyAlignment="1">
      <alignment horizontal="center"/>
    </xf>
    <xf numFmtId="167" fontId="5" fillId="0" borderId="5" xfId="11" applyNumberFormat="1" applyFont="1" applyFill="1" applyBorder="1" applyAlignment="1">
      <alignment horizontal="center"/>
    </xf>
    <xf numFmtId="166" fontId="5" fillId="0" borderId="0" xfId="5" applyNumberFormat="1" applyFont="1" applyFill="1"/>
    <xf numFmtId="166" fontId="5" fillId="0" borderId="2" xfId="5" applyNumberFormat="1" applyFont="1" applyFill="1" applyBorder="1"/>
    <xf numFmtId="3" fontId="1" fillId="0" borderId="0" xfId="5" applyNumberFormat="1" applyFont="1" applyFill="1"/>
    <xf numFmtId="167" fontId="1" fillId="0" borderId="0" xfId="7" applyNumberFormat="1" applyFill="1" applyAlignment="1">
      <alignment horizontal="left"/>
    </xf>
    <xf numFmtId="166" fontId="3" fillId="0" borderId="0" xfId="7" applyNumberFormat="1" applyFont="1" applyFill="1"/>
    <xf numFmtId="165" fontId="19" fillId="0" borderId="0" xfId="7" applyNumberFormat="1" applyFont="1" applyFill="1" applyAlignment="1">
      <alignment horizontal="left"/>
    </xf>
    <xf numFmtId="165" fontId="19" fillId="0" borderId="0" xfId="7" applyNumberFormat="1" applyFont="1" applyFill="1"/>
    <xf numFmtId="0" fontId="5" fillId="0" borderId="0" xfId="7" quotePrefix="1" applyFont="1" applyFill="1" applyAlignment="1">
      <alignment horizontal="left"/>
    </xf>
    <xf numFmtId="0" fontId="19" fillId="0" borderId="0" xfId="7" quotePrefix="1" applyFont="1" applyFill="1" applyAlignment="1">
      <alignment horizontal="left"/>
    </xf>
    <xf numFmtId="0" fontId="20" fillId="0" borderId="0" xfId="7" applyFont="1" applyFill="1"/>
    <xf numFmtId="0" fontId="21" fillId="0" borderId="0" xfId="7" applyFont="1" applyFill="1" applyAlignment="1">
      <alignment horizontal="center"/>
    </xf>
    <xf numFmtId="49" fontId="20" fillId="0" borderId="0" xfId="10" applyNumberFormat="1" applyFont="1" applyFill="1" applyBorder="1" applyAlignment="1">
      <alignment horizontal="center"/>
    </xf>
    <xf numFmtId="3" fontId="22" fillId="0" borderId="0" xfId="10" applyFont="1" applyFill="1" applyBorder="1"/>
    <xf numFmtId="3" fontId="19" fillId="0" borderId="0" xfId="10" applyFont="1" applyFill="1" applyBorder="1"/>
    <xf numFmtId="41" fontId="20" fillId="0" borderId="5" xfId="10" applyNumberFormat="1" applyFont="1" applyFill="1" applyBorder="1" applyAlignment="1">
      <alignment horizontal="right"/>
    </xf>
    <xf numFmtId="37" fontId="19" fillId="0" borderId="0" xfId="10" applyNumberFormat="1" applyFont="1" applyFill="1" applyBorder="1" applyAlignment="1">
      <alignment horizontal="right"/>
    </xf>
    <xf numFmtId="3" fontId="19" fillId="0" borderId="0" xfId="10" applyFont="1" applyFill="1" applyBorder="1" applyAlignment="1">
      <alignment horizontal="right"/>
    </xf>
    <xf numFmtId="3" fontId="21" fillId="0" borderId="0" xfId="10" quotePrefix="1" applyFont="1" applyFill="1" applyBorder="1" applyAlignment="1">
      <alignment horizontal="center"/>
    </xf>
    <xf numFmtId="43" fontId="20" fillId="0" borderId="0" xfId="10" applyNumberFormat="1" applyFont="1" applyFill="1" applyBorder="1" applyAlignment="1">
      <alignment horizontal="right"/>
    </xf>
    <xf numFmtId="37" fontId="19" fillId="0" borderId="3" xfId="10" applyNumberFormat="1" applyFont="1" applyFill="1" applyBorder="1" applyAlignment="1">
      <alignment horizontal="right"/>
    </xf>
    <xf numFmtId="37" fontId="23" fillId="0" borderId="0" xfId="10" applyNumberFormat="1" applyFont="1" applyFill="1" applyBorder="1" applyAlignment="1">
      <alignment horizontal="right"/>
    </xf>
    <xf numFmtId="3" fontId="24" fillId="0" borderId="0" xfId="10" applyFont="1" applyFill="1" applyBorder="1"/>
    <xf numFmtId="3" fontId="20" fillId="0" borderId="0" xfId="10" quotePrefix="1" applyFont="1" applyFill="1" applyBorder="1" applyAlignment="1">
      <alignment horizontal="left"/>
    </xf>
    <xf numFmtId="3" fontId="20" fillId="0" borderId="0" xfId="10" quotePrefix="1" applyFont="1" applyFill="1" applyBorder="1" applyAlignment="1">
      <alignment horizontal="right"/>
    </xf>
    <xf numFmtId="41" fontId="19" fillId="0" borderId="0" xfId="10" applyNumberFormat="1" applyFont="1" applyFill="1" applyBorder="1" applyAlignment="1">
      <alignment horizontal="right"/>
    </xf>
    <xf numFmtId="3" fontId="20" fillId="0" borderId="0" xfId="10" applyFont="1" applyFill="1" applyBorder="1" applyAlignment="1">
      <alignment horizontal="center"/>
    </xf>
    <xf numFmtId="3" fontId="19" fillId="0" borderId="0" xfId="10" applyFont="1" applyFill="1" applyBorder="1" applyAlignment="1">
      <alignment horizontal="center"/>
    </xf>
    <xf numFmtId="0" fontId="5" fillId="0" borderId="0" xfId="7" applyFont="1" applyFill="1"/>
    <xf numFmtId="3" fontId="19" fillId="0" borderId="0" xfId="10" applyFont="1" applyFill="1" applyBorder="1" applyAlignment="1">
      <alignment horizontal="left"/>
    </xf>
    <xf numFmtId="165" fontId="19" fillId="0" borderId="0" xfId="13" applyNumberFormat="1" applyFont="1" applyFill="1" applyAlignment="1">
      <alignment horizontal="right"/>
    </xf>
    <xf numFmtId="165" fontId="20" fillId="0" borderId="0" xfId="13" applyNumberFormat="1" applyFont="1" applyFill="1"/>
    <xf numFmtId="3" fontId="22" fillId="0" borderId="0" xfId="10" applyFont="1" applyFill="1" applyBorder="1" applyAlignment="1">
      <alignment horizontal="left"/>
    </xf>
    <xf numFmtId="3" fontId="25" fillId="0" borderId="0" xfId="10" applyFont="1" applyFill="1" applyBorder="1" applyAlignment="1">
      <alignment horizontal="left"/>
    </xf>
    <xf numFmtId="0" fontId="25" fillId="0" borderId="0" xfId="7" applyFont="1" applyFill="1"/>
    <xf numFmtId="165" fontId="25" fillId="0" borderId="0" xfId="13" applyNumberFormat="1" applyFont="1" applyFill="1"/>
    <xf numFmtId="165" fontId="25" fillId="0" borderId="0" xfId="13" applyNumberFormat="1" applyFont="1" applyFill="1" applyAlignment="1">
      <alignment horizontal="right"/>
    </xf>
    <xf numFmtId="37" fontId="26" fillId="0" borderId="0" xfId="13" applyNumberFormat="1" applyFont="1" applyFill="1" applyBorder="1"/>
    <xf numFmtId="37" fontId="26" fillId="0" borderId="0" xfId="13" applyNumberFormat="1" applyFont="1" applyFill="1" applyBorder="1" applyAlignment="1">
      <alignment horizontal="right"/>
    </xf>
    <xf numFmtId="37" fontId="26" fillId="0" borderId="4" xfId="13" applyNumberFormat="1" applyFont="1" applyFill="1" applyBorder="1"/>
    <xf numFmtId="37" fontId="26" fillId="0" borderId="0" xfId="13" applyNumberFormat="1" applyFont="1" applyFill="1" applyAlignment="1">
      <alignment horizontal="right"/>
    </xf>
    <xf numFmtId="37" fontId="25" fillId="0" borderId="0" xfId="13" applyNumberFormat="1" applyFont="1" applyFill="1"/>
    <xf numFmtId="3" fontId="19" fillId="0" borderId="0" xfId="10" applyFont="1" applyFill="1" applyBorder="1" applyAlignment="1">
      <alignment horizontal="left" vertical="center"/>
    </xf>
    <xf numFmtId="3" fontId="19" fillId="0" borderId="0" xfId="10" quotePrefix="1" applyFont="1" applyFill="1" applyBorder="1" applyAlignment="1">
      <alignment horizontal="left" vertical="center"/>
    </xf>
    <xf numFmtId="3" fontId="21" fillId="0" borderId="0" xfId="10" applyFont="1" applyFill="1" applyBorder="1" applyAlignment="1">
      <alignment horizontal="center" vertical="center"/>
    </xf>
    <xf numFmtId="39" fontId="19" fillId="0" borderId="4" xfId="10" applyNumberFormat="1" applyFont="1" applyFill="1" applyBorder="1" applyAlignment="1">
      <alignment horizontal="right" vertical="center"/>
    </xf>
    <xf numFmtId="166" fontId="19" fillId="0" borderId="0" xfId="10" applyNumberFormat="1" applyFont="1" applyFill="1" applyBorder="1" applyAlignment="1">
      <alignment horizontal="right" vertical="center"/>
    </xf>
    <xf numFmtId="3" fontId="25" fillId="0" borderId="0" xfId="10" applyFont="1" applyFill="1" applyBorder="1"/>
    <xf numFmtId="43" fontId="20" fillId="0" borderId="0" xfId="10" applyNumberFormat="1" applyFont="1" applyFill="1" applyBorder="1"/>
    <xf numFmtId="37" fontId="20" fillId="0" borderId="0" xfId="10" applyNumberFormat="1" applyFont="1" applyFill="1" applyBorder="1"/>
    <xf numFmtId="166" fontId="20" fillId="0" borderId="0" xfId="10" applyNumberFormat="1" applyFont="1" applyFill="1" applyBorder="1" applyAlignment="1">
      <alignment horizontal="right"/>
    </xf>
    <xf numFmtId="166" fontId="19" fillId="0" borderId="0" xfId="10" applyNumberFormat="1" applyFont="1" applyFill="1" applyBorder="1" applyAlignment="1">
      <alignment horizontal="right"/>
    </xf>
    <xf numFmtId="165" fontId="25" fillId="0" borderId="5" xfId="13" applyNumberFormat="1" applyFont="1" applyFill="1" applyBorder="1" applyAlignment="1">
      <alignment horizontal="right"/>
    </xf>
    <xf numFmtId="165" fontId="26" fillId="0" borderId="0" xfId="13" applyNumberFormat="1" applyFont="1" applyFill="1" applyAlignment="1">
      <alignment horizontal="right"/>
    </xf>
    <xf numFmtId="37" fontId="25" fillId="0" borderId="0" xfId="13" applyNumberFormat="1" applyFont="1" applyFill="1" applyAlignment="1">
      <alignment horizontal="right"/>
    </xf>
    <xf numFmtId="169" fontId="26" fillId="0" borderId="0" xfId="13" applyNumberFormat="1" applyFont="1" applyFill="1" applyAlignment="1">
      <alignment horizontal="right"/>
    </xf>
    <xf numFmtId="165" fontId="26" fillId="0" borderId="2" xfId="13" applyNumberFormat="1" applyFont="1" applyFill="1" applyBorder="1" applyAlignment="1">
      <alignment horizontal="right"/>
    </xf>
    <xf numFmtId="49" fontId="2" fillId="0" borderId="0" xfId="7" applyNumberFormat="1" applyFont="1" applyFill="1" applyAlignment="1">
      <alignment horizontal="left" vertical="center"/>
    </xf>
    <xf numFmtId="49" fontId="2" fillId="0" borderId="0" xfId="7" applyNumberFormat="1" applyFont="1" applyFill="1" applyAlignment="1">
      <alignment horizontal="left"/>
    </xf>
    <xf numFmtId="43" fontId="3" fillId="0" borderId="0" xfId="7" applyNumberFormat="1" applyFont="1" applyFill="1"/>
    <xf numFmtId="43" fontId="4" fillId="0" borderId="0" xfId="7" applyNumberFormat="1" applyFont="1" applyFill="1" applyAlignment="1">
      <alignment horizontal="center"/>
    </xf>
    <xf numFmtId="49" fontId="2" fillId="0" borderId="0" xfId="7" applyNumberFormat="1" applyFont="1" applyFill="1" applyAlignment="1">
      <alignment vertical="center"/>
    </xf>
    <xf numFmtId="43" fontId="2" fillId="0" borderId="0" xfId="7" applyNumberFormat="1" applyFont="1" applyFill="1" applyAlignment="1">
      <alignment vertical="center"/>
    </xf>
    <xf numFmtId="43" fontId="2" fillId="0" borderId="0" xfId="7" applyNumberFormat="1" applyFont="1" applyFill="1" applyAlignment="1">
      <alignment horizontal="left"/>
    </xf>
    <xf numFmtId="43" fontId="5" fillId="0" borderId="0" xfId="7" applyNumberFormat="1" applyFont="1" applyFill="1" applyAlignment="1">
      <alignment horizontal="left"/>
    </xf>
    <xf numFmtId="43" fontId="5" fillId="0" borderId="0" xfId="7" applyNumberFormat="1" applyFont="1" applyFill="1"/>
    <xf numFmtId="43" fontId="9" fillId="0" borderId="0" xfId="7" applyNumberFormat="1" applyFont="1" applyFill="1" applyAlignment="1">
      <alignment horizontal="center"/>
    </xf>
    <xf numFmtId="43" fontId="7" fillId="0" borderId="0" xfId="10" applyNumberFormat="1" applyFont="1" applyFill="1" applyBorder="1" applyAlignment="1">
      <alignment horizontal="center"/>
    </xf>
    <xf numFmtId="49" fontId="5" fillId="0" borderId="0" xfId="10" applyNumberFormat="1" applyFont="1" applyFill="1" applyBorder="1" applyAlignment="1">
      <alignment horizontal="left"/>
    </xf>
    <xf numFmtId="167" fontId="5" fillId="0" borderId="0" xfId="10" applyNumberFormat="1" applyFont="1" applyFill="1" applyBorder="1" applyAlignment="1">
      <alignment horizontal="right"/>
    </xf>
    <xf numFmtId="167" fontId="5" fillId="0" borderId="0" xfId="10" applyNumberFormat="1" applyFont="1" applyFill="1" applyBorder="1" applyAlignment="1">
      <alignment horizontal="center"/>
    </xf>
    <xf numFmtId="167" fontId="5" fillId="0" borderId="0" xfId="11" applyNumberFormat="1" applyFont="1" applyFill="1" applyBorder="1" applyAlignment="1">
      <alignment horizontal="center"/>
    </xf>
    <xf numFmtId="3" fontId="5" fillId="0" borderId="0" xfId="10" applyFont="1" applyFill="1" applyBorder="1"/>
    <xf numFmtId="49" fontId="9" fillId="0" borderId="0" xfId="0" applyNumberFormat="1" applyFont="1" applyFill="1" applyAlignment="1">
      <alignment horizontal="left"/>
    </xf>
    <xf numFmtId="3" fontId="7" fillId="0" borderId="0" xfId="0" applyNumberFormat="1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43" fontId="13" fillId="0" borderId="0" xfId="0" applyNumberFormat="1" applyFont="1" applyFill="1"/>
    <xf numFmtId="49" fontId="7" fillId="0" borderId="0" xfId="10" applyNumberFormat="1" applyFont="1" applyFill="1" applyBorder="1" applyAlignment="1">
      <alignment horizontal="center"/>
    </xf>
    <xf numFmtId="43" fontId="1" fillId="0" borderId="5" xfId="0" applyNumberFormat="1" applyFont="1" applyFill="1" applyBorder="1" applyAlignment="1">
      <alignment horizontal="center"/>
    </xf>
    <xf numFmtId="166" fontId="1" fillId="0" borderId="0" xfId="0" applyNumberFormat="1" applyFont="1" applyFill="1" applyAlignment="1">
      <alignment horizontal="right"/>
    </xf>
    <xf numFmtId="167" fontId="1" fillId="0" borderId="5" xfId="0" applyNumberFormat="1" applyFont="1" applyFill="1" applyBorder="1" applyAlignment="1">
      <alignment horizontal="center"/>
    </xf>
    <xf numFmtId="43" fontId="9" fillId="0" borderId="0" xfId="10" applyNumberFormat="1" applyFont="1" applyFill="1" applyBorder="1" applyAlignment="1">
      <alignment horizontal="left"/>
    </xf>
    <xf numFmtId="43" fontId="9" fillId="0" borderId="0" xfId="10" applyNumberFormat="1" applyFont="1" applyFill="1" applyBorder="1" applyAlignment="1">
      <alignment horizontal="center"/>
    </xf>
    <xf numFmtId="167" fontId="9" fillId="0" borderId="0" xfId="10" applyNumberFormat="1" applyFont="1" applyFill="1" applyBorder="1" applyAlignment="1">
      <alignment horizontal="right"/>
    </xf>
    <xf numFmtId="167" fontId="9" fillId="0" borderId="0" xfId="10" applyNumberFormat="1" applyFont="1" applyFill="1" applyBorder="1" applyAlignment="1">
      <alignment horizontal="center"/>
    </xf>
    <xf numFmtId="167" fontId="9" fillId="0" borderId="0" xfId="11" applyNumberFormat="1" applyFont="1" applyFill="1" applyAlignment="1">
      <alignment horizontal="center"/>
    </xf>
    <xf numFmtId="43" fontId="9" fillId="0" borderId="0" xfId="7" applyNumberFormat="1" applyFont="1" applyFill="1"/>
    <xf numFmtId="43" fontId="1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right"/>
    </xf>
    <xf numFmtId="3" fontId="5" fillId="0" borderId="0" xfId="0" applyNumberFormat="1" applyFont="1" applyFill="1"/>
    <xf numFmtId="41" fontId="19" fillId="0" borderId="5" xfId="10" applyNumberFormat="1" applyFont="1" applyFill="1" applyBorder="1" applyAlignment="1">
      <alignment horizontal="right"/>
    </xf>
    <xf numFmtId="37" fontId="20" fillId="0" borderId="5" xfId="10" applyNumberFormat="1" applyFont="1" applyFill="1" applyBorder="1" applyAlignment="1">
      <alignment horizontal="right"/>
    </xf>
    <xf numFmtId="37" fontId="25" fillId="0" borderId="5" xfId="13" applyNumberFormat="1" applyFont="1" applyFill="1" applyBorder="1"/>
    <xf numFmtId="167" fontId="1" fillId="0" borderId="0" xfId="10" applyNumberFormat="1" applyFont="1" applyFill="1" applyBorder="1" applyAlignment="1">
      <alignment horizontal="right"/>
    </xf>
    <xf numFmtId="167" fontId="5" fillId="0" borderId="2" xfId="10" applyNumberFormat="1" applyFont="1" applyFill="1" applyBorder="1" applyAlignment="1">
      <alignment horizontal="right"/>
    </xf>
    <xf numFmtId="167" fontId="5" fillId="0" borderId="4" xfId="10" applyNumberFormat="1" applyFont="1" applyFill="1" applyBorder="1" applyAlignment="1">
      <alignment horizontal="right"/>
    </xf>
    <xf numFmtId="167" fontId="5" fillId="0" borderId="3" xfId="10" applyNumberFormat="1" applyFont="1" applyFill="1" applyBorder="1" applyAlignment="1">
      <alignment horizontal="right"/>
    </xf>
    <xf numFmtId="43" fontId="5" fillId="0" borderId="5" xfId="0" applyNumberFormat="1" applyFont="1" applyFill="1" applyBorder="1" applyAlignment="1">
      <alignment horizontal="center"/>
    </xf>
    <xf numFmtId="37" fontId="19" fillId="0" borderId="5" xfId="10" applyNumberFormat="1" applyFont="1" applyFill="1" applyBorder="1" applyAlignment="1">
      <alignment horizontal="right"/>
    </xf>
    <xf numFmtId="167" fontId="1" fillId="0" borderId="0" xfId="5" applyNumberFormat="1" applyFont="1" applyFill="1"/>
    <xf numFmtId="0" fontId="14" fillId="0" borderId="0" xfId="0" applyFont="1" applyAlignment="1">
      <alignment horizontal="left"/>
    </xf>
    <xf numFmtId="0" fontId="15" fillId="0" borderId="0" xfId="0" applyFont="1"/>
    <xf numFmtId="0" fontId="17" fillId="0" borderId="0" xfId="0" applyFont="1" applyAlignment="1">
      <alignment horizontal="left"/>
    </xf>
    <xf numFmtId="3" fontId="17" fillId="0" borderId="0" xfId="0" applyNumberFormat="1" applyFont="1"/>
    <xf numFmtId="3" fontId="13" fillId="0" borderId="0" xfId="0" applyNumberFormat="1" applyFont="1"/>
    <xf numFmtId="0" fontId="13" fillId="0" borderId="0" xfId="0" applyFont="1"/>
    <xf numFmtId="37" fontId="5" fillId="0" borderId="0" xfId="0" applyNumberFormat="1" applyFont="1" applyAlignment="1">
      <alignment horizontal="right"/>
    </xf>
    <xf numFmtId="167" fontId="1" fillId="0" borderId="0" xfId="11" applyNumberFormat="1" applyFont="1" applyFill="1" applyBorder="1" applyAlignment="1">
      <alignment horizontal="center"/>
    </xf>
    <xf numFmtId="165" fontId="5" fillId="0" borderId="0" xfId="7" applyNumberFormat="1" applyFont="1" applyFill="1" applyAlignment="1"/>
    <xf numFmtId="166" fontId="5" fillId="0" borderId="0" xfId="0" applyNumberFormat="1" applyFont="1" applyAlignment="1">
      <alignment horizontal="right"/>
    </xf>
    <xf numFmtId="37" fontId="5" fillId="0" borderId="0" xfId="0" applyNumberFormat="1" applyFont="1"/>
    <xf numFmtId="43" fontId="1" fillId="0" borderId="0" xfId="0" applyNumberFormat="1" applyFont="1" applyFill="1" applyBorder="1" applyAlignment="1">
      <alignment horizontal="center"/>
    </xf>
    <xf numFmtId="167" fontId="1" fillId="0" borderId="0" xfId="10" applyNumberFormat="1" applyFont="1" applyFill="1" applyBorder="1" applyAlignment="1">
      <alignment horizontal="center"/>
    </xf>
    <xf numFmtId="0" fontId="9" fillId="0" borderId="0" xfId="1" applyNumberFormat="1" applyFont="1" applyFill="1" applyBorder="1" applyAlignment="1"/>
    <xf numFmtId="0" fontId="5" fillId="0" borderId="0" xfId="1" applyNumberFormat="1" applyFont="1" applyFill="1" applyBorder="1" applyAlignment="1"/>
    <xf numFmtId="43" fontId="7" fillId="0" borderId="0" xfId="7" applyNumberFormat="1" applyFont="1" applyFill="1" applyAlignment="1">
      <alignment horizontal="center"/>
    </xf>
    <xf numFmtId="43" fontId="7" fillId="0" borderId="0" xfId="7" applyNumberFormat="1" applyFont="1" applyAlignment="1">
      <alignment horizontal="center"/>
    </xf>
    <xf numFmtId="167" fontId="15" fillId="0" borderId="0" xfId="11" applyNumberFormat="1" applyFont="1" applyFill="1" applyAlignment="1"/>
    <xf numFmtId="167" fontId="15" fillId="0" borderId="0" xfId="11" applyNumberFormat="1" applyFont="1" applyFill="1" applyBorder="1" applyAlignment="1"/>
    <xf numFmtId="167" fontId="14" fillId="0" borderId="0" xfId="11" applyNumberFormat="1" applyFont="1" applyFill="1" applyAlignment="1"/>
    <xf numFmtId="167" fontId="14" fillId="0" borderId="0" xfId="11" applyNumberFormat="1" applyFont="1" applyFill="1" applyAlignment="1">
      <alignment horizontal="left"/>
    </xf>
    <xf numFmtId="167" fontId="14" fillId="0" borderId="0" xfId="11" applyNumberFormat="1" applyFont="1" applyFill="1" applyBorder="1" applyAlignment="1">
      <alignment horizontal="left"/>
    </xf>
    <xf numFmtId="167" fontId="17" fillId="0" borderId="0" xfId="11" applyNumberFormat="1" applyFont="1" applyFill="1" applyAlignment="1"/>
    <xf numFmtId="167" fontId="17" fillId="0" borderId="0" xfId="11" applyNumberFormat="1" applyFont="1" applyFill="1" applyAlignment="1">
      <alignment horizontal="left"/>
    </xf>
    <xf numFmtId="167" fontId="17" fillId="0" borderId="0" xfId="11" applyNumberFormat="1" applyFont="1" applyFill="1" applyBorder="1" applyAlignment="1">
      <alignment horizontal="left"/>
    </xf>
    <xf numFmtId="167" fontId="17" fillId="0" borderId="0" xfId="11" applyNumberFormat="1" applyFont="1" applyFill="1" applyAlignment="1">
      <alignment vertical="top"/>
    </xf>
    <xf numFmtId="167" fontId="17" fillId="0" borderId="0" xfId="11" applyNumberFormat="1" applyFont="1" applyFill="1" applyAlignment="1">
      <alignment horizontal="left" vertical="top"/>
    </xf>
    <xf numFmtId="0" fontId="17" fillId="0" borderId="0" xfId="0" applyFont="1" applyAlignment="1">
      <alignment horizontal="left" vertical="top"/>
    </xf>
    <xf numFmtId="167" fontId="17" fillId="0" borderId="0" xfId="11" applyNumberFormat="1" applyFont="1" applyFill="1" applyBorder="1" applyAlignment="1">
      <alignment vertical="top"/>
    </xf>
    <xf numFmtId="167" fontId="13" fillId="0" borderId="0" xfId="11" applyNumberFormat="1" applyFont="1" applyFill="1" applyBorder="1" applyAlignment="1">
      <alignment horizontal="center" vertical="top"/>
    </xf>
    <xf numFmtId="167" fontId="13" fillId="0" borderId="0" xfId="11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vertical="top"/>
    </xf>
    <xf numFmtId="167" fontId="1" fillId="0" borderId="0" xfId="11" applyNumberFormat="1" applyFont="1" applyFill="1" applyBorder="1" applyAlignment="1">
      <alignment vertical="top"/>
    </xf>
    <xf numFmtId="167" fontId="7" fillId="0" borderId="0" xfId="11" applyNumberFormat="1" applyFont="1" applyFill="1" applyBorder="1" applyAlignment="1">
      <alignment horizontal="center" vertical="top"/>
    </xf>
    <xf numFmtId="0" fontId="1" fillId="0" borderId="0" xfId="7" applyAlignment="1">
      <alignment vertical="top"/>
    </xf>
    <xf numFmtId="167" fontId="1" fillId="0" borderId="0" xfId="11" applyNumberFormat="1" applyFont="1" applyFill="1" applyBorder="1" applyAlignment="1">
      <alignment horizontal="left" vertical="top"/>
    </xf>
    <xf numFmtId="167" fontId="1" fillId="0" borderId="0" xfId="11" applyNumberFormat="1" applyFont="1" applyFill="1" applyBorder="1" applyAlignment="1">
      <alignment horizontal="right" vertical="top"/>
    </xf>
    <xf numFmtId="167" fontId="7" fillId="0" borderId="0" xfId="11" applyNumberFormat="1" applyFont="1" applyFill="1" applyBorder="1" applyAlignment="1">
      <alignment horizontal="right" vertical="top"/>
    </xf>
    <xf numFmtId="167" fontId="1" fillId="0" borderId="0" xfId="11" quotePrefix="1" applyNumberFormat="1" applyFont="1" applyFill="1" applyBorder="1" applyAlignment="1">
      <alignment horizontal="left" vertical="top"/>
    </xf>
    <xf numFmtId="167" fontId="1" fillId="0" borderId="0" xfId="11" applyNumberFormat="1" applyFont="1" applyFill="1" applyBorder="1" applyAlignment="1">
      <alignment horizontal="center" vertical="top"/>
    </xf>
    <xf numFmtId="167" fontId="1" fillId="0" borderId="0" xfId="11" applyNumberFormat="1" applyFont="1" applyFill="1" applyAlignment="1">
      <alignment horizontal="right" vertical="top"/>
    </xf>
    <xf numFmtId="167" fontId="5" fillId="0" borderId="2" xfId="11" applyNumberFormat="1" applyFont="1" applyFill="1" applyBorder="1" applyAlignment="1">
      <alignment horizontal="right" vertical="top"/>
    </xf>
    <xf numFmtId="167" fontId="5" fillId="0" borderId="0" xfId="11" applyNumberFormat="1" applyFont="1" applyFill="1" applyBorder="1" applyAlignment="1">
      <alignment horizontal="right" vertical="top"/>
    </xf>
    <xf numFmtId="167" fontId="17" fillId="0" borderId="0" xfId="11" applyNumberFormat="1" applyFont="1" applyFill="1" applyBorder="1" applyAlignment="1">
      <alignment horizontal="right"/>
    </xf>
    <xf numFmtId="167" fontId="13" fillId="0" borderId="0" xfId="11" applyNumberFormat="1" applyFont="1" applyFill="1" applyBorder="1" applyAlignment="1"/>
    <xf numFmtId="167" fontId="17" fillId="0" borderId="0" xfId="11" applyNumberFormat="1" applyFont="1" applyFill="1" applyBorder="1" applyAlignment="1"/>
    <xf numFmtId="167" fontId="17" fillId="0" borderId="0" xfId="11" applyNumberFormat="1" applyFont="1" applyFill="1" applyBorder="1" applyAlignment="1">
      <alignment horizontal="left" vertical="top"/>
    </xf>
    <xf numFmtId="167" fontId="1" fillId="0" borderId="0" xfId="11" applyNumberFormat="1" applyFont="1" applyFill="1" applyAlignment="1">
      <alignment vertical="top"/>
    </xf>
    <xf numFmtId="167" fontId="5" fillId="0" borderId="3" xfId="11" applyNumberFormat="1" applyFont="1" applyFill="1" applyBorder="1" applyAlignment="1">
      <alignment horizontal="right" vertical="top"/>
    </xf>
    <xf numFmtId="167" fontId="1" fillId="0" borderId="4" xfId="11" quotePrefix="1" applyNumberFormat="1" applyFont="1" applyFill="1" applyBorder="1" applyAlignment="1">
      <alignment horizontal="left" vertical="top"/>
    </xf>
    <xf numFmtId="167" fontId="5" fillId="0" borderId="4" xfId="11" applyNumberFormat="1" applyFont="1" applyFill="1" applyBorder="1" applyAlignment="1">
      <alignment horizontal="right" vertical="top"/>
    </xf>
    <xf numFmtId="167" fontId="29" fillId="0" borderId="0" xfId="11" applyNumberFormat="1" applyFont="1" applyFill="1" applyBorder="1" applyAlignment="1">
      <alignment vertical="top"/>
    </xf>
    <xf numFmtId="167" fontId="13" fillId="0" borderId="0" xfId="11" applyNumberFormat="1" applyFont="1" applyFill="1" applyBorder="1" applyAlignment="1">
      <alignment vertical="top"/>
    </xf>
    <xf numFmtId="167" fontId="13" fillId="0" borderId="0" xfId="11" applyNumberFormat="1" applyFont="1" applyFill="1" applyAlignment="1"/>
    <xf numFmtId="43" fontId="1" fillId="0" borderId="0" xfId="7" applyNumberFormat="1" applyFont="1" applyFill="1" applyAlignment="1">
      <alignment horizontal="left"/>
    </xf>
    <xf numFmtId="43" fontId="1" fillId="0" borderId="0" xfId="7" applyNumberFormat="1" applyFont="1" applyFill="1" applyAlignment="1">
      <alignment horizontal="center"/>
    </xf>
    <xf numFmtId="43" fontId="1" fillId="0" borderId="0" xfId="7" applyNumberFormat="1" applyFont="1" applyFill="1"/>
    <xf numFmtId="167" fontId="5" fillId="0" borderId="3" xfId="0" applyNumberFormat="1" applyFont="1" applyFill="1" applyBorder="1" applyAlignment="1">
      <alignment horizontal="center"/>
    </xf>
    <xf numFmtId="167" fontId="17" fillId="0" borderId="0" xfId="0" applyNumberFormat="1" applyFont="1" applyFill="1"/>
    <xf numFmtId="3" fontId="17" fillId="0" borderId="0" xfId="0" applyNumberFormat="1" applyFont="1" applyFill="1"/>
    <xf numFmtId="43" fontId="5" fillId="0" borderId="3" xfId="0" applyNumberFormat="1" applyFont="1" applyFill="1" applyBorder="1" applyAlignment="1">
      <alignment horizontal="center"/>
    </xf>
    <xf numFmtId="167" fontId="5" fillId="0" borderId="3" xfId="10" applyNumberFormat="1" applyFont="1" applyBorder="1" applyAlignment="1">
      <alignment horizontal="right"/>
    </xf>
    <xf numFmtId="43" fontId="30" fillId="0" borderId="0" xfId="10" applyNumberFormat="1" applyFont="1" applyFill="1" applyBorder="1"/>
    <xf numFmtId="0" fontId="1" fillId="0" borderId="0" xfId="7" applyFont="1" applyFill="1"/>
    <xf numFmtId="3" fontId="13" fillId="0" borderId="0" xfId="0" applyNumberFormat="1" applyFont="1" applyFill="1"/>
    <xf numFmtId="3" fontId="13" fillId="0" borderId="0" xfId="0" applyNumberFormat="1" applyFont="1" applyFill="1" applyAlignment="1">
      <alignment horizontal="center"/>
    </xf>
    <xf numFmtId="3" fontId="13" fillId="0" borderId="0" xfId="0" applyNumberFormat="1" applyFont="1" applyFill="1" applyBorder="1" applyAlignment="1">
      <alignment horizontal="center"/>
    </xf>
    <xf numFmtId="49" fontId="5" fillId="0" borderId="0" xfId="7" applyNumberFormat="1" applyFont="1" applyFill="1" applyAlignment="1">
      <alignment horizontal="left" vertical="center"/>
    </xf>
    <xf numFmtId="49" fontId="5" fillId="0" borderId="0" xfId="7" applyNumberFormat="1" applyFont="1" applyFill="1" applyAlignment="1">
      <alignment vertical="center"/>
    </xf>
    <xf numFmtId="43" fontId="5" fillId="0" borderId="0" xfId="7" applyNumberFormat="1" applyFont="1" applyFill="1" applyAlignment="1">
      <alignment vertical="center"/>
    </xf>
    <xf numFmtId="43" fontId="13" fillId="0" borderId="0" xfId="10" applyNumberFormat="1" applyFont="1" applyFill="1" applyBorder="1"/>
    <xf numFmtId="3" fontId="13" fillId="0" borderId="0" xfId="10" applyFont="1" applyFill="1" applyBorder="1"/>
    <xf numFmtId="43" fontId="1" fillId="0" borderId="0" xfId="7" applyNumberFormat="1" applyFont="1"/>
    <xf numFmtId="43" fontId="1" fillId="0" borderId="0" xfId="7" applyNumberFormat="1" applyFont="1" applyAlignment="1">
      <alignment horizontal="center"/>
    </xf>
    <xf numFmtId="43" fontId="1" fillId="0" borderId="0" xfId="7" applyNumberFormat="1" applyFont="1" applyAlignment="1">
      <alignment horizontal="left"/>
    </xf>
    <xf numFmtId="49" fontId="1" fillId="0" borderId="0" xfId="7" applyNumberFormat="1" applyFont="1"/>
    <xf numFmtId="167" fontId="5" fillId="0" borderId="3" xfId="0" applyNumberFormat="1" applyFont="1" applyBorder="1" applyAlignment="1">
      <alignment horizontal="center"/>
    </xf>
    <xf numFmtId="167" fontId="17" fillId="0" borderId="0" xfId="0" applyNumberFormat="1" applyFont="1"/>
    <xf numFmtId="0" fontId="1" fillId="0" borderId="0" xfId="7" applyFont="1"/>
    <xf numFmtId="49" fontId="5" fillId="0" borderId="0" xfId="7" applyNumberFormat="1" applyFont="1" applyAlignment="1">
      <alignment vertical="center"/>
    </xf>
    <xf numFmtId="43" fontId="5" fillId="0" borderId="0" xfId="7" applyNumberFormat="1" applyFont="1" applyAlignment="1">
      <alignment horizontal="left"/>
    </xf>
    <xf numFmtId="43" fontId="5" fillId="0" borderId="0" xfId="7" applyNumberFormat="1" applyFont="1" applyAlignment="1">
      <alignment vertical="center"/>
    </xf>
    <xf numFmtId="43" fontId="9" fillId="0" borderId="0" xfId="7" applyNumberFormat="1" applyFont="1" applyAlignment="1">
      <alignment horizontal="center" vertical="center"/>
    </xf>
    <xf numFmtId="43" fontId="31" fillId="0" borderId="0" xfId="7" applyNumberFormat="1" applyFont="1" applyAlignment="1">
      <alignment horizontal="left"/>
    </xf>
    <xf numFmtId="43" fontId="13" fillId="0" borderId="0" xfId="10" applyNumberFormat="1" applyFont="1" applyBorder="1"/>
    <xf numFmtId="3" fontId="13" fillId="0" borderId="0" xfId="10" applyFont="1" applyBorder="1"/>
    <xf numFmtId="169" fontId="1" fillId="0" borderId="0" xfId="5" applyNumberFormat="1" applyFont="1" applyFill="1"/>
    <xf numFmtId="3" fontId="1" fillId="0" borderId="0" xfId="10" applyFont="1" applyFill="1" applyBorder="1" applyAlignment="1">
      <alignment horizontal="left" vertical="top"/>
    </xf>
    <xf numFmtId="3" fontId="1" fillId="0" borderId="0" xfId="10" quotePrefix="1" applyFont="1" applyFill="1" applyBorder="1" applyAlignment="1">
      <alignment horizontal="left" vertical="top"/>
    </xf>
    <xf numFmtId="3" fontId="7" fillId="0" borderId="0" xfId="10" applyFont="1" applyFill="1" applyBorder="1" applyAlignment="1">
      <alignment horizontal="center" vertical="top"/>
    </xf>
    <xf numFmtId="0" fontId="1" fillId="0" borderId="0" xfId="7" applyFill="1" applyAlignment="1">
      <alignment vertical="top"/>
    </xf>
    <xf numFmtId="167" fontId="17" fillId="0" borderId="0" xfId="11" applyNumberFormat="1" applyFont="1" applyFill="1" applyAlignment="1">
      <alignment horizontal="center" vertical="top"/>
    </xf>
    <xf numFmtId="167" fontId="17" fillId="0" borderId="0" xfId="11" applyNumberFormat="1" applyFont="1" applyFill="1" applyBorder="1" applyAlignment="1">
      <alignment horizontal="center" vertical="top"/>
    </xf>
    <xf numFmtId="3" fontId="20" fillId="0" borderId="0" xfId="10" applyFont="1" applyFill="1" applyBorder="1" applyAlignment="1">
      <alignment horizontal="left"/>
    </xf>
    <xf numFmtId="165" fontId="2" fillId="0" borderId="0" xfId="7" applyNumberFormat="1" applyFont="1" applyFill="1" applyAlignment="1">
      <alignment horizontal="left"/>
    </xf>
    <xf numFmtId="0" fontId="20" fillId="0" borderId="0" xfId="7" applyFont="1" applyFill="1" applyAlignment="1">
      <alignment horizontal="center"/>
    </xf>
    <xf numFmtId="165" fontId="5" fillId="0" borderId="0" xfId="7" applyNumberFormat="1" applyFont="1" applyFill="1" applyAlignment="1">
      <alignment horizontal="center"/>
    </xf>
    <xf numFmtId="165" fontId="1" fillId="0" borderId="0" xfId="7" applyNumberFormat="1" applyFill="1" applyAlignment="1">
      <alignment horizontal="center"/>
    </xf>
    <xf numFmtId="0" fontId="1" fillId="0" borderId="0" xfId="7" applyFill="1" applyAlignment="1">
      <alignment horizontal="center"/>
    </xf>
    <xf numFmtId="0" fontId="7" fillId="0" borderId="0" xfId="7" applyFont="1" applyFill="1" applyAlignment="1">
      <alignment horizontal="center"/>
    </xf>
    <xf numFmtId="165" fontId="14" fillId="0" borderId="0" xfId="0" applyNumberFormat="1" applyFont="1" applyFill="1"/>
    <xf numFmtId="0" fontId="14" fillId="0" borderId="0" xfId="0" applyFont="1" applyFill="1" applyAlignment="1">
      <alignment horizontal="left"/>
    </xf>
    <xf numFmtId="0" fontId="15" fillId="0" borderId="0" xfId="0" applyFont="1" applyFill="1"/>
    <xf numFmtId="0" fontId="16" fillId="0" borderId="0" xfId="0" applyFont="1" applyFill="1" applyAlignment="1">
      <alignment horizontal="center"/>
    </xf>
    <xf numFmtId="165" fontId="17" fillId="0" borderId="0" xfId="0" applyNumberFormat="1" applyFont="1" applyFill="1"/>
    <xf numFmtId="165" fontId="17" fillId="0" borderId="0" xfId="0" applyNumberFormat="1" applyFont="1" applyFill="1" applyAlignment="1">
      <alignment horizontal="left" vertical="top"/>
    </xf>
    <xf numFmtId="3" fontId="17" fillId="0" borderId="0" xfId="0" applyNumberFormat="1" applyFont="1" applyFill="1" applyAlignment="1">
      <alignment vertical="top"/>
    </xf>
    <xf numFmtId="3" fontId="13" fillId="0" borderId="0" xfId="0" applyNumberFormat="1" applyFont="1" applyFill="1" applyAlignment="1">
      <alignment vertical="top"/>
    </xf>
    <xf numFmtId="3" fontId="18" fillId="0" borderId="0" xfId="0" applyNumberFormat="1" applyFont="1" applyFill="1" applyAlignment="1">
      <alignment horizontal="center" vertical="top"/>
    </xf>
    <xf numFmtId="3" fontId="1" fillId="0" borderId="0" xfId="10" applyFont="1" applyFill="1" applyBorder="1" applyAlignment="1">
      <alignment vertical="top"/>
    </xf>
    <xf numFmtId="3" fontId="9" fillId="0" borderId="0" xfId="10" quotePrefix="1" applyFont="1" applyFill="1" applyBorder="1" applyAlignment="1">
      <alignment horizontal="left" vertical="top"/>
    </xf>
    <xf numFmtId="3" fontId="5" fillId="0" borderId="0" xfId="10" applyFont="1" applyFill="1" applyBorder="1" applyAlignment="1">
      <alignment vertical="top"/>
    </xf>
    <xf numFmtId="3" fontId="18" fillId="0" borderId="0" xfId="0" applyNumberFormat="1" applyFont="1" applyFill="1" applyAlignment="1">
      <alignment horizontal="center"/>
    </xf>
    <xf numFmtId="3" fontId="15" fillId="0" borderId="0" xfId="0" applyNumberFormat="1" applyFont="1" applyFill="1"/>
    <xf numFmtId="3" fontId="16" fillId="0" borderId="0" xfId="0" applyNumberFormat="1" applyFont="1" applyFill="1" applyAlignment="1">
      <alignment horizontal="center"/>
    </xf>
    <xf numFmtId="3" fontId="14" fillId="0" borderId="0" xfId="0" applyNumberFormat="1" applyFont="1" applyFill="1" applyAlignment="1">
      <alignment horizontal="left"/>
    </xf>
    <xf numFmtId="3" fontId="17" fillId="0" borderId="0" xfId="0" applyNumberFormat="1" applyFont="1" applyFill="1" applyAlignment="1">
      <alignment horizontal="left"/>
    </xf>
    <xf numFmtId="165" fontId="17" fillId="0" borderId="0" xfId="0" applyNumberFormat="1" applyFont="1" applyFill="1" applyAlignment="1">
      <alignment horizontal="left"/>
    </xf>
    <xf numFmtId="49" fontId="17" fillId="0" borderId="0" xfId="0" applyNumberFormat="1" applyFont="1" applyFill="1" applyAlignment="1">
      <alignment horizontal="left" vertical="top"/>
    </xf>
    <xf numFmtId="3" fontId="9" fillId="0" borderId="0" xfId="0" applyNumberFormat="1" applyFont="1" applyFill="1" applyAlignment="1">
      <alignment vertical="top"/>
    </xf>
    <xf numFmtId="3" fontId="9" fillId="0" borderId="0" xfId="0" applyNumberFormat="1" applyFont="1" applyFill="1"/>
    <xf numFmtId="3" fontId="1" fillId="0" borderId="0" xfId="0" applyNumberFormat="1" applyFont="1" applyFill="1"/>
    <xf numFmtId="3" fontId="7" fillId="0" borderId="0" xfId="0" applyNumberFormat="1" applyFont="1" applyFill="1" applyAlignment="1">
      <alignment horizontal="center" vertical="top"/>
    </xf>
    <xf numFmtId="3" fontId="1" fillId="0" borderId="0" xfId="0" applyNumberFormat="1" applyFont="1" applyFill="1" applyAlignment="1">
      <alignment vertical="top"/>
    </xf>
    <xf numFmtId="49" fontId="13" fillId="0" borderId="0" xfId="0" applyNumberFormat="1" applyFont="1" applyFill="1" applyAlignment="1">
      <alignment horizontal="left" vertical="top"/>
    </xf>
    <xf numFmtId="49" fontId="13" fillId="0" borderId="0" xfId="0" applyNumberFormat="1" applyFont="1" applyFill="1" applyAlignment="1">
      <alignment horizontal="center" vertical="top" wrapText="1"/>
    </xf>
    <xf numFmtId="3" fontId="1" fillId="0" borderId="0" xfId="10" applyFont="1" applyFill="1" applyBorder="1"/>
    <xf numFmtId="3" fontId="9" fillId="0" borderId="0" xfId="10" applyFont="1" applyFill="1" applyBorder="1" applyAlignment="1">
      <alignment vertical="top"/>
    </xf>
    <xf numFmtId="3" fontId="1" fillId="0" borderId="0" xfId="10" applyFont="1" applyFill="1" applyBorder="1" applyAlignment="1">
      <alignment horizontal="left"/>
    </xf>
    <xf numFmtId="3" fontId="5" fillId="0" borderId="0" xfId="10" applyFont="1" applyFill="1" applyBorder="1" applyAlignment="1">
      <alignment horizontal="left" vertical="top"/>
    </xf>
    <xf numFmtId="3" fontId="5" fillId="0" borderId="0" xfId="10" applyFont="1" applyFill="1" applyBorder="1" applyAlignment="1">
      <alignment horizontal="left"/>
    </xf>
    <xf numFmtId="3" fontId="9" fillId="0" borderId="0" xfId="10" applyFont="1" applyFill="1" applyBorder="1" applyAlignment="1">
      <alignment horizontal="left"/>
    </xf>
    <xf numFmtId="3" fontId="7" fillId="0" borderId="0" xfId="10" applyFont="1" applyFill="1" applyBorder="1" applyAlignment="1">
      <alignment horizontal="left"/>
    </xf>
    <xf numFmtId="0" fontId="13" fillId="0" borderId="0" xfId="0" applyFont="1" applyFill="1"/>
    <xf numFmtId="0" fontId="18" fillId="0" borderId="0" xfId="0" applyFont="1" applyFill="1" applyAlignment="1">
      <alignment horizontal="center" vertical="top"/>
    </xf>
    <xf numFmtId="0" fontId="13" fillId="0" borderId="0" xfId="0" applyFont="1" applyFill="1" applyAlignment="1">
      <alignment vertical="top"/>
    </xf>
    <xf numFmtId="0" fontId="18" fillId="0" borderId="0" xfId="0" applyFont="1" applyFill="1" applyAlignment="1">
      <alignment horizontal="center"/>
    </xf>
    <xf numFmtId="169" fontId="5" fillId="0" borderId="3" xfId="5" applyNumberFormat="1" applyFont="1" applyFill="1" applyBorder="1"/>
    <xf numFmtId="167" fontId="17" fillId="0" borderId="0" xfId="11" applyNumberFormat="1" applyFont="1" applyFill="1" applyAlignment="1">
      <alignment horizontal="center" vertical="top"/>
    </xf>
    <xf numFmtId="167" fontId="17" fillId="0" borderId="0" xfId="11" applyNumberFormat="1" applyFont="1" applyFill="1" applyBorder="1" applyAlignment="1">
      <alignment horizontal="center" vertical="top"/>
    </xf>
    <xf numFmtId="167" fontId="18" fillId="0" borderId="0" xfId="11" applyNumberFormat="1" applyFont="1" applyFill="1" applyBorder="1" applyAlignment="1">
      <alignment horizontal="center" vertical="top"/>
    </xf>
    <xf numFmtId="165" fontId="19" fillId="0" borderId="0" xfId="7" applyNumberFormat="1" applyFont="1" applyFill="1" applyAlignment="1">
      <alignment horizontal="center"/>
    </xf>
    <xf numFmtId="0" fontId="20" fillId="0" borderId="0" xfId="7" quotePrefix="1" applyFont="1" applyFill="1" applyAlignment="1">
      <alignment horizontal="center"/>
    </xf>
    <xf numFmtId="0" fontId="21" fillId="0" borderId="0" xfId="10" applyNumberFormat="1" applyFont="1" applyFill="1" applyBorder="1" applyAlignment="1">
      <alignment horizontal="center"/>
    </xf>
    <xf numFmtId="3" fontId="20" fillId="0" borderId="0" xfId="10" applyFont="1" applyFill="1" applyBorder="1" applyAlignment="1">
      <alignment horizontal="left"/>
    </xf>
    <xf numFmtId="165" fontId="2" fillId="0" borderId="0" xfId="7" applyNumberFormat="1" applyFont="1" applyFill="1" applyAlignment="1">
      <alignment horizontal="left"/>
    </xf>
    <xf numFmtId="0" fontId="20" fillId="0" borderId="0" xfId="7" applyFont="1" applyFill="1" applyAlignment="1">
      <alignment horizontal="center"/>
    </xf>
    <xf numFmtId="43" fontId="5" fillId="0" borderId="0" xfId="7" applyNumberFormat="1" applyFont="1" applyFill="1" applyAlignment="1">
      <alignment horizontal="center"/>
    </xf>
    <xf numFmtId="43" fontId="1" fillId="0" borderId="5" xfId="7" applyNumberFormat="1" applyFont="1" applyFill="1" applyBorder="1" applyAlignment="1">
      <alignment horizontal="center"/>
    </xf>
    <xf numFmtId="43" fontId="7" fillId="0" borderId="0" xfId="7" applyNumberFormat="1" applyFont="1" applyFill="1" applyAlignment="1">
      <alignment horizontal="center"/>
    </xf>
    <xf numFmtId="43" fontId="5" fillId="0" borderId="0" xfId="7" applyNumberFormat="1" applyFont="1" applyAlignment="1">
      <alignment horizontal="center"/>
    </xf>
    <xf numFmtId="43" fontId="1" fillId="0" borderId="5" xfId="7" applyNumberFormat="1" applyFont="1" applyBorder="1" applyAlignment="1">
      <alignment horizontal="center"/>
    </xf>
    <xf numFmtId="43" fontId="7" fillId="0" borderId="0" xfId="7" applyNumberFormat="1" applyFont="1" applyAlignment="1">
      <alignment horizontal="center"/>
    </xf>
    <xf numFmtId="165" fontId="5" fillId="0" borderId="0" xfId="7" applyNumberFormat="1" applyFont="1" applyFill="1" applyAlignment="1">
      <alignment horizontal="center"/>
    </xf>
    <xf numFmtId="165" fontId="1" fillId="0" borderId="0" xfId="7" applyNumberFormat="1" applyFill="1" applyAlignment="1">
      <alignment horizontal="center"/>
    </xf>
    <xf numFmtId="0" fontId="1" fillId="0" borderId="0" xfId="7" applyFill="1" applyAlignment="1">
      <alignment horizontal="center"/>
    </xf>
    <xf numFmtId="0" fontId="7" fillId="0" borderId="0" xfId="7" applyFont="1" applyFill="1" applyAlignment="1">
      <alignment horizontal="center"/>
    </xf>
  </cellXfs>
  <cellStyles count="14">
    <cellStyle name="Change A&amp;ll 2 3 2 4 2" xfId="1" xr:uid="{00000000-0005-0000-0000-000000000000}"/>
    <cellStyle name="Comma" xfId="11" builtinId="3"/>
    <cellStyle name="Comma 2" xfId="13" xr:uid="{00000000-0005-0000-0000-000002000000}"/>
    <cellStyle name="Comma 2 10 2" xfId="2" xr:uid="{00000000-0005-0000-0000-000003000000}"/>
    <cellStyle name="Comma 2 6" xfId="3" xr:uid="{00000000-0005-0000-0000-000004000000}"/>
    <cellStyle name="Comma 33" xfId="4" xr:uid="{00000000-0005-0000-0000-000005000000}"/>
    <cellStyle name="Comma 5 2" xfId="5" xr:uid="{00000000-0005-0000-0000-000006000000}"/>
    <cellStyle name="Normal" xfId="0" builtinId="0"/>
    <cellStyle name="Normal 2" xfId="6" xr:uid="{00000000-0005-0000-0000-000008000000}"/>
    <cellStyle name="Normal 2 2" xfId="12" xr:uid="{00000000-0005-0000-0000-000009000000}"/>
    <cellStyle name="Normal 2 6" xfId="7" xr:uid="{00000000-0005-0000-0000-00000A000000}"/>
    <cellStyle name="Normal 3" xfId="8" xr:uid="{00000000-0005-0000-0000-00000B000000}"/>
    <cellStyle name="Normal 3 4 12 2" xfId="9" xr:uid="{00000000-0005-0000-0000-00000C000000}"/>
    <cellStyle name="Normal 3 4 2 2 4 2" xfId="10" xr:uid="{00000000-0005-0000-0000-00000D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net.barcapint.com\dfs-apac\Group\HKG\IBDNew\Projects\Project%20Venus\IM\IM%20drafts\Project%20Venus%20IM%20backup%20MASTER%20v.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8\usersdata\Share\Fn\Plan2008\TMB_BA\Final%20Draft%20MTP%202008-2010_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Ranking"/>
      <sheetName val="Comp Landscape"/>
      <sheetName val="Distribution-TLAA"/>
      <sheetName val="Financial Overview"/>
      <sheetName val="Venus - BS"/>
      <sheetName val="Venus - PL"/>
      <sheetName val="PL - Venus"/>
      <sheetName val="IS"/>
      <sheetName val="BS"/>
      <sheetName val="CAR"/>
      <sheetName val="Regulatory Capital"/>
      <sheetName val="Premium"/>
      <sheetName val="APE GWP - Venus"/>
      <sheetName val="newb_annualize_prem_v2 - sum"/>
      <sheetName val="Product"/>
      <sheetName val="Top20"/>
      <sheetName val="Investment Return"/>
      <sheetName val="T23-24 agent &amp; broker 11"/>
      <sheetName val="T19 profit &amp; loss 11"/>
      <sheetName val="T15 invest &amp; yield 11"/>
      <sheetName val="T15 invest &amp; yield 10"/>
      <sheetName val="T15 invest &amp; yield 09"/>
      <sheetName val="T15 invest &amp; yield 08"/>
      <sheetName val="T15 invest &amp; yield 07"/>
      <sheetName val="Total Premium 11"/>
      <sheetName val="Total Premium 10"/>
      <sheetName val="T10.1 net written prem 08"/>
      <sheetName val="T10.1 all net written 07"/>
      <sheetName val="T10.1 net written prem 06"/>
      <sheetName val="T10.1 net writt pre 05"/>
      <sheetName val="T10.1net written pre 04"/>
      <sheetName val="T10 net written premium 03"/>
      <sheetName val="T10 net written premium 02"/>
      <sheetName val="T19 profit &amp; loss 10"/>
      <sheetName val="T19 profit &amp; loss 09"/>
      <sheetName val="An_prem.annually.product-Venus"/>
      <sheetName val="Product - TLAA"/>
      <sheetName val="T22 liability &amp; capital f.11"/>
      <sheetName val="T22 liability &amp; capital f.10"/>
      <sheetName val="T22 liability &amp; capital f.09"/>
      <sheetName val="T22 liability &amp; capital f.08"/>
      <sheetName val="Compensation - Venus"/>
      <sheetName val="7.9_BOND_sent to barclays"/>
      <sheetName val="7.9_EQUITY_SENT TO BARCLAYS"/>
      <sheetName val="7.10_sent to barclays"/>
      <sheetName val="ASEAN"/>
      <sheetName val="Glossary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Source: Venus</v>
          </cell>
        </row>
        <row r="3">
          <cell r="B3" t="str">
            <v>Unit: Baht</v>
          </cell>
        </row>
        <row r="4">
          <cell r="O4" t="str">
            <v>THAI LIFE INSURANCE PUBLIC COMPANY LIMITED</v>
          </cell>
        </row>
        <row r="5">
          <cell r="O5" t="str">
            <v>COMPREHENSIVE INCOME STATEMENTS</v>
          </cell>
        </row>
        <row r="6">
          <cell r="O6" t="str">
            <v>FOR THE PERIODS ENDED SEPTEMBER 31, 2012, 2011  AND EACH OF THE YEARS ENDED DECEMBER 31, 2011, 2010 AND 2009</v>
          </cell>
        </row>
        <row r="7">
          <cell r="M7" t="str">
            <v>(Unit : Baht)</v>
          </cell>
          <cell r="O7" t="str">
            <v>(Unit : Baht)</v>
          </cell>
          <cell r="R7" t="str">
            <v>For slides - THB mn</v>
          </cell>
        </row>
        <row r="9">
          <cell r="C9" t="str">
            <v>YTD Sept 2012</v>
          </cell>
          <cell r="E9" t="str">
            <v>YTD Sept 2011</v>
          </cell>
          <cell r="G9" t="str">
            <v>Jun 2012</v>
          </cell>
          <cell r="I9" t="str">
            <v>Mar 2012</v>
          </cell>
          <cell r="K9" t="str">
            <v>2011</v>
          </cell>
          <cell r="M9" t="str">
            <v>2010</v>
          </cell>
          <cell r="O9" t="str">
            <v>2009</v>
          </cell>
          <cell r="S9" t="str">
            <v>2009</v>
          </cell>
          <cell r="T9" t="str">
            <v>2010</v>
          </cell>
          <cell r="U9" t="str">
            <v>2011</v>
          </cell>
          <cell r="V9" t="str">
            <v>YTD Sept 2011</v>
          </cell>
          <cell r="W9" t="str">
            <v>YTD Sept 2012</v>
          </cell>
          <cell r="X9" t="str">
            <v>2009-11 CAGR</v>
          </cell>
        </row>
        <row r="10">
          <cell r="B10" t="str">
            <v>Revenues</v>
          </cell>
          <cell r="R10" t="str">
            <v>Revenues</v>
          </cell>
        </row>
        <row r="11">
          <cell r="B11" t="str">
            <v>Earned premium</v>
          </cell>
          <cell r="C11">
            <v>33643160543.270004</v>
          </cell>
          <cell r="E11">
            <v>29311399829</v>
          </cell>
          <cell r="G11">
            <v>22533589776</v>
          </cell>
          <cell r="I11">
            <v>11581190845</v>
          </cell>
          <cell r="K11">
            <v>39696480993.800003</v>
          </cell>
          <cell r="M11">
            <v>36646745153.68</v>
          </cell>
          <cell r="O11">
            <v>35365910701</v>
          </cell>
          <cell r="R11" t="str">
            <v>Earned premium</v>
          </cell>
          <cell r="S11">
            <v>35365.910701000001</v>
          </cell>
          <cell r="T11">
            <v>36646.74515368</v>
          </cell>
          <cell r="U11">
            <v>39696.480993800003</v>
          </cell>
          <cell r="V11">
            <v>29311.399829000002</v>
          </cell>
          <cell r="W11">
            <v>33643.160543270002</v>
          </cell>
          <cell r="X11">
            <v>5.945760216058904E-2</v>
          </cell>
        </row>
        <row r="12">
          <cell r="B12" t="str">
            <v>Fee and commission income</v>
          </cell>
          <cell r="C12">
            <v>73900752.849999994</v>
          </cell>
          <cell r="E12">
            <v>71737215</v>
          </cell>
          <cell r="G12">
            <v>54260525</v>
          </cell>
          <cell r="I12">
            <v>31450453</v>
          </cell>
          <cell r="K12">
            <v>107966326.25</v>
          </cell>
          <cell r="M12">
            <v>2736632.62</v>
          </cell>
          <cell r="O12">
            <v>4411112.1100000003</v>
          </cell>
          <cell r="R12" t="str">
            <v>Fee and commission income</v>
          </cell>
          <cell r="S12">
            <v>4.4111121100000004</v>
          </cell>
          <cell r="T12">
            <v>2.73663262</v>
          </cell>
          <cell r="U12">
            <v>107.96632624999999</v>
          </cell>
          <cell r="V12">
            <v>71.737215000000006</v>
          </cell>
          <cell r="W12">
            <v>73.900752849999989</v>
          </cell>
          <cell r="X12">
            <v>3.9473212765976502</v>
          </cell>
        </row>
        <row r="13">
          <cell r="B13" t="str">
            <v>Net investment income</v>
          </cell>
          <cell r="C13">
            <v>6233567038.2300014</v>
          </cell>
          <cell r="E13">
            <v>5916914906</v>
          </cell>
          <cell r="G13">
            <v>4057775544</v>
          </cell>
          <cell r="I13">
            <v>2004062564</v>
          </cell>
          <cell r="K13">
            <v>7797919458.3000002</v>
          </cell>
          <cell r="M13">
            <v>7323738225.0039997</v>
          </cell>
          <cell r="O13">
            <v>7096187017.8500032</v>
          </cell>
          <cell r="R13" t="str">
            <v>Net investment income</v>
          </cell>
          <cell r="S13">
            <v>7096.187017850003</v>
          </cell>
          <cell r="T13">
            <v>7323.738225004</v>
          </cell>
          <cell r="U13">
            <v>7797.9194582999999</v>
          </cell>
          <cell r="V13">
            <v>5916.914906</v>
          </cell>
          <cell r="W13">
            <v>6233.5670382300013</v>
          </cell>
          <cell r="X13">
            <v>4.827890474544172E-2</v>
          </cell>
        </row>
        <row r="14">
          <cell r="B14" t="str">
            <v>Total revenues</v>
          </cell>
          <cell r="C14">
            <v>39950628334.350006</v>
          </cell>
          <cell r="E14">
            <v>35300051950</v>
          </cell>
          <cell r="G14">
            <v>26645625845</v>
          </cell>
          <cell r="I14">
            <v>13616703862</v>
          </cell>
          <cell r="K14">
            <v>47602366778.350006</v>
          </cell>
          <cell r="M14">
            <v>43973220011.304001</v>
          </cell>
          <cell r="O14">
            <v>42466508830.960007</v>
          </cell>
          <cell r="R14" t="str">
            <v>Total revenues</v>
          </cell>
          <cell r="S14">
            <v>42466.508830960003</v>
          </cell>
          <cell r="T14">
            <v>43973.220011304002</v>
          </cell>
          <cell r="U14">
            <v>47602.366778350006</v>
          </cell>
          <cell r="V14">
            <v>35300.051950000001</v>
          </cell>
          <cell r="W14">
            <v>39950.628334350004</v>
          </cell>
          <cell r="X14">
            <v>5.8744076575323989E-2</v>
          </cell>
        </row>
        <row r="15">
          <cell r="B15" t="str">
            <v>Expenses</v>
          </cell>
          <cell r="R15" t="str">
            <v>Underwriting expenses</v>
          </cell>
        </row>
        <row r="16">
          <cell r="B16" t="str">
            <v>Underwriting expenses</v>
          </cell>
          <cell r="R16" t="str">
            <v>Policyholder benefits</v>
          </cell>
          <cell r="S16">
            <v>-30460.459843850003</v>
          </cell>
          <cell r="T16">
            <v>-31343.50535716</v>
          </cell>
          <cell r="U16">
            <v>-32875.88082695</v>
          </cell>
          <cell r="V16">
            <v>-23637.629417</v>
          </cell>
          <cell r="W16">
            <v>-26826.195607460002</v>
          </cell>
          <cell r="X16">
            <v>3.8892165251433797E-2</v>
          </cell>
        </row>
        <row r="17">
          <cell r="B17" t="str">
            <v>Life policy reserve increase from the previous period</v>
          </cell>
          <cell r="C17">
            <v>8517769503.9799995</v>
          </cell>
          <cell r="E17">
            <v>5288544962</v>
          </cell>
          <cell r="G17">
            <v>6316991809</v>
          </cell>
          <cell r="I17">
            <v>2508443531</v>
          </cell>
          <cell r="K17">
            <v>8649269215.2299995</v>
          </cell>
          <cell r="M17">
            <v>10150790618.65</v>
          </cell>
          <cell r="O17">
            <v>12021313083.49</v>
          </cell>
          <cell r="R17" t="str">
            <v>Life policy reserve increase from the previous period</v>
          </cell>
          <cell r="S17">
            <v>-12021.31308349</v>
          </cell>
          <cell r="T17">
            <v>-10150.79061865</v>
          </cell>
          <cell r="U17">
            <v>-8649.2692152299987</v>
          </cell>
          <cell r="V17">
            <v>-5288.5449619999999</v>
          </cell>
          <cell r="W17">
            <v>-8517.7695039800001</v>
          </cell>
          <cell r="X17">
            <v>-0.15176975571328954</v>
          </cell>
        </row>
        <row r="18">
          <cell r="B18" t="str">
            <v>Benefits payment to life policies during the period</v>
          </cell>
          <cell r="C18">
            <v>14648049827.771</v>
          </cell>
          <cell r="E18">
            <v>15141416676</v>
          </cell>
          <cell r="G18">
            <v>9427839416</v>
          </cell>
          <cell r="I18">
            <v>4516081913</v>
          </cell>
          <cell r="K18">
            <v>20085014426.029999</v>
          </cell>
          <cell r="M18">
            <v>17562237189.470001</v>
          </cell>
          <cell r="O18">
            <v>15116281259.230001</v>
          </cell>
          <cell r="R18" t="str">
            <v>Benefits payment to life policies during the period</v>
          </cell>
          <cell r="S18">
            <v>-15116.281259230002</v>
          </cell>
          <cell r="T18">
            <v>-17562.237189470001</v>
          </cell>
          <cell r="U18">
            <v>-20085.01442603</v>
          </cell>
          <cell r="V18">
            <v>-15141.416676000001</v>
          </cell>
          <cell r="W18">
            <v>-14648.049827770999</v>
          </cell>
          <cell r="X18">
            <v>0.15269283067369321</v>
          </cell>
        </row>
        <row r="19">
          <cell r="B19" t="str">
            <v>Claim</v>
          </cell>
          <cell r="R19" t="str">
            <v>Claim</v>
          </cell>
        </row>
        <row r="20">
          <cell r="B20" t="str">
            <v>Claim &amp; Claim management expense</v>
          </cell>
          <cell r="C20">
            <v>3660376275.7090001</v>
          </cell>
          <cell r="E20">
            <v>3207667779</v>
          </cell>
          <cell r="G20">
            <v>2039072003</v>
          </cell>
          <cell r="I20">
            <v>1070230615</v>
          </cell>
          <cell r="K20">
            <v>4141597185.6899996</v>
          </cell>
          <cell r="M20">
            <v>3630477549.0400004</v>
          </cell>
          <cell r="O20">
            <v>3322865501.1300001</v>
          </cell>
          <cell r="R20" t="str">
            <v>Claim &amp; Claim management expense</v>
          </cell>
          <cell r="S20">
            <v>-3322.8655011300002</v>
          </cell>
          <cell r="T20">
            <v>-3630.4775490400002</v>
          </cell>
          <cell r="U20">
            <v>-4141.5971856899996</v>
          </cell>
          <cell r="V20">
            <v>-3207.6677789999999</v>
          </cell>
          <cell r="W20">
            <v>-3660.3762757090003</v>
          </cell>
          <cell r="X20">
            <v>0.11641984323933641</v>
          </cell>
        </row>
        <row r="21">
          <cell r="B21" t="str">
            <v>Commissions and brokerages</v>
          </cell>
          <cell r="C21">
            <v>5908678344.04</v>
          </cell>
          <cell r="E21">
            <v>4728661559</v>
          </cell>
          <cell r="G21">
            <v>3782251761</v>
          </cell>
          <cell r="I21">
            <v>1835933910</v>
          </cell>
          <cell r="K21">
            <v>6533696415.7799997</v>
          </cell>
          <cell r="M21">
            <v>5660745598.8199997</v>
          </cell>
          <cell r="O21">
            <v>5183074183.21</v>
          </cell>
          <cell r="R21" t="str">
            <v>Commissions and brokerages</v>
          </cell>
          <cell r="S21">
            <v>-5183.0741832100002</v>
          </cell>
          <cell r="T21">
            <v>-5660.7455988199999</v>
          </cell>
          <cell r="U21">
            <v>-6533.6964157799994</v>
          </cell>
          <cell r="V21">
            <v>-4728.6615590000001</v>
          </cell>
          <cell r="W21">
            <v>-5908.6783440400004</v>
          </cell>
          <cell r="X21">
            <v>0.1227569790344325</v>
          </cell>
        </row>
        <row r="22">
          <cell r="B22" t="str">
            <v>Other underwriting expenses</v>
          </cell>
          <cell r="C22">
            <v>318583133.49000001</v>
          </cell>
          <cell r="E22">
            <v>215983499</v>
          </cell>
          <cell r="G22">
            <v>208325286</v>
          </cell>
          <cell r="I22">
            <v>111558972</v>
          </cell>
          <cell r="K22">
            <v>310090718.53000003</v>
          </cell>
          <cell r="M22">
            <v>195738401.66999999</v>
          </cell>
          <cell r="O22">
            <v>142293731.25</v>
          </cell>
          <cell r="R22" t="str">
            <v>Operating and other underwriting expenses</v>
          </cell>
          <cell r="S22">
            <v>-3505.4787100300032</v>
          </cell>
          <cell r="T22">
            <v>-3877.9115030000012</v>
          </cell>
          <cell r="U22">
            <v>-4466.6698866799998</v>
          </cell>
          <cell r="V22">
            <v>-3190.35716</v>
          </cell>
          <cell r="W22">
            <v>-3583.983743249999</v>
          </cell>
          <cell r="X22">
            <v>0.12880327676014081</v>
          </cell>
        </row>
        <row r="23">
          <cell r="B23" t="str">
            <v>Operating expenses</v>
          </cell>
          <cell r="C23">
            <v>3265400609.7599993</v>
          </cell>
          <cell r="E23">
            <v>2974373661</v>
          </cell>
          <cell r="G23">
            <v>2172188056</v>
          </cell>
          <cell r="I23">
            <v>1072466161</v>
          </cell>
          <cell r="K23">
            <v>4156579168.1499996</v>
          </cell>
          <cell r="M23">
            <v>3682173101.3300009</v>
          </cell>
          <cell r="O23">
            <v>3363184978.7800031</v>
          </cell>
          <cell r="R23" t="str">
            <v>Total Underwriting expenses</v>
          </cell>
          <cell r="S23">
            <v>-39149.012737090008</v>
          </cell>
          <cell r="T23">
            <v>-40882.162458980005</v>
          </cell>
          <cell r="U23">
            <v>-43876.247129409996</v>
          </cell>
          <cell r="V23">
            <v>-31556.648136</v>
          </cell>
          <cell r="W23">
            <v>-36318.857694749997</v>
          </cell>
          <cell r="X23">
            <v>5.8654699500145346E-2</v>
          </cell>
        </row>
        <row r="24">
          <cell r="B24" t="str">
            <v>Total Underwriting expenses</v>
          </cell>
          <cell r="C24">
            <v>36318857694.75</v>
          </cell>
          <cell r="E24">
            <v>31556648136</v>
          </cell>
          <cell r="G24">
            <v>23946668331</v>
          </cell>
          <cell r="I24">
            <v>11114715102</v>
          </cell>
          <cell r="K24">
            <v>43876247129.409996</v>
          </cell>
          <cell r="M24">
            <v>40882162458.980003</v>
          </cell>
          <cell r="O24">
            <v>39149012737.090012</v>
          </cell>
          <cell r="R24" t="str">
            <v xml:space="preserve">Profit from underwriting </v>
          </cell>
          <cell r="S24">
            <v>3317.4960938699951</v>
          </cell>
          <cell r="T24">
            <v>3091.0575523239977</v>
          </cell>
          <cell r="U24">
            <v>3726.1196489400099</v>
          </cell>
          <cell r="V24">
            <v>3743.4038139999998</v>
          </cell>
          <cell r="W24">
            <v>3631.7706396000062</v>
          </cell>
          <cell r="X24">
            <v>5.9798225694501994E-2</v>
          </cell>
        </row>
        <row r="25">
          <cell r="B25" t="str">
            <v xml:space="preserve">Profit from underwriting </v>
          </cell>
          <cell r="C25">
            <v>3631770639.6000061</v>
          </cell>
          <cell r="E25">
            <v>3743403814</v>
          </cell>
          <cell r="G25">
            <v>2698957514</v>
          </cell>
          <cell r="I25">
            <v>2501988760</v>
          </cell>
          <cell r="K25">
            <v>3726119648.9400101</v>
          </cell>
          <cell r="M25">
            <v>3091057552.3239975</v>
          </cell>
          <cell r="O25">
            <v>3317496093.8699951</v>
          </cell>
          <cell r="R25" t="str">
            <v>Gain on investments in securities</v>
          </cell>
          <cell r="S25">
            <v>94.229915739999996</v>
          </cell>
          <cell r="T25">
            <v>202.89639658999999</v>
          </cell>
          <cell r="U25">
            <v>644.6354478300002</v>
          </cell>
          <cell r="V25">
            <v>508.928135</v>
          </cell>
          <cell r="W25">
            <v>330.63906476999995</v>
          </cell>
          <cell r="X25">
            <v>1.6155479741614438</v>
          </cell>
        </row>
        <row r="26">
          <cell r="B26" t="str">
            <v>Gain on investments in securities</v>
          </cell>
          <cell r="C26">
            <v>330639064.76999992</v>
          </cell>
          <cell r="E26">
            <v>508928135</v>
          </cell>
          <cell r="G26">
            <v>179457875</v>
          </cell>
          <cell r="I26">
            <v>97135533</v>
          </cell>
          <cell r="K26">
            <v>644635447.83000016</v>
          </cell>
          <cell r="M26">
            <v>202896396.59</v>
          </cell>
          <cell r="O26">
            <v>94229915.739999995</v>
          </cell>
          <cell r="R26" t="str">
            <v>Fair value gains and losses</v>
          </cell>
          <cell r="S26">
            <v>536.44384255</v>
          </cell>
          <cell r="T26">
            <v>370.67333157999997</v>
          </cell>
          <cell r="U26">
            <v>34.58862003000003</v>
          </cell>
          <cell r="V26">
            <v>-214.83872099999999</v>
          </cell>
          <cell r="W26">
            <v>462.89835689000006</v>
          </cell>
          <cell r="X26">
            <v>-0.74607557050072026</v>
          </cell>
        </row>
        <row r="27">
          <cell r="B27" t="str">
            <v>Profit sharing from investments in associates</v>
          </cell>
          <cell r="C27">
            <v>15201760</v>
          </cell>
          <cell r="E27">
            <v>0</v>
          </cell>
          <cell r="K27">
            <v>0</v>
          </cell>
          <cell r="M27">
            <v>0</v>
          </cell>
          <cell r="O27">
            <v>0</v>
          </cell>
          <cell r="R27" t="str">
            <v>Other income and expenses</v>
          </cell>
          <cell r="S27">
            <v>129.61833704000003</v>
          </cell>
          <cell r="T27">
            <v>94.107326479999969</v>
          </cell>
          <cell r="U27">
            <v>109.98873841000004</v>
          </cell>
          <cell r="V27">
            <v>85.587543999999994</v>
          </cell>
          <cell r="W27">
            <v>93.934056049999981</v>
          </cell>
          <cell r="X27">
            <v>-7.8827662706585699E-2</v>
          </cell>
        </row>
        <row r="28">
          <cell r="B28" t="str">
            <v>Fair value gains and losses</v>
          </cell>
          <cell r="C28">
            <v>462898356.89000005</v>
          </cell>
          <cell r="E28">
            <v>-214838721</v>
          </cell>
          <cell r="G28">
            <v>220914912</v>
          </cell>
          <cell r="I28">
            <v>347787068</v>
          </cell>
          <cell r="K28">
            <v>34588620.030000031</v>
          </cell>
          <cell r="M28">
            <v>370673331.57999998</v>
          </cell>
          <cell r="O28">
            <v>536443842.54999995</v>
          </cell>
          <cell r="R28" t="str">
            <v>Profit from Operating</v>
          </cell>
          <cell r="S28">
            <v>4077.7881891999946</v>
          </cell>
          <cell r="T28">
            <v>3758.7346069739979</v>
          </cell>
          <cell r="U28">
            <v>4515.3324552100103</v>
          </cell>
          <cell r="V28">
            <v>4123.0807719999993</v>
          </cell>
          <cell r="W28">
            <v>4519.2421173100065</v>
          </cell>
          <cell r="X28">
            <v>5.2282951398894717E-2</v>
          </cell>
        </row>
        <row r="29">
          <cell r="B29" t="str">
            <v>Other income</v>
          </cell>
          <cell r="C29">
            <v>129525149.78999998</v>
          </cell>
          <cell r="E29">
            <v>113182155</v>
          </cell>
          <cell r="G29">
            <v>82200890</v>
          </cell>
          <cell r="I29">
            <v>42241110</v>
          </cell>
          <cell r="K29">
            <v>153155433.08000004</v>
          </cell>
          <cell r="M29">
            <v>155791594.86999997</v>
          </cell>
          <cell r="O29">
            <v>138335394.04000002</v>
          </cell>
          <cell r="R29" t="str">
            <v>Non-operating expenses</v>
          </cell>
          <cell r="S29">
            <v>97.666087510000011</v>
          </cell>
          <cell r="T29">
            <v>100.95765386999999</v>
          </cell>
          <cell r="U29">
            <v>133.23558166999999</v>
          </cell>
          <cell r="V29">
            <v>102.76538600000001</v>
          </cell>
          <cell r="W29">
            <v>116.14115450832</v>
          </cell>
          <cell r="X29">
            <v>0.16798755670613796</v>
          </cell>
        </row>
        <row r="30">
          <cell r="B30" t="str">
            <v>Other Expenses</v>
          </cell>
          <cell r="C30">
            <v>35591093.740000002</v>
          </cell>
          <cell r="E30">
            <v>27594611</v>
          </cell>
          <cell r="G30">
            <v>17588707</v>
          </cell>
          <cell r="I30">
            <v>7101328</v>
          </cell>
          <cell r="K30">
            <v>43166694.670000002</v>
          </cell>
          <cell r="M30">
            <v>61684268.390000001</v>
          </cell>
          <cell r="O30">
            <v>8717057</v>
          </cell>
          <cell r="R30" t="str">
            <v>Profit before income tax expense</v>
          </cell>
          <cell r="S30">
            <v>3980.1221016899949</v>
          </cell>
          <cell r="T30">
            <v>3657.7769531039976</v>
          </cell>
          <cell r="U30">
            <v>4382.0968735400093</v>
          </cell>
          <cell r="V30">
            <v>4020.3153860000002</v>
          </cell>
          <cell r="W30">
            <v>4433.5044828016862</v>
          </cell>
          <cell r="X30">
            <v>4.928336876620576E-2</v>
          </cell>
        </row>
        <row r="31">
          <cell r="B31" t="str">
            <v>Profit from Operating</v>
          </cell>
          <cell r="C31">
            <v>4534443877.3100061</v>
          </cell>
          <cell r="E31">
            <v>4123080772</v>
          </cell>
          <cell r="G31">
            <v>3163942484</v>
          </cell>
          <cell r="I31">
            <v>2982051143</v>
          </cell>
          <cell r="K31">
            <v>4515332455.2100096</v>
          </cell>
          <cell r="M31">
            <v>3758734606.9739976</v>
          </cell>
          <cell r="O31">
            <v>4077788189.199995</v>
          </cell>
          <cell r="R31" t="str">
            <v>Income tax expense</v>
          </cell>
          <cell r="S31">
            <v>1005.2985579</v>
          </cell>
          <cell r="T31">
            <v>1175.0079623300001</v>
          </cell>
          <cell r="U31">
            <v>1350.81976229</v>
          </cell>
          <cell r="V31">
            <v>1334.795871</v>
          </cell>
          <cell r="W31">
            <v>935.46911435000004</v>
          </cell>
          <cell r="X31">
            <v>0.1591807838146746</v>
          </cell>
        </row>
        <row r="32">
          <cell r="B32" t="str">
            <v>Contributions to Office of Insurance Commission</v>
          </cell>
          <cell r="C32">
            <v>65928386.271860003</v>
          </cell>
          <cell r="E32">
            <v>53054893</v>
          </cell>
          <cell r="G32">
            <v>44098309</v>
          </cell>
          <cell r="I32">
            <v>21737123</v>
          </cell>
          <cell r="K32">
            <v>72681396.450000003</v>
          </cell>
          <cell r="M32">
            <v>65624841.409999996</v>
          </cell>
          <cell r="O32">
            <v>63047469.520000003</v>
          </cell>
          <cell r="R32" t="str">
            <v>Net profit (loss)</v>
          </cell>
          <cell r="S32">
            <v>2974.8235437899948</v>
          </cell>
          <cell r="T32">
            <v>2482.7689907739978</v>
          </cell>
          <cell r="U32">
            <v>3031.2771112500095</v>
          </cell>
          <cell r="V32">
            <v>2685.519515</v>
          </cell>
          <cell r="W32">
            <v>3498.0353684516863</v>
          </cell>
          <cell r="X32">
            <v>9.443963106429587E-3</v>
          </cell>
        </row>
        <row r="33">
          <cell r="B33" t="str">
            <v>Contribution to Life guarantee fund</v>
          </cell>
          <cell r="C33">
            <v>34983109.706459999</v>
          </cell>
          <cell r="E33">
            <v>49708347</v>
          </cell>
          <cell r="G33">
            <v>23276311</v>
          </cell>
          <cell r="I33">
            <v>11652057</v>
          </cell>
          <cell r="K33">
            <v>60542241.800000004</v>
          </cell>
          <cell r="M33">
            <v>35323827.549999997</v>
          </cell>
          <cell r="O33">
            <v>34586267.030000001</v>
          </cell>
        </row>
        <row r="34">
          <cell r="B34" t="str">
            <v>Finance costs</v>
          </cell>
          <cell r="C34">
            <v>27898.53</v>
          </cell>
          <cell r="E34">
            <v>2146</v>
          </cell>
          <cell r="G34">
            <v>2464</v>
          </cell>
          <cell r="I34">
            <v>1347</v>
          </cell>
          <cell r="K34">
            <v>11943.42</v>
          </cell>
          <cell r="M34">
            <v>8984.91</v>
          </cell>
          <cell r="O34">
            <v>32350.959999999999</v>
          </cell>
          <cell r="R34" t="str">
            <v>Source: Company disclosures</v>
          </cell>
        </row>
        <row r="35">
          <cell r="B35" t="str">
            <v>Profit before income tax expense</v>
          </cell>
          <cell r="C35">
            <v>4433504482.8016863</v>
          </cell>
          <cell r="E35">
            <v>4020315386</v>
          </cell>
          <cell r="G35" t="e">
            <v>#REF!</v>
          </cell>
          <cell r="I35" t="e">
            <v>#REF!</v>
          </cell>
          <cell r="K35">
            <v>4382096873.5400095</v>
          </cell>
          <cell r="M35">
            <v>3657776953.1039977</v>
          </cell>
          <cell r="O35">
            <v>3980122101.6899948</v>
          </cell>
        </row>
        <row r="36">
          <cell r="B36" t="str">
            <v>Income tax expense</v>
          </cell>
          <cell r="C36">
            <v>935469114.35000002</v>
          </cell>
          <cell r="E36">
            <v>1334795871</v>
          </cell>
          <cell r="G36">
            <v>668915606</v>
          </cell>
          <cell r="I36">
            <v>609505178</v>
          </cell>
          <cell r="K36">
            <v>1350819762.29</v>
          </cell>
          <cell r="M36">
            <v>1175007962.3300002</v>
          </cell>
          <cell r="O36">
            <v>1005298557.9</v>
          </cell>
        </row>
        <row r="37">
          <cell r="B37" t="str">
            <v>Net profit (loss)</v>
          </cell>
          <cell r="C37">
            <v>3498035368.4516864</v>
          </cell>
          <cell r="E37">
            <v>2685519515</v>
          </cell>
          <cell r="G37" t="e">
            <v>#REF!</v>
          </cell>
          <cell r="I37" t="e">
            <v>#REF!</v>
          </cell>
          <cell r="K37">
            <v>3031277111.2500095</v>
          </cell>
          <cell r="M37">
            <v>2482768990.7739973</v>
          </cell>
          <cell r="O37">
            <v>2974823543.7899947</v>
          </cell>
        </row>
        <row r="38">
          <cell r="B38" t="str">
            <v>Other comprehensive income</v>
          </cell>
        </row>
        <row r="39">
          <cell r="B39" t="str">
            <v>Fair value changes on investments</v>
          </cell>
          <cell r="C39">
            <v>236299264.36000001</v>
          </cell>
          <cell r="E39">
            <v>-454583279</v>
          </cell>
          <cell r="G39">
            <v>391290.37999999523</v>
          </cell>
          <cell r="I39">
            <v>126463291</v>
          </cell>
          <cell r="K39">
            <v>-390308079.71000004</v>
          </cell>
          <cell r="M39">
            <v>581483024.14000046</v>
          </cell>
          <cell r="O39">
            <v>693288615</v>
          </cell>
        </row>
        <row r="40">
          <cell r="B40" t="str">
            <v>Other comprehensive income (Net)</v>
          </cell>
          <cell r="C40">
            <v>236299264.36000001</v>
          </cell>
          <cell r="E40">
            <v>-454583279</v>
          </cell>
          <cell r="G40">
            <v>391290.37999999523</v>
          </cell>
          <cell r="I40">
            <v>126463291</v>
          </cell>
          <cell r="K40">
            <v>-390308079.71000004</v>
          </cell>
          <cell r="M40">
            <v>581483024.14000046</v>
          </cell>
          <cell r="O40">
            <v>693288615</v>
          </cell>
        </row>
        <row r="41">
          <cell r="B41" t="str">
            <v>Total Comprehensive Income</v>
          </cell>
          <cell r="C41">
            <v>3734334632.8116865</v>
          </cell>
          <cell r="E41">
            <v>2230936236</v>
          </cell>
          <cell r="G41" t="e">
            <v>#REF!</v>
          </cell>
          <cell r="I41" t="e">
            <v>#REF!</v>
          </cell>
          <cell r="K41">
            <v>2640969031.5400095</v>
          </cell>
          <cell r="M41">
            <v>3064252014.9139977</v>
          </cell>
          <cell r="O41">
            <v>3668112158.7899947</v>
          </cell>
        </row>
        <row r="43">
          <cell r="B43" t="str">
            <v>Earnings per share</v>
          </cell>
        </row>
        <row r="44">
          <cell r="B44" t="str">
            <v>Basic earnings per share</v>
          </cell>
          <cell r="C44">
            <v>699.6070736903373</v>
          </cell>
          <cell r="E44">
            <v>537.10390299999995</v>
          </cell>
          <cell r="G44" t="e">
            <v>#REF!</v>
          </cell>
          <cell r="I44" t="e">
            <v>#REF!</v>
          </cell>
          <cell r="K44">
            <v>606.25542225000186</v>
          </cell>
          <cell r="M44">
            <v>496.55379815479944</v>
          </cell>
          <cell r="O44">
            <v>594.96470875799889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Top 20 products (THB mn)</v>
          </cell>
        </row>
        <row r="4">
          <cell r="B4" t="str">
            <v>2012 (January - August)</v>
          </cell>
          <cell r="H4">
            <v>2011</v>
          </cell>
          <cell r="M4">
            <v>2010</v>
          </cell>
        </row>
        <row r="5">
          <cell r="B5" t="str">
            <v>Plan</v>
          </cell>
          <cell r="C5" t="str">
            <v>Channel</v>
          </cell>
          <cell r="D5" t="str">
            <v>Type</v>
          </cell>
          <cell r="E5" t="str">
            <v>Annualized Premium</v>
          </cell>
          <cell r="F5" t="str">
            <v>%</v>
          </cell>
          <cell r="H5" t="str">
            <v>plan</v>
          </cell>
          <cell r="I5" t="str">
            <v>channel</v>
          </cell>
          <cell r="J5" t="str">
            <v>Type</v>
          </cell>
          <cell r="K5" t="str">
            <v>Annualized Premium</v>
          </cell>
          <cell r="M5" t="str">
            <v>plan</v>
          </cell>
          <cell r="N5" t="str">
            <v>channel</v>
          </cell>
          <cell r="O5" t="str">
            <v>Type</v>
          </cell>
          <cell r="P5" t="str">
            <v>Annualized Premium</v>
          </cell>
        </row>
        <row r="6">
          <cell r="B6" t="str">
            <v>GNU2</v>
          </cell>
          <cell r="C6" t="str">
            <v>Bancassurance</v>
          </cell>
          <cell r="D6" t="str">
            <v>Endowment</v>
          </cell>
          <cell r="E6">
            <v>557.716588</v>
          </cell>
          <cell r="F6">
            <v>8.2427810380192534E-2</v>
          </cell>
          <cell r="H6" t="str">
            <v>NA</v>
          </cell>
          <cell r="I6" t="str">
            <v>Agency</v>
          </cell>
          <cell r="J6" t="str">
            <v>Endowment</v>
          </cell>
          <cell r="K6">
            <v>500.82755300000002</v>
          </cell>
          <cell r="M6" t="str">
            <v>NA</v>
          </cell>
          <cell r="N6" t="str">
            <v>Agency</v>
          </cell>
          <cell r="O6" t="str">
            <v>Endowment</v>
          </cell>
          <cell r="P6">
            <v>441.43576899999999</v>
          </cell>
        </row>
        <row r="7">
          <cell r="B7" t="str">
            <v>NA</v>
          </cell>
          <cell r="C7" t="str">
            <v>Agency</v>
          </cell>
          <cell r="D7" t="str">
            <v>Endowment</v>
          </cell>
          <cell r="E7">
            <v>444.04818299999999</v>
          </cell>
          <cell r="F7">
            <v>6.5628170679393596E-2</v>
          </cell>
          <cell r="H7" t="str">
            <v>EQ</v>
          </cell>
          <cell r="I7" t="str">
            <v>Agency</v>
          </cell>
          <cell r="J7" t="str">
            <v>Endowment</v>
          </cell>
          <cell r="K7">
            <v>361.36247400000002</v>
          </cell>
          <cell r="M7" t="str">
            <v>YB</v>
          </cell>
          <cell r="N7" t="str">
            <v>Agency</v>
          </cell>
          <cell r="O7" t="str">
            <v>Whole Life</v>
          </cell>
          <cell r="P7">
            <v>301.73373099999998</v>
          </cell>
        </row>
        <row r="8">
          <cell r="B8" t="str">
            <v>YB</v>
          </cell>
          <cell r="C8" t="str">
            <v>Agency</v>
          </cell>
          <cell r="D8" t="str">
            <v>Whole Life</v>
          </cell>
          <cell r="E8">
            <v>310.61349000000001</v>
          </cell>
          <cell r="F8">
            <v>4.5907169351128985E-2</v>
          </cell>
          <cell r="H8" t="str">
            <v>YB</v>
          </cell>
          <cell r="I8" t="str">
            <v>Agency</v>
          </cell>
          <cell r="J8" t="str">
            <v>Whole Life</v>
          </cell>
          <cell r="K8">
            <v>355.33875</v>
          </cell>
          <cell r="M8" t="str">
            <v>EQ</v>
          </cell>
          <cell r="N8" t="str">
            <v>Agency</v>
          </cell>
          <cell r="O8" t="str">
            <v>Endowment</v>
          </cell>
          <cell r="P8">
            <v>276.63351399999999</v>
          </cell>
        </row>
        <row r="9">
          <cell r="B9" t="str">
            <v>EQ</v>
          </cell>
          <cell r="C9" t="str">
            <v>Agency</v>
          </cell>
          <cell r="D9" t="str">
            <v>Endowment</v>
          </cell>
          <cell r="E9">
            <v>296.38219199999997</v>
          </cell>
          <cell r="F9">
            <v>4.3803852436682084E-2</v>
          </cell>
          <cell r="H9" t="str">
            <v>WN</v>
          </cell>
          <cell r="I9" t="str">
            <v>Agency</v>
          </cell>
          <cell r="J9" t="str">
            <v>Whole Life</v>
          </cell>
          <cell r="K9">
            <v>306.78992</v>
          </cell>
          <cell r="M9" t="str">
            <v>EZ</v>
          </cell>
          <cell r="N9" t="str">
            <v>Agency</v>
          </cell>
          <cell r="O9" t="str">
            <v>Endowment</v>
          </cell>
          <cell r="P9">
            <v>268.64144199999998</v>
          </cell>
        </row>
        <row r="10">
          <cell r="B10" t="str">
            <v>WN</v>
          </cell>
          <cell r="C10" t="str">
            <v>Agency</v>
          </cell>
          <cell r="D10" t="str">
            <v>Whole Life</v>
          </cell>
          <cell r="E10">
            <v>274.15257500000001</v>
          </cell>
          <cell r="F10">
            <v>4.0518422714264896E-2</v>
          </cell>
          <cell r="H10" t="str">
            <v>NH</v>
          </cell>
          <cell r="I10" t="str">
            <v>Agency</v>
          </cell>
          <cell r="J10" t="str">
            <v>Endowment</v>
          </cell>
          <cell r="K10">
            <v>279.33622100000002</v>
          </cell>
          <cell r="M10" t="str">
            <v>NM</v>
          </cell>
          <cell r="N10" t="str">
            <v>Agency</v>
          </cell>
          <cell r="O10" t="str">
            <v>Endowment</v>
          </cell>
          <cell r="P10">
            <v>231.93748500000001</v>
          </cell>
        </row>
        <row r="11">
          <cell r="B11" t="str">
            <v>NH</v>
          </cell>
          <cell r="C11" t="str">
            <v>Agency</v>
          </cell>
          <cell r="D11" t="str">
            <v>Endowment</v>
          </cell>
          <cell r="E11">
            <v>229.18909199999999</v>
          </cell>
          <cell r="F11">
            <v>3.3873037709583963E-2</v>
          </cell>
          <cell r="H11" t="str">
            <v>EZ</v>
          </cell>
          <cell r="I11" t="str">
            <v>Agency</v>
          </cell>
          <cell r="J11" t="str">
            <v>Endowment</v>
          </cell>
          <cell r="K11">
            <v>270.61945900000001</v>
          </cell>
          <cell r="M11" t="str">
            <v>EL</v>
          </cell>
          <cell r="N11" t="str">
            <v>Agency</v>
          </cell>
          <cell r="O11" t="str">
            <v>Endowment</v>
          </cell>
          <cell r="P11">
            <v>227.65676099999999</v>
          </cell>
        </row>
        <row r="12">
          <cell r="B12" t="str">
            <v>NM</v>
          </cell>
          <cell r="C12" t="str">
            <v>Agency</v>
          </cell>
          <cell r="D12" t="str">
            <v>Endowment</v>
          </cell>
          <cell r="E12">
            <v>209.84052500000001</v>
          </cell>
          <cell r="F12">
            <v>3.1013413222667232E-2</v>
          </cell>
          <cell r="H12" t="str">
            <v>GNU2</v>
          </cell>
          <cell r="I12" t="str">
            <v>Bancassurance</v>
          </cell>
          <cell r="J12" t="str">
            <v>Endowment</v>
          </cell>
          <cell r="K12">
            <v>242.463145</v>
          </cell>
          <cell r="M12" t="str">
            <v>WN</v>
          </cell>
          <cell r="N12" t="str">
            <v>Agency</v>
          </cell>
          <cell r="O12" t="str">
            <v>Whole Life</v>
          </cell>
          <cell r="P12">
            <v>220.75848099999999</v>
          </cell>
        </row>
        <row r="13">
          <cell r="B13" t="str">
            <v>EZ</v>
          </cell>
          <cell r="C13" t="str">
            <v>Agency</v>
          </cell>
          <cell r="D13" t="str">
            <v>Endowment</v>
          </cell>
          <cell r="E13">
            <v>206.02595299999999</v>
          </cell>
          <cell r="F13">
            <v>3.0449637957123948E-2</v>
          </cell>
          <cell r="H13" t="str">
            <v>EL</v>
          </cell>
          <cell r="I13" t="str">
            <v>Agency</v>
          </cell>
          <cell r="J13" t="str">
            <v>Endowment</v>
          </cell>
          <cell r="K13">
            <v>238.48226</v>
          </cell>
          <cell r="M13" t="str">
            <v>NH</v>
          </cell>
          <cell r="N13" t="str">
            <v>Agency</v>
          </cell>
          <cell r="O13" t="str">
            <v>Endowment</v>
          </cell>
          <cell r="P13">
            <v>201.80008699999999</v>
          </cell>
        </row>
        <row r="14">
          <cell r="B14" t="str">
            <v>SH</v>
          </cell>
          <cell r="C14" t="str">
            <v>Agency</v>
          </cell>
          <cell r="D14" t="str">
            <v>Endowment</v>
          </cell>
          <cell r="E14">
            <v>166.563073</v>
          </cell>
          <cell r="F14">
            <v>2.4617215433416818E-2</v>
          </cell>
          <cell r="H14" t="str">
            <v>GNT</v>
          </cell>
          <cell r="I14" t="str">
            <v>Bancassurance</v>
          </cell>
          <cell r="J14" t="str">
            <v>Endowment</v>
          </cell>
          <cell r="K14">
            <v>237.24780000000001</v>
          </cell>
          <cell r="M14" t="str">
            <v>NQ</v>
          </cell>
          <cell r="N14" t="str">
            <v>Agency</v>
          </cell>
          <cell r="O14" t="str">
            <v>Endowment</v>
          </cell>
          <cell r="P14">
            <v>161.43640199999999</v>
          </cell>
        </row>
        <row r="15">
          <cell r="B15" t="str">
            <v>EL</v>
          </cell>
          <cell r="C15" t="str">
            <v>Agency</v>
          </cell>
          <cell r="D15" t="str">
            <v>Endowment</v>
          </cell>
          <cell r="E15">
            <v>164.44205600000001</v>
          </cell>
          <cell r="F15">
            <v>2.4303739394061205E-2</v>
          </cell>
          <cell r="H15" t="str">
            <v>SH</v>
          </cell>
          <cell r="I15" t="str">
            <v>Agency</v>
          </cell>
          <cell r="J15" t="str">
            <v>Endowment</v>
          </cell>
          <cell r="K15">
            <v>201.34713600000001</v>
          </cell>
          <cell r="M15" t="str">
            <v>SH</v>
          </cell>
          <cell r="N15" t="str">
            <v>Agency</v>
          </cell>
          <cell r="O15" t="str">
            <v>Endowment</v>
          </cell>
          <cell r="P15">
            <v>133.57886999999999</v>
          </cell>
        </row>
        <row r="16">
          <cell r="B16" t="str">
            <v>GNY</v>
          </cell>
          <cell r="C16" t="str">
            <v>Bancassurance</v>
          </cell>
          <cell r="D16" t="str">
            <v>Endowment</v>
          </cell>
          <cell r="E16">
            <v>143.5446</v>
          </cell>
          <cell r="F16">
            <v>2.121519661506031E-2</v>
          </cell>
          <cell r="H16" t="str">
            <v>NQ</v>
          </cell>
          <cell r="I16" t="str">
            <v>Agency</v>
          </cell>
          <cell r="J16" t="str">
            <v>Endowment</v>
          </cell>
          <cell r="K16">
            <v>191.350458</v>
          </cell>
          <cell r="M16" t="str">
            <v>BNK</v>
          </cell>
          <cell r="N16" t="str">
            <v>Bancassurance</v>
          </cell>
          <cell r="O16" t="str">
            <v>Endowment</v>
          </cell>
          <cell r="P16">
            <v>123.76027999999999</v>
          </cell>
        </row>
        <row r="17">
          <cell r="B17" t="str">
            <v>ES</v>
          </cell>
          <cell r="C17" t="str">
            <v>Agency</v>
          </cell>
          <cell r="D17" t="str">
            <v>Endowment</v>
          </cell>
          <cell r="E17">
            <v>108.669421</v>
          </cell>
          <cell r="F17">
            <v>1.6060814078410222E-2</v>
          </cell>
          <cell r="H17" t="str">
            <v>NM</v>
          </cell>
          <cell r="I17" t="str">
            <v>Agency</v>
          </cell>
          <cell r="J17" t="str">
            <v>Endowment</v>
          </cell>
          <cell r="K17">
            <v>135.88714999999999</v>
          </cell>
          <cell r="M17" t="str">
            <v>ES</v>
          </cell>
          <cell r="N17" t="str">
            <v>Agency</v>
          </cell>
          <cell r="O17" t="str">
            <v>Endowment</v>
          </cell>
          <cell r="P17">
            <v>114.40649999999999</v>
          </cell>
        </row>
        <row r="18">
          <cell r="B18" t="str">
            <v>WG</v>
          </cell>
          <cell r="C18" t="str">
            <v>Agency</v>
          </cell>
          <cell r="D18" t="str">
            <v>Whole Life</v>
          </cell>
          <cell r="E18">
            <v>105.328034</v>
          </cell>
          <cell r="F18">
            <v>1.5566973263973409E-2</v>
          </cell>
          <cell r="H18" t="str">
            <v>ES</v>
          </cell>
          <cell r="I18" t="str">
            <v>Agency</v>
          </cell>
          <cell r="J18" t="str">
            <v>Endowment</v>
          </cell>
          <cell r="K18">
            <v>135.276771</v>
          </cell>
          <cell r="M18" t="str">
            <v>NL</v>
          </cell>
          <cell r="N18" t="str">
            <v>Agency</v>
          </cell>
          <cell r="O18" t="str">
            <v>Endowment</v>
          </cell>
          <cell r="P18">
            <v>87.817800000000005</v>
          </cell>
        </row>
        <row r="19">
          <cell r="B19" t="str">
            <v>NQ</v>
          </cell>
          <cell r="C19" t="str">
            <v>Agency</v>
          </cell>
          <cell r="D19" t="str">
            <v>Endowment</v>
          </cell>
          <cell r="E19">
            <v>98.042859000000007</v>
          </cell>
          <cell r="F19">
            <v>1.4490259685057016E-2</v>
          </cell>
          <cell r="H19" t="str">
            <v>GNY</v>
          </cell>
          <cell r="I19" t="str">
            <v>Bancassurance</v>
          </cell>
          <cell r="J19" t="str">
            <v>Endowment</v>
          </cell>
          <cell r="K19">
            <v>114.66625999999999</v>
          </cell>
          <cell r="M19" t="str">
            <v>WK</v>
          </cell>
          <cell r="N19" t="str">
            <v>Agency</v>
          </cell>
          <cell r="O19" t="str">
            <v>Whole Life</v>
          </cell>
          <cell r="P19">
            <v>87.000131999999994</v>
          </cell>
        </row>
        <row r="20">
          <cell r="B20" t="str">
            <v>GNU</v>
          </cell>
          <cell r="C20" t="str">
            <v>Bancassurance</v>
          </cell>
          <cell r="D20" t="str">
            <v>Endowment</v>
          </cell>
          <cell r="E20">
            <v>97.793109000000001</v>
          </cell>
          <cell r="F20">
            <v>1.4453347844732746E-2</v>
          </cell>
          <cell r="H20" t="str">
            <v>WG</v>
          </cell>
          <cell r="I20" t="str">
            <v>Agency</v>
          </cell>
          <cell r="J20" t="str">
            <v>Whole Life</v>
          </cell>
          <cell r="K20">
            <v>105.199804</v>
          </cell>
          <cell r="M20" t="str">
            <v>WG</v>
          </cell>
          <cell r="N20" t="str">
            <v>Agency</v>
          </cell>
          <cell r="O20" t="str">
            <v>Whole Life</v>
          </cell>
          <cell r="P20">
            <v>75.998845000000003</v>
          </cell>
        </row>
        <row r="21">
          <cell r="B21" t="str">
            <v>EY</v>
          </cell>
          <cell r="C21" t="str">
            <v>Agency</v>
          </cell>
          <cell r="D21" t="str">
            <v>Endowment</v>
          </cell>
          <cell r="E21">
            <v>96.989755000000002</v>
          </cell>
          <cell r="F21">
            <v>1.4334616014615172E-2</v>
          </cell>
          <cell r="H21" t="str">
            <v>EY</v>
          </cell>
          <cell r="I21" t="str">
            <v>Agency</v>
          </cell>
          <cell r="J21" t="str">
            <v>Endowment</v>
          </cell>
          <cell r="K21">
            <v>100.151353</v>
          </cell>
          <cell r="M21" t="str">
            <v>EY</v>
          </cell>
          <cell r="N21" t="str">
            <v>Agency</v>
          </cell>
          <cell r="O21" t="str">
            <v>Endowment</v>
          </cell>
          <cell r="P21">
            <v>75.212535000000003</v>
          </cell>
        </row>
        <row r="22">
          <cell r="B22" t="str">
            <v>GI06</v>
          </cell>
          <cell r="C22" t="str">
            <v>Bancassurance</v>
          </cell>
          <cell r="D22" t="str">
            <v>Endowment</v>
          </cell>
          <cell r="E22">
            <v>81.658259999999999</v>
          </cell>
          <cell r="F22">
            <v>1.2068695312423558E-2</v>
          </cell>
          <cell r="H22" t="str">
            <v>WK</v>
          </cell>
          <cell r="I22" t="str">
            <v>Agency</v>
          </cell>
          <cell r="J22" t="str">
            <v>Whole Life</v>
          </cell>
          <cell r="K22">
            <v>96.654252</v>
          </cell>
          <cell r="M22" t="str">
            <v>ZS</v>
          </cell>
          <cell r="N22" t="str">
            <v>Agency</v>
          </cell>
          <cell r="O22" t="str">
            <v>Endowment</v>
          </cell>
          <cell r="P22">
            <v>64.678184999999999</v>
          </cell>
        </row>
        <row r="23">
          <cell r="B23" t="str">
            <v>WK</v>
          </cell>
          <cell r="C23" t="str">
            <v>Agency</v>
          </cell>
          <cell r="D23" t="str">
            <v>Whole Life</v>
          </cell>
          <cell r="E23">
            <v>71.438967000000005</v>
          </cell>
          <cell r="F23">
            <v>1.055833330464403E-2</v>
          </cell>
          <cell r="H23" t="str">
            <v>GNU</v>
          </cell>
          <cell r="I23" t="str">
            <v>Bancassurance</v>
          </cell>
          <cell r="J23" t="str">
            <v>Endowment</v>
          </cell>
          <cell r="K23">
            <v>80.249669999999995</v>
          </cell>
          <cell r="M23" t="str">
            <v>EW</v>
          </cell>
          <cell r="N23" t="str">
            <v>Agency</v>
          </cell>
          <cell r="O23" t="str">
            <v>Endowment</v>
          </cell>
          <cell r="P23">
            <v>64.304122000000007</v>
          </cell>
        </row>
        <row r="24">
          <cell r="B24" t="str">
            <v>EW</v>
          </cell>
          <cell r="C24" t="str">
            <v>Agency</v>
          </cell>
          <cell r="D24" t="str">
            <v>Endowment</v>
          </cell>
          <cell r="E24">
            <v>71.279287999999994</v>
          </cell>
          <cell r="F24">
            <v>1.0534733521856684E-2</v>
          </cell>
          <cell r="H24" t="str">
            <v>EW</v>
          </cell>
          <cell r="I24" t="str">
            <v>Agency</v>
          </cell>
          <cell r="J24" t="str">
            <v>Endowment</v>
          </cell>
          <cell r="K24">
            <v>75.001512000000005</v>
          </cell>
          <cell r="M24" t="str">
            <v>ER</v>
          </cell>
          <cell r="N24" t="str">
            <v>Agency</v>
          </cell>
          <cell r="O24" t="str">
            <v>Endowment</v>
          </cell>
          <cell r="P24">
            <v>55.852474999999998</v>
          </cell>
        </row>
        <row r="25">
          <cell r="B25" t="str">
            <v>WD</v>
          </cell>
          <cell r="C25" t="str">
            <v>Agency</v>
          </cell>
          <cell r="D25" t="str">
            <v>Whole Life</v>
          </cell>
          <cell r="E25">
            <v>58.155275000000003</v>
          </cell>
          <cell r="F25">
            <v>8.5950679672234381E-3</v>
          </cell>
          <cell r="H25" t="str">
            <v>WD</v>
          </cell>
          <cell r="I25" t="str">
            <v>Agency</v>
          </cell>
          <cell r="J25" t="str">
            <v>Whole Life</v>
          </cell>
          <cell r="K25">
            <v>72.745384999999999</v>
          </cell>
          <cell r="M25" t="str">
            <v>MF</v>
          </cell>
          <cell r="N25" t="str">
            <v>Agency</v>
          </cell>
          <cell r="O25" t="str">
            <v>Endowment</v>
          </cell>
          <cell r="P25">
            <v>54.059280000000001</v>
          </cell>
        </row>
        <row r="26">
          <cell r="B26" t="str">
            <v>Top 15 Total</v>
          </cell>
          <cell r="E26">
            <v>3412.3517500000003</v>
          </cell>
          <cell r="F26">
            <v>0.5043290607657489</v>
          </cell>
        </row>
        <row r="27">
          <cell r="B27" t="str">
            <v>Total</v>
          </cell>
          <cell r="E27">
            <v>6766.1215969169998</v>
          </cell>
        </row>
        <row r="29">
          <cell r="B29" t="str">
            <v>Source: Company disclosures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PERSONAL_HOY"/>
      <sheetName val="Score"/>
      <sheetName val="Channel"/>
      <sheetName val="Dead"/>
      <sheetName val="DropDown"/>
      <sheetName val="input"/>
      <sheetName val="Policy Loan"/>
      <sheetName val="SYMBOL"/>
      <sheetName val="COA"/>
      <sheetName val="PL2003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 &amp; To Do's"/>
      <sheetName val="Notes"/>
      <sheetName val="Template"/>
      <sheetName val="RO FinTemplate"/>
      <sheetName val="Globals"/>
      <sheetName val="Investment"/>
      <sheetName val="Cash Flow"/>
      <sheetName val="BA(TMB)"/>
      <sheetName val="PL-AG"/>
      <sheetName val="PL-DM"/>
      <sheetName val="PL-BA"/>
      <sheetName val="PL-Group"/>
      <sheetName val="PL-Others"/>
      <sheetName val="Template-Plain"/>
      <sheetName val="Reconcile-PL"/>
      <sheetName val="TPEX"/>
      <sheetName val="TPEX1"/>
      <sheetName val="BA_AdminExp"/>
      <sheetName val="HO Expenses"/>
      <sheetName val="%Allocate"/>
      <sheetName val="Admitted Assets"/>
      <sheetName val="Exp Summary"/>
      <sheetName val="Existing Depreciation"/>
      <sheetName val="Branch Expenses"/>
      <sheetName val="IT Expenses"/>
      <sheetName val="Conversions"/>
      <sheetName val="Seasonalized factor"/>
      <sheetName val="ActualExpenses"/>
      <sheetName val="Exp.Listing"/>
      <sheetName val="Budgeting"/>
      <sheetName val="Aramis"/>
      <sheetName val="Deprec Policy"/>
      <sheetName val="Personal Expenses Lists"/>
      <sheetName val="SalaryRelated"/>
      <sheetName val="Personnel"/>
      <sheetName val="Salary&amp;Related"/>
      <sheetName val="Exp_HR"/>
      <sheetName val="SeasonAdjust"/>
      <sheetName val="Agents"/>
      <sheetName val="Underwriting"/>
      <sheetName val="Capital Requirement"/>
      <sheetName val="Breakdown2002"/>
      <sheetName val="TotalExpenses"/>
      <sheetName val="SOS"/>
      <sheetName val="ComparSummary"/>
      <sheetName val="Comparison"/>
      <sheetName val="ECAssumSep04"/>
      <sheetName val="MTP05-07-2006"/>
      <sheetName val="MTP04-06-2005"/>
      <sheetName val="Notes_&amp;_To_Do's"/>
      <sheetName val="RO_FinTemplate"/>
      <sheetName val="Cash_Flow"/>
      <sheetName val="HO_Expenses"/>
      <sheetName val="Admitted_Assets"/>
      <sheetName val="Exp_Summary"/>
      <sheetName val="Existing_Depreciation"/>
      <sheetName val="Branch_Expenses"/>
      <sheetName val="IT_Expenses"/>
      <sheetName val="Seasonalized_factor"/>
      <sheetName val="Exp_Listing"/>
      <sheetName val="Deprec_Policy"/>
      <sheetName val="Personal_Expenses_Lists"/>
      <sheetName val="Capital_Requirement"/>
      <sheetName val="Notes_&amp;_To_Do's1"/>
      <sheetName val="RO_FinTemplate1"/>
      <sheetName val="Cash_Flow1"/>
      <sheetName val="HO_Expenses1"/>
      <sheetName val="Admitted_Assets1"/>
      <sheetName val="Exp_Summary1"/>
      <sheetName val="Existing_Depreciation1"/>
      <sheetName val="Branch_Expenses1"/>
      <sheetName val="IT_Expenses1"/>
      <sheetName val="Seasonalized_factor1"/>
      <sheetName val="Exp_Listing1"/>
      <sheetName val="Deprec_Policy1"/>
      <sheetName val="Personal_Expenses_Lists1"/>
      <sheetName val="Capital_Requirement1"/>
      <sheetName val="Notes_&amp;_To_Do's2"/>
      <sheetName val="RO_FinTemplate2"/>
      <sheetName val="Cash_Flow2"/>
      <sheetName val="HO_Expenses2"/>
      <sheetName val="Admitted_Assets2"/>
      <sheetName val="Exp_Summary2"/>
      <sheetName val="Existing_Depreciation2"/>
      <sheetName val="Branch_Expenses2"/>
      <sheetName val="IT_Expenses2"/>
      <sheetName val="Seasonalized_factor2"/>
      <sheetName val="Exp_Listing2"/>
      <sheetName val="Deprec_Policy2"/>
      <sheetName val="Personal_Expenses_Lists2"/>
      <sheetName val="Capital_Requirement2"/>
      <sheetName val="Notes_&amp;_To_Do's3"/>
      <sheetName val="RO_FinTemplate3"/>
      <sheetName val="Cash_Flow3"/>
      <sheetName val="HO_Expenses3"/>
      <sheetName val="Admitted_Assets3"/>
      <sheetName val="Exp_Summary3"/>
      <sheetName val="Existing_Depreciation3"/>
      <sheetName val="Branch_Expenses3"/>
      <sheetName val="IT_Expenses3"/>
      <sheetName val="Seasonalized_factor3"/>
      <sheetName val="Exp_Listing3"/>
      <sheetName val="Deprec_Policy3"/>
      <sheetName val="Personal_Expenses_Lists3"/>
      <sheetName val="Capital_Requirement3"/>
      <sheetName val="Index"/>
      <sheetName val="Notes_&amp;_To_Do's4"/>
      <sheetName val="RO_FinTemplate4"/>
      <sheetName val="Cash_Flow4"/>
      <sheetName val="HO_Expenses4"/>
      <sheetName val="Admitted_Assets4"/>
      <sheetName val="Exp_Summary4"/>
      <sheetName val="Existing_Depreciation4"/>
      <sheetName val="Branch_Expenses4"/>
      <sheetName val="IT_Expenses4"/>
      <sheetName val="Seasonalized_factor4"/>
      <sheetName val="Exp_Listing4"/>
      <sheetName val="Deprec_Policy4"/>
      <sheetName val="Personal_Expenses_Lists4"/>
      <sheetName val="Capital_Requirement4"/>
      <sheetName val="FF-2"/>
      <sheetName val="Notes_&amp;_To_Do's5"/>
      <sheetName val="RO_FinTemplate5"/>
      <sheetName val="Cash_Flow5"/>
      <sheetName val="HO_Expenses5"/>
      <sheetName val="Admitted_Assets5"/>
      <sheetName val="Exp_Summary5"/>
      <sheetName val="Existing_Depreciation5"/>
      <sheetName val="Branch_Expenses5"/>
      <sheetName val="IT_Expenses5"/>
      <sheetName val="Seasonalized_factor5"/>
      <sheetName val="Exp_Listing5"/>
      <sheetName val="Deprec_Policy5"/>
      <sheetName val="Personal_Expenses_Lists5"/>
      <sheetName val="Capital_Requirement5"/>
      <sheetName val="Lists"/>
      <sheetName val="Group GEC"/>
      <sheetName val="Group GEC (200)"/>
      <sheetName val="Input_RI"/>
      <sheetName val="Input_UC"/>
      <sheetName val="Total per MIS"/>
      <sheetName val="Hoja1"/>
      <sheetName val="Aje 3,15,17,18,20(VidaFlex)"/>
      <sheetName val="Aje-8,9,30(VidaTrad)"/>
      <sheetName val="Tab DPA"/>
      <sheetName val="New Business T D"/>
    </sheetNames>
    <sheetDataSet>
      <sheetData sheetId="0"/>
      <sheetData sheetId="1"/>
      <sheetData sheetId="2">
        <row r="6">
          <cell r="D6">
            <v>44.509599999999999</v>
          </cell>
        </row>
      </sheetData>
      <sheetData sheetId="3">
        <row r="6">
          <cell r="D6">
            <v>44.509599999999999</v>
          </cell>
        </row>
      </sheetData>
      <sheetData sheetId="4">
        <row r="6">
          <cell r="D6">
            <v>44.509599999999999</v>
          </cell>
        </row>
      </sheetData>
      <sheetData sheetId="5"/>
      <sheetData sheetId="6">
        <row r="300">
          <cell r="B30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300">
          <cell r="B300">
            <v>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>
        <row r="6">
          <cell r="D6">
            <v>44.509599999999999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639AA-E1FA-4E53-A7E4-4F8094D4C100}">
  <sheetPr>
    <pageSetUpPr fitToPage="1"/>
  </sheetPr>
  <dimension ref="A1:L63"/>
  <sheetViews>
    <sheetView zoomScaleNormal="100" zoomScaleSheetLayoutView="100" workbookViewId="0">
      <selection activeCell="C6" sqref="C6"/>
    </sheetView>
  </sheetViews>
  <sheetFormatPr defaultColWidth="11.21875" defaultRowHeight="21.6"/>
  <cols>
    <col min="1" max="2" width="2" style="318" customWidth="1"/>
    <col min="3" max="3" width="39.5546875" style="318" customWidth="1"/>
    <col min="4" max="4" width="9.77734375" style="321" customWidth="1"/>
    <col min="5" max="5" width="1" style="318" customWidth="1"/>
    <col min="6" max="6" width="14.21875" style="238" customWidth="1"/>
    <col min="7" max="7" width="1" style="238" customWidth="1"/>
    <col min="8" max="8" width="14.21875" style="238" customWidth="1"/>
    <col min="9" max="9" width="1" style="238" customWidth="1"/>
    <col min="10" max="10" width="14.21875" style="238" customWidth="1"/>
    <col min="11" max="11" width="1" style="229" customWidth="1"/>
    <col min="12" max="12" width="14.21875" style="238" customWidth="1"/>
    <col min="13" max="16384" width="11.21875" style="190"/>
  </cols>
  <sheetData>
    <row r="1" spans="1:12" s="186" customFormat="1" ht="24" customHeight="1">
      <c r="A1" s="285" t="s">
        <v>0</v>
      </c>
      <c r="B1" s="286"/>
      <c r="C1" s="287"/>
      <c r="D1" s="288"/>
      <c r="E1" s="287"/>
      <c r="F1" s="202"/>
      <c r="G1" s="202"/>
      <c r="H1" s="202"/>
      <c r="I1" s="202"/>
      <c r="J1" s="202"/>
      <c r="K1" s="203"/>
      <c r="L1" s="202"/>
    </row>
    <row r="2" spans="1:12" s="185" customFormat="1" ht="24" customHeight="1">
      <c r="A2" s="285" t="s">
        <v>19</v>
      </c>
      <c r="B2" s="285"/>
      <c r="C2" s="285"/>
      <c r="D2" s="285"/>
      <c r="E2" s="285"/>
      <c r="F2" s="204"/>
      <c r="G2" s="204"/>
      <c r="H2" s="204"/>
      <c r="I2" s="204"/>
      <c r="J2" s="205"/>
      <c r="K2" s="206"/>
      <c r="L2" s="205"/>
    </row>
    <row r="3" spans="1:12" s="187" customFormat="1" ht="21" customHeight="1">
      <c r="A3" s="289"/>
      <c r="B3" s="289"/>
      <c r="C3" s="289"/>
      <c r="D3" s="289"/>
      <c r="E3" s="289"/>
      <c r="F3" s="207"/>
      <c r="G3" s="207"/>
      <c r="H3" s="207"/>
      <c r="I3" s="207"/>
      <c r="J3" s="208"/>
      <c r="K3" s="209"/>
      <c r="L3" s="208"/>
    </row>
    <row r="4" spans="1:12" s="212" customFormat="1" ht="21" customHeight="1">
      <c r="A4" s="290"/>
      <c r="B4" s="290"/>
      <c r="C4" s="290"/>
      <c r="D4" s="290"/>
      <c r="E4" s="290"/>
      <c r="F4" s="323" t="s">
        <v>37</v>
      </c>
      <c r="G4" s="323"/>
      <c r="H4" s="323"/>
      <c r="I4" s="210"/>
      <c r="J4" s="211"/>
      <c r="K4" s="277"/>
      <c r="L4" s="276"/>
    </row>
    <row r="5" spans="1:12" s="212" customFormat="1" ht="21" customHeight="1">
      <c r="A5" s="290"/>
      <c r="B5" s="290"/>
      <c r="C5" s="290"/>
      <c r="D5" s="290"/>
      <c r="E5" s="290"/>
      <c r="F5" s="324" t="s">
        <v>1</v>
      </c>
      <c r="G5" s="324"/>
      <c r="H5" s="324"/>
      <c r="I5" s="213"/>
      <c r="J5" s="324" t="s">
        <v>2</v>
      </c>
      <c r="K5" s="324"/>
      <c r="L5" s="324"/>
    </row>
    <row r="6" spans="1:12" s="212" customFormat="1" ht="21" customHeight="1">
      <c r="A6" s="290"/>
      <c r="B6" s="290"/>
      <c r="C6" s="290"/>
      <c r="D6" s="290"/>
      <c r="E6" s="290"/>
      <c r="F6" s="214" t="s">
        <v>113</v>
      </c>
      <c r="G6" s="277"/>
      <c r="H6" s="214" t="s">
        <v>3</v>
      </c>
      <c r="I6" s="214"/>
      <c r="J6" s="214" t="s">
        <v>113</v>
      </c>
      <c r="K6" s="277"/>
      <c r="L6" s="214" t="s">
        <v>3</v>
      </c>
    </row>
    <row r="7" spans="1:12" s="212" customFormat="1" ht="21" customHeight="1">
      <c r="A7" s="291" t="s">
        <v>4</v>
      </c>
      <c r="B7" s="292"/>
      <c r="C7" s="292"/>
      <c r="D7" s="293" t="s">
        <v>5</v>
      </c>
      <c r="E7" s="292"/>
      <c r="F7" s="214" t="s">
        <v>147</v>
      </c>
      <c r="G7" s="214"/>
      <c r="H7" s="214" t="s">
        <v>124</v>
      </c>
      <c r="I7" s="214"/>
      <c r="J7" s="214" t="s">
        <v>147</v>
      </c>
      <c r="K7" s="214"/>
      <c r="L7" s="214" t="s">
        <v>124</v>
      </c>
    </row>
    <row r="8" spans="1:12" s="216" customFormat="1" ht="21" customHeight="1">
      <c r="A8" s="291"/>
      <c r="B8" s="292"/>
      <c r="C8" s="292"/>
      <c r="D8" s="293"/>
      <c r="E8" s="292"/>
      <c r="F8" s="215" t="s">
        <v>128</v>
      </c>
      <c r="G8" s="214"/>
      <c r="H8" s="214"/>
      <c r="I8" s="214"/>
      <c r="J8" s="215" t="s">
        <v>128</v>
      </c>
      <c r="K8" s="214"/>
      <c r="L8" s="214"/>
    </row>
    <row r="9" spans="1:12" s="216" customFormat="1" ht="21" customHeight="1">
      <c r="A9" s="292"/>
      <c r="B9" s="292"/>
      <c r="C9" s="292"/>
      <c r="D9" s="293"/>
      <c r="E9" s="292"/>
      <c r="F9" s="325" t="s">
        <v>39</v>
      </c>
      <c r="G9" s="325"/>
      <c r="H9" s="325"/>
      <c r="I9" s="325"/>
      <c r="J9" s="325"/>
      <c r="K9" s="325"/>
      <c r="L9" s="325"/>
    </row>
    <row r="10" spans="1:12" s="219" customFormat="1" ht="21" customHeight="1">
      <c r="A10" s="294" t="s">
        <v>6</v>
      </c>
      <c r="B10" s="294"/>
      <c r="C10" s="294"/>
      <c r="D10" s="274" t="s">
        <v>148</v>
      </c>
      <c r="E10" s="294"/>
      <c r="F10" s="217">
        <v>3481574</v>
      </c>
      <c r="G10" s="217"/>
      <c r="H10" s="217">
        <v>7685896</v>
      </c>
      <c r="I10" s="218"/>
      <c r="J10" s="217">
        <v>3481574</v>
      </c>
      <c r="K10" s="218"/>
      <c r="L10" s="217">
        <v>7685896</v>
      </c>
    </row>
    <row r="11" spans="1:12" s="219" customFormat="1" ht="21" customHeight="1">
      <c r="A11" s="272" t="s">
        <v>7</v>
      </c>
      <c r="B11" s="273"/>
      <c r="C11" s="273"/>
      <c r="D11" s="274">
        <v>4</v>
      </c>
      <c r="E11" s="272"/>
      <c r="F11" s="220">
        <v>3440476</v>
      </c>
      <c r="G11" s="220"/>
      <c r="H11" s="220">
        <v>4730623</v>
      </c>
      <c r="I11" s="221"/>
      <c r="J11" s="217">
        <v>3440476</v>
      </c>
      <c r="K11" s="221"/>
      <c r="L11" s="217">
        <v>4730623</v>
      </c>
    </row>
    <row r="12" spans="1:12" s="219" customFormat="1" ht="21" customHeight="1">
      <c r="A12" s="272" t="s">
        <v>8</v>
      </c>
      <c r="B12" s="272"/>
      <c r="C12" s="272"/>
      <c r="D12" s="274"/>
      <c r="E12" s="294"/>
      <c r="F12" s="220">
        <v>6434574</v>
      </c>
      <c r="G12" s="217"/>
      <c r="H12" s="220">
        <v>4659781</v>
      </c>
      <c r="I12" s="222"/>
      <c r="J12" s="217">
        <v>6434574</v>
      </c>
      <c r="K12" s="221"/>
      <c r="L12" s="217">
        <v>4659781</v>
      </c>
    </row>
    <row r="13" spans="1:12" s="219" customFormat="1" ht="21" customHeight="1">
      <c r="A13" s="294" t="s">
        <v>123</v>
      </c>
      <c r="B13" s="294"/>
      <c r="C13" s="294"/>
      <c r="D13" s="274">
        <v>8</v>
      </c>
      <c r="E13" s="273"/>
      <c r="F13" s="220">
        <v>180378</v>
      </c>
      <c r="G13" s="223"/>
      <c r="H13" s="220">
        <v>125813</v>
      </c>
      <c r="I13" s="221"/>
      <c r="J13" s="217">
        <v>180378</v>
      </c>
      <c r="K13" s="221"/>
      <c r="L13" s="217">
        <v>125813</v>
      </c>
    </row>
    <row r="14" spans="1:12" s="219" customFormat="1" ht="21" customHeight="1">
      <c r="A14" s="294" t="s">
        <v>9</v>
      </c>
      <c r="B14" s="294"/>
      <c r="C14" s="294"/>
      <c r="D14" s="274"/>
      <c r="E14" s="273"/>
      <c r="F14" s="220">
        <v>223531</v>
      </c>
      <c r="G14" s="223"/>
      <c r="H14" s="220">
        <v>186528</v>
      </c>
      <c r="I14" s="221"/>
      <c r="J14" s="217">
        <v>223531</v>
      </c>
      <c r="K14" s="221"/>
      <c r="L14" s="217">
        <v>186528</v>
      </c>
    </row>
    <row r="15" spans="1:12" s="219" customFormat="1" ht="21" customHeight="1">
      <c r="A15" s="294" t="s">
        <v>90</v>
      </c>
      <c r="B15" s="272"/>
      <c r="C15" s="294"/>
      <c r="D15" s="274" t="s">
        <v>149</v>
      </c>
      <c r="E15" s="273"/>
      <c r="F15" s="220">
        <v>1054375</v>
      </c>
      <c r="G15" s="223"/>
      <c r="H15" s="220">
        <v>3174421</v>
      </c>
      <c r="I15" s="221"/>
      <c r="J15" s="217">
        <v>1054375</v>
      </c>
      <c r="K15" s="221"/>
      <c r="L15" s="217">
        <v>3174421</v>
      </c>
    </row>
    <row r="16" spans="1:12" s="219" customFormat="1" ht="21" customHeight="1">
      <c r="A16" s="294" t="s">
        <v>10</v>
      </c>
      <c r="B16" s="294"/>
      <c r="C16" s="294"/>
      <c r="D16" s="274"/>
      <c r="E16" s="294"/>
      <c r="F16" s="217"/>
      <c r="G16" s="217"/>
      <c r="H16" s="217"/>
      <c r="I16" s="224"/>
      <c r="J16" s="217"/>
      <c r="K16" s="224"/>
      <c r="L16" s="217"/>
    </row>
    <row r="17" spans="1:12" s="219" customFormat="1" ht="21" customHeight="1">
      <c r="A17" s="273"/>
      <c r="B17" s="272" t="s">
        <v>11</v>
      </c>
      <c r="C17" s="295"/>
      <c r="D17" s="274" t="s">
        <v>150</v>
      </c>
      <c r="E17" s="294"/>
      <c r="F17" s="217">
        <v>513579304</v>
      </c>
      <c r="G17" s="217"/>
      <c r="H17" s="217">
        <v>501281379</v>
      </c>
      <c r="I17" s="222"/>
      <c r="J17" s="217">
        <v>513579304</v>
      </c>
      <c r="K17" s="222"/>
      <c r="L17" s="217">
        <v>501281379</v>
      </c>
    </row>
    <row r="18" spans="1:12" s="219" customFormat="1" ht="21" customHeight="1">
      <c r="A18" s="294"/>
      <c r="B18" s="294" t="s">
        <v>91</v>
      </c>
      <c r="C18" s="294"/>
      <c r="D18" s="274">
        <v>7</v>
      </c>
      <c r="E18" s="294"/>
      <c r="F18" s="217">
        <v>29765028</v>
      </c>
      <c r="G18" s="217"/>
      <c r="H18" s="217">
        <v>29403058</v>
      </c>
      <c r="I18" s="221"/>
      <c r="J18" s="217">
        <v>29765028</v>
      </c>
      <c r="K18" s="221"/>
      <c r="L18" s="217">
        <v>29403058</v>
      </c>
    </row>
    <row r="19" spans="1:12" s="219" customFormat="1" ht="21" customHeight="1">
      <c r="A19" s="294" t="s">
        <v>12</v>
      </c>
      <c r="B19" s="275"/>
      <c r="C19" s="294"/>
      <c r="D19" s="274"/>
      <c r="E19" s="294"/>
      <c r="F19" s="217">
        <v>440197</v>
      </c>
      <c r="G19" s="217"/>
      <c r="H19" s="217">
        <v>406172</v>
      </c>
      <c r="I19" s="221"/>
      <c r="J19" s="217">
        <v>423908</v>
      </c>
      <c r="K19" s="221"/>
      <c r="L19" s="217">
        <v>423908</v>
      </c>
    </row>
    <row r="20" spans="1:12" s="219" customFormat="1" ht="21" customHeight="1">
      <c r="A20" s="294" t="s">
        <v>13</v>
      </c>
      <c r="B20" s="294"/>
      <c r="C20" s="294"/>
      <c r="D20" s="274">
        <v>15</v>
      </c>
      <c r="E20" s="294"/>
      <c r="F20" s="217">
        <v>168416</v>
      </c>
      <c r="G20" s="217"/>
      <c r="H20" s="217">
        <v>140953</v>
      </c>
      <c r="I20" s="221"/>
      <c r="J20" s="217">
        <v>168416</v>
      </c>
      <c r="K20" s="221"/>
      <c r="L20" s="217">
        <v>140953</v>
      </c>
    </row>
    <row r="21" spans="1:12" s="219" customFormat="1" ht="21" customHeight="1">
      <c r="A21" s="294" t="s">
        <v>14</v>
      </c>
      <c r="B21" s="294"/>
      <c r="C21" s="294"/>
      <c r="D21" s="274"/>
      <c r="E21" s="294"/>
      <c r="F21" s="217">
        <v>24528</v>
      </c>
      <c r="G21" s="217"/>
      <c r="H21" s="217">
        <v>24879</v>
      </c>
      <c r="I21" s="221"/>
      <c r="J21" s="217">
        <v>24528</v>
      </c>
      <c r="K21" s="221"/>
      <c r="L21" s="217">
        <v>24879</v>
      </c>
    </row>
    <row r="22" spans="1:12" s="219" customFormat="1" ht="21" customHeight="1">
      <c r="A22" s="272" t="s">
        <v>15</v>
      </c>
      <c r="B22" s="273"/>
      <c r="C22" s="273"/>
      <c r="D22" s="274"/>
      <c r="E22" s="273"/>
      <c r="F22" s="217">
        <v>2394672</v>
      </c>
      <c r="G22" s="223"/>
      <c r="H22" s="217">
        <v>2501394</v>
      </c>
      <c r="I22" s="221"/>
      <c r="J22" s="217">
        <v>2394672</v>
      </c>
      <c r="K22" s="221"/>
      <c r="L22" s="217">
        <v>2501394</v>
      </c>
    </row>
    <row r="23" spans="1:12" s="219" customFormat="1" ht="21" customHeight="1">
      <c r="A23" s="272" t="s">
        <v>16</v>
      </c>
      <c r="B23" s="273"/>
      <c r="C23" s="273"/>
      <c r="D23" s="274"/>
      <c r="E23" s="273"/>
      <c r="F23" s="217">
        <v>982416</v>
      </c>
      <c r="G23" s="223"/>
      <c r="H23" s="217">
        <v>1165051</v>
      </c>
      <c r="I23" s="221"/>
      <c r="J23" s="217">
        <v>982416</v>
      </c>
      <c r="K23" s="221"/>
      <c r="L23" s="217">
        <v>1165051</v>
      </c>
    </row>
    <row r="24" spans="1:12" s="275" customFormat="1" ht="21" customHeight="1">
      <c r="A24" s="272" t="s">
        <v>178</v>
      </c>
      <c r="B24" s="273"/>
      <c r="C24" s="273"/>
      <c r="D24" s="274">
        <v>9</v>
      </c>
      <c r="E24" s="273"/>
      <c r="F24" s="217">
        <v>854435</v>
      </c>
      <c r="G24" s="223"/>
      <c r="H24" s="217">
        <v>0</v>
      </c>
      <c r="I24" s="221"/>
      <c r="J24" s="217">
        <v>854435</v>
      </c>
      <c r="K24" s="221"/>
      <c r="L24" s="217">
        <v>0</v>
      </c>
    </row>
    <row r="25" spans="1:12" s="219" customFormat="1" ht="21" customHeight="1">
      <c r="A25" s="272" t="s">
        <v>17</v>
      </c>
      <c r="B25" s="272"/>
      <c r="C25" s="272"/>
      <c r="D25" s="274">
        <v>14</v>
      </c>
      <c r="E25" s="272"/>
      <c r="F25" s="217">
        <v>1728798</v>
      </c>
      <c r="G25" s="220"/>
      <c r="H25" s="217">
        <v>555866</v>
      </c>
      <c r="I25" s="221"/>
      <c r="J25" s="217">
        <v>1728798</v>
      </c>
      <c r="K25" s="225"/>
      <c r="L25" s="217">
        <v>555866</v>
      </c>
    </row>
    <row r="26" spans="1:12" s="219" customFormat="1" ht="21" customHeight="1" thickBot="1">
      <c r="A26" s="296" t="s">
        <v>18</v>
      </c>
      <c r="B26" s="296"/>
      <c r="C26" s="296"/>
      <c r="D26" s="274"/>
      <c r="E26" s="294"/>
      <c r="F26" s="226">
        <f>SUM(F10:F25)</f>
        <v>564752702</v>
      </c>
      <c r="G26" s="217"/>
      <c r="H26" s="226">
        <v>556041814</v>
      </c>
      <c r="I26" s="227"/>
      <c r="J26" s="226">
        <f>SUM(J10:J25)</f>
        <v>564736413</v>
      </c>
      <c r="K26" s="227"/>
      <c r="L26" s="226">
        <v>556059550</v>
      </c>
    </row>
    <row r="27" spans="1:12" ht="21" customHeight="1" thickTop="1">
      <c r="A27" s="244"/>
      <c r="B27" s="244"/>
      <c r="C27" s="244"/>
      <c r="D27" s="297"/>
      <c r="E27" s="249"/>
      <c r="F27" s="228"/>
      <c r="G27" s="229"/>
      <c r="H27" s="228"/>
      <c r="I27" s="228"/>
      <c r="J27" s="228"/>
      <c r="K27" s="228"/>
      <c r="L27" s="228"/>
    </row>
    <row r="28" spans="1:12" s="186" customFormat="1" ht="24" customHeight="1">
      <c r="A28" s="285" t="s">
        <v>0</v>
      </c>
      <c r="B28" s="298"/>
      <c r="C28" s="298"/>
      <c r="D28" s="299"/>
      <c r="E28" s="298"/>
      <c r="F28" s="203"/>
      <c r="G28" s="203"/>
      <c r="H28" s="203"/>
      <c r="I28" s="203"/>
      <c r="J28" s="203"/>
      <c r="K28" s="203"/>
      <c r="L28" s="203"/>
    </row>
    <row r="29" spans="1:12" s="186" customFormat="1" ht="24" customHeight="1">
      <c r="A29" s="285" t="s">
        <v>19</v>
      </c>
      <c r="B29" s="300"/>
      <c r="C29" s="298"/>
      <c r="D29" s="299"/>
      <c r="E29" s="298"/>
      <c r="F29" s="203"/>
      <c r="G29" s="203"/>
      <c r="H29" s="203"/>
      <c r="I29" s="203"/>
      <c r="J29" s="203"/>
      <c r="K29" s="203"/>
      <c r="L29" s="203"/>
    </row>
    <row r="30" spans="1:12" s="187" customFormat="1" ht="21" customHeight="1">
      <c r="A30" s="301"/>
      <c r="B30" s="289"/>
      <c r="C30" s="289"/>
      <c r="D30" s="289"/>
      <c r="E30" s="289"/>
      <c r="F30" s="230"/>
      <c r="G30" s="230"/>
      <c r="H30" s="230"/>
      <c r="I30" s="230"/>
      <c r="J30" s="229"/>
      <c r="K30" s="209"/>
      <c r="L30" s="209"/>
    </row>
    <row r="31" spans="1:12" s="187" customFormat="1" ht="21" customHeight="1">
      <c r="A31" s="302"/>
      <c r="B31" s="302"/>
      <c r="C31" s="302"/>
      <c r="D31" s="290"/>
      <c r="E31" s="290"/>
      <c r="F31" s="323" t="s">
        <v>37</v>
      </c>
      <c r="G31" s="323"/>
      <c r="H31" s="323"/>
      <c r="I31" s="213"/>
      <c r="J31" s="231"/>
      <c r="K31" s="277"/>
      <c r="L31" s="277"/>
    </row>
    <row r="32" spans="1:12" s="187" customFormat="1" ht="21" customHeight="1">
      <c r="A32" s="302"/>
      <c r="B32" s="302"/>
      <c r="C32" s="302"/>
      <c r="D32" s="290"/>
      <c r="E32" s="290"/>
      <c r="F32" s="324" t="s">
        <v>1</v>
      </c>
      <c r="G32" s="324"/>
      <c r="H32" s="324"/>
      <c r="I32" s="213"/>
      <c r="J32" s="324" t="s">
        <v>2</v>
      </c>
      <c r="K32" s="324"/>
      <c r="L32" s="324"/>
    </row>
    <row r="33" spans="1:12" s="187" customFormat="1" ht="21" customHeight="1">
      <c r="A33" s="302"/>
      <c r="B33" s="302"/>
      <c r="C33" s="302"/>
      <c r="D33" s="290"/>
      <c r="E33" s="290"/>
      <c r="F33" s="214" t="s">
        <v>113</v>
      </c>
      <c r="G33" s="277"/>
      <c r="H33" s="214" t="s">
        <v>3</v>
      </c>
      <c r="I33" s="214"/>
      <c r="J33" s="214" t="s">
        <v>113</v>
      </c>
      <c r="K33" s="277"/>
      <c r="L33" s="214" t="s">
        <v>3</v>
      </c>
    </row>
    <row r="34" spans="1:12" s="187" customFormat="1" ht="22.05" customHeight="1">
      <c r="A34" s="303" t="s">
        <v>151</v>
      </c>
      <c r="B34" s="301"/>
      <c r="C34" s="301"/>
      <c r="D34" s="293" t="s">
        <v>5</v>
      </c>
      <c r="E34" s="292"/>
      <c r="F34" s="214" t="s">
        <v>147</v>
      </c>
      <c r="G34" s="214"/>
      <c r="H34" s="214" t="s">
        <v>124</v>
      </c>
      <c r="I34" s="214"/>
      <c r="J34" s="214" t="s">
        <v>147</v>
      </c>
      <c r="K34" s="214"/>
      <c r="L34" s="214" t="s">
        <v>124</v>
      </c>
    </row>
    <row r="35" spans="1:12" ht="21" customHeight="1">
      <c r="A35" s="244"/>
      <c r="B35" s="301"/>
      <c r="C35" s="301"/>
      <c r="D35" s="293"/>
      <c r="E35" s="292"/>
      <c r="F35" s="215" t="s">
        <v>128</v>
      </c>
      <c r="G35" s="214"/>
      <c r="H35" s="214"/>
      <c r="I35" s="214"/>
      <c r="J35" s="215" t="s">
        <v>128</v>
      </c>
      <c r="K35" s="214"/>
      <c r="L35" s="214"/>
    </row>
    <row r="36" spans="1:12" ht="21" customHeight="1">
      <c r="A36" s="249"/>
      <c r="B36" s="249"/>
      <c r="C36" s="249"/>
      <c r="D36" s="293"/>
      <c r="E36" s="292"/>
      <c r="F36" s="325" t="s">
        <v>39</v>
      </c>
      <c r="G36" s="325"/>
      <c r="H36" s="325"/>
      <c r="I36" s="325"/>
      <c r="J36" s="325"/>
      <c r="K36" s="325"/>
      <c r="L36" s="325"/>
    </row>
    <row r="37" spans="1:12" ht="22.05" customHeight="1">
      <c r="A37" s="304" t="s">
        <v>20</v>
      </c>
      <c r="B37" s="305"/>
      <c r="C37" s="306"/>
      <c r="D37" s="307"/>
      <c r="E37" s="308"/>
      <c r="F37" s="217"/>
      <c r="G37" s="217"/>
      <c r="H37" s="218"/>
      <c r="I37" s="218"/>
      <c r="J37" s="217"/>
      <c r="K37" s="218"/>
      <c r="L37" s="218"/>
    </row>
    <row r="38" spans="1:12" s="3" customFormat="1" ht="22.05" customHeight="1">
      <c r="A38" s="309" t="s">
        <v>21</v>
      </c>
      <c r="B38" s="310"/>
      <c r="C38" s="311"/>
      <c r="D38" s="274">
        <v>8</v>
      </c>
      <c r="E38" s="294"/>
      <c r="F38" s="217">
        <v>454221277</v>
      </c>
      <c r="G38" s="217"/>
      <c r="H38" s="217">
        <v>447115518</v>
      </c>
      <c r="I38" s="222"/>
      <c r="J38" s="217">
        <v>454221277</v>
      </c>
      <c r="K38" s="222"/>
      <c r="L38" s="217">
        <v>447115518</v>
      </c>
    </row>
    <row r="39" spans="1:12" s="3" customFormat="1" ht="22.05" customHeight="1">
      <c r="A39" s="294" t="s">
        <v>22</v>
      </c>
      <c r="B39" s="312"/>
      <c r="C39" s="311"/>
      <c r="D39" s="274"/>
      <c r="E39" s="294"/>
      <c r="F39" s="217">
        <v>168873</v>
      </c>
      <c r="G39" s="217"/>
      <c r="H39" s="217">
        <v>140272</v>
      </c>
      <c r="I39" s="222"/>
      <c r="J39" s="217">
        <v>168873</v>
      </c>
      <c r="K39" s="222"/>
      <c r="L39" s="217">
        <v>140272</v>
      </c>
    </row>
    <row r="40" spans="1:12" s="3" customFormat="1" ht="22.05" customHeight="1">
      <c r="A40" s="294" t="s">
        <v>23</v>
      </c>
      <c r="B40" s="312"/>
      <c r="C40" s="311"/>
      <c r="D40" s="274"/>
      <c r="E40" s="294"/>
      <c r="F40" s="217">
        <v>447907</v>
      </c>
      <c r="G40" s="217"/>
      <c r="H40" s="217">
        <v>351520</v>
      </c>
      <c r="I40" s="222"/>
      <c r="J40" s="217">
        <v>447907</v>
      </c>
      <c r="K40" s="221"/>
      <c r="L40" s="217">
        <v>351520</v>
      </c>
    </row>
    <row r="41" spans="1:12" s="3" customFormat="1" ht="22.05" customHeight="1">
      <c r="A41" s="309" t="s">
        <v>92</v>
      </c>
      <c r="B41" s="294"/>
      <c r="C41" s="311"/>
      <c r="D41" s="274" t="s">
        <v>149</v>
      </c>
      <c r="E41" s="294"/>
      <c r="F41" s="217">
        <v>4205273</v>
      </c>
      <c r="G41" s="217"/>
      <c r="H41" s="217">
        <v>2012945</v>
      </c>
      <c r="I41" s="221"/>
      <c r="J41" s="217">
        <v>4205273</v>
      </c>
      <c r="K41" s="225"/>
      <c r="L41" s="217">
        <v>2012945</v>
      </c>
    </row>
    <row r="42" spans="1:12" s="3" customFormat="1" ht="22.05" customHeight="1">
      <c r="A42" s="294" t="s">
        <v>24</v>
      </c>
      <c r="B42" s="312"/>
      <c r="C42" s="311"/>
      <c r="D42" s="274"/>
      <c r="E42" s="294"/>
      <c r="F42" s="217">
        <v>506268</v>
      </c>
      <c r="G42" s="217"/>
      <c r="H42" s="217">
        <v>720877</v>
      </c>
      <c r="I42" s="218"/>
      <c r="J42" s="217">
        <v>506268</v>
      </c>
      <c r="K42" s="218"/>
      <c r="L42" s="217">
        <v>720877</v>
      </c>
    </row>
    <row r="43" spans="1:12" s="3" customFormat="1" ht="22.05" customHeight="1">
      <c r="A43" s="272" t="s">
        <v>25</v>
      </c>
      <c r="B43" s="312"/>
      <c r="C43" s="311"/>
      <c r="D43" s="274">
        <v>9</v>
      </c>
      <c r="E43" s="294"/>
      <c r="F43" s="232">
        <v>0</v>
      </c>
      <c r="G43" s="217"/>
      <c r="H43" s="232">
        <v>24533</v>
      </c>
      <c r="I43" s="218"/>
      <c r="J43" s="232">
        <v>0</v>
      </c>
      <c r="K43" s="218"/>
      <c r="L43" s="232">
        <v>24533</v>
      </c>
    </row>
    <row r="44" spans="1:12" s="3" customFormat="1" ht="22.05" customHeight="1">
      <c r="A44" s="294" t="s">
        <v>26</v>
      </c>
      <c r="B44" s="294"/>
      <c r="C44" s="311"/>
      <c r="D44" s="274"/>
      <c r="E44" s="294"/>
      <c r="F44" s="217">
        <v>1625110</v>
      </c>
      <c r="G44" s="217"/>
      <c r="H44" s="217">
        <v>1616161</v>
      </c>
      <c r="I44" s="221"/>
      <c r="J44" s="217">
        <v>1625110</v>
      </c>
      <c r="K44" s="225"/>
      <c r="L44" s="217">
        <v>1616161</v>
      </c>
    </row>
    <row r="45" spans="1:12" s="3" customFormat="1" ht="22.05" customHeight="1">
      <c r="A45" s="272" t="s">
        <v>27</v>
      </c>
      <c r="B45" s="272"/>
      <c r="C45" s="313"/>
      <c r="D45" s="274" t="s">
        <v>152</v>
      </c>
      <c r="E45" s="272"/>
      <c r="F45" s="217">
        <v>4645785</v>
      </c>
      <c r="G45" s="220"/>
      <c r="H45" s="217">
        <v>5991811</v>
      </c>
      <c r="I45" s="221"/>
      <c r="J45" s="217">
        <v>4645785</v>
      </c>
      <c r="K45" s="225"/>
      <c r="L45" s="217">
        <v>5991811</v>
      </c>
    </row>
    <row r="46" spans="1:12" s="3" customFormat="1" ht="22.05" customHeight="1">
      <c r="A46" s="314" t="s">
        <v>28</v>
      </c>
      <c r="B46" s="296"/>
      <c r="C46" s="154"/>
      <c r="D46" s="274"/>
      <c r="E46" s="294"/>
      <c r="F46" s="233">
        <f>SUM(F38:F45)</f>
        <v>465820493</v>
      </c>
      <c r="G46" s="217"/>
      <c r="H46" s="233">
        <f>SUM(H38:H45)</f>
        <v>457973637</v>
      </c>
      <c r="I46" s="227"/>
      <c r="J46" s="233">
        <f>SUM(J38:J45)</f>
        <v>465820493</v>
      </c>
      <c r="K46" s="227"/>
      <c r="L46" s="233">
        <f>SUM(L38:L45)</f>
        <v>457973637</v>
      </c>
    </row>
    <row r="47" spans="1:12" s="3" customFormat="1" ht="14.25" customHeight="1">
      <c r="A47" s="315"/>
      <c r="B47" s="154"/>
      <c r="C47" s="154"/>
      <c r="D47" s="274"/>
      <c r="E47" s="294"/>
      <c r="F47" s="217"/>
      <c r="G47" s="217"/>
      <c r="H47" s="217"/>
      <c r="I47" s="227"/>
      <c r="J47" s="217"/>
      <c r="K47" s="227"/>
      <c r="L47" s="217"/>
    </row>
    <row r="48" spans="1:12" s="3" customFormat="1" ht="21" customHeight="1">
      <c r="A48" s="316" t="s">
        <v>153</v>
      </c>
      <c r="B48" s="316"/>
      <c r="C48" s="316"/>
      <c r="D48" s="274"/>
      <c r="E48" s="272"/>
      <c r="F48" s="220"/>
      <c r="G48" s="220"/>
      <c r="H48" s="220"/>
      <c r="I48" s="221"/>
      <c r="J48" s="217"/>
      <c r="K48" s="221"/>
      <c r="L48" s="217"/>
    </row>
    <row r="49" spans="1:12" s="3" customFormat="1" ht="21" customHeight="1">
      <c r="A49" s="313" t="s">
        <v>29</v>
      </c>
      <c r="B49" s="313"/>
      <c r="C49" s="317"/>
      <c r="D49" s="274"/>
      <c r="E49" s="273"/>
      <c r="F49" s="223"/>
      <c r="G49" s="223"/>
      <c r="H49" s="223"/>
      <c r="I49" s="221"/>
      <c r="J49" s="217"/>
      <c r="K49" s="221"/>
      <c r="L49" s="217"/>
    </row>
    <row r="50" spans="1:12" s="3" customFormat="1" ht="21" customHeight="1" thickBot="1">
      <c r="A50" s="313"/>
      <c r="B50" s="313" t="s">
        <v>30</v>
      </c>
      <c r="C50" s="313"/>
      <c r="D50" s="274"/>
      <c r="E50" s="273"/>
      <c r="F50" s="234">
        <v>11600000</v>
      </c>
      <c r="G50" s="223"/>
      <c r="H50" s="234">
        <v>11600000</v>
      </c>
      <c r="I50" s="221"/>
      <c r="J50" s="234">
        <v>11600000</v>
      </c>
      <c r="K50" s="221"/>
      <c r="L50" s="234">
        <v>11600000</v>
      </c>
    </row>
    <row r="51" spans="1:12" s="3" customFormat="1" ht="21" customHeight="1" thickTop="1">
      <c r="A51" s="313"/>
      <c r="B51" s="317" t="s">
        <v>143</v>
      </c>
      <c r="C51" s="313"/>
      <c r="D51" s="274"/>
      <c r="E51" s="273"/>
      <c r="F51" s="232"/>
      <c r="G51" s="232"/>
      <c r="H51" s="232"/>
      <c r="I51" s="232"/>
      <c r="J51" s="232"/>
      <c r="K51" s="232"/>
      <c r="L51" s="232"/>
    </row>
    <row r="52" spans="1:12" s="3" customFormat="1" ht="21" customHeight="1">
      <c r="A52" s="311"/>
      <c r="B52" s="43" t="s">
        <v>31</v>
      </c>
      <c r="C52" s="313"/>
      <c r="D52" s="274"/>
      <c r="E52" s="272"/>
      <c r="F52" s="223">
        <v>11450000</v>
      </c>
      <c r="G52" s="220"/>
      <c r="H52" s="223">
        <v>11450000</v>
      </c>
      <c r="I52" s="221"/>
      <c r="J52" s="223">
        <v>11450000</v>
      </c>
      <c r="K52" s="221"/>
      <c r="L52" s="223">
        <v>11450000</v>
      </c>
    </row>
    <row r="53" spans="1:12" s="3" customFormat="1" ht="21" customHeight="1">
      <c r="A53" s="311"/>
      <c r="B53" s="317" t="s">
        <v>154</v>
      </c>
      <c r="C53" s="313"/>
      <c r="D53" s="274"/>
      <c r="E53" s="272"/>
      <c r="F53" s="223"/>
      <c r="G53" s="220"/>
      <c r="H53" s="223"/>
      <c r="I53" s="221"/>
      <c r="J53" s="221"/>
      <c r="K53" s="221"/>
      <c r="L53" s="221"/>
    </row>
    <row r="54" spans="1:12" s="3" customFormat="1" ht="21" customHeight="1">
      <c r="A54" s="311" t="s">
        <v>32</v>
      </c>
      <c r="B54" s="313"/>
      <c r="C54" s="311"/>
      <c r="D54" s="274"/>
      <c r="E54" s="272"/>
      <c r="F54" s="223">
        <v>19782030</v>
      </c>
      <c r="G54" s="220"/>
      <c r="H54" s="223">
        <v>19782030</v>
      </c>
      <c r="I54" s="221"/>
      <c r="J54" s="221">
        <v>19782030</v>
      </c>
      <c r="K54" s="221"/>
      <c r="L54" s="221">
        <v>19782030</v>
      </c>
    </row>
    <row r="55" spans="1:12" s="3" customFormat="1" ht="21" customHeight="1">
      <c r="A55" s="311" t="s">
        <v>33</v>
      </c>
      <c r="B55" s="313"/>
      <c r="C55" s="311"/>
      <c r="D55" s="274"/>
      <c r="E55" s="272"/>
      <c r="F55" s="220"/>
      <c r="G55" s="220"/>
      <c r="H55" s="220"/>
      <c r="I55" s="221"/>
      <c r="J55" s="217"/>
      <c r="K55" s="221"/>
      <c r="L55" s="217"/>
    </row>
    <row r="56" spans="1:12" s="3" customFormat="1" ht="21" customHeight="1">
      <c r="A56" s="311"/>
      <c r="B56" s="313" t="s">
        <v>34</v>
      </c>
      <c r="C56" s="311"/>
      <c r="D56" s="274"/>
      <c r="E56" s="272"/>
      <c r="F56" s="220"/>
      <c r="G56" s="220"/>
      <c r="H56" s="220"/>
      <c r="I56" s="221"/>
      <c r="J56" s="217"/>
      <c r="K56" s="221"/>
      <c r="L56" s="217"/>
    </row>
    <row r="57" spans="1:12" s="3" customFormat="1" ht="21" customHeight="1">
      <c r="A57" s="311"/>
      <c r="B57" s="313"/>
      <c r="C57" s="311" t="s">
        <v>35</v>
      </c>
      <c r="D57" s="274"/>
      <c r="E57" s="272"/>
      <c r="F57" s="221">
        <v>1160000</v>
      </c>
      <c r="G57" s="220"/>
      <c r="H57" s="221">
        <v>1160000</v>
      </c>
      <c r="I57" s="221"/>
      <c r="J57" s="221">
        <v>1160000</v>
      </c>
      <c r="K57" s="221"/>
      <c r="L57" s="221">
        <v>1160000</v>
      </c>
    </row>
    <row r="58" spans="1:12" s="3" customFormat="1" ht="21" customHeight="1">
      <c r="A58" s="311"/>
      <c r="B58" s="313" t="s">
        <v>36</v>
      </c>
      <c r="C58" s="311"/>
      <c r="D58" s="274"/>
      <c r="E58" s="272"/>
      <c r="F58" s="221">
        <v>67678236</v>
      </c>
      <c r="G58" s="220"/>
      <c r="H58" s="221">
        <v>63384516</v>
      </c>
      <c r="I58" s="221"/>
      <c r="J58" s="221">
        <v>67655701</v>
      </c>
      <c r="K58" s="221"/>
      <c r="L58" s="221">
        <v>63362724</v>
      </c>
    </row>
    <row r="59" spans="1:12" s="3" customFormat="1" ht="21" customHeight="1">
      <c r="A59" s="311" t="s">
        <v>155</v>
      </c>
      <c r="B59" s="313"/>
      <c r="C59" s="311"/>
      <c r="D59" s="274"/>
      <c r="E59" s="272"/>
      <c r="F59" s="220">
        <v>-1138057</v>
      </c>
      <c r="G59" s="220"/>
      <c r="H59" s="220">
        <v>2291631</v>
      </c>
      <c r="I59" s="221"/>
      <c r="J59" s="221">
        <v>-1131811</v>
      </c>
      <c r="K59" s="221"/>
      <c r="L59" s="221">
        <v>2331159</v>
      </c>
    </row>
    <row r="60" spans="1:12" s="3" customFormat="1" ht="21" customHeight="1">
      <c r="A60" s="154" t="s">
        <v>156</v>
      </c>
      <c r="B60" s="313"/>
      <c r="C60" s="311"/>
      <c r="D60" s="274"/>
      <c r="E60" s="272"/>
      <c r="F60" s="233">
        <f>SUM(F52:F59)</f>
        <v>98932209</v>
      </c>
      <c r="G60" s="220"/>
      <c r="H60" s="233">
        <f>SUM(H52:H59)</f>
        <v>98068177</v>
      </c>
      <c r="I60" s="227">
        <v>0</v>
      </c>
      <c r="J60" s="233">
        <f>SUM(J52:J59)</f>
        <v>98915920</v>
      </c>
      <c r="K60" s="227"/>
      <c r="L60" s="233">
        <f>SUM(L52:L59)</f>
        <v>98085913</v>
      </c>
    </row>
    <row r="61" spans="1:12" s="3" customFormat="1" ht="15" customHeight="1">
      <c r="A61" s="154"/>
      <c r="B61" s="313"/>
      <c r="C61" s="311"/>
      <c r="D61" s="274"/>
      <c r="E61" s="272"/>
      <c r="F61" s="227"/>
      <c r="G61" s="220"/>
      <c r="H61" s="227"/>
      <c r="I61" s="221"/>
      <c r="J61" s="227"/>
      <c r="K61" s="227"/>
      <c r="L61" s="227"/>
    </row>
    <row r="62" spans="1:12" s="3" customFormat="1" ht="21" customHeight="1" thickBot="1">
      <c r="A62" s="296" t="s">
        <v>157</v>
      </c>
      <c r="B62" s="313"/>
      <c r="C62" s="311"/>
      <c r="D62" s="274"/>
      <c r="E62" s="272"/>
      <c r="F62" s="235">
        <f>SUM(F46+F60)</f>
        <v>564752702</v>
      </c>
      <c r="G62" s="220"/>
      <c r="H62" s="235">
        <f>SUM(H46+H60)</f>
        <v>556041814</v>
      </c>
      <c r="I62" s="221"/>
      <c r="J62" s="235">
        <f>SUM(J46+J60)</f>
        <v>564736413</v>
      </c>
      <c r="K62" s="227"/>
      <c r="L62" s="235">
        <f>SUM(L46+L60)</f>
        <v>556059550</v>
      </c>
    </row>
    <row r="63" spans="1:12" ht="24" customHeight="1" thickTop="1">
      <c r="D63" s="319"/>
      <c r="E63" s="320"/>
      <c r="F63" s="236"/>
      <c r="G63" s="237"/>
      <c r="H63" s="236"/>
      <c r="I63" s="236"/>
      <c r="J63" s="236"/>
      <c r="K63" s="236"/>
      <c r="L63" s="236"/>
    </row>
  </sheetData>
  <mergeCells count="8">
    <mergeCell ref="F31:H31"/>
    <mergeCell ref="F32:H32"/>
    <mergeCell ref="J32:L32"/>
    <mergeCell ref="F36:L36"/>
    <mergeCell ref="F4:H4"/>
    <mergeCell ref="F5:H5"/>
    <mergeCell ref="J5:L5"/>
    <mergeCell ref="F9:L9"/>
  </mergeCells>
  <printOptions horizontalCentered="1"/>
  <pageMargins left="0.5" right="0.5" top="0.48" bottom="0.25" header="0.5" footer="0.25"/>
  <pageSetup paperSize="9" scale="81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7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23"/>
  <sheetViews>
    <sheetView showRuler="0" zoomScale="80" zoomScaleNormal="80" zoomScaleSheetLayoutView="80" workbookViewId="0">
      <selection activeCell="D115" sqref="D115"/>
    </sheetView>
  </sheetViews>
  <sheetFormatPr defaultColWidth="1.21875" defaultRowHeight="23.25" customHeight="1"/>
  <cols>
    <col min="1" max="1" width="2.77734375" style="43" customWidth="1"/>
    <col min="2" max="2" width="2.44140625" style="43" customWidth="1"/>
    <col min="3" max="3" width="51.44140625" style="43" customWidth="1"/>
    <col min="4" max="4" width="8.44140625" style="43" customWidth="1"/>
    <col min="5" max="5" width="1" style="43" customWidth="1"/>
    <col min="6" max="6" width="12.77734375" style="43" customWidth="1"/>
    <col min="7" max="7" width="0.77734375" style="43" customWidth="1"/>
    <col min="8" max="8" width="12.77734375" style="43" customWidth="1"/>
    <col min="9" max="9" width="1.21875" style="43" customWidth="1"/>
    <col min="10" max="10" width="12.77734375" style="43" customWidth="1"/>
    <col min="11" max="11" width="1.21875" style="43" customWidth="1"/>
    <col min="12" max="12" width="12.77734375" style="43" customWidth="1"/>
    <col min="13" max="16384" width="1.21875" style="43"/>
  </cols>
  <sheetData>
    <row r="1" spans="1:12" ht="23.55" customHeight="1">
      <c r="A1" s="65" t="s">
        <v>0</v>
      </c>
      <c r="B1" s="66"/>
      <c r="C1" s="67"/>
      <c r="D1" s="68"/>
      <c r="E1" s="67"/>
      <c r="F1" s="67"/>
      <c r="G1" s="67"/>
      <c r="H1" s="67"/>
      <c r="I1" s="67"/>
      <c r="J1" s="67"/>
      <c r="K1" s="67"/>
      <c r="L1" s="67"/>
    </row>
    <row r="2" spans="1:12" ht="23.55" customHeight="1">
      <c r="A2" s="330" t="s">
        <v>129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</row>
    <row r="3" spans="1:12" ht="20.100000000000001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ht="23.55" customHeight="1">
      <c r="A4" s="74"/>
      <c r="B4" s="74"/>
      <c r="C4" s="74"/>
      <c r="D4" s="88"/>
      <c r="E4" s="88"/>
      <c r="F4" s="326" t="s">
        <v>37</v>
      </c>
      <c r="G4" s="326"/>
      <c r="H4" s="326"/>
      <c r="I4" s="89"/>
      <c r="J4" s="89"/>
      <c r="K4" s="88"/>
      <c r="L4" s="89"/>
    </row>
    <row r="5" spans="1:12" ht="23.55" customHeight="1">
      <c r="A5" s="74"/>
      <c r="B5" s="74"/>
      <c r="C5" s="74"/>
      <c r="D5" s="88"/>
      <c r="E5" s="88"/>
      <c r="F5" s="326" t="s">
        <v>1</v>
      </c>
      <c r="G5" s="326"/>
      <c r="H5" s="326"/>
      <c r="I5" s="89"/>
      <c r="J5" s="326" t="s">
        <v>2</v>
      </c>
      <c r="K5" s="326"/>
      <c r="L5" s="326"/>
    </row>
    <row r="6" spans="1:12" ht="23.55" customHeight="1">
      <c r="A6" s="90"/>
      <c r="B6" s="90"/>
      <c r="C6" s="90"/>
      <c r="D6" s="91"/>
      <c r="E6" s="91"/>
      <c r="F6" s="327" t="s">
        <v>38</v>
      </c>
      <c r="G6" s="327"/>
      <c r="H6" s="327"/>
      <c r="I6" s="280"/>
      <c r="J6" s="331" t="s">
        <v>38</v>
      </c>
      <c r="K6" s="331"/>
      <c r="L6" s="331"/>
    </row>
    <row r="7" spans="1:12" ht="23.55" customHeight="1">
      <c r="D7" s="92"/>
      <c r="E7" s="92"/>
      <c r="F7" s="327" t="s">
        <v>114</v>
      </c>
      <c r="G7" s="327"/>
      <c r="H7" s="327"/>
      <c r="I7" s="91"/>
      <c r="J7" s="327" t="s">
        <v>114</v>
      </c>
      <c r="K7" s="327"/>
      <c r="L7" s="327"/>
    </row>
    <row r="8" spans="1:12" ht="23.55" customHeight="1">
      <c r="D8" s="93" t="s">
        <v>5</v>
      </c>
      <c r="E8" s="92"/>
      <c r="F8" s="94" t="s">
        <v>147</v>
      </c>
      <c r="G8" s="94"/>
      <c r="H8" s="94" t="s">
        <v>124</v>
      </c>
      <c r="I8" s="94"/>
      <c r="J8" s="94" t="s">
        <v>147</v>
      </c>
      <c r="K8" s="94"/>
      <c r="L8" s="94" t="s">
        <v>124</v>
      </c>
    </row>
    <row r="9" spans="1:12" ht="20.25" customHeight="1">
      <c r="D9" s="93"/>
      <c r="E9" s="92"/>
      <c r="F9" s="328" t="s">
        <v>39</v>
      </c>
      <c r="G9" s="328"/>
      <c r="H9" s="328"/>
      <c r="I9" s="328"/>
      <c r="J9" s="328"/>
      <c r="K9" s="328"/>
      <c r="L9" s="328"/>
    </row>
    <row r="10" spans="1:12" ht="23.55" customHeight="1">
      <c r="A10" s="95" t="s">
        <v>40</v>
      </c>
      <c r="B10" s="95"/>
      <c r="C10" s="96"/>
      <c r="D10" s="41"/>
      <c r="E10" s="40"/>
      <c r="F10" s="40"/>
      <c r="G10" s="40"/>
      <c r="H10" s="40"/>
      <c r="I10" s="40"/>
      <c r="J10" s="40"/>
      <c r="K10" s="40"/>
      <c r="L10" s="40"/>
    </row>
    <row r="11" spans="1:12" ht="23.55" customHeight="1">
      <c r="A11" s="40" t="s">
        <v>41</v>
      </c>
      <c r="B11" s="40"/>
      <c r="C11" s="40"/>
      <c r="D11" s="41">
        <v>14</v>
      </c>
      <c r="E11" s="40"/>
      <c r="F11" s="42">
        <v>24244185</v>
      </c>
      <c r="G11" s="44"/>
      <c r="H11" s="42">
        <v>20920485</v>
      </c>
      <c r="I11" s="44"/>
      <c r="J11" s="42">
        <v>24244185</v>
      </c>
      <c r="K11" s="44"/>
      <c r="L11" s="42">
        <v>20920485</v>
      </c>
    </row>
    <row r="12" spans="1:12" ht="23.55" customHeight="1">
      <c r="A12" s="40" t="s">
        <v>118</v>
      </c>
      <c r="B12" s="40"/>
      <c r="C12" s="40"/>
      <c r="D12" s="41"/>
      <c r="E12" s="40"/>
      <c r="F12" s="97">
        <v>-147972</v>
      </c>
      <c r="G12" s="44"/>
      <c r="H12" s="97">
        <v>-90698</v>
      </c>
      <c r="I12" s="44"/>
      <c r="J12" s="97">
        <v>-147972</v>
      </c>
      <c r="K12" s="44"/>
      <c r="L12" s="97">
        <v>-90698</v>
      </c>
    </row>
    <row r="13" spans="1:12" ht="23.55" customHeight="1">
      <c r="A13" s="278" t="s">
        <v>42</v>
      </c>
      <c r="B13" s="278"/>
      <c r="C13" s="278"/>
      <c r="D13" s="41"/>
      <c r="E13" s="278"/>
      <c r="F13" s="42">
        <f>SUM(F11:F12)</f>
        <v>24096213</v>
      </c>
      <c r="G13" s="42">
        <v>0</v>
      </c>
      <c r="H13" s="42">
        <f>SUM(H11:H12)</f>
        <v>20829787</v>
      </c>
      <c r="I13" s="42">
        <v>0</v>
      </c>
      <c r="J13" s="42">
        <f>SUM(J11:J12)</f>
        <v>24096213</v>
      </c>
      <c r="K13" s="42">
        <v>0</v>
      </c>
      <c r="L13" s="42">
        <f>SUM(L11:L12)</f>
        <v>20829787</v>
      </c>
    </row>
    <row r="14" spans="1:12" ht="23.55" customHeight="1">
      <c r="A14" s="278" t="s">
        <v>111</v>
      </c>
      <c r="B14" s="278"/>
      <c r="C14" s="278"/>
      <c r="D14" s="41"/>
      <c r="E14" s="278"/>
      <c r="F14" s="36">
        <v>78830</v>
      </c>
      <c r="G14" s="44"/>
      <c r="H14" s="36">
        <v>86206</v>
      </c>
      <c r="I14" s="42"/>
      <c r="J14" s="36">
        <v>78830</v>
      </c>
      <c r="K14" s="44"/>
      <c r="L14" s="36">
        <v>86206</v>
      </c>
    </row>
    <row r="15" spans="1:12" ht="23.55" customHeight="1">
      <c r="A15" s="278" t="s">
        <v>131</v>
      </c>
      <c r="B15" s="278"/>
      <c r="C15" s="278"/>
      <c r="D15" s="41"/>
      <c r="E15" s="278"/>
      <c r="F15" s="42"/>
      <c r="G15" s="44"/>
      <c r="H15" s="42"/>
      <c r="I15" s="42"/>
      <c r="J15" s="42"/>
      <c r="K15" s="44"/>
      <c r="L15" s="42"/>
    </row>
    <row r="16" spans="1:12" ht="23.55" customHeight="1">
      <c r="A16" s="278"/>
      <c r="B16" s="40"/>
      <c r="C16" s="278" t="s">
        <v>134</v>
      </c>
      <c r="D16" s="41"/>
      <c r="E16" s="278"/>
      <c r="F16" s="176">
        <v>22381</v>
      </c>
      <c r="G16" s="44"/>
      <c r="H16" s="176">
        <v>12665</v>
      </c>
      <c r="I16" s="42"/>
      <c r="J16" s="176">
        <v>22381</v>
      </c>
      <c r="K16" s="44"/>
      <c r="L16" s="176">
        <v>12665</v>
      </c>
    </row>
    <row r="17" spans="1:12" ht="23.55" customHeight="1">
      <c r="A17" s="278" t="s">
        <v>43</v>
      </c>
      <c r="B17" s="278"/>
      <c r="C17" s="278"/>
      <c r="D17" s="41"/>
      <c r="E17" s="278"/>
      <c r="F17" s="98">
        <f>SUM(F13:F16)</f>
        <v>24197424</v>
      </c>
      <c r="G17" s="44"/>
      <c r="H17" s="98">
        <f>SUM(H13:H16)</f>
        <v>20928658</v>
      </c>
      <c r="I17" s="98">
        <v>0</v>
      </c>
      <c r="J17" s="98">
        <f>SUM(J13:J16)</f>
        <v>24197424</v>
      </c>
      <c r="K17" s="99"/>
      <c r="L17" s="98">
        <f>SUM(L13:L16)</f>
        <v>20928658</v>
      </c>
    </row>
    <row r="18" spans="1:12" ht="23.55" customHeight="1">
      <c r="A18" s="278" t="s">
        <v>44</v>
      </c>
      <c r="B18" s="278"/>
      <c r="C18" s="278"/>
      <c r="D18" s="41"/>
      <c r="E18" s="278"/>
      <c r="F18" s="42">
        <v>24930</v>
      </c>
      <c r="G18" s="44"/>
      <c r="H18" s="42">
        <v>9364</v>
      </c>
      <c r="I18" s="42"/>
      <c r="J18" s="42">
        <v>24930</v>
      </c>
      <c r="K18" s="44"/>
      <c r="L18" s="42">
        <v>9364</v>
      </c>
    </row>
    <row r="19" spans="1:12" ht="23.55" customHeight="1">
      <c r="A19" s="278" t="s">
        <v>45</v>
      </c>
      <c r="B19" s="278"/>
      <c r="C19" s="278"/>
      <c r="D19" s="41" t="s">
        <v>161</v>
      </c>
      <c r="E19" s="278"/>
      <c r="F19" s="42">
        <v>4547568</v>
      </c>
      <c r="G19" s="44"/>
      <c r="H19" s="42">
        <v>4592661</v>
      </c>
      <c r="I19" s="42"/>
      <c r="J19" s="42">
        <v>4548973</v>
      </c>
      <c r="K19" s="44"/>
      <c r="L19" s="42">
        <v>4592661</v>
      </c>
    </row>
    <row r="20" spans="1:12" ht="23.55" customHeight="1">
      <c r="A20" s="40" t="s">
        <v>122</v>
      </c>
      <c r="B20" s="96"/>
      <c r="C20" s="96"/>
      <c r="D20" s="100"/>
      <c r="E20" s="40"/>
      <c r="F20" s="42">
        <v>821654</v>
      </c>
      <c r="G20" s="44"/>
      <c r="H20" s="42">
        <v>428395</v>
      </c>
      <c r="I20" s="98">
        <v>0</v>
      </c>
      <c r="J20" s="42">
        <v>821654</v>
      </c>
      <c r="K20" s="44">
        <v>0</v>
      </c>
      <c r="L20" s="42">
        <v>428395</v>
      </c>
    </row>
    <row r="21" spans="1:12" ht="23.55" customHeight="1">
      <c r="A21" s="40" t="s">
        <v>112</v>
      </c>
      <c r="B21" s="96"/>
      <c r="C21" s="96"/>
      <c r="D21" s="41"/>
      <c r="E21" s="40"/>
      <c r="F21" s="36">
        <v>-298944</v>
      </c>
      <c r="G21" s="44"/>
      <c r="H21" s="36">
        <v>-189976</v>
      </c>
      <c r="I21" s="98"/>
      <c r="J21" s="36">
        <v>-298944</v>
      </c>
      <c r="K21" s="44"/>
      <c r="L21" s="36">
        <v>-189976</v>
      </c>
    </row>
    <row r="22" spans="1:12" ht="23.55" customHeight="1">
      <c r="A22" s="40" t="s">
        <v>109</v>
      </c>
      <c r="B22" s="96"/>
      <c r="C22" s="96"/>
      <c r="D22" s="41"/>
      <c r="E22" s="40"/>
      <c r="F22" s="42">
        <v>996</v>
      </c>
      <c r="G22" s="44"/>
      <c r="H22" s="42">
        <v>1786</v>
      </c>
      <c r="I22" s="98"/>
      <c r="J22" s="101">
        <v>0</v>
      </c>
      <c r="K22" s="44"/>
      <c r="L22" s="101">
        <v>0</v>
      </c>
    </row>
    <row r="23" spans="1:12" ht="23.55" customHeight="1">
      <c r="A23" s="40" t="s">
        <v>46</v>
      </c>
      <c r="B23" s="40"/>
      <c r="C23" s="40"/>
      <c r="D23" s="41" t="s">
        <v>161</v>
      </c>
      <c r="E23" s="40"/>
      <c r="F23" s="42">
        <v>24264</v>
      </c>
      <c r="G23" s="44"/>
      <c r="H23" s="42">
        <f>212164-68226-1</f>
        <v>143937</v>
      </c>
      <c r="I23" s="42"/>
      <c r="J23" s="42">
        <v>24264</v>
      </c>
      <c r="K23" s="44"/>
      <c r="L23" s="42">
        <f>212164-68226-1</f>
        <v>143937</v>
      </c>
    </row>
    <row r="24" spans="1:12" ht="23.55" customHeight="1">
      <c r="A24" s="96" t="s">
        <v>47</v>
      </c>
      <c r="B24" s="40"/>
      <c r="C24" s="96"/>
      <c r="D24" s="41"/>
      <c r="E24" s="40"/>
      <c r="F24" s="102">
        <f>SUM(F17:F23)</f>
        <v>29317892</v>
      </c>
      <c r="G24" s="98">
        <v>0</v>
      </c>
      <c r="H24" s="102">
        <f>SUM(H17:H23)</f>
        <v>25914825</v>
      </c>
      <c r="I24" s="98">
        <v>0</v>
      </c>
      <c r="J24" s="102">
        <f>SUM(J17:J23)</f>
        <v>29318301</v>
      </c>
      <c r="K24" s="98">
        <v>0</v>
      </c>
      <c r="L24" s="102">
        <f>SUM(L17:L23)</f>
        <v>25913039</v>
      </c>
    </row>
    <row r="25" spans="1:12" ht="15.75" customHeight="1">
      <c r="A25" s="96"/>
      <c r="B25" s="40"/>
      <c r="C25" s="96"/>
      <c r="D25" s="41"/>
      <c r="E25" s="40"/>
      <c r="F25" s="98"/>
      <c r="G25" s="98"/>
      <c r="H25" s="98"/>
      <c r="I25" s="98"/>
      <c r="J25" s="98"/>
      <c r="K25" s="98"/>
      <c r="L25" s="98"/>
    </row>
    <row r="26" spans="1:12" ht="23.55" customHeight="1">
      <c r="A26" s="95" t="s">
        <v>48</v>
      </c>
      <c r="B26" s="95"/>
      <c r="C26" s="96"/>
      <c r="D26" s="40"/>
      <c r="E26" s="40"/>
      <c r="F26" s="103"/>
      <c r="G26" s="44"/>
      <c r="H26" s="103"/>
      <c r="I26" s="42"/>
      <c r="J26" s="103"/>
      <c r="K26" s="44"/>
      <c r="L26" s="103"/>
    </row>
    <row r="27" spans="1:12" ht="23.55" customHeight="1">
      <c r="A27" s="40" t="s">
        <v>49</v>
      </c>
      <c r="B27" s="95"/>
      <c r="C27" s="96"/>
      <c r="D27" s="40"/>
      <c r="E27" s="40"/>
      <c r="F27" s="42">
        <v>5456675</v>
      </c>
      <c r="G27" s="44"/>
      <c r="H27" s="42">
        <v>3260142</v>
      </c>
      <c r="I27" s="42"/>
      <c r="J27" s="42">
        <v>5456675</v>
      </c>
      <c r="K27" s="44"/>
      <c r="L27" s="42">
        <v>3260142</v>
      </c>
    </row>
    <row r="28" spans="1:12" ht="23.55" customHeight="1">
      <c r="A28" s="40" t="s">
        <v>50</v>
      </c>
      <c r="B28" s="40"/>
      <c r="C28" s="96"/>
      <c r="D28" s="41">
        <v>14</v>
      </c>
      <c r="E28" s="40"/>
      <c r="F28" s="42">
        <v>16931665</v>
      </c>
      <c r="G28" s="44"/>
      <c r="H28" s="42">
        <v>15655898</v>
      </c>
      <c r="I28" s="42"/>
      <c r="J28" s="42">
        <v>16931665</v>
      </c>
      <c r="K28" s="44"/>
      <c r="L28" s="42">
        <v>15655898</v>
      </c>
    </row>
    <row r="29" spans="1:12" ht="23.55" customHeight="1">
      <c r="A29" s="104" t="s">
        <v>93</v>
      </c>
      <c r="B29" s="40"/>
      <c r="C29" s="96"/>
      <c r="D29" s="40"/>
      <c r="E29" s="40"/>
      <c r="F29" s="44"/>
      <c r="G29" s="44"/>
      <c r="H29" s="44"/>
      <c r="I29" s="42"/>
      <c r="J29" s="44"/>
      <c r="K29" s="44"/>
      <c r="L29" s="44"/>
    </row>
    <row r="30" spans="1:12" ht="23.55" customHeight="1">
      <c r="A30" s="278" t="s">
        <v>51</v>
      </c>
      <c r="B30" s="40" t="s">
        <v>135</v>
      </c>
      <c r="C30" s="40"/>
      <c r="D30" s="40"/>
      <c r="E30" s="40"/>
      <c r="F30" s="97">
        <v>-50755</v>
      </c>
      <c r="G30" s="44"/>
      <c r="H30" s="97">
        <v>-31564</v>
      </c>
      <c r="I30" s="42"/>
      <c r="J30" s="97">
        <v>-50755</v>
      </c>
      <c r="K30" s="44"/>
      <c r="L30" s="97">
        <v>-31564</v>
      </c>
    </row>
    <row r="31" spans="1:12" ht="23.55" customHeight="1">
      <c r="A31" s="40" t="s">
        <v>52</v>
      </c>
      <c r="B31" s="40"/>
      <c r="C31" s="96"/>
      <c r="D31" s="40"/>
      <c r="E31" s="40"/>
      <c r="F31" s="42">
        <f>SUM(F28:F30)</f>
        <v>16880910</v>
      </c>
      <c r="G31" s="36">
        <v>0</v>
      </c>
      <c r="H31" s="42">
        <f>SUM(H28:H30)</f>
        <v>15624334</v>
      </c>
      <c r="I31" s="36">
        <v>0</v>
      </c>
      <c r="J31" s="42">
        <f>SUM(J28:J30)</f>
        <v>16880910</v>
      </c>
      <c r="K31" s="36">
        <v>0</v>
      </c>
      <c r="L31" s="42">
        <f>SUM(L28:L30)</f>
        <v>15624334</v>
      </c>
    </row>
    <row r="32" spans="1:12" ht="23.55" customHeight="1">
      <c r="A32" s="278" t="s">
        <v>53</v>
      </c>
      <c r="B32" s="40"/>
      <c r="C32" s="40"/>
      <c r="D32" s="41">
        <v>14</v>
      </c>
      <c r="E32" s="105"/>
      <c r="F32" s="42">
        <v>2002748</v>
      </c>
      <c r="G32" s="106"/>
      <c r="H32" s="42">
        <v>2155719</v>
      </c>
      <c r="I32" s="42"/>
      <c r="J32" s="42">
        <v>2002748</v>
      </c>
      <c r="K32" s="106"/>
      <c r="L32" s="42">
        <v>2155719</v>
      </c>
    </row>
    <row r="33" spans="1:12" ht="23.55" customHeight="1">
      <c r="A33" s="278" t="s">
        <v>54</v>
      </c>
      <c r="B33" s="40"/>
      <c r="C33" s="40"/>
      <c r="D33" s="41">
        <v>14</v>
      </c>
      <c r="E33" s="40"/>
      <c r="F33" s="42">
        <v>453833</v>
      </c>
      <c r="G33" s="44"/>
      <c r="H33" s="42">
        <v>454695</v>
      </c>
      <c r="I33" s="42"/>
      <c r="J33" s="42">
        <v>453833</v>
      </c>
      <c r="K33" s="44"/>
      <c r="L33" s="42">
        <v>454695</v>
      </c>
    </row>
    <row r="34" spans="1:12" ht="23.55" customHeight="1">
      <c r="A34" s="278" t="s">
        <v>55</v>
      </c>
      <c r="B34" s="40"/>
      <c r="C34" s="40"/>
      <c r="D34" s="41">
        <v>14</v>
      </c>
      <c r="E34" s="40"/>
      <c r="F34" s="42">
        <v>1420211</v>
      </c>
      <c r="G34" s="44"/>
      <c r="H34" s="42">
        <v>1434792</v>
      </c>
      <c r="I34" s="42"/>
      <c r="J34" s="42">
        <v>1420211</v>
      </c>
      <c r="K34" s="44"/>
      <c r="L34" s="42">
        <v>1434792</v>
      </c>
    </row>
    <row r="35" spans="1:12" ht="23.55" customHeight="1">
      <c r="A35" s="278" t="s">
        <v>140</v>
      </c>
      <c r="B35" s="40"/>
      <c r="C35" s="40"/>
      <c r="D35" s="41">
        <v>12</v>
      </c>
      <c r="E35" s="40"/>
      <c r="F35" s="42">
        <v>453962</v>
      </c>
      <c r="G35" s="44"/>
      <c r="H35" s="42">
        <v>258768</v>
      </c>
      <c r="I35" s="42">
        <v>0</v>
      </c>
      <c r="J35" s="42">
        <v>453962</v>
      </c>
      <c r="K35" s="44">
        <v>0</v>
      </c>
      <c r="L35" s="42">
        <v>258768</v>
      </c>
    </row>
    <row r="36" spans="1:12" ht="23.55" customHeight="1">
      <c r="A36" s="40" t="s">
        <v>56</v>
      </c>
      <c r="B36" s="40"/>
      <c r="C36" s="40"/>
      <c r="D36" s="41"/>
      <c r="E36" s="40"/>
      <c r="F36" s="42">
        <v>37417</v>
      </c>
      <c r="G36" s="44"/>
      <c r="H36" s="42">
        <v>33441</v>
      </c>
      <c r="I36" s="42"/>
      <c r="J36" s="42">
        <v>37417</v>
      </c>
      <c r="K36" s="44"/>
      <c r="L36" s="42">
        <v>33441</v>
      </c>
    </row>
    <row r="37" spans="1:12" ht="23.55" customHeight="1">
      <c r="A37" s="96" t="s">
        <v>57</v>
      </c>
      <c r="B37" s="40"/>
      <c r="C37" s="40"/>
      <c r="D37" s="41"/>
      <c r="E37" s="40"/>
      <c r="F37" s="102">
        <f>SUM(F27,F31:F36)</f>
        <v>26705756</v>
      </c>
      <c r="G37" s="107">
        <v>0</v>
      </c>
      <c r="H37" s="102">
        <f>SUM(H27,H31:H36)</f>
        <v>23221891</v>
      </c>
      <c r="I37" s="107">
        <v>0</v>
      </c>
      <c r="J37" s="102">
        <f>SUM(J27,J31:J36)</f>
        <v>26705756</v>
      </c>
      <c r="K37" s="107">
        <v>0</v>
      </c>
      <c r="L37" s="102">
        <f>SUM(L27,L31:L36)</f>
        <v>23221891</v>
      </c>
    </row>
    <row r="38" spans="1:12" ht="23.55" customHeight="1">
      <c r="A38" s="96" t="s">
        <v>107</v>
      </c>
      <c r="B38" s="40"/>
      <c r="C38" s="40"/>
      <c r="D38" s="41"/>
      <c r="E38" s="40"/>
      <c r="F38" s="98">
        <f>F24-F37</f>
        <v>2612136</v>
      </c>
      <c r="G38" s="107"/>
      <c r="H38" s="98">
        <f>H24-H37</f>
        <v>2692934</v>
      </c>
      <c r="I38" s="107"/>
      <c r="J38" s="98">
        <f>J24-J37</f>
        <v>2612545</v>
      </c>
      <c r="K38" s="107"/>
      <c r="L38" s="98">
        <f>L24-L37</f>
        <v>2691148</v>
      </c>
    </row>
    <row r="39" spans="1:12" ht="23.55" customHeight="1">
      <c r="A39" s="40" t="s">
        <v>58</v>
      </c>
      <c r="B39" s="40"/>
      <c r="C39" s="40"/>
      <c r="D39" s="108"/>
      <c r="E39" s="40"/>
      <c r="F39" s="42">
        <v>523935</v>
      </c>
      <c r="G39" s="36"/>
      <c r="H39" s="42">
        <v>484761</v>
      </c>
      <c r="I39" s="36"/>
      <c r="J39" s="42">
        <v>523935</v>
      </c>
      <c r="K39" s="36"/>
      <c r="L39" s="42">
        <v>484761</v>
      </c>
    </row>
    <row r="40" spans="1:12" s="110" customFormat="1" ht="23.55" customHeight="1">
      <c r="A40" s="96" t="s">
        <v>59</v>
      </c>
      <c r="B40" s="96"/>
      <c r="C40" s="96"/>
      <c r="D40" s="109"/>
      <c r="E40" s="96"/>
      <c r="F40" s="102">
        <f>F38-F39</f>
        <v>2088201</v>
      </c>
      <c r="G40" s="107"/>
      <c r="H40" s="102">
        <f>H38-H39</f>
        <v>2208173</v>
      </c>
      <c r="I40" s="107"/>
      <c r="J40" s="102">
        <f>J38-J39</f>
        <v>2088610</v>
      </c>
      <c r="K40" s="107"/>
      <c r="L40" s="102">
        <f>L38-L39</f>
        <v>2206387</v>
      </c>
    </row>
    <row r="41" spans="1:12" ht="23.55" customHeight="1">
      <c r="A41" s="65" t="s">
        <v>0</v>
      </c>
      <c r="B41" s="66"/>
      <c r="C41" s="67"/>
      <c r="D41" s="68"/>
      <c r="E41" s="67"/>
      <c r="F41" s="67"/>
      <c r="G41" s="67"/>
      <c r="H41" s="67"/>
      <c r="I41" s="67"/>
      <c r="J41" s="67"/>
      <c r="K41" s="67"/>
      <c r="L41" s="67"/>
    </row>
    <row r="42" spans="1:12" ht="23.55" customHeight="1">
      <c r="A42" s="330" t="s">
        <v>129</v>
      </c>
      <c r="B42" s="330"/>
      <c r="C42" s="330"/>
      <c r="D42" s="330"/>
      <c r="E42" s="330"/>
      <c r="F42" s="330"/>
      <c r="G42" s="330"/>
      <c r="H42" s="330"/>
      <c r="I42" s="330"/>
      <c r="J42" s="330"/>
      <c r="K42" s="330"/>
      <c r="L42" s="330"/>
    </row>
    <row r="43" spans="1:12" ht="20.100000000000001" customHeight="1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 ht="23.55" customHeight="1">
      <c r="A44" s="74"/>
      <c r="B44" s="74"/>
      <c r="C44" s="74"/>
      <c r="D44" s="88"/>
      <c r="E44" s="88"/>
      <c r="F44" s="326" t="s">
        <v>37</v>
      </c>
      <c r="G44" s="326"/>
      <c r="H44" s="326"/>
      <c r="I44" s="89"/>
      <c r="J44" s="89"/>
      <c r="K44" s="88"/>
      <c r="L44" s="89"/>
    </row>
    <row r="45" spans="1:12" ht="23.55" customHeight="1">
      <c r="A45" s="74"/>
      <c r="B45" s="74"/>
      <c r="C45" s="74"/>
      <c r="D45" s="88"/>
      <c r="E45" s="88"/>
      <c r="F45" s="326" t="s">
        <v>1</v>
      </c>
      <c r="G45" s="326"/>
      <c r="H45" s="326"/>
      <c r="I45" s="89"/>
      <c r="J45" s="326" t="s">
        <v>2</v>
      </c>
      <c r="K45" s="326"/>
      <c r="L45" s="326"/>
    </row>
    <row r="46" spans="1:12" ht="23.55" customHeight="1">
      <c r="A46" s="90"/>
      <c r="B46" s="90"/>
      <c r="C46" s="90"/>
      <c r="D46" s="91"/>
      <c r="E46" s="91"/>
      <c r="F46" s="327" t="s">
        <v>38</v>
      </c>
      <c r="G46" s="327"/>
      <c r="H46" s="327"/>
      <c r="I46" s="280"/>
      <c r="J46" s="331" t="s">
        <v>38</v>
      </c>
      <c r="K46" s="331"/>
      <c r="L46" s="331"/>
    </row>
    <row r="47" spans="1:12" ht="23.55" customHeight="1">
      <c r="D47" s="92"/>
      <c r="E47" s="92"/>
      <c r="F47" s="327" t="s">
        <v>114</v>
      </c>
      <c r="G47" s="327"/>
      <c r="H47" s="327"/>
      <c r="I47" s="91"/>
      <c r="J47" s="327" t="s">
        <v>114</v>
      </c>
      <c r="K47" s="327"/>
      <c r="L47" s="327"/>
    </row>
    <row r="48" spans="1:12" ht="23.55" customHeight="1">
      <c r="D48" s="93"/>
      <c r="E48" s="92"/>
      <c r="F48" s="94" t="s">
        <v>147</v>
      </c>
      <c r="G48" s="94"/>
      <c r="H48" s="94" t="s">
        <v>124</v>
      </c>
      <c r="I48" s="94"/>
      <c r="J48" s="94" t="s">
        <v>147</v>
      </c>
      <c r="K48" s="94"/>
      <c r="L48" s="94" t="s">
        <v>124</v>
      </c>
    </row>
    <row r="49" spans="1:12" s="92" customFormat="1" ht="21" customHeight="1">
      <c r="D49" s="93"/>
      <c r="F49" s="328" t="s">
        <v>39</v>
      </c>
      <c r="G49" s="328"/>
      <c r="H49" s="328"/>
      <c r="I49" s="328"/>
      <c r="J49" s="328"/>
      <c r="K49" s="328"/>
      <c r="L49" s="328"/>
    </row>
    <row r="50" spans="1:12" s="92" customFormat="1" ht="23.55" customHeight="1">
      <c r="A50" s="111" t="s">
        <v>162</v>
      </c>
      <c r="B50" s="111"/>
      <c r="C50" s="96"/>
      <c r="D50" s="41"/>
      <c r="E50" s="40"/>
      <c r="F50" s="112"/>
      <c r="G50" s="113"/>
      <c r="H50" s="112"/>
      <c r="I50" s="112"/>
      <c r="J50" s="112"/>
      <c r="K50" s="113"/>
      <c r="L50" s="112"/>
    </row>
    <row r="51" spans="1:12" s="92" customFormat="1" ht="23.55" customHeight="1">
      <c r="A51" s="114" t="s">
        <v>60</v>
      </c>
      <c r="B51" s="111"/>
      <c r="C51" s="96"/>
      <c r="D51" s="41"/>
      <c r="E51" s="40"/>
      <c r="F51" s="112"/>
      <c r="G51" s="113"/>
      <c r="H51" s="112"/>
      <c r="I51" s="112"/>
      <c r="J51" s="112"/>
      <c r="K51" s="113"/>
      <c r="L51" s="112"/>
    </row>
    <row r="52" spans="1:12" s="92" customFormat="1" ht="23.55" customHeight="1">
      <c r="A52" s="114"/>
      <c r="B52" s="115" t="s">
        <v>119</v>
      </c>
      <c r="C52" s="96"/>
      <c r="D52" s="41"/>
      <c r="E52" s="40"/>
      <c r="F52" s="112"/>
      <c r="G52" s="113"/>
      <c r="H52" s="112"/>
      <c r="I52" s="112"/>
      <c r="J52" s="112"/>
      <c r="K52" s="113"/>
      <c r="L52" s="112"/>
    </row>
    <row r="53" spans="1:12" s="92" customFormat="1" ht="23.55" customHeight="1">
      <c r="A53" s="278"/>
      <c r="B53" s="116"/>
      <c r="C53" s="278" t="s">
        <v>94</v>
      </c>
      <c r="D53" s="41"/>
      <c r="E53" s="40"/>
      <c r="F53" s="36">
        <v>-3913512</v>
      </c>
      <c r="G53" s="36"/>
      <c r="H53" s="36">
        <v>-2481204</v>
      </c>
      <c r="I53" s="36"/>
      <c r="J53" s="36">
        <v>-3913512</v>
      </c>
      <c r="K53" s="36"/>
      <c r="L53" s="36">
        <v>-2481204</v>
      </c>
    </row>
    <row r="54" spans="1:12" s="92" customFormat="1" ht="23.55" customHeight="1">
      <c r="A54" s="278"/>
      <c r="B54" s="115" t="s">
        <v>110</v>
      </c>
      <c r="C54" s="278"/>
      <c r="D54" s="41"/>
      <c r="E54" s="40"/>
      <c r="F54" s="36"/>
      <c r="G54" s="36"/>
      <c r="H54" s="36"/>
      <c r="I54" s="36"/>
      <c r="J54" s="36"/>
      <c r="K54" s="36"/>
      <c r="L54" s="36"/>
    </row>
    <row r="55" spans="1:12" s="92" customFormat="1" ht="23.55" customHeight="1">
      <c r="A55" s="278"/>
      <c r="B55" s="115"/>
      <c r="C55" s="278" t="s">
        <v>95</v>
      </c>
      <c r="D55" s="41"/>
      <c r="E55" s="40"/>
      <c r="F55" s="36">
        <v>-787471</v>
      </c>
      <c r="G55" s="36"/>
      <c r="H55" s="36">
        <v>-364559</v>
      </c>
      <c r="I55" s="36"/>
      <c r="J55" s="36">
        <v>-787471</v>
      </c>
      <c r="K55" s="36"/>
      <c r="L55" s="36">
        <v>-364559</v>
      </c>
    </row>
    <row r="56" spans="1:12" s="92" customFormat="1" ht="23.55" customHeight="1">
      <c r="A56" s="278"/>
      <c r="B56" s="278" t="s">
        <v>172</v>
      </c>
      <c r="C56" s="278"/>
      <c r="D56" s="41"/>
      <c r="E56" s="40"/>
      <c r="F56" s="36">
        <v>-832</v>
      </c>
      <c r="G56" s="36"/>
      <c r="H56" s="36">
        <v>-14435</v>
      </c>
      <c r="I56" s="36"/>
      <c r="J56" s="101">
        <v>0</v>
      </c>
      <c r="K56" s="36"/>
      <c r="L56" s="101">
        <v>0</v>
      </c>
    </row>
    <row r="57" spans="1:12" s="92" customFormat="1" ht="23.55" customHeight="1">
      <c r="A57" s="278"/>
      <c r="B57" s="278" t="s">
        <v>163</v>
      </c>
      <c r="C57" s="278"/>
      <c r="D57" s="41"/>
      <c r="E57" s="40"/>
      <c r="F57" s="36"/>
      <c r="G57" s="36"/>
      <c r="H57" s="36"/>
      <c r="I57" s="36"/>
      <c r="J57" s="36"/>
      <c r="K57" s="36"/>
      <c r="L57" s="36"/>
    </row>
    <row r="58" spans="1:12" s="92" customFormat="1" ht="23.55" customHeight="1">
      <c r="A58" s="278"/>
      <c r="C58" s="278" t="s">
        <v>164</v>
      </c>
      <c r="D58" s="41"/>
      <c r="E58" s="40"/>
      <c r="F58" s="177">
        <v>940197</v>
      </c>
      <c r="G58" s="117"/>
      <c r="H58" s="177">
        <v>569153</v>
      </c>
      <c r="I58" s="118"/>
      <c r="J58" s="177">
        <v>940197</v>
      </c>
      <c r="K58" s="118"/>
      <c r="L58" s="177">
        <v>569153</v>
      </c>
    </row>
    <row r="59" spans="1:12" s="92" customFormat="1" ht="23.55" customHeight="1">
      <c r="A59" s="111" t="s">
        <v>165</v>
      </c>
      <c r="B59" s="278"/>
      <c r="C59" s="40"/>
      <c r="D59" s="41"/>
      <c r="E59" s="40"/>
      <c r="F59" s="175">
        <f>SUM(F53:F58)</f>
        <v>-3761618</v>
      </c>
      <c r="G59" s="119"/>
      <c r="H59" s="175">
        <f>SUM(H53:H58)</f>
        <v>-2291045</v>
      </c>
      <c r="I59" s="120"/>
      <c r="J59" s="175">
        <f>SUM(J53:J58)</f>
        <v>-3760786</v>
      </c>
      <c r="K59" s="119"/>
      <c r="L59" s="175">
        <f>SUM(L53:L58)</f>
        <v>-2276610</v>
      </c>
    </row>
    <row r="60" spans="1:12" s="92" customFormat="1" ht="23.55" customHeight="1" thickBot="1">
      <c r="A60" s="111" t="s">
        <v>179</v>
      </c>
      <c r="B60" s="111"/>
      <c r="C60" s="96"/>
      <c r="D60" s="41"/>
      <c r="E60" s="40"/>
      <c r="F60" s="121">
        <f>F59+F40</f>
        <v>-1673417</v>
      </c>
      <c r="G60" s="122"/>
      <c r="H60" s="121">
        <f>H59+H40</f>
        <v>-82872</v>
      </c>
      <c r="I60" s="122"/>
      <c r="J60" s="121">
        <f>J59+J40</f>
        <v>-1672176</v>
      </c>
      <c r="K60" s="123"/>
      <c r="L60" s="121">
        <f>L59+L40</f>
        <v>-70223</v>
      </c>
    </row>
    <row r="61" spans="1:12" s="92" customFormat="1" ht="23.55" customHeight="1" thickTop="1" thickBot="1">
      <c r="A61" s="124" t="s">
        <v>96</v>
      </c>
      <c r="B61" s="125"/>
      <c r="C61" s="124"/>
      <c r="D61" s="126"/>
      <c r="E61" s="125"/>
      <c r="F61" s="127">
        <f>F40/11450000</f>
        <v>0.18237563318777292</v>
      </c>
      <c r="G61" s="125"/>
      <c r="H61" s="127">
        <f>H40/10821875</f>
        <v>0.20404717297141206</v>
      </c>
      <c r="I61" s="128"/>
      <c r="J61" s="127">
        <f>J40/11450000</f>
        <v>0.1824113537117904</v>
      </c>
      <c r="K61" s="125"/>
      <c r="L61" s="127">
        <f>L40/10821875</f>
        <v>0.20388213687554144</v>
      </c>
    </row>
    <row r="62" spans="1:12" ht="23.55" customHeight="1" thickTop="1">
      <c r="A62" s="65" t="s">
        <v>0</v>
      </c>
      <c r="B62" s="66"/>
      <c r="C62" s="67"/>
      <c r="D62" s="68"/>
      <c r="E62" s="67"/>
      <c r="F62" s="67"/>
      <c r="G62" s="67"/>
      <c r="H62" s="67"/>
      <c r="I62" s="67"/>
      <c r="J62" s="67"/>
      <c r="K62" s="67"/>
      <c r="L62" s="67"/>
    </row>
    <row r="63" spans="1:12" ht="23.55" customHeight="1">
      <c r="A63" s="330" t="s">
        <v>129</v>
      </c>
      <c r="B63" s="330"/>
      <c r="C63" s="330"/>
      <c r="D63" s="330"/>
      <c r="E63" s="330"/>
      <c r="F63" s="330"/>
      <c r="G63" s="330"/>
      <c r="H63" s="330"/>
      <c r="I63" s="330"/>
      <c r="J63" s="330"/>
      <c r="K63" s="330"/>
      <c r="L63" s="330"/>
    </row>
    <row r="64" spans="1:12" ht="20.100000000000001" customHeight="1">
      <c r="A64" s="279"/>
      <c r="B64" s="279"/>
      <c r="C64" s="279"/>
      <c r="D64" s="279"/>
      <c r="E64" s="279"/>
      <c r="F64" s="279"/>
      <c r="G64" s="279"/>
      <c r="H64" s="279"/>
      <c r="I64" s="279"/>
      <c r="J64" s="279"/>
      <c r="K64" s="279"/>
      <c r="L64" s="279"/>
    </row>
    <row r="65" spans="1:12" ht="23.55" customHeight="1">
      <c r="A65" s="279"/>
      <c r="B65" s="279"/>
      <c r="C65" s="279"/>
      <c r="D65" s="279"/>
      <c r="E65" s="279"/>
      <c r="F65" s="326" t="s">
        <v>37</v>
      </c>
      <c r="G65" s="326"/>
      <c r="H65" s="326"/>
      <c r="I65" s="89"/>
      <c r="J65" s="89"/>
      <c r="K65" s="88"/>
      <c r="L65" s="89"/>
    </row>
    <row r="66" spans="1:12" ht="23.55" customHeight="1">
      <c r="A66" s="279"/>
      <c r="B66" s="279"/>
      <c r="C66" s="279"/>
      <c r="D66" s="279"/>
      <c r="E66" s="279"/>
      <c r="F66" s="326" t="s">
        <v>1</v>
      </c>
      <c r="G66" s="326"/>
      <c r="H66" s="326"/>
      <c r="I66" s="89"/>
      <c r="J66" s="326" t="s">
        <v>2</v>
      </c>
      <c r="K66" s="326"/>
      <c r="L66" s="326"/>
    </row>
    <row r="67" spans="1:12" ht="23.55" customHeight="1">
      <c r="A67" s="90"/>
      <c r="B67" s="90"/>
      <c r="C67" s="90"/>
      <c r="D67" s="91"/>
      <c r="E67" s="91"/>
      <c r="F67" s="327" t="s">
        <v>116</v>
      </c>
      <c r="G67" s="327"/>
      <c r="H67" s="327"/>
      <c r="I67" s="280"/>
      <c r="J67" s="327" t="s">
        <v>116</v>
      </c>
      <c r="K67" s="327"/>
      <c r="L67" s="327"/>
    </row>
    <row r="68" spans="1:12" ht="23.55" customHeight="1">
      <c r="D68" s="92"/>
      <c r="E68" s="92"/>
      <c r="F68" s="327" t="s">
        <v>114</v>
      </c>
      <c r="G68" s="327"/>
      <c r="H68" s="327"/>
      <c r="I68" s="91"/>
      <c r="J68" s="327" t="s">
        <v>114</v>
      </c>
      <c r="K68" s="327"/>
      <c r="L68" s="327"/>
    </row>
    <row r="69" spans="1:12" ht="23.55" customHeight="1">
      <c r="D69" s="93" t="s">
        <v>5</v>
      </c>
      <c r="E69" s="92"/>
      <c r="F69" s="94" t="s">
        <v>147</v>
      </c>
      <c r="G69" s="94"/>
      <c r="H69" s="94" t="s">
        <v>124</v>
      </c>
      <c r="I69" s="94"/>
      <c r="J69" s="94" t="s">
        <v>147</v>
      </c>
      <c r="K69" s="94"/>
      <c r="L69" s="94" t="s">
        <v>124</v>
      </c>
    </row>
    <row r="70" spans="1:12" ht="23.55" customHeight="1">
      <c r="D70" s="93"/>
      <c r="E70" s="92"/>
      <c r="F70" s="328" t="s">
        <v>39</v>
      </c>
      <c r="G70" s="328"/>
      <c r="H70" s="328"/>
      <c r="I70" s="328"/>
      <c r="J70" s="328"/>
      <c r="K70" s="328"/>
      <c r="L70" s="328"/>
    </row>
    <row r="71" spans="1:12" ht="23.55" customHeight="1">
      <c r="A71" s="95" t="s">
        <v>40</v>
      </c>
      <c r="B71" s="95"/>
      <c r="C71" s="96"/>
      <c r="D71" s="41"/>
      <c r="E71" s="40"/>
      <c r="F71" s="40"/>
      <c r="G71" s="40"/>
      <c r="H71" s="40"/>
      <c r="I71" s="40"/>
      <c r="J71" s="40"/>
      <c r="K71" s="40"/>
      <c r="L71" s="40"/>
    </row>
    <row r="72" spans="1:12" ht="23.55" customHeight="1">
      <c r="A72" s="40" t="s">
        <v>41</v>
      </c>
      <c r="B72" s="40"/>
      <c r="C72" s="40"/>
      <c r="D72" s="41">
        <v>14</v>
      </c>
      <c r="E72" s="40"/>
      <c r="F72" s="42">
        <v>63588871</v>
      </c>
      <c r="G72" s="44"/>
      <c r="H72" s="42">
        <v>61880019</v>
      </c>
      <c r="I72" s="44"/>
      <c r="J72" s="42">
        <v>63588871</v>
      </c>
      <c r="K72" s="44"/>
      <c r="L72" s="42">
        <v>61880019</v>
      </c>
    </row>
    <row r="73" spans="1:12" ht="23.55" customHeight="1">
      <c r="A73" s="129" t="s">
        <v>117</v>
      </c>
      <c r="B73" s="40"/>
      <c r="C73" s="40"/>
      <c r="D73" s="41"/>
      <c r="E73" s="40"/>
      <c r="F73" s="97">
        <v>-383409</v>
      </c>
      <c r="G73" s="40"/>
      <c r="H73" s="97">
        <v>-254486</v>
      </c>
      <c r="I73" s="40"/>
      <c r="J73" s="97">
        <v>-383409</v>
      </c>
      <c r="K73" s="40"/>
      <c r="L73" s="97">
        <v>-254486</v>
      </c>
    </row>
    <row r="74" spans="1:12" ht="23.55" customHeight="1">
      <c r="A74" s="278" t="s">
        <v>42</v>
      </c>
      <c r="B74" s="278"/>
      <c r="C74" s="278"/>
      <c r="D74" s="41"/>
      <c r="E74" s="278"/>
      <c r="F74" s="42">
        <f>SUM(F72:F73)</f>
        <v>63205462</v>
      </c>
      <c r="G74" s="42">
        <v>0</v>
      </c>
      <c r="H74" s="42">
        <f>SUM(H72:H73)</f>
        <v>61625533</v>
      </c>
      <c r="I74" s="42">
        <v>0</v>
      </c>
      <c r="J74" s="42">
        <f>SUM(J72:J73)</f>
        <v>63205462</v>
      </c>
      <c r="K74" s="42">
        <v>0</v>
      </c>
      <c r="L74" s="42">
        <f>SUM(L72:L73)</f>
        <v>61625533</v>
      </c>
    </row>
    <row r="75" spans="1:12" ht="23.55" customHeight="1">
      <c r="A75" s="278" t="s">
        <v>111</v>
      </c>
      <c r="B75" s="278"/>
      <c r="C75" s="278"/>
      <c r="D75" s="41"/>
      <c r="E75" s="278"/>
      <c r="F75" s="42">
        <v>8510</v>
      </c>
      <c r="G75" s="278"/>
      <c r="H75" s="42">
        <v>35769</v>
      </c>
      <c r="I75" s="42"/>
      <c r="J75" s="42">
        <v>8510</v>
      </c>
      <c r="K75" s="278"/>
      <c r="L75" s="42">
        <v>35769</v>
      </c>
    </row>
    <row r="76" spans="1:12" ht="23.55" customHeight="1">
      <c r="A76" s="278" t="s">
        <v>131</v>
      </c>
      <c r="B76" s="278"/>
      <c r="C76" s="278"/>
      <c r="D76" s="41"/>
      <c r="E76" s="278"/>
      <c r="F76" s="42"/>
      <c r="G76" s="278"/>
      <c r="H76" s="42"/>
      <c r="I76" s="42"/>
      <c r="J76" s="42"/>
      <c r="K76" s="278"/>
      <c r="L76" s="42"/>
    </row>
    <row r="77" spans="1:12" ht="23.55" customHeight="1">
      <c r="A77" s="278"/>
      <c r="B77" s="40"/>
      <c r="C77" s="278" t="s">
        <v>134</v>
      </c>
      <c r="D77" s="41"/>
      <c r="E77" s="278"/>
      <c r="F77" s="176">
        <v>54170</v>
      </c>
      <c r="G77" s="278"/>
      <c r="H77" s="176">
        <v>100454</v>
      </c>
      <c r="I77" s="42"/>
      <c r="J77" s="176">
        <v>54170</v>
      </c>
      <c r="K77" s="278"/>
      <c r="L77" s="176">
        <v>100454</v>
      </c>
    </row>
    <row r="78" spans="1:12" ht="23.55" customHeight="1">
      <c r="A78" s="278" t="s">
        <v>43</v>
      </c>
      <c r="B78" s="278"/>
      <c r="C78" s="278"/>
      <c r="D78" s="41"/>
      <c r="E78" s="278"/>
      <c r="F78" s="98">
        <f>SUM(F74:F77)</f>
        <v>63268142</v>
      </c>
      <c r="G78" s="278"/>
      <c r="H78" s="98">
        <f>SUM(H74:H77)</f>
        <v>61761756</v>
      </c>
      <c r="I78" s="98">
        <v>0</v>
      </c>
      <c r="J78" s="98">
        <f>SUM(J74:J77)</f>
        <v>63268142</v>
      </c>
      <c r="K78" s="111"/>
      <c r="L78" s="98">
        <f>SUM(L74:L77)</f>
        <v>61761756</v>
      </c>
    </row>
    <row r="79" spans="1:12" ht="23.55" customHeight="1">
      <c r="A79" s="278" t="s">
        <v>44</v>
      </c>
      <c r="B79" s="278"/>
      <c r="C79" s="278"/>
      <c r="D79" s="41"/>
      <c r="E79" s="278"/>
      <c r="F79" s="42">
        <v>55607</v>
      </c>
      <c r="G79" s="278"/>
      <c r="H79" s="42">
        <v>23272</v>
      </c>
      <c r="I79" s="42"/>
      <c r="J79" s="42">
        <v>55607</v>
      </c>
      <c r="K79" s="278"/>
      <c r="L79" s="42">
        <v>23272</v>
      </c>
    </row>
    <row r="80" spans="1:12" ht="23.55" customHeight="1">
      <c r="A80" s="278" t="s">
        <v>45</v>
      </c>
      <c r="B80" s="278"/>
      <c r="C80" s="278"/>
      <c r="D80" s="41" t="s">
        <v>161</v>
      </c>
      <c r="E80" s="278"/>
      <c r="F80" s="42">
        <v>13355619</v>
      </c>
      <c r="G80" s="278"/>
      <c r="H80" s="42">
        <f>12949706+189622+1</f>
        <v>13139329</v>
      </c>
      <c r="I80" s="42"/>
      <c r="J80" s="42">
        <v>13357024</v>
      </c>
      <c r="K80" s="278"/>
      <c r="L80" s="42">
        <f>12949706+189622+1</f>
        <v>13139329</v>
      </c>
    </row>
    <row r="81" spans="1:12" ht="23.55" customHeight="1">
      <c r="A81" s="278" t="s">
        <v>122</v>
      </c>
      <c r="B81" s="96"/>
      <c r="C81" s="96"/>
      <c r="D81" s="100"/>
      <c r="E81" s="40"/>
      <c r="F81" s="42">
        <v>2660849</v>
      </c>
      <c r="G81" s="40"/>
      <c r="H81" s="42">
        <v>3109076</v>
      </c>
      <c r="I81" s="98"/>
      <c r="J81" s="42">
        <v>2660849</v>
      </c>
      <c r="K81" s="40"/>
      <c r="L81" s="42">
        <v>3109076</v>
      </c>
    </row>
    <row r="82" spans="1:12" ht="23.55" customHeight="1">
      <c r="A82" s="40" t="s">
        <v>112</v>
      </c>
      <c r="B82" s="96"/>
      <c r="C82" s="96"/>
      <c r="D82" s="41"/>
      <c r="E82" s="40"/>
      <c r="F82" s="36">
        <v>-1102798</v>
      </c>
      <c r="G82" s="40"/>
      <c r="H82" s="36">
        <v>-430269</v>
      </c>
      <c r="I82" s="98"/>
      <c r="J82" s="36">
        <v>-1102798</v>
      </c>
      <c r="K82" s="40"/>
      <c r="L82" s="36">
        <v>-430269</v>
      </c>
    </row>
    <row r="83" spans="1:12" ht="23.55" customHeight="1">
      <c r="A83" s="40" t="s">
        <v>109</v>
      </c>
      <c r="B83" s="40"/>
      <c r="C83" s="40"/>
      <c r="D83" s="41"/>
      <c r="E83" s="40"/>
      <c r="F83" s="42">
        <v>2148</v>
      </c>
      <c r="G83" s="40"/>
      <c r="H83" s="42">
        <v>4446</v>
      </c>
      <c r="I83" s="42"/>
      <c r="J83" s="101">
        <v>0</v>
      </c>
      <c r="K83" s="130"/>
      <c r="L83" s="101">
        <v>0</v>
      </c>
    </row>
    <row r="84" spans="1:12" ht="23.55" customHeight="1">
      <c r="A84" s="40" t="s">
        <v>46</v>
      </c>
      <c r="B84" s="40"/>
      <c r="C84" s="96"/>
      <c r="D84" s="41" t="s">
        <v>161</v>
      </c>
      <c r="E84" s="40"/>
      <c r="F84" s="176">
        <v>79768</v>
      </c>
      <c r="G84" s="42"/>
      <c r="H84" s="176">
        <f>369231-189622-1</f>
        <v>179608</v>
      </c>
      <c r="I84" s="42">
        <v>0</v>
      </c>
      <c r="J84" s="176">
        <v>79768</v>
      </c>
      <c r="K84" s="42">
        <v>0</v>
      </c>
      <c r="L84" s="176">
        <f>369231-189622-1</f>
        <v>179608</v>
      </c>
    </row>
    <row r="85" spans="1:12" ht="23.55" customHeight="1">
      <c r="A85" s="96" t="s">
        <v>47</v>
      </c>
      <c r="B85" s="96"/>
      <c r="C85" s="96"/>
      <c r="D85" s="41"/>
      <c r="E85" s="40"/>
      <c r="F85" s="102">
        <f>SUM(F78:F84)</f>
        <v>78319335</v>
      </c>
      <c r="G85" s="40"/>
      <c r="H85" s="102">
        <f>SUM(H78:H84)</f>
        <v>77787218</v>
      </c>
      <c r="I85" s="98"/>
      <c r="J85" s="102">
        <f>SUM(J78:J84)</f>
        <v>78318592</v>
      </c>
      <c r="K85" s="40"/>
      <c r="L85" s="102">
        <f>SUM(L78:L84)</f>
        <v>77782772</v>
      </c>
    </row>
    <row r="86" spans="1:12" ht="13.5" customHeight="1">
      <c r="A86" s="96"/>
      <c r="B86" s="95"/>
      <c r="C86" s="96"/>
      <c r="D86" s="40"/>
      <c r="E86" s="40"/>
      <c r="F86" s="103"/>
      <c r="G86" s="40"/>
      <c r="H86" s="103"/>
      <c r="I86" s="42"/>
      <c r="J86" s="103"/>
      <c r="K86" s="40"/>
      <c r="L86" s="103"/>
    </row>
    <row r="87" spans="1:12" ht="23.55" customHeight="1">
      <c r="A87" s="95" t="s">
        <v>48</v>
      </c>
      <c r="B87" s="95"/>
      <c r="C87" s="96"/>
      <c r="D87" s="40"/>
      <c r="E87" s="40"/>
      <c r="F87" s="42"/>
      <c r="G87" s="42"/>
      <c r="H87" s="42"/>
      <c r="I87" s="42"/>
      <c r="J87" s="42"/>
      <c r="K87" s="42"/>
      <c r="L87" s="42"/>
    </row>
    <row r="88" spans="1:12" ht="23.55" customHeight="1">
      <c r="A88" s="40" t="s">
        <v>49</v>
      </c>
      <c r="B88" s="40"/>
      <c r="C88" s="96"/>
      <c r="D88" s="41"/>
      <c r="E88" s="40"/>
      <c r="F88" s="42">
        <v>8812565</v>
      </c>
      <c r="G88" s="42"/>
      <c r="H88" s="42">
        <v>9296256</v>
      </c>
      <c r="I88" s="42"/>
      <c r="J88" s="42">
        <v>8812565</v>
      </c>
      <c r="K88" s="42"/>
      <c r="L88" s="42">
        <v>9296256</v>
      </c>
    </row>
    <row r="89" spans="1:12" ht="23.55" customHeight="1">
      <c r="A89" s="40" t="s">
        <v>50</v>
      </c>
      <c r="B89" s="40"/>
      <c r="C89" s="96"/>
      <c r="D89" s="41">
        <v>14</v>
      </c>
      <c r="E89" s="40"/>
      <c r="F89" s="42">
        <v>48180890</v>
      </c>
      <c r="G89" s="131"/>
      <c r="H89" s="42">
        <v>47196722</v>
      </c>
      <c r="I89" s="42"/>
      <c r="J89" s="42">
        <v>48180890</v>
      </c>
      <c r="K89" s="131"/>
      <c r="L89" s="42">
        <v>47196722</v>
      </c>
    </row>
    <row r="90" spans="1:12" ht="23.55" customHeight="1">
      <c r="A90" s="329" t="s">
        <v>93</v>
      </c>
      <c r="B90" s="329"/>
      <c r="C90" s="329"/>
      <c r="D90" s="40"/>
      <c r="E90" s="40"/>
    </row>
    <row r="91" spans="1:12" ht="23.55" customHeight="1">
      <c r="A91" s="278" t="s">
        <v>51</v>
      </c>
      <c r="B91" s="40" t="s">
        <v>135</v>
      </c>
      <c r="C91" s="40"/>
      <c r="D91" s="40"/>
      <c r="E91" s="40"/>
      <c r="F91" s="97">
        <v>-148405</v>
      </c>
      <c r="G91" s="40"/>
      <c r="H91" s="97">
        <v>-90841</v>
      </c>
      <c r="I91" s="42"/>
      <c r="J91" s="97">
        <v>-148405</v>
      </c>
      <c r="K91" s="40"/>
      <c r="L91" s="97">
        <v>-90841</v>
      </c>
    </row>
    <row r="92" spans="1:12" ht="23.55" customHeight="1">
      <c r="A92" s="40" t="s">
        <v>52</v>
      </c>
      <c r="B92" s="40"/>
      <c r="C92" s="40"/>
      <c r="D92" s="100"/>
      <c r="E92" s="105"/>
      <c r="F92" s="42">
        <f>SUM(F89:F91)</f>
        <v>48032485</v>
      </c>
      <c r="G92" s="42"/>
      <c r="H92" s="42">
        <f>SUM(H89:H91)</f>
        <v>47105881</v>
      </c>
      <c r="I92" s="42"/>
      <c r="J92" s="42">
        <f>SUM(J89:J91)</f>
        <v>48032485</v>
      </c>
      <c r="K92" s="42"/>
      <c r="L92" s="42">
        <f>SUM(L89:L91)</f>
        <v>47105881</v>
      </c>
    </row>
    <row r="93" spans="1:12" ht="23.55" customHeight="1">
      <c r="A93" s="278" t="s">
        <v>53</v>
      </c>
      <c r="B93" s="40"/>
      <c r="C93" s="40"/>
      <c r="D93" s="41">
        <v>14</v>
      </c>
      <c r="E93" s="40"/>
      <c r="F93" s="42">
        <v>6208123</v>
      </c>
      <c r="G93" s="42"/>
      <c r="H93" s="42">
        <v>6260088</v>
      </c>
      <c r="I93" s="42"/>
      <c r="J93" s="42">
        <v>6208123</v>
      </c>
      <c r="K93" s="42"/>
      <c r="L93" s="42">
        <v>6260088</v>
      </c>
    </row>
    <row r="94" spans="1:12" ht="23.55" customHeight="1">
      <c r="A94" s="278" t="s">
        <v>54</v>
      </c>
      <c r="B94" s="40"/>
      <c r="C94" s="40"/>
      <c r="D94" s="41">
        <v>14</v>
      </c>
      <c r="E94" s="40"/>
      <c r="F94" s="42">
        <v>1405626</v>
      </c>
      <c r="G94" s="42"/>
      <c r="H94" s="42">
        <v>1297047</v>
      </c>
      <c r="I94" s="42"/>
      <c r="J94" s="42">
        <v>1405626</v>
      </c>
      <c r="K94" s="42"/>
      <c r="L94" s="42">
        <v>1297047</v>
      </c>
    </row>
    <row r="95" spans="1:12" ht="23.55" customHeight="1">
      <c r="A95" s="278" t="s">
        <v>55</v>
      </c>
      <c r="B95" s="40"/>
      <c r="C95" s="40"/>
      <c r="D95" s="41">
        <v>14</v>
      </c>
      <c r="E95" s="40"/>
      <c r="F95" s="42">
        <v>4062481</v>
      </c>
      <c r="G95" s="42"/>
      <c r="H95" s="42">
        <v>3939015</v>
      </c>
      <c r="I95" s="42"/>
      <c r="J95" s="42">
        <v>4062481</v>
      </c>
      <c r="K95" s="42"/>
      <c r="L95" s="42">
        <v>3939015</v>
      </c>
    </row>
    <row r="96" spans="1:12" ht="23.55" customHeight="1">
      <c r="A96" s="278" t="s">
        <v>177</v>
      </c>
      <c r="B96" s="40"/>
      <c r="C96" s="40"/>
      <c r="D96" s="41">
        <v>12</v>
      </c>
      <c r="E96" s="40"/>
      <c r="F96" s="36">
        <v>155375</v>
      </c>
      <c r="G96" s="42"/>
      <c r="H96" s="36">
        <v>-139937</v>
      </c>
      <c r="I96" s="42"/>
      <c r="J96" s="36">
        <v>155375</v>
      </c>
      <c r="K96" s="42"/>
      <c r="L96" s="36">
        <v>-139937</v>
      </c>
    </row>
    <row r="97" spans="1:12" ht="23.55" customHeight="1">
      <c r="A97" s="40" t="s">
        <v>56</v>
      </c>
      <c r="B97" s="40"/>
      <c r="C97" s="40"/>
      <c r="D97" s="41"/>
      <c r="E97" s="40"/>
      <c r="F97" s="42">
        <v>84587</v>
      </c>
      <c r="G97" s="42"/>
      <c r="H97" s="42">
        <v>135311</v>
      </c>
      <c r="I97" s="42"/>
      <c r="J97" s="42">
        <v>84587</v>
      </c>
      <c r="K97" s="42">
        <v>0</v>
      </c>
      <c r="L97" s="42">
        <v>135311</v>
      </c>
    </row>
    <row r="98" spans="1:12" ht="23.55" customHeight="1">
      <c r="A98" s="96" t="s">
        <v>57</v>
      </c>
      <c r="B98" s="96"/>
      <c r="C98" s="96"/>
      <c r="D98" s="41"/>
      <c r="E98" s="40"/>
      <c r="F98" s="102">
        <f>SUM(F92:F97)+F88</f>
        <v>68761242</v>
      </c>
      <c r="G98" s="98"/>
      <c r="H98" s="102">
        <f>SUM(H92:H97)+H88</f>
        <v>67893661</v>
      </c>
      <c r="I98" s="98"/>
      <c r="J98" s="102">
        <f>SUM(J92:J97)+J88</f>
        <v>68761242</v>
      </c>
      <c r="K98" s="111"/>
      <c r="L98" s="102">
        <f>SUM(L92:L97)+L88</f>
        <v>67893661</v>
      </c>
    </row>
    <row r="99" spans="1:12" ht="23.55" customHeight="1">
      <c r="A99" s="111" t="s">
        <v>107</v>
      </c>
      <c r="B99" s="40"/>
      <c r="C99" s="96"/>
      <c r="D99" s="41" t="s">
        <v>61</v>
      </c>
      <c r="E99" s="40"/>
      <c r="F99" s="98">
        <f>F85-F98</f>
        <v>9558093</v>
      </c>
      <c r="G99" s="98"/>
      <c r="H99" s="98">
        <f>H85-H98</f>
        <v>9893557</v>
      </c>
      <c r="I99" s="98"/>
      <c r="J99" s="98">
        <f>J85-J98</f>
        <v>9557350</v>
      </c>
      <c r="K99" s="98"/>
      <c r="L99" s="98">
        <f>L85-L98</f>
        <v>9889111</v>
      </c>
    </row>
    <row r="100" spans="1:12" ht="23.55" customHeight="1">
      <c r="A100" s="40" t="s">
        <v>58</v>
      </c>
      <c r="B100" s="111"/>
      <c r="C100" s="96"/>
      <c r="D100" s="41"/>
      <c r="E100" s="40"/>
      <c r="F100" s="176">
        <v>1829444</v>
      </c>
      <c r="G100" s="40"/>
      <c r="H100" s="176">
        <v>1873847</v>
      </c>
      <c r="I100" s="132"/>
      <c r="J100" s="176">
        <v>1829444</v>
      </c>
      <c r="K100" s="132"/>
      <c r="L100" s="176">
        <v>1873847</v>
      </c>
    </row>
    <row r="101" spans="1:12" ht="23.55" customHeight="1">
      <c r="A101" s="111" t="s">
        <v>59</v>
      </c>
      <c r="B101" s="111"/>
      <c r="C101" s="96"/>
      <c r="D101" s="41"/>
      <c r="E101" s="40"/>
      <c r="F101" s="183">
        <f>F99-F100</f>
        <v>7728649</v>
      </c>
      <c r="G101" s="96"/>
      <c r="H101" s="183">
        <f>H99-H100</f>
        <v>8019710</v>
      </c>
      <c r="I101" s="133"/>
      <c r="J101" s="183">
        <f>J99-J100</f>
        <v>7727906</v>
      </c>
      <c r="K101" s="96"/>
      <c r="L101" s="183">
        <f>L99-L100</f>
        <v>8015264</v>
      </c>
    </row>
    <row r="102" spans="1:12" ht="23.55" customHeight="1">
      <c r="A102" s="65" t="s">
        <v>0</v>
      </c>
      <c r="B102" s="66"/>
      <c r="C102" s="67"/>
      <c r="D102" s="68"/>
      <c r="E102" s="67"/>
      <c r="F102" s="67"/>
      <c r="G102" s="67"/>
      <c r="H102" s="67"/>
      <c r="I102" s="67"/>
      <c r="J102" s="67"/>
      <c r="K102" s="67"/>
      <c r="L102" s="67"/>
    </row>
    <row r="103" spans="1:12" ht="23.55" customHeight="1">
      <c r="A103" s="330" t="s">
        <v>129</v>
      </c>
      <c r="B103" s="330"/>
      <c r="C103" s="330"/>
      <c r="D103" s="330"/>
      <c r="E103" s="330"/>
      <c r="F103" s="330"/>
      <c r="G103" s="330"/>
      <c r="H103" s="330"/>
      <c r="I103" s="330"/>
      <c r="J103" s="330"/>
      <c r="K103" s="330"/>
      <c r="L103" s="330"/>
    </row>
    <row r="104" spans="1:12" ht="20.100000000000001" customHeight="1">
      <c r="A104" s="74"/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</row>
    <row r="105" spans="1:12" ht="23.55" customHeight="1">
      <c r="A105" s="74"/>
      <c r="B105" s="74"/>
      <c r="C105" s="74"/>
      <c r="D105" s="88"/>
      <c r="E105" s="88"/>
      <c r="F105" s="326" t="s">
        <v>37</v>
      </c>
      <c r="G105" s="326"/>
      <c r="H105" s="326"/>
      <c r="I105" s="89"/>
      <c r="J105" s="89"/>
      <c r="K105" s="88"/>
      <c r="L105" s="89"/>
    </row>
    <row r="106" spans="1:12" ht="23.55" customHeight="1">
      <c r="A106" s="74"/>
      <c r="B106" s="74"/>
      <c r="C106" s="74"/>
      <c r="D106" s="88"/>
      <c r="E106" s="88"/>
      <c r="F106" s="326" t="s">
        <v>1</v>
      </c>
      <c r="G106" s="326"/>
      <c r="H106" s="326"/>
      <c r="I106" s="89"/>
      <c r="J106" s="326" t="s">
        <v>2</v>
      </c>
      <c r="K106" s="326"/>
      <c r="L106" s="326"/>
    </row>
    <row r="107" spans="1:12" ht="23.55" customHeight="1">
      <c r="A107" s="90"/>
      <c r="B107" s="90"/>
      <c r="C107" s="90"/>
      <c r="D107" s="91"/>
      <c r="E107" s="91"/>
      <c r="F107" s="327" t="s">
        <v>116</v>
      </c>
      <c r="G107" s="327"/>
      <c r="H107" s="327"/>
      <c r="I107" s="280"/>
      <c r="J107" s="327" t="s">
        <v>116</v>
      </c>
      <c r="K107" s="327"/>
      <c r="L107" s="327"/>
    </row>
    <row r="108" spans="1:12" ht="23.55" customHeight="1">
      <c r="D108" s="92"/>
      <c r="E108" s="92"/>
      <c r="F108" s="327" t="s">
        <v>114</v>
      </c>
      <c r="G108" s="327"/>
      <c r="H108" s="327"/>
      <c r="I108" s="91"/>
      <c r="J108" s="327" t="s">
        <v>114</v>
      </c>
      <c r="K108" s="327"/>
      <c r="L108" s="327"/>
    </row>
    <row r="109" spans="1:12" ht="23.55" customHeight="1">
      <c r="D109" s="93"/>
      <c r="E109" s="92"/>
      <c r="F109" s="94" t="s">
        <v>147</v>
      </c>
      <c r="G109" s="94"/>
      <c r="H109" s="94" t="s">
        <v>124</v>
      </c>
      <c r="I109" s="94"/>
      <c r="J109" s="94" t="s">
        <v>147</v>
      </c>
      <c r="K109" s="94"/>
      <c r="L109" s="94" t="s">
        <v>124</v>
      </c>
    </row>
    <row r="110" spans="1:12" ht="23.55" customHeight="1">
      <c r="D110" s="93"/>
      <c r="E110" s="92"/>
      <c r="F110" s="328" t="s">
        <v>39</v>
      </c>
      <c r="G110" s="328"/>
      <c r="H110" s="328"/>
      <c r="I110" s="328"/>
      <c r="J110" s="328"/>
      <c r="K110" s="328"/>
      <c r="L110" s="328"/>
    </row>
    <row r="111" spans="1:12" s="92" customFormat="1" ht="23.55" customHeight="1">
      <c r="A111" s="111" t="s">
        <v>162</v>
      </c>
      <c r="B111" s="111"/>
      <c r="C111" s="96"/>
      <c r="D111" s="41"/>
      <c r="E111" s="40"/>
      <c r="F111" s="112"/>
      <c r="G111" s="113"/>
      <c r="H111" s="112"/>
      <c r="I111" s="112"/>
      <c r="J111" s="112"/>
      <c r="K111" s="113"/>
      <c r="L111" s="112"/>
    </row>
    <row r="112" spans="1:12" s="92" customFormat="1" ht="23.55" customHeight="1">
      <c r="A112" s="114" t="s">
        <v>60</v>
      </c>
      <c r="B112" s="111"/>
      <c r="C112" s="96"/>
      <c r="D112" s="41"/>
      <c r="E112" s="40"/>
      <c r="F112" s="112"/>
      <c r="G112" s="113"/>
      <c r="H112" s="112"/>
      <c r="I112" s="112"/>
      <c r="J112" s="112"/>
      <c r="K112" s="113"/>
      <c r="L112" s="112"/>
    </row>
    <row r="113" spans="1:12" s="92" customFormat="1" ht="23.55" customHeight="1">
      <c r="A113" s="114"/>
      <c r="B113" s="115" t="s">
        <v>119</v>
      </c>
      <c r="C113" s="96"/>
      <c r="D113" s="41"/>
      <c r="E113" s="40"/>
      <c r="F113" s="112"/>
      <c r="G113" s="113"/>
      <c r="H113" s="112"/>
      <c r="I113" s="112"/>
      <c r="J113" s="112"/>
      <c r="K113" s="113"/>
      <c r="L113" s="112"/>
    </row>
    <row r="114" spans="1:12" s="92" customFormat="1" ht="23.55" customHeight="1">
      <c r="A114" s="278"/>
      <c r="B114" s="116"/>
      <c r="C114" s="278" t="s">
        <v>94</v>
      </c>
      <c r="D114" s="41"/>
      <c r="E114" s="40"/>
      <c r="F114" s="118">
        <v>-3855809</v>
      </c>
      <c r="G114" s="118"/>
      <c r="H114" s="118">
        <v>-16605375</v>
      </c>
      <c r="I114" s="118"/>
      <c r="J114" s="118">
        <v>-3855809</v>
      </c>
      <c r="K114" s="118"/>
      <c r="L114" s="118">
        <v>-16605375</v>
      </c>
    </row>
    <row r="115" spans="1:12" s="92" customFormat="1" ht="23.55" customHeight="1">
      <c r="A115" s="115"/>
      <c r="B115" s="92" t="s">
        <v>110</v>
      </c>
      <c r="C115" s="278"/>
      <c r="D115" s="41"/>
      <c r="E115" s="40"/>
      <c r="F115" s="118"/>
      <c r="G115" s="118"/>
      <c r="H115" s="118"/>
      <c r="I115" s="118"/>
      <c r="J115" s="118"/>
      <c r="K115" s="118"/>
      <c r="L115" s="118"/>
    </row>
    <row r="116" spans="1:12" s="92" customFormat="1" ht="23.55" customHeight="1">
      <c r="A116" s="278"/>
      <c r="B116" s="115"/>
      <c r="C116" s="278" t="s">
        <v>95</v>
      </c>
      <c r="D116" s="41"/>
      <c r="E116" s="40"/>
      <c r="F116" s="118">
        <v>-472903</v>
      </c>
      <c r="G116" s="118"/>
      <c r="H116" s="118">
        <v>-2737218</v>
      </c>
      <c r="I116" s="118"/>
      <c r="J116" s="118">
        <v>-472903</v>
      </c>
      <c r="K116" s="118"/>
      <c r="L116" s="118">
        <v>-2737218</v>
      </c>
    </row>
    <row r="117" spans="1:12" s="92" customFormat="1" ht="23.55" customHeight="1">
      <c r="A117" s="278"/>
      <c r="B117" s="278" t="s">
        <v>182</v>
      </c>
      <c r="C117" s="278"/>
      <c r="D117" s="41"/>
      <c r="E117" s="40"/>
      <c r="F117" s="118">
        <v>33282</v>
      </c>
      <c r="G117" s="118"/>
      <c r="H117" s="118">
        <v>-45241</v>
      </c>
      <c r="I117" s="118"/>
      <c r="J117" s="101">
        <v>0</v>
      </c>
      <c r="K117" s="118"/>
      <c r="L117" s="101">
        <v>0</v>
      </c>
    </row>
    <row r="118" spans="1:12" s="92" customFormat="1" ht="23.55" customHeight="1">
      <c r="A118" s="278"/>
      <c r="B118" s="278" t="s">
        <v>163</v>
      </c>
      <c r="C118" s="278"/>
      <c r="D118" s="41"/>
      <c r="E118" s="40"/>
      <c r="F118" s="118"/>
      <c r="G118" s="118"/>
      <c r="H118" s="118"/>
      <c r="I118" s="118"/>
      <c r="J118" s="118"/>
      <c r="K118" s="118"/>
      <c r="L118" s="118"/>
    </row>
    <row r="119" spans="1:12" s="92" customFormat="1" ht="23.55" customHeight="1">
      <c r="A119" s="278"/>
      <c r="C119" s="278" t="s">
        <v>164</v>
      </c>
      <c r="D119" s="41"/>
      <c r="E119" s="40"/>
      <c r="F119" s="134">
        <v>865742</v>
      </c>
      <c r="G119" s="117"/>
      <c r="H119" s="134">
        <v>3869585</v>
      </c>
      <c r="I119" s="118"/>
      <c r="J119" s="134">
        <v>865742</v>
      </c>
      <c r="K119" s="118"/>
      <c r="L119" s="134">
        <v>3869585</v>
      </c>
    </row>
    <row r="120" spans="1:12" s="92" customFormat="1" ht="23.55" customHeight="1">
      <c r="A120" s="111" t="s">
        <v>165</v>
      </c>
      <c r="B120" s="278"/>
      <c r="C120" s="40"/>
      <c r="D120" s="41"/>
      <c r="E120" s="40"/>
      <c r="F120" s="135">
        <f>SUM(F114:F119)</f>
        <v>-3429688</v>
      </c>
      <c r="G120" s="135"/>
      <c r="H120" s="135">
        <f>SUM(H114:H119)</f>
        <v>-15518249</v>
      </c>
      <c r="I120" s="136"/>
      <c r="J120" s="135">
        <f>SUM(J114:J119)</f>
        <v>-3462970</v>
      </c>
      <c r="K120" s="123"/>
      <c r="L120" s="135">
        <f>SUM(L114:L119)</f>
        <v>-15473008</v>
      </c>
    </row>
    <row r="121" spans="1:12" s="92" customFormat="1" ht="23.55" customHeight="1" thickBot="1">
      <c r="A121" s="111" t="s">
        <v>133</v>
      </c>
      <c r="B121" s="111"/>
      <c r="C121" s="96"/>
      <c r="D121" s="41"/>
      <c r="E121" s="40"/>
      <c r="F121" s="138">
        <f>F120+F101</f>
        <v>4298961</v>
      </c>
      <c r="G121" s="137"/>
      <c r="H121" s="138">
        <f>H120+H101</f>
        <v>-7498539</v>
      </c>
      <c r="I121" s="122"/>
      <c r="J121" s="138">
        <f>J120+J101</f>
        <v>4264936</v>
      </c>
      <c r="K121" s="123"/>
      <c r="L121" s="138">
        <f>L120+L101</f>
        <v>-7457744</v>
      </c>
    </row>
    <row r="122" spans="1:12" s="92" customFormat="1" ht="23.55" customHeight="1" thickTop="1" thickBot="1">
      <c r="A122" s="124" t="s">
        <v>96</v>
      </c>
      <c r="B122" s="125"/>
      <c r="C122" s="124"/>
      <c r="D122" s="126"/>
      <c r="E122" s="125"/>
      <c r="F122" s="127">
        <f>F101/11450000</f>
        <v>0.67499117903930128</v>
      </c>
      <c r="G122" s="125"/>
      <c r="H122" s="127">
        <f>H101/10821875</f>
        <v>0.74106474155356628</v>
      </c>
      <c r="I122" s="128"/>
      <c r="J122" s="127">
        <f>J101/11450000</f>
        <v>0.67492628820960698</v>
      </c>
      <c r="K122" s="125"/>
      <c r="L122" s="127">
        <f>L101/10821875</f>
        <v>0.74065390701703726</v>
      </c>
    </row>
    <row r="123" spans="1:12" ht="23.25" customHeight="1" thickTop="1"/>
  </sheetData>
  <mergeCells count="37">
    <mergeCell ref="A2:L2"/>
    <mergeCell ref="F4:H4"/>
    <mergeCell ref="F5:H5"/>
    <mergeCell ref="J5:L5"/>
    <mergeCell ref="F44:H44"/>
    <mergeCell ref="F7:H7"/>
    <mergeCell ref="J7:L7"/>
    <mergeCell ref="F9:L9"/>
    <mergeCell ref="A42:L42"/>
    <mergeCell ref="F6:H6"/>
    <mergeCell ref="J6:L6"/>
    <mergeCell ref="A63:L63"/>
    <mergeCell ref="F65:H65"/>
    <mergeCell ref="F66:H66"/>
    <mergeCell ref="J66:L66"/>
    <mergeCell ref="F45:H45"/>
    <mergeCell ref="J45:L45"/>
    <mergeCell ref="J46:L46"/>
    <mergeCell ref="F49:L49"/>
    <mergeCell ref="F46:H46"/>
    <mergeCell ref="F47:H47"/>
    <mergeCell ref="J47:L47"/>
    <mergeCell ref="F67:H67"/>
    <mergeCell ref="J67:L67"/>
    <mergeCell ref="F68:H68"/>
    <mergeCell ref="J68:L68"/>
    <mergeCell ref="F70:L70"/>
    <mergeCell ref="A90:C90"/>
    <mergeCell ref="A103:L103"/>
    <mergeCell ref="F105:H105"/>
    <mergeCell ref="F106:H106"/>
    <mergeCell ref="J106:L106"/>
    <mergeCell ref="F107:H107"/>
    <mergeCell ref="J107:L107"/>
    <mergeCell ref="F108:H108"/>
    <mergeCell ref="J108:L108"/>
    <mergeCell ref="F110:L110"/>
  </mergeCells>
  <printOptions horizontalCentered="1"/>
  <pageMargins left="0.5" right="0.5" top="0.48" bottom="0.25" header="0.5" footer="0.25"/>
  <pageSetup paperSize="9" scale="76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40" max="16383" man="1"/>
    <brk id="61" max="16383" man="1"/>
    <brk id="101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2"/>
  <sheetViews>
    <sheetView topLeftCell="A2" zoomScaleNormal="100" zoomScaleSheetLayoutView="70" workbookViewId="0">
      <selection activeCell="D13" sqref="D13"/>
    </sheetView>
  </sheetViews>
  <sheetFormatPr defaultColWidth="9.21875" defaultRowHeight="24" customHeight="1"/>
  <cols>
    <col min="1" max="1" width="2.44140625" style="239" customWidth="1"/>
    <col min="2" max="2" width="2.5546875" style="241" customWidth="1"/>
    <col min="3" max="3" width="44.44140625" style="241" customWidth="1"/>
    <col min="4" max="4" width="8.44140625" style="241" customWidth="1"/>
    <col min="5" max="5" width="16.5546875" style="241" customWidth="1"/>
    <col min="6" max="6" width="1.44140625" style="241" customWidth="1"/>
    <col min="7" max="7" width="14.77734375" style="241" customWidth="1"/>
    <col min="8" max="8" width="1.44140625" style="241" customWidth="1"/>
    <col min="9" max="9" width="14.21875" style="241" customWidth="1"/>
    <col min="10" max="10" width="1.44140625" style="241" customWidth="1"/>
    <col min="11" max="11" width="14.44140625" style="241" customWidth="1"/>
    <col min="12" max="12" width="1.44140625" style="241" customWidth="1"/>
    <col min="13" max="13" width="17.21875" style="241" customWidth="1"/>
    <col min="14" max="14" width="0.77734375" style="241" customWidth="1"/>
    <col min="15" max="15" width="15.21875" style="241" customWidth="1"/>
    <col min="16" max="16" width="1.44140625" style="241" customWidth="1"/>
    <col min="17" max="17" width="18.77734375" style="241" customWidth="1"/>
    <col min="18" max="18" width="1.44140625" style="241" customWidth="1"/>
    <col min="19" max="19" width="16.21875" style="241" customWidth="1"/>
    <col min="20" max="20" width="0.77734375" style="241" customWidth="1"/>
    <col min="21" max="21" width="15.44140625" style="241" customWidth="1"/>
    <col min="22" max="16384" width="9.21875" style="241"/>
  </cols>
  <sheetData>
    <row r="1" spans="1:21" s="141" customFormat="1" ht="24" customHeight="1">
      <c r="A1" s="139" t="s">
        <v>0</v>
      </c>
      <c r="B1" s="140"/>
      <c r="D1" s="142"/>
    </row>
    <row r="2" spans="1:21" s="145" customFormat="1" ht="24" customHeight="1">
      <c r="A2" s="139" t="s">
        <v>166</v>
      </c>
      <c r="B2" s="143"/>
      <c r="C2" s="144"/>
      <c r="D2" s="144"/>
    </row>
    <row r="3" spans="1:21" s="146" customFormat="1" ht="23.55" customHeight="1">
      <c r="A3" s="252"/>
      <c r="B3" s="253"/>
      <c r="C3" s="254"/>
      <c r="D3" s="254"/>
    </row>
    <row r="4" spans="1:21" s="146" customFormat="1" ht="24" customHeight="1">
      <c r="B4" s="147"/>
      <c r="C4" s="147"/>
      <c r="D4" s="148"/>
      <c r="E4" s="332" t="s">
        <v>62</v>
      </c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</row>
    <row r="5" spans="1:21" s="240" customFormat="1" ht="24" customHeight="1">
      <c r="A5" s="239"/>
      <c r="D5" s="200"/>
      <c r="I5" s="333" t="s">
        <v>33</v>
      </c>
      <c r="J5" s="333"/>
      <c r="K5" s="333"/>
      <c r="M5" s="333" t="s">
        <v>155</v>
      </c>
      <c r="N5" s="333"/>
      <c r="O5" s="333"/>
      <c r="P5" s="333"/>
      <c r="Q5" s="333"/>
      <c r="R5" s="333"/>
      <c r="S5" s="333"/>
      <c r="T5" s="241"/>
    </row>
    <row r="6" spans="1:21" ht="24" customHeight="1">
      <c r="D6" s="200"/>
      <c r="M6" s="240" t="s">
        <v>98</v>
      </c>
      <c r="O6" s="240" t="s">
        <v>101</v>
      </c>
      <c r="P6" s="240"/>
      <c r="Q6" s="240"/>
      <c r="R6" s="240"/>
      <c r="S6" s="240" t="s">
        <v>102</v>
      </c>
      <c r="U6" s="240"/>
    </row>
    <row r="7" spans="1:21" ht="24" customHeight="1">
      <c r="D7" s="200"/>
      <c r="E7" s="240" t="s">
        <v>63</v>
      </c>
      <c r="F7" s="240"/>
      <c r="G7" s="240" t="s">
        <v>64</v>
      </c>
      <c r="I7" s="240" t="s">
        <v>65</v>
      </c>
      <c r="K7" s="240"/>
      <c r="M7" s="240" t="s">
        <v>99</v>
      </c>
      <c r="O7" s="240" t="s">
        <v>103</v>
      </c>
      <c r="P7" s="240"/>
      <c r="Q7" s="240" t="s">
        <v>132</v>
      </c>
      <c r="R7" s="240"/>
      <c r="S7" s="240" t="s">
        <v>104</v>
      </c>
      <c r="U7" s="240" t="s">
        <v>66</v>
      </c>
    </row>
    <row r="8" spans="1:21" ht="24" customHeight="1">
      <c r="D8" s="200" t="s">
        <v>5</v>
      </c>
      <c r="E8" s="240" t="s">
        <v>67</v>
      </c>
      <c r="F8" s="240"/>
      <c r="G8" s="240" t="s">
        <v>68</v>
      </c>
      <c r="I8" s="240" t="s">
        <v>69</v>
      </c>
      <c r="K8" s="240" t="s">
        <v>36</v>
      </c>
      <c r="M8" s="240" t="s">
        <v>100</v>
      </c>
      <c r="O8" s="240" t="s">
        <v>105</v>
      </c>
      <c r="P8" s="240"/>
      <c r="Q8" s="240" t="s">
        <v>173</v>
      </c>
      <c r="R8" s="240"/>
      <c r="S8" s="240" t="s">
        <v>168</v>
      </c>
      <c r="U8" s="240" t="s">
        <v>168</v>
      </c>
    </row>
    <row r="9" spans="1:21" ht="24" customHeight="1">
      <c r="E9" s="334" t="s">
        <v>39</v>
      </c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</row>
    <row r="10" spans="1:21" ht="22.2">
      <c r="A10" s="110" t="s">
        <v>125</v>
      </c>
      <c r="B10" s="110"/>
      <c r="C10" s="110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</row>
    <row r="11" spans="1:21" ht="24" customHeight="1">
      <c r="A11" s="150" t="s">
        <v>126</v>
      </c>
      <c r="B11" s="255"/>
      <c r="C11" s="255"/>
      <c r="D11" s="149"/>
      <c r="E11" s="191">
        <v>10600000</v>
      </c>
      <c r="F11" s="189"/>
      <c r="G11" s="191">
        <v>7293040</v>
      </c>
      <c r="H11" s="189"/>
      <c r="I11" s="191">
        <v>1160000</v>
      </c>
      <c r="J11" s="189"/>
      <c r="K11" s="191">
        <v>56746674</v>
      </c>
      <c r="L11" s="189"/>
      <c r="M11" s="191">
        <v>10554181</v>
      </c>
      <c r="N11" s="189"/>
      <c r="O11" s="191">
        <v>49481</v>
      </c>
      <c r="P11" s="189"/>
      <c r="Q11" s="191">
        <v>27859</v>
      </c>
      <c r="R11" s="189"/>
      <c r="S11" s="191">
        <f>SUM(M11:Q11)</f>
        <v>10631521</v>
      </c>
      <c r="T11" s="189"/>
      <c r="U11" s="194">
        <f>SUM(E11:K11,S11)</f>
        <v>86431235</v>
      </c>
    </row>
    <row r="12" spans="1:21" ht="24" customHeight="1">
      <c r="A12" s="154" t="s">
        <v>167</v>
      </c>
      <c r="B12" s="255"/>
      <c r="C12" s="255"/>
      <c r="D12" s="149"/>
      <c r="E12" s="151"/>
      <c r="F12" s="151"/>
      <c r="G12" s="151"/>
      <c r="H12" s="151"/>
      <c r="I12" s="151"/>
      <c r="J12" s="152"/>
      <c r="K12" s="151"/>
      <c r="L12" s="152"/>
      <c r="M12" s="151"/>
      <c r="N12" s="153"/>
      <c r="O12" s="151"/>
      <c r="P12" s="151"/>
      <c r="Q12" s="151"/>
      <c r="R12" s="151"/>
      <c r="S12" s="151"/>
      <c r="T12" s="153"/>
      <c r="U12" s="151"/>
    </row>
    <row r="13" spans="1:21" s="160" customFormat="1" ht="24" customHeight="1">
      <c r="A13" s="155" t="s">
        <v>138</v>
      </c>
      <c r="B13" s="249"/>
      <c r="C13" s="249"/>
      <c r="D13" s="156"/>
      <c r="E13" s="157"/>
      <c r="F13" s="157"/>
      <c r="G13" s="157"/>
      <c r="H13" s="157"/>
      <c r="I13" s="157"/>
      <c r="J13" s="158"/>
      <c r="K13" s="157"/>
      <c r="L13" s="158"/>
      <c r="M13" s="157"/>
      <c r="N13" s="158"/>
      <c r="O13" s="157"/>
      <c r="P13" s="157"/>
      <c r="Q13" s="157"/>
      <c r="R13" s="157"/>
      <c r="S13" s="157"/>
      <c r="T13" s="159"/>
      <c r="U13" s="157"/>
    </row>
    <row r="14" spans="1:21" ht="24" customHeight="1">
      <c r="A14" s="154"/>
      <c r="B14" s="161" t="s">
        <v>136</v>
      </c>
      <c r="C14" s="255"/>
      <c r="D14" s="162"/>
      <c r="E14" s="178">
        <v>850000</v>
      </c>
      <c r="F14" s="178"/>
      <c r="G14" s="178">
        <v>12488210</v>
      </c>
      <c r="H14" s="178"/>
      <c r="I14" s="178">
        <v>0</v>
      </c>
      <c r="J14" s="197"/>
      <c r="K14" s="178">
        <v>0</v>
      </c>
      <c r="L14" s="197"/>
      <c r="M14" s="178">
        <v>0</v>
      </c>
      <c r="N14" s="192"/>
      <c r="O14" s="178">
        <v>0</v>
      </c>
      <c r="P14" s="178"/>
      <c r="Q14" s="178">
        <v>0</v>
      </c>
      <c r="R14" s="178"/>
      <c r="S14" s="178">
        <v>0</v>
      </c>
      <c r="T14" s="153"/>
      <c r="U14" s="178">
        <f>SUM(E14:K14,S14)</f>
        <v>13338210</v>
      </c>
    </row>
    <row r="15" spans="1:21" ht="24" customHeight="1">
      <c r="A15" s="150"/>
      <c r="B15" s="161" t="s">
        <v>108</v>
      </c>
      <c r="C15" s="255"/>
      <c r="D15" s="162">
        <v>13</v>
      </c>
      <c r="E15" s="163">
        <v>0</v>
      </c>
      <c r="F15" s="151"/>
      <c r="G15" s="163">
        <v>0</v>
      </c>
      <c r="H15" s="151"/>
      <c r="I15" s="163">
        <v>0</v>
      </c>
      <c r="J15" s="152"/>
      <c r="K15" s="164">
        <v>-2650000</v>
      </c>
      <c r="L15" s="152"/>
      <c r="M15" s="163">
        <v>0</v>
      </c>
      <c r="N15" s="153"/>
      <c r="O15" s="163">
        <v>0</v>
      </c>
      <c r="P15" s="151"/>
      <c r="Q15" s="163">
        <v>0</v>
      </c>
      <c r="R15" s="151"/>
      <c r="S15" s="163">
        <f>SUM(M15:Q15)</f>
        <v>0</v>
      </c>
      <c r="T15" s="153"/>
      <c r="U15" s="165">
        <f>SUM(E15:K15,S15)</f>
        <v>-2650000</v>
      </c>
    </row>
    <row r="16" spans="1:21" ht="24" customHeight="1">
      <c r="A16" s="150" t="s">
        <v>142</v>
      </c>
      <c r="B16" s="161"/>
      <c r="C16" s="255"/>
      <c r="D16" s="149"/>
      <c r="E16" s="242">
        <f>SUM(E14:E15)</f>
        <v>850000</v>
      </c>
      <c r="F16" s="243"/>
      <c r="G16" s="242">
        <f>SUM(G14:G15)</f>
        <v>12488210</v>
      </c>
      <c r="H16" s="244"/>
      <c r="I16" s="245">
        <f>SUM(I14:I15)</f>
        <v>0</v>
      </c>
      <c r="J16" s="244"/>
      <c r="K16" s="242">
        <f>SUM(K14:K15)</f>
        <v>-2650000</v>
      </c>
      <c r="L16" s="243"/>
      <c r="M16" s="242">
        <f>SUM(M14:M15)</f>
        <v>0</v>
      </c>
      <c r="N16" s="243"/>
      <c r="O16" s="242">
        <f>SUM(O14:O15)</f>
        <v>0</v>
      </c>
      <c r="P16" s="243"/>
      <c r="Q16" s="242">
        <f>SUM(Q14:Q15)</f>
        <v>0</v>
      </c>
      <c r="R16" s="243"/>
      <c r="S16" s="242">
        <f>SUM(S14:S15)</f>
        <v>0</v>
      </c>
      <c r="T16" s="243"/>
      <c r="U16" s="246">
        <f>SUM(U14:U15)</f>
        <v>10688210</v>
      </c>
    </row>
    <row r="17" spans="1:21" s="171" customFormat="1" ht="24" customHeight="1">
      <c r="A17" s="154" t="s">
        <v>70</v>
      </c>
      <c r="B17" s="166"/>
      <c r="C17" s="247"/>
      <c r="D17" s="167"/>
      <c r="E17" s="168"/>
      <c r="F17" s="168"/>
      <c r="G17" s="168"/>
      <c r="H17" s="168"/>
      <c r="I17" s="168"/>
      <c r="J17" s="169"/>
      <c r="K17" s="168"/>
      <c r="L17" s="169"/>
      <c r="M17" s="168"/>
      <c r="N17" s="170"/>
      <c r="O17" s="168"/>
      <c r="P17" s="168"/>
      <c r="Q17" s="168"/>
      <c r="R17" s="168"/>
      <c r="S17" s="168"/>
      <c r="T17" s="170"/>
      <c r="U17" s="168"/>
    </row>
    <row r="18" spans="1:21" ht="24" customHeight="1">
      <c r="A18" s="154"/>
      <c r="B18" s="248" t="s">
        <v>59</v>
      </c>
      <c r="C18" s="256"/>
      <c r="E18" s="196">
        <v>0</v>
      </c>
      <c r="F18" s="151"/>
      <c r="G18" s="196">
        <v>0</v>
      </c>
      <c r="H18" s="151"/>
      <c r="I18" s="196">
        <v>0</v>
      </c>
      <c r="J18" s="249"/>
      <c r="K18" s="178">
        <v>8019710</v>
      </c>
      <c r="L18" s="249"/>
      <c r="M18" s="172">
        <v>0</v>
      </c>
      <c r="N18" s="249"/>
      <c r="O18" s="172">
        <v>0</v>
      </c>
      <c r="P18" s="249"/>
      <c r="Q18" s="172">
        <v>0</v>
      </c>
      <c r="R18" s="249"/>
      <c r="S18" s="172">
        <f t="shared" ref="S18:S19" si="0">SUM(M18:Q18)</f>
        <v>0</v>
      </c>
      <c r="T18" s="249"/>
      <c r="U18" s="178">
        <f t="shared" ref="U18:U19" si="1">SUM(E18:K18,S18)</f>
        <v>8019710</v>
      </c>
    </row>
    <row r="19" spans="1:21" ht="24" customHeight="1">
      <c r="A19" s="154"/>
      <c r="B19" s="248" t="s">
        <v>100</v>
      </c>
      <c r="C19" s="256"/>
      <c r="E19" s="163">
        <v>0</v>
      </c>
      <c r="F19" s="151"/>
      <c r="G19" s="163">
        <v>0</v>
      </c>
      <c r="H19" s="151"/>
      <c r="I19" s="163">
        <v>0</v>
      </c>
      <c r="J19" s="249"/>
      <c r="K19" s="163">
        <v>0</v>
      </c>
      <c r="L19" s="249"/>
      <c r="M19" s="178">
        <v>-13284300</v>
      </c>
      <c r="N19" s="173"/>
      <c r="O19" s="178">
        <v>-2188708</v>
      </c>
      <c r="P19" s="249"/>
      <c r="Q19" s="178">
        <v>-45241</v>
      </c>
      <c r="R19" s="250"/>
      <c r="S19" s="178">
        <f t="shared" si="0"/>
        <v>-15518249</v>
      </c>
      <c r="T19" s="249"/>
      <c r="U19" s="178">
        <f t="shared" si="1"/>
        <v>-15518249</v>
      </c>
    </row>
    <row r="20" spans="1:21" ht="24" customHeight="1">
      <c r="A20" s="154" t="s">
        <v>106</v>
      </c>
      <c r="B20" s="154"/>
      <c r="C20" s="154"/>
      <c r="E20" s="182">
        <f>SUM(E18:E19)</f>
        <v>0</v>
      </c>
      <c r="F20" s="174"/>
      <c r="G20" s="182">
        <f>SUM(G18:G19)</f>
        <v>0</v>
      </c>
      <c r="H20" s="174"/>
      <c r="I20" s="182">
        <f>SUM(I18:I19)</f>
        <v>0</v>
      </c>
      <c r="J20" s="174"/>
      <c r="K20" s="181">
        <f>SUM(K18:K19)</f>
        <v>8019710</v>
      </c>
      <c r="L20" s="174"/>
      <c r="M20" s="181">
        <f>SUM(M18:M19)</f>
        <v>-13284300</v>
      </c>
      <c r="N20" s="174"/>
      <c r="O20" s="181">
        <f>SUM(O18:O19)</f>
        <v>-2188708</v>
      </c>
      <c r="P20" s="174"/>
      <c r="Q20" s="181">
        <f>SUM(Q18:Q19)</f>
        <v>-45241</v>
      </c>
      <c r="R20" s="251"/>
      <c r="S20" s="181">
        <f>SUM(S18:S19)</f>
        <v>-15518249</v>
      </c>
      <c r="T20" s="174"/>
      <c r="U20" s="181">
        <f>SUM(E20:K20,S20)</f>
        <v>-7498539</v>
      </c>
    </row>
    <row r="21" spans="1:21" ht="24" customHeight="1" thickBot="1">
      <c r="A21" s="154" t="s">
        <v>127</v>
      </c>
      <c r="B21" s="154"/>
      <c r="C21" s="154"/>
      <c r="E21" s="179">
        <f>E11+E16+E20</f>
        <v>11450000</v>
      </c>
      <c r="F21" s="151"/>
      <c r="G21" s="179">
        <f>G11+G16+G20</f>
        <v>19781250</v>
      </c>
      <c r="H21" s="151"/>
      <c r="I21" s="179">
        <f>I11+I16+I20</f>
        <v>1160000</v>
      </c>
      <c r="J21" s="152"/>
      <c r="K21" s="180">
        <f>K11+K16+K20</f>
        <v>62116384</v>
      </c>
      <c r="L21" s="152"/>
      <c r="M21" s="179">
        <f>M11+M16+M20</f>
        <v>-2730119</v>
      </c>
      <c r="N21" s="153"/>
      <c r="O21" s="179">
        <f>O11+O16+O20</f>
        <v>-2139227</v>
      </c>
      <c r="P21" s="151"/>
      <c r="Q21" s="179">
        <f>Q11+Q16+Q20</f>
        <v>-17382</v>
      </c>
      <c r="R21" s="151"/>
      <c r="S21" s="179">
        <f>S11+S16+S20</f>
        <v>-4886728</v>
      </c>
      <c r="T21" s="153"/>
      <c r="U21" s="179">
        <f>U11+U16+U20</f>
        <v>89620906</v>
      </c>
    </row>
    <row r="22" spans="1:21" ht="24" customHeight="1" thickTop="1"/>
  </sheetData>
  <mergeCells count="4">
    <mergeCell ref="E4:U4"/>
    <mergeCell ref="I5:K5"/>
    <mergeCell ref="M5:S5"/>
    <mergeCell ref="E9:U9"/>
  </mergeCells>
  <pageMargins left="0.5" right="0.25" top="0.48" bottom="0.25" header="0.5" footer="0.25"/>
  <pageSetup paperSize="9" scale="66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29B26-2931-4D54-AE2A-C71129652709}">
  <sheetPr>
    <pageSetUpPr fitToPage="1"/>
  </sheetPr>
  <dimension ref="A1:U21"/>
  <sheetViews>
    <sheetView zoomScaleNormal="100" zoomScaleSheetLayoutView="80" workbookViewId="0">
      <selection activeCell="C15" sqref="C15"/>
    </sheetView>
  </sheetViews>
  <sheetFormatPr defaultColWidth="9.21875" defaultRowHeight="21.6"/>
  <cols>
    <col min="1" max="1" width="2.44140625" style="239" customWidth="1"/>
    <col min="2" max="2" width="2.5546875" style="241" customWidth="1"/>
    <col min="3" max="3" width="42.77734375" style="241" customWidth="1"/>
    <col min="4" max="4" width="8.44140625" style="241" customWidth="1"/>
    <col min="5" max="5" width="14.5546875" style="241" customWidth="1"/>
    <col min="6" max="6" width="1.44140625" style="241" customWidth="1"/>
    <col min="7" max="7" width="14.5546875" style="241" customWidth="1"/>
    <col min="8" max="8" width="1.44140625" style="241" customWidth="1"/>
    <col min="9" max="9" width="13.5546875" style="241" customWidth="1"/>
    <col min="10" max="10" width="1.44140625" style="241" customWidth="1"/>
    <col min="11" max="11" width="13.5546875" style="241" customWidth="1"/>
    <col min="12" max="12" width="1.44140625" style="241" customWidth="1"/>
    <col min="13" max="13" width="15.77734375" style="241" customWidth="1"/>
    <col min="14" max="14" width="0.77734375" style="241" customWidth="1"/>
    <col min="15" max="15" width="14.21875" style="241" customWidth="1"/>
    <col min="16" max="16" width="1.44140625" style="241" customWidth="1"/>
    <col min="17" max="17" width="19.21875" style="241" customWidth="1"/>
    <col min="18" max="18" width="1.44140625" style="241" customWidth="1"/>
    <col min="19" max="19" width="16.21875" style="241" customWidth="1"/>
    <col min="20" max="20" width="0.77734375" style="241" customWidth="1"/>
    <col min="21" max="21" width="15.21875" style="241" customWidth="1"/>
    <col min="22" max="16384" width="9.21875" style="241"/>
  </cols>
  <sheetData>
    <row r="1" spans="1:21" s="141" customFormat="1" ht="24" customHeight="1">
      <c r="A1" s="139" t="s">
        <v>0</v>
      </c>
      <c r="B1" s="140"/>
      <c r="D1" s="142"/>
    </row>
    <row r="2" spans="1:21" s="145" customFormat="1" ht="24" customHeight="1">
      <c r="A2" s="139" t="s">
        <v>166</v>
      </c>
      <c r="B2" s="143"/>
      <c r="C2" s="144"/>
      <c r="D2" s="144"/>
    </row>
    <row r="3" spans="1:21" s="146" customFormat="1" ht="23.55" customHeight="1">
      <c r="A3" s="252"/>
      <c r="B3" s="253"/>
      <c r="C3" s="254"/>
      <c r="D3" s="254"/>
    </row>
    <row r="4" spans="1:21" s="146" customFormat="1" ht="24" customHeight="1">
      <c r="B4" s="147"/>
      <c r="C4" s="147"/>
      <c r="D4" s="148"/>
      <c r="E4" s="332" t="s">
        <v>62</v>
      </c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</row>
    <row r="5" spans="1:21" s="240" customFormat="1" ht="24" customHeight="1">
      <c r="A5" s="239"/>
      <c r="D5" s="200"/>
      <c r="I5" s="333" t="s">
        <v>33</v>
      </c>
      <c r="J5" s="333"/>
      <c r="K5" s="333"/>
      <c r="M5" s="333" t="s">
        <v>155</v>
      </c>
      <c r="N5" s="333"/>
      <c r="O5" s="333"/>
      <c r="P5" s="333"/>
      <c r="Q5" s="333"/>
      <c r="R5" s="333"/>
      <c r="S5" s="333"/>
      <c r="T5" s="241"/>
    </row>
    <row r="6" spans="1:21" ht="24" customHeight="1">
      <c r="D6" s="200"/>
      <c r="M6" s="240" t="s">
        <v>98</v>
      </c>
      <c r="O6" s="240" t="s">
        <v>101</v>
      </c>
      <c r="P6" s="240"/>
      <c r="Q6" s="240"/>
      <c r="R6" s="240"/>
      <c r="S6" s="240" t="s">
        <v>102</v>
      </c>
      <c r="U6" s="240"/>
    </row>
    <row r="7" spans="1:21" ht="24" customHeight="1">
      <c r="D7" s="200"/>
      <c r="E7" s="240" t="s">
        <v>63</v>
      </c>
      <c r="F7" s="240"/>
      <c r="G7" s="240" t="s">
        <v>64</v>
      </c>
      <c r="I7" s="240" t="s">
        <v>65</v>
      </c>
      <c r="K7" s="240"/>
      <c r="M7" s="240" t="s">
        <v>99</v>
      </c>
      <c r="O7" s="240" t="s">
        <v>103</v>
      </c>
      <c r="P7" s="240"/>
      <c r="Q7" s="240" t="s">
        <v>132</v>
      </c>
      <c r="R7" s="240"/>
      <c r="S7" s="240" t="s">
        <v>104</v>
      </c>
      <c r="U7" s="240" t="s">
        <v>66</v>
      </c>
    </row>
    <row r="8" spans="1:21" ht="24" customHeight="1">
      <c r="D8" s="200" t="s">
        <v>5</v>
      </c>
      <c r="E8" s="240" t="s">
        <v>67</v>
      </c>
      <c r="F8" s="240"/>
      <c r="G8" s="240" t="s">
        <v>68</v>
      </c>
      <c r="I8" s="240" t="s">
        <v>69</v>
      </c>
      <c r="K8" s="240" t="s">
        <v>36</v>
      </c>
      <c r="M8" s="240" t="s">
        <v>100</v>
      </c>
      <c r="O8" s="240" t="s">
        <v>105</v>
      </c>
      <c r="P8" s="240"/>
      <c r="Q8" s="240" t="s">
        <v>173</v>
      </c>
      <c r="R8" s="240"/>
      <c r="S8" s="240" t="s">
        <v>168</v>
      </c>
      <c r="U8" s="240" t="s">
        <v>168</v>
      </c>
    </row>
    <row r="9" spans="1:21" ht="24" customHeight="1">
      <c r="E9" s="334" t="s">
        <v>39</v>
      </c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</row>
    <row r="10" spans="1:21" ht="22.2">
      <c r="A10" s="110" t="s">
        <v>158</v>
      </c>
      <c r="B10" s="110"/>
      <c r="C10" s="110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</row>
    <row r="11" spans="1:21" ht="24" customHeight="1">
      <c r="A11" s="150" t="s">
        <v>159</v>
      </c>
      <c r="B11" s="255"/>
      <c r="C11" s="255"/>
      <c r="D11" s="149"/>
      <c r="E11" s="191">
        <v>11450000</v>
      </c>
      <c r="F11" s="189"/>
      <c r="G11" s="191">
        <v>19782030</v>
      </c>
      <c r="H11" s="189"/>
      <c r="I11" s="191">
        <v>1160000</v>
      </c>
      <c r="J11" s="189"/>
      <c r="K11" s="191">
        <v>63384516</v>
      </c>
      <c r="L11" s="189"/>
      <c r="M11" s="191">
        <v>885467</v>
      </c>
      <c r="N11" s="189"/>
      <c r="O11" s="191">
        <v>1445692</v>
      </c>
      <c r="P11" s="189"/>
      <c r="Q11" s="191">
        <v>-39528</v>
      </c>
      <c r="R11" s="189"/>
      <c r="S11" s="191">
        <v>2291631</v>
      </c>
      <c r="T11" s="189"/>
      <c r="U11" s="194">
        <v>98068177</v>
      </c>
    </row>
    <row r="12" spans="1:21" ht="24" customHeight="1">
      <c r="A12" s="154" t="s">
        <v>167</v>
      </c>
      <c r="B12" s="255"/>
      <c r="C12" s="255"/>
      <c r="D12" s="149"/>
      <c r="E12" s="151"/>
      <c r="F12" s="151"/>
      <c r="G12" s="151"/>
      <c r="H12" s="151"/>
      <c r="I12" s="151"/>
      <c r="J12" s="152"/>
      <c r="K12" s="151"/>
      <c r="L12" s="152"/>
      <c r="M12" s="151"/>
      <c r="N12" s="153"/>
      <c r="O12" s="151"/>
      <c r="P12" s="151"/>
      <c r="Q12" s="151"/>
      <c r="R12" s="151"/>
      <c r="S12" s="151"/>
      <c r="T12" s="153"/>
      <c r="U12" s="151"/>
    </row>
    <row r="13" spans="1:21" s="160" customFormat="1" ht="24" customHeight="1">
      <c r="A13" s="155" t="s">
        <v>169</v>
      </c>
      <c r="B13" s="249"/>
      <c r="C13" s="249"/>
      <c r="D13" s="156"/>
      <c r="E13" s="157"/>
      <c r="F13" s="157"/>
      <c r="G13" s="157"/>
      <c r="H13" s="157"/>
      <c r="I13" s="157"/>
      <c r="J13" s="158"/>
      <c r="K13" s="157"/>
      <c r="L13" s="158"/>
      <c r="M13" s="157"/>
      <c r="N13" s="158"/>
      <c r="O13" s="157"/>
      <c r="P13" s="157"/>
      <c r="Q13" s="157"/>
      <c r="R13" s="157"/>
      <c r="S13" s="157"/>
      <c r="T13" s="159"/>
      <c r="U13" s="157"/>
    </row>
    <row r="14" spans="1:21" ht="24" customHeight="1">
      <c r="A14" s="150"/>
      <c r="B14" s="161" t="s">
        <v>180</v>
      </c>
      <c r="C14" s="255"/>
      <c r="D14" s="162">
        <v>13</v>
      </c>
      <c r="E14" s="163">
        <v>0</v>
      </c>
      <c r="F14" s="151"/>
      <c r="G14" s="163">
        <v>0</v>
      </c>
      <c r="H14" s="151"/>
      <c r="I14" s="163">
        <v>0</v>
      </c>
      <c r="J14" s="152"/>
      <c r="K14" s="164">
        <v>-3434929</v>
      </c>
      <c r="L14" s="152"/>
      <c r="M14" s="163">
        <v>0</v>
      </c>
      <c r="N14" s="153"/>
      <c r="O14" s="163">
        <v>0</v>
      </c>
      <c r="P14" s="151"/>
      <c r="Q14" s="163">
        <v>0</v>
      </c>
      <c r="R14" s="151"/>
      <c r="S14" s="163">
        <f>SUM(M14:Q14)</f>
        <v>0</v>
      </c>
      <c r="T14" s="153"/>
      <c r="U14" s="165">
        <f>SUM(E14:K14,S14)</f>
        <v>-3434929</v>
      </c>
    </row>
    <row r="15" spans="1:21" ht="24" customHeight="1">
      <c r="A15" s="150" t="s">
        <v>170</v>
      </c>
      <c r="B15" s="161"/>
      <c r="C15" s="255"/>
      <c r="D15" s="149"/>
      <c r="E15" s="242">
        <f>SUM(E14:E14)</f>
        <v>0</v>
      </c>
      <c r="F15" s="243"/>
      <c r="G15" s="242">
        <f>SUM(G14:G14)</f>
        <v>0</v>
      </c>
      <c r="H15" s="244"/>
      <c r="I15" s="245">
        <f>SUM(I14:I14)</f>
        <v>0</v>
      </c>
      <c r="J15" s="244"/>
      <c r="K15" s="242">
        <f>SUM(K14:K14)</f>
        <v>-3434929</v>
      </c>
      <c r="L15" s="243"/>
      <c r="M15" s="242">
        <f>SUM(M14:M14)</f>
        <v>0</v>
      </c>
      <c r="N15" s="243"/>
      <c r="O15" s="242">
        <f>SUM(O14:O14)</f>
        <v>0</v>
      </c>
      <c r="P15" s="243"/>
      <c r="Q15" s="242">
        <f>SUM(Q14:Q14)</f>
        <v>0</v>
      </c>
      <c r="R15" s="243"/>
      <c r="S15" s="242">
        <f>SUM(S14:S14)</f>
        <v>0</v>
      </c>
      <c r="T15" s="243"/>
      <c r="U15" s="246">
        <f>SUM(U14:U14)</f>
        <v>-3434929</v>
      </c>
    </row>
    <row r="16" spans="1:21" s="171" customFormat="1" ht="24" customHeight="1">
      <c r="A16" s="154" t="s">
        <v>70</v>
      </c>
      <c r="B16" s="166"/>
      <c r="C16" s="247"/>
      <c r="D16" s="167"/>
      <c r="E16" s="168"/>
      <c r="F16" s="168"/>
      <c r="G16" s="168"/>
      <c r="H16" s="168"/>
      <c r="I16" s="168"/>
      <c r="J16" s="169"/>
      <c r="K16" s="168"/>
      <c r="L16" s="169"/>
      <c r="M16" s="168"/>
      <c r="N16" s="170"/>
      <c r="O16" s="168"/>
      <c r="P16" s="168"/>
      <c r="Q16" s="168"/>
      <c r="R16" s="168"/>
      <c r="S16" s="168"/>
      <c r="T16" s="170"/>
      <c r="U16" s="168"/>
    </row>
    <row r="17" spans="1:21" ht="24" customHeight="1">
      <c r="A17" s="154"/>
      <c r="B17" s="248" t="s">
        <v>59</v>
      </c>
      <c r="C17" s="256"/>
      <c r="E17" s="196">
        <v>0</v>
      </c>
      <c r="F17" s="151"/>
      <c r="G17" s="196">
        <v>0</v>
      </c>
      <c r="H17" s="151"/>
      <c r="I17" s="196">
        <v>0</v>
      </c>
      <c r="J17" s="249"/>
      <c r="K17" s="178">
        <v>7728649</v>
      </c>
      <c r="L17" s="249"/>
      <c r="M17" s="172">
        <v>0</v>
      </c>
      <c r="N17" s="249"/>
      <c r="O17" s="172">
        <v>0</v>
      </c>
      <c r="P17" s="249"/>
      <c r="Q17" s="172">
        <v>0</v>
      </c>
      <c r="R17" s="249"/>
      <c r="S17" s="172">
        <f t="shared" ref="S17" si="0">SUM(M17:Q17)</f>
        <v>0</v>
      </c>
      <c r="T17" s="249"/>
      <c r="U17" s="178">
        <f t="shared" ref="U17:U18" si="1">SUM(E17:K17,S17)</f>
        <v>7728649</v>
      </c>
    </row>
    <row r="18" spans="1:21" ht="24" customHeight="1">
      <c r="A18" s="154"/>
      <c r="B18" s="248" t="s">
        <v>97</v>
      </c>
      <c r="C18" s="256"/>
      <c r="E18" s="163">
        <v>0</v>
      </c>
      <c r="F18" s="151"/>
      <c r="G18" s="163">
        <v>0</v>
      </c>
      <c r="H18" s="151"/>
      <c r="I18" s="163">
        <v>0</v>
      </c>
      <c r="J18" s="249"/>
      <c r="K18" s="163">
        <v>0</v>
      </c>
      <c r="L18" s="249"/>
      <c r="M18" s="178">
        <v>-3084648</v>
      </c>
      <c r="N18" s="173"/>
      <c r="O18" s="178">
        <v>-378322</v>
      </c>
      <c r="P18" s="249"/>
      <c r="Q18" s="178">
        <v>33282</v>
      </c>
      <c r="R18" s="250"/>
      <c r="S18" s="178">
        <f>SUM(M18:Q18)</f>
        <v>-3429688</v>
      </c>
      <c r="T18" s="249"/>
      <c r="U18" s="178">
        <f t="shared" si="1"/>
        <v>-3429688</v>
      </c>
    </row>
    <row r="19" spans="1:21" ht="24" customHeight="1">
      <c r="A19" s="154" t="s">
        <v>106</v>
      </c>
      <c r="B19" s="154"/>
      <c r="C19" s="154"/>
      <c r="E19" s="182">
        <f>SUM(E17:E18)</f>
        <v>0</v>
      </c>
      <c r="F19" s="174"/>
      <c r="G19" s="182">
        <f>SUM(G17:G18)</f>
        <v>0</v>
      </c>
      <c r="H19" s="174"/>
      <c r="I19" s="182">
        <f>SUM(I17:I18)</f>
        <v>0</v>
      </c>
      <c r="J19" s="174"/>
      <c r="K19" s="181">
        <f>SUM(K17:K18)</f>
        <v>7728649</v>
      </c>
      <c r="L19" s="174"/>
      <c r="M19" s="181">
        <f>SUM(M17:M18)</f>
        <v>-3084648</v>
      </c>
      <c r="N19" s="174"/>
      <c r="O19" s="181">
        <f>SUM(O17:O18)</f>
        <v>-378322</v>
      </c>
      <c r="P19" s="174"/>
      <c r="Q19" s="181">
        <f>SUM(Q17:Q18)</f>
        <v>33282</v>
      </c>
      <c r="R19" s="251"/>
      <c r="S19" s="181">
        <f>SUM(S17:S18)</f>
        <v>-3429688</v>
      </c>
      <c r="T19" s="174"/>
      <c r="U19" s="181">
        <f>SUM(E19:K19,S19)</f>
        <v>4298961</v>
      </c>
    </row>
    <row r="20" spans="1:21" ht="24" customHeight="1" thickBot="1">
      <c r="A20" s="154" t="s">
        <v>160</v>
      </c>
      <c r="B20" s="154"/>
      <c r="C20" s="154"/>
      <c r="E20" s="179">
        <f>E11+E15+E19</f>
        <v>11450000</v>
      </c>
      <c r="F20" s="151"/>
      <c r="G20" s="179">
        <f>G11+G15+G19</f>
        <v>19782030</v>
      </c>
      <c r="H20" s="151"/>
      <c r="I20" s="179">
        <f>I11+I15+I19</f>
        <v>1160000</v>
      </c>
      <c r="J20" s="152"/>
      <c r="K20" s="180">
        <f>K11+K15+K19</f>
        <v>67678236</v>
      </c>
      <c r="L20" s="152"/>
      <c r="M20" s="179">
        <f>M11+M15+M19</f>
        <v>-2199181</v>
      </c>
      <c r="N20" s="153"/>
      <c r="O20" s="179">
        <f>O11+O15+O19</f>
        <v>1067370</v>
      </c>
      <c r="P20" s="151"/>
      <c r="Q20" s="179">
        <f>Q11+Q15+Q19</f>
        <v>-6246</v>
      </c>
      <c r="R20" s="151"/>
      <c r="S20" s="179">
        <f>S11+S15+S19</f>
        <v>-1138057</v>
      </c>
      <c r="T20" s="153"/>
      <c r="U20" s="179">
        <f>U11+U15+U19</f>
        <v>98932209</v>
      </c>
    </row>
    <row r="21" spans="1:21" ht="24" customHeight="1" thickTop="1"/>
  </sheetData>
  <mergeCells count="4">
    <mergeCell ref="E4:U4"/>
    <mergeCell ref="I5:K5"/>
    <mergeCell ref="M5:S5"/>
    <mergeCell ref="E9:U9"/>
  </mergeCells>
  <pageMargins left="0.5" right="0.25" top="0.48" bottom="0.25" header="0.5" footer="0.25"/>
  <pageSetup paperSize="9" scale="68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2"/>
  <sheetViews>
    <sheetView zoomScaleNormal="100" zoomScaleSheetLayoutView="80" workbookViewId="0">
      <selection activeCell="I16" sqref="I16"/>
    </sheetView>
  </sheetViews>
  <sheetFormatPr defaultColWidth="9.21875" defaultRowHeight="24" customHeight="1"/>
  <cols>
    <col min="1" max="1" width="2.44140625" style="257" customWidth="1"/>
    <col min="2" max="2" width="2.5546875" style="257" customWidth="1"/>
    <col min="3" max="3" width="45.21875" style="257" customWidth="1"/>
    <col min="4" max="4" width="9.44140625" style="201" customWidth="1"/>
    <col min="5" max="5" width="15.77734375" style="257" customWidth="1"/>
    <col min="6" max="6" width="1.21875" style="257" customWidth="1"/>
    <col min="7" max="7" width="15.21875" style="257" customWidth="1"/>
    <col min="8" max="8" width="1.21875" style="257" customWidth="1"/>
    <col min="9" max="9" width="14.77734375" style="257" customWidth="1"/>
    <col min="10" max="10" width="1.21875" style="257" customWidth="1"/>
    <col min="11" max="11" width="16.21875" style="257" customWidth="1"/>
    <col min="12" max="12" width="1.21875" style="257" customWidth="1"/>
    <col min="13" max="13" width="17.77734375" style="257" customWidth="1"/>
    <col min="14" max="14" width="1.21875" style="257" customWidth="1"/>
    <col min="15" max="15" width="18.77734375" style="257" customWidth="1"/>
    <col min="16" max="16" width="1.21875" style="257" customWidth="1"/>
    <col min="17" max="17" width="16.77734375" style="257" customWidth="1"/>
    <col min="18" max="18" width="1.21875" style="257" customWidth="1"/>
    <col min="19" max="19" width="16.5546875" style="257" customWidth="1"/>
    <col min="20" max="16384" width="9.21875" style="257"/>
  </cols>
  <sheetData>
    <row r="1" spans="1:19" s="5" customFormat="1" ht="23.4">
      <c r="A1" s="17" t="s">
        <v>0</v>
      </c>
      <c r="B1" s="4"/>
      <c r="D1" s="6"/>
    </row>
    <row r="2" spans="1:19" s="4" customFormat="1" ht="23.4">
      <c r="A2" s="17" t="s">
        <v>166</v>
      </c>
      <c r="B2" s="7"/>
      <c r="C2" s="7"/>
      <c r="D2" s="13"/>
      <c r="R2" s="14"/>
    </row>
    <row r="3" spans="1:19" s="265" customFormat="1" ht="22.2">
      <c r="A3" s="264"/>
      <c r="B3" s="266"/>
      <c r="C3" s="266"/>
      <c r="D3" s="267"/>
      <c r="R3" s="268"/>
    </row>
    <row r="4" spans="1:19" ht="22.2">
      <c r="A4" s="8"/>
      <c r="B4" s="8"/>
      <c r="C4" s="8"/>
      <c r="D4" s="9"/>
      <c r="E4" s="335" t="s">
        <v>2</v>
      </c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</row>
    <row r="5" spans="1:19" ht="21.6">
      <c r="A5" s="258"/>
      <c r="B5" s="258"/>
      <c r="C5" s="258"/>
      <c r="E5" s="258"/>
      <c r="F5" s="258"/>
      <c r="G5" s="258"/>
      <c r="H5" s="258"/>
      <c r="I5" s="336" t="s">
        <v>33</v>
      </c>
      <c r="J5" s="336"/>
      <c r="K5" s="336"/>
      <c r="L5" s="258"/>
      <c r="M5" s="336" t="s">
        <v>155</v>
      </c>
      <c r="N5" s="336"/>
      <c r="O5" s="336"/>
      <c r="P5" s="336"/>
      <c r="Q5" s="336"/>
      <c r="S5" s="258"/>
    </row>
    <row r="6" spans="1:19" ht="21.6">
      <c r="A6" s="259"/>
      <c r="M6" s="258" t="s">
        <v>98</v>
      </c>
      <c r="O6" s="258" t="s">
        <v>101</v>
      </c>
      <c r="P6" s="258"/>
      <c r="Q6" s="258" t="s">
        <v>102</v>
      </c>
      <c r="S6" s="258"/>
    </row>
    <row r="7" spans="1:19" ht="21.6">
      <c r="A7" s="259"/>
      <c r="E7" s="258" t="s">
        <v>63</v>
      </c>
      <c r="F7" s="258"/>
      <c r="G7" s="258" t="s">
        <v>64</v>
      </c>
      <c r="I7" s="258" t="s">
        <v>65</v>
      </c>
      <c r="K7" s="258"/>
      <c r="M7" s="258" t="s">
        <v>99</v>
      </c>
      <c r="O7" s="258" t="s">
        <v>103</v>
      </c>
      <c r="P7" s="258"/>
      <c r="Q7" s="258" t="s">
        <v>104</v>
      </c>
      <c r="S7" s="258" t="s">
        <v>66</v>
      </c>
    </row>
    <row r="8" spans="1:19" ht="21.6">
      <c r="A8" s="259"/>
      <c r="D8" s="201" t="s">
        <v>5</v>
      </c>
      <c r="E8" s="258" t="s">
        <v>67</v>
      </c>
      <c r="F8" s="258"/>
      <c r="G8" s="258" t="s">
        <v>68</v>
      </c>
      <c r="I8" s="258" t="s">
        <v>69</v>
      </c>
      <c r="K8" s="258" t="s">
        <v>36</v>
      </c>
      <c r="M8" s="258" t="s">
        <v>100</v>
      </c>
      <c r="O8" s="258" t="s">
        <v>105</v>
      </c>
      <c r="P8" s="258"/>
      <c r="Q8" s="258" t="s">
        <v>171</v>
      </c>
      <c r="S8" s="258" t="s">
        <v>171</v>
      </c>
    </row>
    <row r="9" spans="1:19" ht="21.6">
      <c r="E9" s="337" t="s">
        <v>39</v>
      </c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</row>
    <row r="10" spans="1:19" ht="22.2">
      <c r="A10" s="18" t="s">
        <v>125</v>
      </c>
      <c r="B10" s="260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</row>
    <row r="11" spans="1:19" ht="22.2">
      <c r="A11" s="16" t="s">
        <v>126</v>
      </c>
      <c r="B11" s="269"/>
      <c r="C11" s="269"/>
      <c r="D11" s="10"/>
      <c r="E11" s="195">
        <v>10600000</v>
      </c>
      <c r="F11" s="195"/>
      <c r="G11" s="195">
        <v>7293040</v>
      </c>
      <c r="H11" s="195"/>
      <c r="I11" s="195">
        <v>1160000</v>
      </c>
      <c r="J11" s="195"/>
      <c r="K11" s="195">
        <v>56727513</v>
      </c>
      <c r="L11" s="195"/>
      <c r="M11" s="195">
        <v>10554181</v>
      </c>
      <c r="N11" s="195"/>
      <c r="O11" s="195">
        <v>49481</v>
      </c>
      <c r="P11" s="195"/>
      <c r="Q11" s="195">
        <f>SUM(M11:O11)</f>
        <v>10603662</v>
      </c>
      <c r="R11" s="195"/>
      <c r="S11" s="191">
        <f>SUM(E11:K11,Q11)</f>
        <v>86384215</v>
      </c>
    </row>
    <row r="12" spans="1:19" ht="22.2">
      <c r="A12" s="1" t="s">
        <v>167</v>
      </c>
      <c r="B12" s="269"/>
      <c r="C12" s="269"/>
      <c r="D12" s="10"/>
      <c r="E12" s="11"/>
      <c r="F12" s="11"/>
      <c r="G12" s="11"/>
      <c r="H12" s="11"/>
      <c r="I12" s="11"/>
      <c r="J12" s="12"/>
      <c r="K12" s="11"/>
      <c r="L12" s="12"/>
      <c r="M12" s="11"/>
      <c r="N12" s="19"/>
      <c r="O12" s="11"/>
      <c r="P12" s="11"/>
      <c r="Q12" s="11"/>
      <c r="R12" s="19"/>
      <c r="S12" s="11"/>
    </row>
    <row r="13" spans="1:19" ht="22.2">
      <c r="A13" s="155" t="s">
        <v>138</v>
      </c>
      <c r="B13" s="249"/>
      <c r="C13" s="249"/>
      <c r="D13" s="10"/>
      <c r="E13" s="11"/>
      <c r="F13" s="11"/>
      <c r="G13" s="11"/>
      <c r="H13" s="11"/>
      <c r="I13" s="11"/>
      <c r="J13" s="12"/>
      <c r="K13" s="11"/>
      <c r="L13" s="12"/>
      <c r="M13" s="11"/>
      <c r="N13" s="19"/>
      <c r="O13" s="11"/>
      <c r="P13" s="11"/>
      <c r="Q13" s="11"/>
      <c r="R13" s="19"/>
      <c r="S13" s="11"/>
    </row>
    <row r="14" spans="1:19" ht="22.2">
      <c r="A14" s="154"/>
      <c r="B14" s="161" t="s">
        <v>136</v>
      </c>
      <c r="C14" s="255"/>
      <c r="D14" s="39"/>
      <c r="E14" s="178">
        <v>850000</v>
      </c>
      <c r="F14" s="178"/>
      <c r="G14" s="178">
        <v>12488210</v>
      </c>
      <c r="H14" s="178"/>
      <c r="I14" s="178">
        <v>0</v>
      </c>
      <c r="J14" s="197"/>
      <c r="K14" s="178">
        <v>0</v>
      </c>
      <c r="L14" s="197"/>
      <c r="M14" s="178">
        <v>0</v>
      </c>
      <c r="N14" s="192"/>
      <c r="O14" s="178">
        <v>0</v>
      </c>
      <c r="P14" s="178"/>
      <c r="Q14" s="178">
        <v>0</v>
      </c>
      <c r="R14" s="192"/>
      <c r="S14" s="178">
        <f>SUM(E14:K14,Q14)</f>
        <v>13338210</v>
      </c>
    </row>
    <row r="15" spans="1:19" ht="22.2">
      <c r="A15" s="150"/>
      <c r="B15" s="161" t="s">
        <v>108</v>
      </c>
      <c r="C15" s="255"/>
      <c r="D15" s="39">
        <v>13</v>
      </c>
      <c r="E15" s="20">
        <v>0</v>
      </c>
      <c r="F15" s="11"/>
      <c r="G15" s="20">
        <v>0</v>
      </c>
      <c r="H15" s="11"/>
      <c r="I15" s="20">
        <v>0</v>
      </c>
      <c r="J15" s="12"/>
      <c r="K15" s="37">
        <v>-2650000</v>
      </c>
      <c r="L15" s="12"/>
      <c r="M15" s="20">
        <v>0</v>
      </c>
      <c r="N15" s="19"/>
      <c r="O15" s="20">
        <v>0</v>
      </c>
      <c r="P15" s="11"/>
      <c r="Q15" s="20">
        <f>SUM(M15:O15)</f>
        <v>0</v>
      </c>
      <c r="R15" s="11"/>
      <c r="S15" s="38">
        <f>SUM(E15:K15,Q15)</f>
        <v>-2650000</v>
      </c>
    </row>
    <row r="16" spans="1:19" ht="22.2">
      <c r="A16" s="150" t="s">
        <v>142</v>
      </c>
      <c r="B16" s="161"/>
      <c r="C16" s="255"/>
      <c r="D16" s="10"/>
      <c r="E16" s="261">
        <f>SUM(E14:E15)</f>
        <v>850000</v>
      </c>
      <c r="F16" s="188"/>
      <c r="G16" s="261">
        <f>SUM(G14:G15)</f>
        <v>12488210</v>
      </c>
      <c r="H16" s="188"/>
      <c r="I16" s="261">
        <f>SUM(I14:I15)</f>
        <v>0</v>
      </c>
      <c r="J16" s="188"/>
      <c r="K16" s="261">
        <f>SUM(K14:K15)</f>
        <v>-2650000</v>
      </c>
      <c r="L16" s="262"/>
      <c r="M16" s="261">
        <f>SUM(M14:M15)</f>
        <v>0</v>
      </c>
      <c r="N16" s="262"/>
      <c r="O16" s="261">
        <f>SUM(O14:O15)</f>
        <v>0</v>
      </c>
      <c r="P16" s="262"/>
      <c r="Q16" s="261">
        <f>SUM(Q14:Q15)</f>
        <v>0</v>
      </c>
      <c r="R16" s="262"/>
      <c r="S16" s="261">
        <f>SUM(S14:S15)</f>
        <v>10688210</v>
      </c>
    </row>
    <row r="17" spans="1:19" ht="22.2">
      <c r="A17" s="1" t="s">
        <v>70</v>
      </c>
      <c r="B17" s="270"/>
      <c r="C17" s="270"/>
      <c r="D17" s="15"/>
      <c r="E17" s="21"/>
      <c r="F17" s="19"/>
      <c r="G17" s="21"/>
      <c r="H17" s="21"/>
      <c r="I17" s="21"/>
      <c r="J17" s="22"/>
      <c r="K17" s="21"/>
      <c r="L17" s="23"/>
      <c r="M17" s="21"/>
      <c r="N17" s="22"/>
      <c r="O17" s="21"/>
      <c r="P17" s="21"/>
      <c r="Q17" s="21"/>
      <c r="R17" s="22"/>
      <c r="S17" s="21"/>
    </row>
    <row r="18" spans="1:19" ht="22.2">
      <c r="A18" s="1"/>
      <c r="B18" s="263" t="s">
        <v>59</v>
      </c>
      <c r="C18" s="270"/>
      <c r="E18" s="24">
        <v>0</v>
      </c>
      <c r="F18" s="25"/>
      <c r="G18" s="24">
        <v>0</v>
      </c>
      <c r="H18" s="26"/>
      <c r="I18" s="24">
        <v>0</v>
      </c>
      <c r="J18" s="26"/>
      <c r="K18" s="24">
        <v>8015264</v>
      </c>
      <c r="L18" s="27"/>
      <c r="M18" s="24">
        <v>0</v>
      </c>
      <c r="N18" s="25"/>
      <c r="O18" s="24">
        <v>0</v>
      </c>
      <c r="P18" s="24"/>
      <c r="Q18" s="24">
        <f t="shared" ref="Q18:Q19" si="0">SUM(M18:O18)</f>
        <v>0</v>
      </c>
      <c r="R18" s="26"/>
      <c r="S18" s="24">
        <f t="shared" ref="S18:S19" si="1">SUM(E18:K18,Q18)</f>
        <v>8015264</v>
      </c>
    </row>
    <row r="19" spans="1:19" ht="22.2">
      <c r="A19" s="1"/>
      <c r="B19" s="263" t="s">
        <v>100</v>
      </c>
      <c r="C19" s="270"/>
      <c r="E19" s="29">
        <v>0</v>
      </c>
      <c r="F19" s="30"/>
      <c r="G19" s="29">
        <v>0</v>
      </c>
      <c r="H19" s="31"/>
      <c r="I19" s="29">
        <v>0</v>
      </c>
      <c r="J19" s="31"/>
      <c r="K19" s="29">
        <v>0</v>
      </c>
      <c r="L19" s="27"/>
      <c r="M19" s="28">
        <f>'SH9'!M19</f>
        <v>-13284300</v>
      </c>
      <c r="N19" s="24"/>
      <c r="O19" s="28">
        <f>'SH9'!O19</f>
        <v>-2188708</v>
      </c>
      <c r="P19" s="24"/>
      <c r="Q19" s="28">
        <f t="shared" si="0"/>
        <v>-15473008</v>
      </c>
      <c r="R19" s="26"/>
      <c r="S19" s="28">
        <f t="shared" si="1"/>
        <v>-15473008</v>
      </c>
    </row>
    <row r="20" spans="1:19" ht="22.2">
      <c r="A20" s="1" t="s">
        <v>106</v>
      </c>
      <c r="B20" s="1"/>
      <c r="C20" s="1"/>
      <c r="E20" s="29">
        <f>SUM(E18:E19)</f>
        <v>0</v>
      </c>
      <c r="F20" s="30"/>
      <c r="G20" s="29">
        <f>SUM(G18:G19)</f>
        <v>0</v>
      </c>
      <c r="H20" s="31"/>
      <c r="I20" s="29">
        <f>SUM(I18:I19)</f>
        <v>0</v>
      </c>
      <c r="J20" s="31"/>
      <c r="K20" s="29">
        <f>SUM(K18:K19)</f>
        <v>8015264</v>
      </c>
      <c r="L20" s="32"/>
      <c r="M20" s="29">
        <f>SUM(M18:M19)</f>
        <v>-13284300</v>
      </c>
      <c r="N20" s="31"/>
      <c r="O20" s="29">
        <f>SUM(O18:O19)</f>
        <v>-2188708</v>
      </c>
      <c r="P20" s="33"/>
      <c r="Q20" s="29">
        <f>SUM(Q18:Q19)</f>
        <v>-15473008</v>
      </c>
      <c r="R20" s="31"/>
      <c r="S20" s="29">
        <f>SUM(S18:S19)</f>
        <v>-7457744</v>
      </c>
    </row>
    <row r="21" spans="1:19" ht="22.8" thickBot="1">
      <c r="A21" s="1" t="s">
        <v>127</v>
      </c>
      <c r="B21" s="1"/>
      <c r="C21" s="1"/>
      <c r="E21" s="2">
        <f>E11+E16+E20</f>
        <v>11450000</v>
      </c>
      <c r="F21" s="30"/>
      <c r="G21" s="34">
        <f>G11+G16+G20</f>
        <v>19781250</v>
      </c>
      <c r="H21" s="35"/>
      <c r="I21" s="34">
        <f>I11+I16+I20</f>
        <v>1160000</v>
      </c>
      <c r="J21" s="26"/>
      <c r="K21" s="34">
        <f>K11+K16+K20</f>
        <v>62092777</v>
      </c>
      <c r="L21" s="27"/>
      <c r="M21" s="34">
        <f>M11+M16+M20</f>
        <v>-2730119</v>
      </c>
      <c r="N21" s="31"/>
      <c r="O21" s="34">
        <f>O11+O16+O20</f>
        <v>-2139227</v>
      </c>
      <c r="P21" s="35"/>
      <c r="Q21" s="34">
        <f>Q11+Q16+Q20</f>
        <v>-4869346</v>
      </c>
      <c r="R21" s="26"/>
      <c r="S21" s="34">
        <f>S11+S16+S20</f>
        <v>89614681</v>
      </c>
    </row>
    <row r="22" spans="1:19" ht="24" customHeight="1" thickTop="1"/>
  </sheetData>
  <mergeCells count="4">
    <mergeCell ref="E4:S4"/>
    <mergeCell ref="I5:K5"/>
    <mergeCell ref="E9:S9"/>
    <mergeCell ref="M5:Q5"/>
  </mergeCells>
  <pageMargins left="0.5" right="0.25" top="0.48" bottom="0.25" header="0.5" footer="0.25"/>
  <pageSetup paperSize="9" scale="69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51321-7153-402E-BCF0-7AC18AD0928B}">
  <sheetPr>
    <pageSetUpPr fitToPage="1"/>
  </sheetPr>
  <dimension ref="A1:S21"/>
  <sheetViews>
    <sheetView zoomScale="110" zoomScaleNormal="110" zoomScaleSheetLayoutView="80" workbookViewId="0">
      <selection activeCell="D9" sqref="D9"/>
    </sheetView>
  </sheetViews>
  <sheetFormatPr defaultColWidth="9.21875" defaultRowHeight="21.6"/>
  <cols>
    <col min="1" max="1" width="2.44140625" style="257" customWidth="1"/>
    <col min="2" max="2" width="2.5546875" style="257" customWidth="1"/>
    <col min="3" max="3" width="39.77734375" style="257" customWidth="1"/>
    <col min="4" max="4" width="8.5546875" style="201" customWidth="1"/>
    <col min="5" max="5" width="14.77734375" style="257" customWidth="1"/>
    <col min="6" max="6" width="1.21875" style="257" customWidth="1"/>
    <col min="7" max="7" width="14" style="257" customWidth="1"/>
    <col min="8" max="8" width="1.21875" style="257" customWidth="1"/>
    <col min="9" max="9" width="14.77734375" style="257" customWidth="1"/>
    <col min="10" max="10" width="1.21875" style="257" customWidth="1"/>
    <col min="11" max="11" width="14.77734375" style="257" customWidth="1"/>
    <col min="12" max="12" width="1.21875" style="257" customWidth="1"/>
    <col min="13" max="13" width="15.5546875" style="257" customWidth="1"/>
    <col min="14" max="14" width="1.21875" style="257" customWidth="1"/>
    <col min="15" max="15" width="15.5546875" style="257" customWidth="1"/>
    <col min="16" max="16" width="1.21875" style="257" customWidth="1"/>
    <col min="17" max="17" width="16.21875" style="257" customWidth="1"/>
    <col min="18" max="18" width="1.21875" style="257" customWidth="1"/>
    <col min="19" max="19" width="14.44140625" style="257" customWidth="1"/>
    <col min="20" max="16384" width="9.21875" style="257"/>
  </cols>
  <sheetData>
    <row r="1" spans="1:19" s="5" customFormat="1" ht="23.4">
      <c r="A1" s="17" t="s">
        <v>0</v>
      </c>
      <c r="B1" s="4"/>
      <c r="D1" s="6"/>
    </row>
    <row r="2" spans="1:19" s="4" customFormat="1" ht="23.4">
      <c r="A2" s="17" t="s">
        <v>166</v>
      </c>
      <c r="B2" s="7"/>
      <c r="C2" s="7"/>
      <c r="D2" s="13"/>
      <c r="R2" s="14"/>
    </row>
    <row r="3" spans="1:19" s="265" customFormat="1" ht="22.2">
      <c r="A3" s="264"/>
      <c r="B3" s="266"/>
      <c r="C3" s="266"/>
      <c r="D3" s="267"/>
      <c r="R3" s="268"/>
    </row>
    <row r="4" spans="1:19" ht="22.2">
      <c r="A4" s="8"/>
      <c r="B4" s="8"/>
      <c r="C4" s="8"/>
      <c r="D4" s="9"/>
      <c r="E4" s="335" t="s">
        <v>2</v>
      </c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</row>
    <row r="5" spans="1:19">
      <c r="A5" s="258"/>
      <c r="B5" s="258"/>
      <c r="C5" s="258"/>
      <c r="E5" s="258"/>
      <c r="F5" s="258"/>
      <c r="G5" s="258"/>
      <c r="H5" s="258"/>
      <c r="I5" s="336" t="s">
        <v>33</v>
      </c>
      <c r="J5" s="336"/>
      <c r="K5" s="336"/>
      <c r="L5" s="258"/>
      <c r="M5" s="336" t="s">
        <v>155</v>
      </c>
      <c r="N5" s="336"/>
      <c r="O5" s="336"/>
      <c r="P5" s="336"/>
      <c r="Q5" s="336"/>
      <c r="S5" s="258"/>
    </row>
    <row r="6" spans="1:19">
      <c r="A6" s="259"/>
      <c r="M6" s="258" t="s">
        <v>98</v>
      </c>
      <c r="O6" s="258" t="s">
        <v>101</v>
      </c>
      <c r="P6" s="258"/>
      <c r="Q6" s="258" t="s">
        <v>102</v>
      </c>
      <c r="S6" s="258"/>
    </row>
    <row r="7" spans="1:19">
      <c r="A7" s="259"/>
      <c r="E7" s="258" t="s">
        <v>63</v>
      </c>
      <c r="F7" s="258"/>
      <c r="G7" s="258" t="s">
        <v>64</v>
      </c>
      <c r="I7" s="258" t="s">
        <v>65</v>
      </c>
      <c r="K7" s="258"/>
      <c r="M7" s="258" t="s">
        <v>99</v>
      </c>
      <c r="O7" s="258" t="s">
        <v>103</v>
      </c>
      <c r="P7" s="258"/>
      <c r="Q7" s="258" t="s">
        <v>104</v>
      </c>
      <c r="S7" s="258" t="s">
        <v>66</v>
      </c>
    </row>
    <row r="8" spans="1:19">
      <c r="A8" s="259"/>
      <c r="D8" s="201" t="s">
        <v>5</v>
      </c>
      <c r="E8" s="258" t="s">
        <v>67</v>
      </c>
      <c r="F8" s="258"/>
      <c r="G8" s="258" t="s">
        <v>68</v>
      </c>
      <c r="I8" s="258" t="s">
        <v>69</v>
      </c>
      <c r="K8" s="258" t="s">
        <v>36</v>
      </c>
      <c r="M8" s="258" t="s">
        <v>100</v>
      </c>
      <c r="O8" s="258" t="s">
        <v>105</v>
      </c>
      <c r="P8" s="258"/>
      <c r="Q8" s="258" t="s">
        <v>171</v>
      </c>
      <c r="S8" s="258" t="s">
        <v>171</v>
      </c>
    </row>
    <row r="9" spans="1:19">
      <c r="E9" s="337" t="s">
        <v>39</v>
      </c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</row>
    <row r="10" spans="1:19" ht="22.2">
      <c r="A10" s="18" t="s">
        <v>158</v>
      </c>
      <c r="B10" s="260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</row>
    <row r="11" spans="1:19" ht="22.2">
      <c r="A11" s="16" t="s">
        <v>159</v>
      </c>
      <c r="B11" s="269"/>
      <c r="C11" s="269"/>
      <c r="D11" s="10"/>
      <c r="E11" s="195">
        <v>11450000</v>
      </c>
      <c r="F11" s="195"/>
      <c r="G11" s="195">
        <v>19782030</v>
      </c>
      <c r="H11" s="195"/>
      <c r="I11" s="195">
        <v>1160000</v>
      </c>
      <c r="J11" s="195"/>
      <c r="K11" s="195">
        <v>63362724</v>
      </c>
      <c r="L11" s="195"/>
      <c r="M11" s="195">
        <v>885467</v>
      </c>
      <c r="N11" s="195"/>
      <c r="O11" s="195">
        <v>1445692</v>
      </c>
      <c r="P11" s="195"/>
      <c r="Q11" s="195">
        <v>2331159</v>
      </c>
      <c r="R11" s="195"/>
      <c r="S11" s="191">
        <v>98085913</v>
      </c>
    </row>
    <row r="12" spans="1:19" ht="22.2">
      <c r="A12" s="1" t="s">
        <v>167</v>
      </c>
      <c r="B12" s="269"/>
      <c r="C12" s="269"/>
      <c r="D12" s="10"/>
      <c r="E12" s="11"/>
      <c r="F12" s="11"/>
      <c r="G12" s="11"/>
      <c r="H12" s="11"/>
      <c r="I12" s="11"/>
      <c r="J12" s="12"/>
      <c r="K12" s="11"/>
      <c r="L12" s="12"/>
      <c r="M12" s="11"/>
      <c r="N12" s="19"/>
      <c r="O12" s="11"/>
      <c r="P12" s="11"/>
      <c r="Q12" s="11"/>
      <c r="R12" s="19"/>
      <c r="S12" s="11"/>
    </row>
    <row r="13" spans="1:19" ht="22.2">
      <c r="A13" s="155" t="s">
        <v>169</v>
      </c>
      <c r="B13" s="249"/>
      <c r="C13" s="249"/>
      <c r="D13" s="10"/>
      <c r="E13" s="11"/>
      <c r="F13" s="11"/>
      <c r="G13" s="11"/>
      <c r="H13" s="11"/>
      <c r="I13" s="11"/>
      <c r="J13" s="12"/>
      <c r="K13" s="11"/>
      <c r="L13" s="12"/>
      <c r="M13" s="11"/>
      <c r="N13" s="19"/>
      <c r="O13" s="11"/>
      <c r="P13" s="11"/>
      <c r="Q13" s="11"/>
      <c r="R13" s="19"/>
      <c r="S13" s="11"/>
    </row>
    <row r="14" spans="1:19" ht="22.2">
      <c r="A14" s="150"/>
      <c r="B14" s="161" t="s">
        <v>180</v>
      </c>
      <c r="C14" s="255"/>
      <c r="D14" s="39">
        <v>13</v>
      </c>
      <c r="E14" s="20">
        <v>0</v>
      </c>
      <c r="F14" s="11"/>
      <c r="G14" s="20">
        <v>0</v>
      </c>
      <c r="H14" s="11"/>
      <c r="I14" s="20">
        <v>0</v>
      </c>
      <c r="J14" s="12"/>
      <c r="K14" s="37">
        <v>-3434929</v>
      </c>
      <c r="L14" s="12"/>
      <c r="M14" s="20">
        <v>0</v>
      </c>
      <c r="N14" s="19"/>
      <c r="O14" s="20">
        <v>0</v>
      </c>
      <c r="P14" s="11"/>
      <c r="Q14" s="20">
        <f>SUM(M14:O14)</f>
        <v>0</v>
      </c>
      <c r="R14" s="11"/>
      <c r="S14" s="38">
        <f>SUM(E14:K14,Q14)</f>
        <v>-3434929</v>
      </c>
    </row>
    <row r="15" spans="1:19" ht="22.2">
      <c r="A15" s="150" t="s">
        <v>170</v>
      </c>
      <c r="B15" s="161"/>
      <c r="C15" s="255"/>
      <c r="D15" s="10"/>
      <c r="E15" s="261">
        <f>SUM(E14:E14)</f>
        <v>0</v>
      </c>
      <c r="F15" s="188"/>
      <c r="G15" s="261">
        <f>SUM(G14:G14)</f>
        <v>0</v>
      </c>
      <c r="H15" s="188"/>
      <c r="I15" s="261">
        <f>SUM(I14:I14)</f>
        <v>0</v>
      </c>
      <c r="J15" s="188"/>
      <c r="K15" s="261">
        <f>SUM(K14:K14)</f>
        <v>-3434929</v>
      </c>
      <c r="L15" s="262"/>
      <c r="M15" s="261">
        <f>SUM(M14:M14)</f>
        <v>0</v>
      </c>
      <c r="N15" s="262"/>
      <c r="O15" s="261">
        <f>SUM(O14:O14)</f>
        <v>0</v>
      </c>
      <c r="P15" s="262"/>
      <c r="Q15" s="261">
        <f>SUM(Q14:Q14)</f>
        <v>0</v>
      </c>
      <c r="R15" s="262"/>
      <c r="S15" s="261">
        <f>SUM(S14:S14)</f>
        <v>-3434929</v>
      </c>
    </row>
    <row r="16" spans="1:19" ht="22.2">
      <c r="A16" s="1" t="s">
        <v>70</v>
      </c>
      <c r="B16" s="270"/>
      <c r="C16" s="270"/>
      <c r="D16" s="15"/>
      <c r="E16" s="21"/>
      <c r="F16" s="19"/>
      <c r="G16" s="21"/>
      <c r="H16" s="21"/>
      <c r="I16" s="21"/>
      <c r="J16" s="22"/>
      <c r="K16" s="21"/>
      <c r="L16" s="23"/>
      <c r="M16" s="21"/>
      <c r="N16" s="22"/>
      <c r="O16" s="21"/>
      <c r="P16" s="21"/>
      <c r="Q16" s="21"/>
      <c r="R16" s="22"/>
      <c r="S16" s="21"/>
    </row>
    <row r="17" spans="1:19" ht="22.2">
      <c r="A17" s="1"/>
      <c r="B17" s="263" t="s">
        <v>59</v>
      </c>
      <c r="C17" s="270"/>
      <c r="E17" s="24">
        <v>0</v>
      </c>
      <c r="F17" s="25"/>
      <c r="G17" s="24">
        <v>0</v>
      </c>
      <c r="H17" s="26"/>
      <c r="I17" s="24">
        <v>0</v>
      </c>
      <c r="J17" s="26"/>
      <c r="K17" s="24">
        <v>7727906</v>
      </c>
      <c r="L17" s="27"/>
      <c r="M17" s="24">
        <v>0</v>
      </c>
      <c r="N17" s="25"/>
      <c r="O17" s="24">
        <v>0</v>
      </c>
      <c r="P17" s="24"/>
      <c r="Q17" s="24">
        <f t="shared" ref="Q17:Q18" si="0">SUM(M17:O17)</f>
        <v>0</v>
      </c>
      <c r="R17" s="26"/>
      <c r="S17" s="24">
        <f t="shared" ref="S17:S18" si="1">SUM(E17:K17,Q17)</f>
        <v>7727906</v>
      </c>
    </row>
    <row r="18" spans="1:19" ht="22.2">
      <c r="A18" s="1"/>
      <c r="B18" s="263" t="s">
        <v>100</v>
      </c>
      <c r="C18" s="270"/>
      <c r="E18" s="29">
        <v>0</v>
      </c>
      <c r="F18" s="30"/>
      <c r="G18" s="29">
        <v>0</v>
      </c>
      <c r="H18" s="31"/>
      <c r="I18" s="29">
        <v>0</v>
      </c>
      <c r="J18" s="31"/>
      <c r="K18" s="29">
        <v>0</v>
      </c>
      <c r="L18" s="27"/>
      <c r="M18" s="28">
        <v>-3084648</v>
      </c>
      <c r="N18" s="24"/>
      <c r="O18" s="28">
        <v>-378322</v>
      </c>
      <c r="P18" s="24"/>
      <c r="Q18" s="28">
        <f t="shared" si="0"/>
        <v>-3462970</v>
      </c>
      <c r="R18" s="26"/>
      <c r="S18" s="28">
        <f t="shared" si="1"/>
        <v>-3462970</v>
      </c>
    </row>
    <row r="19" spans="1:19" ht="22.2">
      <c r="A19" s="1" t="s">
        <v>106</v>
      </c>
      <c r="B19" s="1"/>
      <c r="C19" s="1"/>
      <c r="E19" s="29">
        <f>SUM(E17:E18)</f>
        <v>0</v>
      </c>
      <c r="F19" s="30">
        <v>440197</v>
      </c>
      <c r="G19" s="29">
        <f>SUM(G17:G18)</f>
        <v>0</v>
      </c>
      <c r="H19" s="31"/>
      <c r="I19" s="29">
        <f>SUM(I17:I18)</f>
        <v>0</v>
      </c>
      <c r="J19" s="31">
        <v>423908</v>
      </c>
      <c r="K19" s="29">
        <f>SUM(K17:K18)</f>
        <v>7727906</v>
      </c>
      <c r="L19" s="32"/>
      <c r="M19" s="29">
        <f>SUM(M17:M18)</f>
        <v>-3084648</v>
      </c>
      <c r="N19" s="31"/>
      <c r="O19" s="29">
        <f>SUM(O17:O18)</f>
        <v>-378322</v>
      </c>
      <c r="P19" s="33"/>
      <c r="Q19" s="29">
        <f>SUM(Q17:Q18)</f>
        <v>-3462970</v>
      </c>
      <c r="R19" s="31"/>
      <c r="S19" s="29">
        <f>SUM(S17:S18)</f>
        <v>4264936</v>
      </c>
    </row>
    <row r="20" spans="1:19" ht="22.8" thickBot="1">
      <c r="A20" s="1" t="s">
        <v>160</v>
      </c>
      <c r="B20" s="1"/>
      <c r="C20" s="1"/>
      <c r="E20" s="2">
        <f>E11+E15+E19</f>
        <v>11450000</v>
      </c>
      <c r="F20" s="30"/>
      <c r="G20" s="34">
        <f>G11+G15+G19</f>
        <v>19782030</v>
      </c>
      <c r="H20" s="35"/>
      <c r="I20" s="34">
        <f>I11+I15+I19</f>
        <v>1160000</v>
      </c>
      <c r="J20" s="26"/>
      <c r="K20" s="34">
        <f>K11+K15+K19</f>
        <v>67655701</v>
      </c>
      <c r="L20" s="27"/>
      <c r="M20" s="34">
        <f>M11+M15+M19</f>
        <v>-2199181</v>
      </c>
      <c r="N20" s="31"/>
      <c r="O20" s="34">
        <f>O11+O15+O19</f>
        <v>1067370</v>
      </c>
      <c r="P20" s="35"/>
      <c r="Q20" s="34">
        <f>Q11+Q15+Q19</f>
        <v>-1131811</v>
      </c>
      <c r="R20" s="26"/>
      <c r="S20" s="34">
        <f>S11+S15+S19</f>
        <v>98915920</v>
      </c>
    </row>
    <row r="21" spans="1:19" ht="22.2" thickTop="1"/>
  </sheetData>
  <mergeCells count="4">
    <mergeCell ref="E4:S4"/>
    <mergeCell ref="I5:K5"/>
    <mergeCell ref="E9:S9"/>
    <mergeCell ref="M5:Q5"/>
  </mergeCells>
  <pageMargins left="0.5" right="0.5" top="0.48" bottom="0.25" header="0.5" footer="0.25"/>
  <pageSetup paperSize="9" scale="74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6"/>
  <sheetViews>
    <sheetView tabSelected="1" zoomScaleNormal="100" zoomScaleSheetLayoutView="80" workbookViewId="0">
      <selection activeCell="E6" sqref="E6:G6"/>
    </sheetView>
  </sheetViews>
  <sheetFormatPr defaultColWidth="2.77734375" defaultRowHeight="23.25" customHeight="1"/>
  <cols>
    <col min="1" max="1" width="2.77734375" style="43" customWidth="1"/>
    <col min="2" max="2" width="2.44140625" style="67" customWidth="1"/>
    <col min="3" max="3" width="38.21875" style="67" customWidth="1"/>
    <col min="4" max="4" width="7.21875" style="67" customWidth="1"/>
    <col min="5" max="5" width="13" style="43" customWidth="1"/>
    <col min="6" max="6" width="1.44140625" style="43" customWidth="1"/>
    <col min="7" max="7" width="13" style="43" customWidth="1"/>
    <col min="8" max="8" width="1.21875" style="43" customWidth="1"/>
    <col min="9" max="9" width="13" style="43" customWidth="1"/>
    <col min="10" max="10" width="1.44140625" style="43" customWidth="1"/>
    <col min="11" max="11" width="13" style="43" customWidth="1"/>
    <col min="12" max="16384" width="2.77734375" style="67"/>
  </cols>
  <sheetData>
    <row r="1" spans="1:11" ht="23.25" customHeight="1">
      <c r="A1" s="65" t="s">
        <v>0</v>
      </c>
      <c r="B1" s="66"/>
      <c r="D1" s="68"/>
      <c r="E1" s="87"/>
      <c r="F1" s="67"/>
      <c r="G1" s="87"/>
      <c r="H1" s="69"/>
      <c r="I1" s="69"/>
      <c r="K1" s="69"/>
    </row>
    <row r="2" spans="1:11" ht="23.25" customHeight="1">
      <c r="A2" s="330" t="s">
        <v>130</v>
      </c>
      <c r="B2" s="330"/>
      <c r="C2" s="330"/>
      <c r="D2" s="330"/>
      <c r="E2" s="330"/>
      <c r="F2" s="330"/>
      <c r="G2" s="330"/>
      <c r="H2" s="279"/>
      <c r="I2" s="67"/>
      <c r="J2" s="67"/>
      <c r="K2" s="67"/>
    </row>
    <row r="3" spans="1:11" ht="23.1" customHeight="1">
      <c r="A3" s="74"/>
      <c r="B3" s="279"/>
      <c r="C3" s="279"/>
      <c r="D3" s="279"/>
      <c r="E3" s="74"/>
      <c r="F3" s="74"/>
      <c r="G3" s="74"/>
      <c r="H3" s="74"/>
      <c r="I3" s="74"/>
      <c r="J3" s="74"/>
      <c r="K3" s="74"/>
    </row>
    <row r="4" spans="1:11" ht="23.25" customHeight="1">
      <c r="A4" s="74"/>
      <c r="B4" s="74"/>
      <c r="C4" s="74"/>
      <c r="D4" s="74"/>
      <c r="E4" s="338" t="s">
        <v>37</v>
      </c>
      <c r="F4" s="338"/>
      <c r="G4" s="338"/>
      <c r="H4" s="281"/>
      <c r="I4" s="193"/>
      <c r="J4" s="193"/>
      <c r="K4" s="193"/>
    </row>
    <row r="5" spans="1:11" ht="23.25" customHeight="1">
      <c r="A5" s="74"/>
      <c r="B5" s="74"/>
      <c r="C5" s="74"/>
      <c r="D5" s="74"/>
      <c r="E5" s="338" t="s">
        <v>1</v>
      </c>
      <c r="F5" s="338"/>
      <c r="G5" s="338"/>
      <c r="H5" s="281"/>
      <c r="I5" s="338" t="s">
        <v>2</v>
      </c>
      <c r="J5" s="338"/>
      <c r="K5" s="338"/>
    </row>
    <row r="6" spans="1:11" ht="23.25" customHeight="1">
      <c r="A6" s="74"/>
      <c r="B6" s="74"/>
      <c r="C6" s="74"/>
      <c r="D6" s="74"/>
      <c r="E6" s="339" t="s">
        <v>116</v>
      </c>
      <c r="F6" s="339"/>
      <c r="G6" s="339"/>
      <c r="H6" s="282"/>
      <c r="I6" s="339" t="s">
        <v>116</v>
      </c>
      <c r="J6" s="339"/>
      <c r="K6" s="339"/>
    </row>
    <row r="7" spans="1:11" ht="23.25" customHeight="1">
      <c r="A7" s="90"/>
      <c r="B7" s="90"/>
      <c r="C7" s="90"/>
      <c r="D7" s="90"/>
      <c r="E7" s="340" t="s">
        <v>114</v>
      </c>
      <c r="F7" s="340"/>
      <c r="G7" s="340"/>
      <c r="H7" s="283"/>
      <c r="I7" s="340" t="s">
        <v>114</v>
      </c>
      <c r="J7" s="340"/>
      <c r="K7" s="340"/>
    </row>
    <row r="8" spans="1:11" ht="23.25" customHeight="1">
      <c r="B8" s="43"/>
      <c r="C8" s="43"/>
      <c r="D8" s="284"/>
      <c r="E8" s="76" t="s">
        <v>147</v>
      </c>
      <c r="F8" s="76"/>
      <c r="G8" s="76" t="s">
        <v>124</v>
      </c>
      <c r="H8" s="76"/>
      <c r="I8" s="76" t="s">
        <v>147</v>
      </c>
      <c r="J8" s="76"/>
      <c r="K8" s="76" t="s">
        <v>124</v>
      </c>
    </row>
    <row r="9" spans="1:11" ht="23.25" customHeight="1">
      <c r="B9" s="43"/>
      <c r="C9" s="43"/>
      <c r="E9" s="341" t="s">
        <v>39</v>
      </c>
      <c r="F9" s="341"/>
      <c r="G9" s="341"/>
      <c r="H9" s="341"/>
      <c r="I9" s="341"/>
      <c r="J9" s="341"/>
      <c r="K9" s="341"/>
    </row>
    <row r="10" spans="1:11" ht="23.25" customHeight="1">
      <c r="A10" s="56" t="s">
        <v>71</v>
      </c>
      <c r="B10" s="56"/>
      <c r="C10" s="57"/>
      <c r="D10" s="47"/>
      <c r="E10" s="58"/>
      <c r="F10" s="50"/>
      <c r="G10" s="58"/>
      <c r="H10" s="58"/>
      <c r="I10" s="58"/>
      <c r="J10" s="50"/>
      <c r="K10" s="58"/>
    </row>
    <row r="11" spans="1:11" ht="23.25" customHeight="1">
      <c r="A11" s="45" t="s">
        <v>72</v>
      </c>
      <c r="B11" s="46"/>
      <c r="C11" s="46"/>
      <c r="D11" s="47"/>
      <c r="E11" s="48">
        <v>65008847</v>
      </c>
      <c r="F11" s="49"/>
      <c r="G11" s="48">
        <v>62757590</v>
      </c>
      <c r="H11" s="48"/>
      <c r="I11" s="48">
        <v>65008847</v>
      </c>
      <c r="J11" s="49"/>
      <c r="K11" s="48">
        <v>62757590</v>
      </c>
    </row>
    <row r="12" spans="1:11" ht="23.25" customHeight="1">
      <c r="A12" s="45" t="s">
        <v>73</v>
      </c>
      <c r="B12" s="46"/>
      <c r="C12" s="46"/>
      <c r="D12" s="47"/>
      <c r="E12" s="48">
        <v>-120407</v>
      </c>
      <c r="F12" s="49"/>
      <c r="G12" s="48">
        <v>-18358</v>
      </c>
      <c r="H12" s="48"/>
      <c r="I12" s="48">
        <v>-120407</v>
      </c>
      <c r="J12" s="49"/>
      <c r="K12" s="48">
        <v>-18358</v>
      </c>
    </row>
    <row r="13" spans="1:11" ht="23.25" customHeight="1">
      <c r="A13" s="45" t="s">
        <v>74</v>
      </c>
      <c r="B13" s="46"/>
      <c r="C13" s="46"/>
      <c r="D13" s="47"/>
      <c r="E13" s="48">
        <v>11238238</v>
      </c>
      <c r="F13" s="49"/>
      <c r="G13" s="48">
        <v>10837592</v>
      </c>
      <c r="H13" s="48"/>
      <c r="I13" s="48">
        <v>11238238</v>
      </c>
      <c r="J13" s="49"/>
      <c r="K13" s="48">
        <v>10837592</v>
      </c>
    </row>
    <row r="14" spans="1:11" ht="23.25" customHeight="1">
      <c r="A14" s="45" t="s">
        <v>75</v>
      </c>
      <c r="B14" s="46"/>
      <c r="C14" s="46"/>
      <c r="D14" s="47"/>
      <c r="E14" s="48">
        <v>837201</v>
      </c>
      <c r="F14" s="49"/>
      <c r="G14" s="48">
        <v>830865</v>
      </c>
      <c r="H14" s="48"/>
      <c r="I14" s="48">
        <v>837201</v>
      </c>
      <c r="J14" s="49"/>
      <c r="K14" s="48">
        <v>830865</v>
      </c>
    </row>
    <row r="15" spans="1:11" ht="23.25" customHeight="1">
      <c r="A15" s="45" t="s">
        <v>76</v>
      </c>
      <c r="B15" s="46"/>
      <c r="C15" s="46"/>
      <c r="D15" s="47"/>
      <c r="E15" s="48">
        <v>-370035</v>
      </c>
      <c r="F15" s="49"/>
      <c r="G15" s="48">
        <v>-377943</v>
      </c>
      <c r="H15" s="48"/>
      <c r="I15" s="48">
        <v>-370035</v>
      </c>
      <c r="J15" s="49"/>
      <c r="K15" s="48">
        <v>-377943</v>
      </c>
    </row>
    <row r="16" spans="1:11" ht="23.25" customHeight="1">
      <c r="A16" s="45" t="s">
        <v>46</v>
      </c>
      <c r="B16" s="46"/>
      <c r="C16" s="46"/>
      <c r="D16" s="47"/>
      <c r="E16" s="48">
        <v>60924</v>
      </c>
      <c r="F16" s="49"/>
      <c r="G16" s="48">
        <v>68949</v>
      </c>
      <c r="H16" s="48"/>
      <c r="I16" s="48">
        <v>60924</v>
      </c>
      <c r="J16" s="49"/>
      <c r="K16" s="48">
        <v>68949</v>
      </c>
    </row>
    <row r="17" spans="1:11" ht="23.25" customHeight="1">
      <c r="A17" s="50" t="s">
        <v>50</v>
      </c>
      <c r="B17" s="51"/>
      <c r="C17" s="51"/>
      <c r="D17" s="47"/>
      <c r="E17" s="48">
        <v>-50002540</v>
      </c>
      <c r="F17" s="49"/>
      <c r="G17" s="48">
        <v>-48276367</v>
      </c>
      <c r="H17" s="48"/>
      <c r="I17" s="48">
        <v>-50002540</v>
      </c>
      <c r="J17" s="49"/>
      <c r="K17" s="48">
        <v>-48276367</v>
      </c>
    </row>
    <row r="18" spans="1:11" ht="23.25" customHeight="1">
      <c r="A18" s="50" t="s">
        <v>53</v>
      </c>
      <c r="B18" s="51"/>
      <c r="C18" s="51"/>
      <c r="D18" s="47"/>
      <c r="E18" s="48">
        <v>-6581526</v>
      </c>
      <c r="F18" s="49"/>
      <c r="G18" s="48">
        <v>-6590997</v>
      </c>
      <c r="H18" s="48"/>
      <c r="I18" s="48">
        <v>-6581526</v>
      </c>
      <c r="J18" s="49"/>
      <c r="K18" s="48">
        <v>-6590997</v>
      </c>
    </row>
    <row r="19" spans="1:11" ht="23.25" customHeight="1">
      <c r="A19" s="50" t="s">
        <v>54</v>
      </c>
      <c r="B19" s="51"/>
      <c r="C19" s="51"/>
      <c r="D19" s="47"/>
      <c r="E19" s="48">
        <v>-1421725</v>
      </c>
      <c r="F19" s="49"/>
      <c r="G19" s="48">
        <v>-1188421</v>
      </c>
      <c r="H19" s="48"/>
      <c r="I19" s="48">
        <v>-1421725</v>
      </c>
      <c r="J19" s="49"/>
      <c r="K19" s="48">
        <v>-1188421</v>
      </c>
    </row>
    <row r="20" spans="1:11" ht="23.25" customHeight="1">
      <c r="A20" s="50" t="s">
        <v>55</v>
      </c>
      <c r="B20" s="51"/>
      <c r="C20" s="51"/>
      <c r="D20" s="47"/>
      <c r="E20" s="48">
        <v>-4046698</v>
      </c>
      <c r="F20" s="49"/>
      <c r="G20" s="48">
        <f>-4315127+261790</f>
        <v>-4053337</v>
      </c>
      <c r="H20" s="48"/>
      <c r="I20" s="48">
        <v>-4046698</v>
      </c>
      <c r="J20" s="49"/>
      <c r="K20" s="48">
        <v>-4053337</v>
      </c>
    </row>
    <row r="21" spans="1:11" ht="23.25" customHeight="1">
      <c r="A21" s="45" t="s">
        <v>56</v>
      </c>
      <c r="B21" s="46"/>
      <c r="C21" s="46"/>
      <c r="D21" s="47"/>
      <c r="E21" s="48">
        <v>-40398</v>
      </c>
      <c r="F21" s="52"/>
      <c r="G21" s="48">
        <v>-44898</v>
      </c>
      <c r="H21" s="48"/>
      <c r="I21" s="48">
        <v>-40398</v>
      </c>
      <c r="J21" s="52"/>
      <c r="K21" s="48">
        <v>-44898</v>
      </c>
    </row>
    <row r="22" spans="1:11" ht="23.25" customHeight="1">
      <c r="A22" s="45" t="s">
        <v>58</v>
      </c>
      <c r="B22" s="46"/>
      <c r="C22" s="46"/>
      <c r="D22" s="47"/>
      <c r="E22" s="48">
        <v>-2057279</v>
      </c>
      <c r="F22" s="52"/>
      <c r="G22" s="48">
        <v>-2771541</v>
      </c>
      <c r="H22" s="48"/>
      <c r="I22" s="48">
        <v>-2057279</v>
      </c>
      <c r="J22" s="52"/>
      <c r="K22" s="48">
        <v>-2771541</v>
      </c>
    </row>
    <row r="23" spans="1:11" ht="23.25" customHeight="1">
      <c r="A23" s="45" t="s">
        <v>174</v>
      </c>
      <c r="B23" s="46"/>
      <c r="C23" s="46"/>
      <c r="D23" s="47"/>
      <c r="E23" s="48">
        <v>62351393</v>
      </c>
      <c r="F23" s="52"/>
      <c r="G23" s="48">
        <v>56796560</v>
      </c>
      <c r="H23" s="48"/>
      <c r="I23" s="48">
        <v>62351393</v>
      </c>
      <c r="J23" s="52"/>
      <c r="K23" s="48">
        <v>56796560</v>
      </c>
    </row>
    <row r="24" spans="1:11" ht="23.25" customHeight="1">
      <c r="A24" s="45" t="s">
        <v>175</v>
      </c>
      <c r="B24" s="46"/>
      <c r="C24" s="46"/>
      <c r="D24" s="47"/>
      <c r="E24" s="48">
        <v>-75323233</v>
      </c>
      <c r="F24" s="52"/>
      <c r="G24" s="48">
        <v>-80445533</v>
      </c>
      <c r="H24" s="48"/>
      <c r="I24" s="48">
        <v>-75323233</v>
      </c>
      <c r="J24" s="52"/>
      <c r="K24" s="48">
        <v>-80445533</v>
      </c>
    </row>
    <row r="25" spans="1:11" ht="23.25" customHeight="1">
      <c r="A25" s="53" t="s">
        <v>120</v>
      </c>
      <c r="B25" s="51"/>
      <c r="C25" s="51"/>
      <c r="D25" s="47"/>
      <c r="E25" s="54">
        <f>SUM(E11:E24)</f>
        <v>-467238</v>
      </c>
      <c r="F25" s="55"/>
      <c r="G25" s="54">
        <f>SUM(G11:G24)</f>
        <v>-12475839</v>
      </c>
      <c r="H25" s="64"/>
      <c r="I25" s="54">
        <f>SUM(I11:I24)</f>
        <v>-467238</v>
      </c>
      <c r="J25" s="55"/>
      <c r="K25" s="54">
        <f>SUM(K11:K24)</f>
        <v>-12475839</v>
      </c>
    </row>
    <row r="26" spans="1:11" ht="23.25" customHeight="1">
      <c r="A26" s="50"/>
      <c r="B26" s="56"/>
      <c r="C26" s="57"/>
      <c r="D26" s="47"/>
      <c r="E26" s="58"/>
      <c r="F26" s="52"/>
      <c r="G26" s="58"/>
      <c r="H26" s="58"/>
      <c r="I26" s="58"/>
      <c r="J26" s="52"/>
      <c r="K26" s="58"/>
    </row>
    <row r="27" spans="1:11" ht="23.25" customHeight="1">
      <c r="A27" s="56" t="s">
        <v>77</v>
      </c>
      <c r="B27" s="59"/>
      <c r="C27" s="60"/>
      <c r="D27" s="47"/>
      <c r="E27" s="61"/>
      <c r="F27" s="52"/>
      <c r="G27" s="61"/>
      <c r="H27" s="61"/>
      <c r="I27" s="61"/>
      <c r="J27" s="52"/>
      <c r="K27" s="61"/>
    </row>
    <row r="28" spans="1:11" ht="23.25" customHeight="1">
      <c r="A28" s="59" t="s">
        <v>78</v>
      </c>
      <c r="B28" s="51"/>
      <c r="C28" s="46"/>
      <c r="D28" s="47"/>
      <c r="E28" s="61"/>
      <c r="F28" s="52"/>
      <c r="G28" s="61"/>
      <c r="H28" s="61"/>
      <c r="I28" s="61"/>
      <c r="J28" s="52"/>
      <c r="K28" s="61"/>
    </row>
    <row r="29" spans="1:11" ht="23.25" customHeight="1">
      <c r="A29" s="45" t="s">
        <v>79</v>
      </c>
      <c r="B29" s="51"/>
      <c r="C29" s="46"/>
      <c r="D29" s="47"/>
      <c r="E29" s="61">
        <v>6190</v>
      </c>
      <c r="F29" s="52"/>
      <c r="G29" s="61">
        <v>3487</v>
      </c>
      <c r="H29" s="61"/>
      <c r="I29" s="61">
        <v>6190</v>
      </c>
      <c r="J29" s="52"/>
      <c r="K29" s="61">
        <v>3487</v>
      </c>
    </row>
    <row r="30" spans="1:11" ht="23.25" customHeight="1">
      <c r="A30" s="45" t="s">
        <v>80</v>
      </c>
      <c r="B30" s="46"/>
      <c r="C30" s="46"/>
      <c r="D30" s="47"/>
      <c r="E30" s="61">
        <v>13277</v>
      </c>
      <c r="F30" s="52"/>
      <c r="G30" s="61">
        <v>407696</v>
      </c>
      <c r="H30" s="61"/>
      <c r="I30" s="61">
        <v>13277</v>
      </c>
      <c r="J30" s="52"/>
      <c r="K30" s="61">
        <v>407696</v>
      </c>
    </row>
    <row r="31" spans="1:11" ht="23.25" customHeight="1">
      <c r="A31" s="53" t="s">
        <v>81</v>
      </c>
      <c r="B31" s="62"/>
      <c r="C31" s="62"/>
      <c r="D31" s="63"/>
      <c r="E31" s="54">
        <f>SUM(E29:E30)</f>
        <v>19467</v>
      </c>
      <c r="F31" s="55"/>
      <c r="G31" s="54">
        <f>SUM(G29:G30)</f>
        <v>411183</v>
      </c>
      <c r="H31" s="64"/>
      <c r="I31" s="54">
        <f>SUM(I29:I30)</f>
        <v>19467</v>
      </c>
      <c r="J31" s="55"/>
      <c r="K31" s="54">
        <f>SUM(K29:K30)</f>
        <v>411183</v>
      </c>
    </row>
    <row r="32" spans="1:11" ht="23.25" customHeight="1">
      <c r="A32" s="53"/>
      <c r="B32" s="62"/>
      <c r="C32" s="62"/>
      <c r="D32" s="63"/>
      <c r="E32" s="64"/>
      <c r="F32" s="55"/>
      <c r="G32" s="64"/>
      <c r="H32" s="64"/>
      <c r="I32" s="64"/>
      <c r="J32" s="55"/>
      <c r="K32" s="64"/>
    </row>
    <row r="33" spans="1:11" ht="23.25" customHeight="1">
      <c r="A33" s="65" t="s">
        <v>0</v>
      </c>
      <c r="B33" s="66"/>
      <c r="D33" s="68"/>
      <c r="E33" s="87"/>
      <c r="F33" s="67"/>
      <c r="G33" s="87"/>
      <c r="H33" s="69"/>
      <c r="I33" s="69"/>
      <c r="K33" s="69"/>
    </row>
    <row r="34" spans="1:11" ht="23.25" customHeight="1">
      <c r="A34" s="330" t="s">
        <v>130</v>
      </c>
      <c r="B34" s="330"/>
      <c r="C34" s="330"/>
      <c r="D34" s="330"/>
      <c r="E34" s="330"/>
      <c r="F34" s="330"/>
      <c r="G34" s="330"/>
      <c r="H34" s="279"/>
      <c r="I34" s="87"/>
      <c r="J34" s="67"/>
      <c r="K34" s="87"/>
    </row>
    <row r="35" spans="1:11" s="43" customFormat="1" ht="23.25" customHeight="1">
      <c r="A35" s="70"/>
      <c r="B35" s="70"/>
      <c r="C35" s="70"/>
      <c r="D35" s="71"/>
      <c r="E35" s="72"/>
      <c r="F35" s="73"/>
      <c r="G35" s="72"/>
      <c r="H35" s="72"/>
      <c r="I35" s="72"/>
      <c r="J35" s="73"/>
      <c r="K35" s="72"/>
    </row>
    <row r="36" spans="1:11" s="43" customFormat="1" ht="23.25" customHeight="1">
      <c r="A36" s="70"/>
      <c r="B36" s="70"/>
      <c r="C36" s="70"/>
      <c r="D36" s="71"/>
      <c r="E36" s="338" t="s">
        <v>37</v>
      </c>
      <c r="F36" s="338"/>
      <c r="G36" s="338"/>
      <c r="H36" s="281"/>
      <c r="I36" s="338"/>
      <c r="J36" s="338"/>
      <c r="K36" s="338"/>
    </row>
    <row r="37" spans="1:11" s="43" customFormat="1" ht="23.25" customHeight="1">
      <c r="A37" s="70"/>
      <c r="B37" s="70"/>
      <c r="C37" s="70"/>
      <c r="D37" s="71"/>
      <c r="E37" s="338" t="s">
        <v>1</v>
      </c>
      <c r="F37" s="338"/>
      <c r="G37" s="338"/>
      <c r="H37" s="281"/>
      <c r="I37" s="338" t="s">
        <v>2</v>
      </c>
      <c r="J37" s="338"/>
      <c r="K37" s="338"/>
    </row>
    <row r="38" spans="1:11" s="43" customFormat="1" ht="23.25" customHeight="1">
      <c r="A38" s="70"/>
      <c r="B38" s="70"/>
      <c r="C38" s="70"/>
      <c r="D38" s="71"/>
      <c r="E38" s="339" t="s">
        <v>116</v>
      </c>
      <c r="F38" s="339"/>
      <c r="G38" s="339"/>
      <c r="H38" s="282"/>
      <c r="I38" s="339" t="s">
        <v>116</v>
      </c>
      <c r="J38" s="339"/>
      <c r="K38" s="339"/>
    </row>
    <row r="39" spans="1:11" s="43" customFormat="1" ht="23.25" customHeight="1">
      <c r="A39" s="70"/>
      <c r="B39" s="70"/>
      <c r="C39" s="70"/>
      <c r="D39" s="74"/>
      <c r="E39" s="340" t="s">
        <v>114</v>
      </c>
      <c r="F39" s="340"/>
      <c r="G39" s="340"/>
      <c r="H39" s="283"/>
      <c r="I39" s="340" t="s">
        <v>114</v>
      </c>
      <c r="J39" s="340"/>
      <c r="K39" s="340"/>
    </row>
    <row r="40" spans="1:11" s="43" customFormat="1" ht="23.25" customHeight="1">
      <c r="A40" s="75"/>
      <c r="B40" s="75"/>
      <c r="C40" s="75"/>
      <c r="D40" s="284" t="s">
        <v>5</v>
      </c>
      <c r="E40" s="76" t="s">
        <v>147</v>
      </c>
      <c r="F40" s="76"/>
      <c r="G40" s="76" t="s">
        <v>124</v>
      </c>
      <c r="H40" s="76"/>
      <c r="I40" s="76" t="s">
        <v>147</v>
      </c>
      <c r="J40" s="76"/>
      <c r="K40" s="76" t="s">
        <v>124</v>
      </c>
    </row>
    <row r="41" spans="1:11" s="43" customFormat="1" ht="23.25" customHeight="1">
      <c r="A41" s="75"/>
      <c r="B41" s="75"/>
      <c r="C41" s="75"/>
      <c r="D41" s="284"/>
      <c r="E41" s="341" t="s">
        <v>39</v>
      </c>
      <c r="F41" s="341"/>
      <c r="G41" s="341"/>
      <c r="H41" s="341"/>
      <c r="I41" s="341"/>
      <c r="J41" s="341"/>
      <c r="K41" s="341"/>
    </row>
    <row r="42" spans="1:11" s="43" customFormat="1" ht="23.25" customHeight="1">
      <c r="A42" s="59" t="s">
        <v>82</v>
      </c>
      <c r="B42" s="77"/>
      <c r="C42" s="77"/>
      <c r="D42" s="47"/>
      <c r="E42" s="69"/>
      <c r="G42" s="69"/>
      <c r="H42" s="69"/>
      <c r="I42" s="69"/>
      <c r="K42" s="69"/>
    </row>
    <row r="43" spans="1:11" s="43" customFormat="1" ht="23.25" customHeight="1">
      <c r="A43" s="45" t="s">
        <v>79</v>
      </c>
      <c r="B43" s="75"/>
      <c r="C43" s="77"/>
      <c r="D43" s="47"/>
      <c r="E43" s="48">
        <v>-196427</v>
      </c>
      <c r="F43" s="78"/>
      <c r="G43" s="48">
        <v>-154075</v>
      </c>
      <c r="H43" s="48"/>
      <c r="I43" s="48">
        <v>-196427</v>
      </c>
      <c r="J43" s="78"/>
      <c r="K43" s="48">
        <v>-154075</v>
      </c>
    </row>
    <row r="44" spans="1:11" s="43" customFormat="1" ht="23.25" customHeight="1">
      <c r="A44" s="45" t="s">
        <v>83</v>
      </c>
      <c r="B44" s="75"/>
      <c r="C44" s="77"/>
      <c r="D44" s="47"/>
      <c r="E44" s="48">
        <v>-125195</v>
      </c>
      <c r="F44" s="78"/>
      <c r="G44" s="48">
        <v>-135594</v>
      </c>
      <c r="H44" s="48"/>
      <c r="I44" s="48">
        <v>-125195</v>
      </c>
      <c r="J44" s="78"/>
      <c r="K44" s="48">
        <v>-135594</v>
      </c>
    </row>
    <row r="45" spans="1:11" s="43" customFormat="1" ht="23.25" customHeight="1">
      <c r="A45" s="53" t="s">
        <v>84</v>
      </c>
      <c r="B45" s="53"/>
      <c r="C45" s="53"/>
      <c r="D45" s="79"/>
      <c r="E45" s="54">
        <f>SUM(E43:E44)</f>
        <v>-321622</v>
      </c>
      <c r="F45" s="55"/>
      <c r="G45" s="54">
        <f>SUM(G43:G44)</f>
        <v>-289669</v>
      </c>
      <c r="H45" s="64"/>
      <c r="I45" s="54">
        <f>SUM(I43:I44)</f>
        <v>-321622</v>
      </c>
      <c r="J45" s="55"/>
      <c r="K45" s="54">
        <f>SUM(K43:K44)</f>
        <v>-289669</v>
      </c>
    </row>
    <row r="46" spans="1:11" s="43" customFormat="1" ht="23.25" customHeight="1">
      <c r="A46" s="53" t="s">
        <v>137</v>
      </c>
      <c r="B46" s="77"/>
      <c r="C46" s="77"/>
      <c r="D46" s="47"/>
      <c r="E46" s="54">
        <f>E31+E45</f>
        <v>-302155</v>
      </c>
      <c r="F46" s="55"/>
      <c r="G46" s="54">
        <f>G31+G45</f>
        <v>121514</v>
      </c>
      <c r="H46" s="64"/>
      <c r="I46" s="54">
        <f>I31+I45</f>
        <v>-302155</v>
      </c>
      <c r="J46" s="55"/>
      <c r="K46" s="54">
        <f>K31+K45</f>
        <v>121514</v>
      </c>
    </row>
    <row r="47" spans="1:11" s="43" customFormat="1" ht="23.25" customHeight="1">
      <c r="A47" s="75"/>
      <c r="B47" s="75"/>
      <c r="C47" s="75"/>
      <c r="D47" s="47"/>
      <c r="E47" s="80"/>
      <c r="F47" s="78"/>
      <c r="G47" s="80"/>
      <c r="H47" s="80"/>
      <c r="I47" s="80"/>
      <c r="J47" s="78"/>
      <c r="K47" s="80"/>
    </row>
    <row r="48" spans="1:11" s="43" customFormat="1" ht="23.25" customHeight="1">
      <c r="A48" s="56" t="s">
        <v>85</v>
      </c>
      <c r="B48" s="56"/>
      <c r="C48" s="57"/>
      <c r="D48" s="47"/>
      <c r="F48" s="48"/>
      <c r="J48" s="48"/>
    </row>
    <row r="49" spans="1:11" s="43" customFormat="1" ht="23.25" customHeight="1">
      <c r="A49" s="59" t="s">
        <v>78</v>
      </c>
      <c r="B49" s="56"/>
      <c r="C49" s="57"/>
      <c r="D49" s="47"/>
      <c r="F49" s="48"/>
      <c r="J49" s="48"/>
    </row>
    <row r="50" spans="1:11" s="43" customFormat="1" ht="23.25" customHeight="1">
      <c r="A50" s="45" t="s">
        <v>139</v>
      </c>
      <c r="B50" s="198"/>
      <c r="C50" s="199"/>
      <c r="D50" s="47"/>
      <c r="E50" s="271">
        <v>0</v>
      </c>
      <c r="F50" s="78"/>
      <c r="G50" s="48">
        <v>13600000</v>
      </c>
      <c r="H50" s="48"/>
      <c r="I50" s="271">
        <v>0</v>
      </c>
      <c r="J50" s="78"/>
      <c r="K50" s="48">
        <v>13600000</v>
      </c>
    </row>
    <row r="51" spans="1:11" s="3" customFormat="1" ht="23.25" customHeight="1">
      <c r="A51" s="53" t="s">
        <v>145</v>
      </c>
      <c r="B51" s="56"/>
      <c r="C51" s="57"/>
      <c r="D51" s="47"/>
      <c r="E51" s="322">
        <f>SUM(E50)</f>
        <v>0</v>
      </c>
      <c r="F51" s="55"/>
      <c r="G51" s="54">
        <f>SUM(G50)</f>
        <v>13600000</v>
      </c>
      <c r="H51" s="83"/>
      <c r="I51" s="322">
        <f>SUM(I50)</f>
        <v>0</v>
      </c>
      <c r="J51" s="55"/>
      <c r="K51" s="54">
        <f>SUM(K50)</f>
        <v>13600000</v>
      </c>
    </row>
    <row r="52" spans="1:11" s="43" customFormat="1" ht="23.25" customHeight="1">
      <c r="A52" s="45"/>
      <c r="B52" s="198"/>
      <c r="C52" s="199"/>
      <c r="D52" s="47"/>
      <c r="E52" s="48"/>
      <c r="F52" s="78"/>
      <c r="G52" s="48"/>
      <c r="H52" s="48"/>
      <c r="I52" s="48"/>
      <c r="J52" s="78"/>
      <c r="K52" s="48"/>
    </row>
    <row r="53" spans="1:11" s="43" customFormat="1" ht="23.25" customHeight="1">
      <c r="A53" s="59" t="s">
        <v>82</v>
      </c>
      <c r="B53" s="198"/>
      <c r="C53" s="199"/>
      <c r="D53" s="47"/>
      <c r="E53" s="48"/>
      <c r="F53" s="78"/>
      <c r="G53" s="48"/>
      <c r="H53" s="48"/>
      <c r="I53" s="48"/>
      <c r="J53" s="78"/>
      <c r="K53" s="48"/>
    </row>
    <row r="54" spans="1:11" s="43" customFormat="1" ht="23.25" customHeight="1">
      <c r="A54" s="45" t="s">
        <v>144</v>
      </c>
      <c r="B54" s="198"/>
      <c r="C54" s="199"/>
      <c r="D54" s="47"/>
      <c r="E54" s="271">
        <v>0</v>
      </c>
      <c r="F54" s="78"/>
      <c r="G54" s="48">
        <v>-261790</v>
      </c>
      <c r="H54" s="48"/>
      <c r="I54" s="271">
        <v>0</v>
      </c>
      <c r="J54" s="78"/>
      <c r="K54" s="48">
        <v>-261790</v>
      </c>
    </row>
    <row r="55" spans="1:11" s="43" customFormat="1" ht="23.25" customHeight="1">
      <c r="A55" s="45" t="s">
        <v>86</v>
      </c>
      <c r="B55" s="75"/>
      <c r="C55" s="77"/>
      <c r="D55" s="47">
        <v>13</v>
      </c>
      <c r="E55" s="81">
        <v>-3434929</v>
      </c>
      <c r="F55" s="78"/>
      <c r="G55" s="81">
        <v>-2650000</v>
      </c>
      <c r="H55" s="192"/>
      <c r="I55" s="81">
        <v>-3434929</v>
      </c>
      <c r="J55" s="78"/>
      <c r="K55" s="81">
        <v>-2650000</v>
      </c>
    </row>
    <row r="56" spans="1:11" s="3" customFormat="1" ht="23.25" customHeight="1">
      <c r="A56" s="53" t="s">
        <v>146</v>
      </c>
      <c r="B56" s="77"/>
      <c r="C56" s="77"/>
      <c r="D56" s="47"/>
      <c r="E56" s="82">
        <f>SUM(E54:E55)</f>
        <v>-3434929</v>
      </c>
      <c r="F56" s="55"/>
      <c r="G56" s="82">
        <f>SUM(G54:G55)</f>
        <v>-2911790</v>
      </c>
      <c r="H56" s="153"/>
      <c r="I56" s="82">
        <f>SUM(I54:I55)</f>
        <v>-3434929</v>
      </c>
      <c r="J56" s="55"/>
      <c r="K56" s="82">
        <f>SUM(K54:K55)</f>
        <v>-2911790</v>
      </c>
    </row>
    <row r="57" spans="1:11" s="3" customFormat="1" ht="23.25" customHeight="1">
      <c r="A57" s="53" t="s">
        <v>141</v>
      </c>
      <c r="B57" s="77"/>
      <c r="C57" s="77"/>
      <c r="D57" s="47"/>
      <c r="E57" s="54">
        <f>E51+E56</f>
        <v>-3434929</v>
      </c>
      <c r="F57" s="55"/>
      <c r="G57" s="54">
        <f>G51+G56</f>
        <v>10688210</v>
      </c>
      <c r="H57" s="83"/>
      <c r="I57" s="54">
        <f>I51+I56</f>
        <v>-3434929</v>
      </c>
      <c r="J57" s="55"/>
      <c r="K57" s="54">
        <f>K51+K56</f>
        <v>10688210</v>
      </c>
    </row>
    <row r="58" spans="1:11" s="43" customFormat="1" ht="23.25" customHeight="1">
      <c r="A58" s="75"/>
      <c r="B58" s="75"/>
      <c r="C58" s="75"/>
      <c r="D58" s="47"/>
      <c r="E58" s="80"/>
      <c r="F58" s="78"/>
      <c r="G58" s="80"/>
      <c r="H58" s="80"/>
      <c r="I58" s="80"/>
      <c r="J58" s="78"/>
      <c r="K58" s="80"/>
    </row>
    <row r="59" spans="1:11" s="43" customFormat="1" ht="23.25" customHeight="1">
      <c r="A59" s="53" t="s">
        <v>121</v>
      </c>
      <c r="B59" s="77"/>
      <c r="C59" s="77"/>
      <c r="D59" s="47"/>
      <c r="E59" s="83">
        <f>E25+E46+E57</f>
        <v>-4204322</v>
      </c>
      <c r="F59" s="55"/>
      <c r="G59" s="83">
        <f>G25+G46+G57</f>
        <v>-1666115</v>
      </c>
      <c r="H59" s="83"/>
      <c r="I59" s="83">
        <f>I25+I46+I57</f>
        <v>-4204322</v>
      </c>
      <c r="J59" s="55"/>
      <c r="K59" s="83">
        <f>K25+K46+K57</f>
        <v>-1666115</v>
      </c>
    </row>
    <row r="60" spans="1:11" s="43" customFormat="1" ht="23.25" customHeight="1">
      <c r="A60" s="77" t="s">
        <v>87</v>
      </c>
      <c r="B60" s="77"/>
      <c r="C60" s="77"/>
      <c r="D60" s="47"/>
      <c r="E60" s="48">
        <v>7685896</v>
      </c>
      <c r="F60" s="78"/>
      <c r="G60" s="48">
        <v>7326481</v>
      </c>
      <c r="H60" s="48"/>
      <c r="I60" s="48">
        <v>7685896</v>
      </c>
      <c r="J60" s="78"/>
      <c r="K60" s="48">
        <v>7326481</v>
      </c>
    </row>
    <row r="61" spans="1:11" s="43" customFormat="1" ht="23.25" customHeight="1" thickBot="1">
      <c r="A61" s="53" t="s">
        <v>115</v>
      </c>
      <c r="B61" s="77"/>
      <c r="C61" s="77"/>
      <c r="D61" s="47">
        <v>3</v>
      </c>
      <c r="E61" s="84">
        <f>SUM(E59:E60)</f>
        <v>3481574</v>
      </c>
      <c r="F61" s="55"/>
      <c r="G61" s="84">
        <f>SUM(G59:G60)</f>
        <v>5660366</v>
      </c>
      <c r="H61" s="64"/>
      <c r="I61" s="84">
        <f>SUM(I59:I60)</f>
        <v>3481574</v>
      </c>
      <c r="J61" s="55"/>
      <c r="K61" s="84">
        <f>SUM(K59:K60)</f>
        <v>5660366</v>
      </c>
    </row>
    <row r="62" spans="1:11" s="43" customFormat="1" ht="23.25" customHeight="1" thickTop="1">
      <c r="D62" s="284"/>
      <c r="E62" s="69"/>
      <c r="G62" s="69"/>
      <c r="H62" s="69"/>
      <c r="I62" s="69"/>
      <c r="K62" s="69"/>
    </row>
    <row r="63" spans="1:11" s="43" customFormat="1" ht="23.25" customHeight="1">
      <c r="A63" s="53" t="s">
        <v>88</v>
      </c>
      <c r="D63" s="284"/>
      <c r="E63" s="69"/>
      <c r="G63" s="69"/>
      <c r="H63" s="69"/>
      <c r="I63" s="69"/>
      <c r="K63" s="69"/>
    </row>
    <row r="64" spans="1:11" s="43" customFormat="1" ht="23.25" customHeight="1">
      <c r="A64" s="77" t="s">
        <v>89</v>
      </c>
      <c r="D64" s="284"/>
      <c r="E64" s="69"/>
      <c r="G64" s="69"/>
      <c r="H64" s="69"/>
      <c r="I64" s="69"/>
      <c r="K64" s="69"/>
    </row>
    <row r="65" spans="2:11" s="43" customFormat="1" ht="23.25" customHeight="1">
      <c r="B65" s="43" t="s">
        <v>176</v>
      </c>
      <c r="D65" s="47"/>
      <c r="E65" s="69">
        <v>85468</v>
      </c>
      <c r="F65" s="85"/>
      <c r="G65" s="69">
        <v>260191</v>
      </c>
      <c r="H65" s="69"/>
      <c r="I65" s="69">
        <v>85468</v>
      </c>
      <c r="J65" s="85"/>
      <c r="K65" s="69">
        <v>260191</v>
      </c>
    </row>
    <row r="66" spans="2:11" s="43" customFormat="1" ht="23.25" customHeight="1">
      <c r="B66" s="43" t="s">
        <v>181</v>
      </c>
      <c r="D66" s="284"/>
      <c r="E66" s="86">
        <v>10133</v>
      </c>
      <c r="F66" s="184"/>
      <c r="G66" s="86">
        <v>-382799</v>
      </c>
      <c r="H66" s="86"/>
      <c r="I66" s="86">
        <v>10133</v>
      </c>
      <c r="J66" s="184"/>
      <c r="K66" s="86">
        <v>-382799</v>
      </c>
    </row>
  </sheetData>
  <mergeCells count="19">
    <mergeCell ref="I39:K39"/>
    <mergeCell ref="E41:K41"/>
    <mergeCell ref="E39:G39"/>
    <mergeCell ref="I5:K5"/>
    <mergeCell ref="I6:K6"/>
    <mergeCell ref="I7:K7"/>
    <mergeCell ref="E9:K9"/>
    <mergeCell ref="E38:G38"/>
    <mergeCell ref="A34:G34"/>
    <mergeCell ref="E36:G36"/>
    <mergeCell ref="E37:G37"/>
    <mergeCell ref="I36:K36"/>
    <mergeCell ref="I37:K37"/>
    <mergeCell ref="I38:K38"/>
    <mergeCell ref="A2:G2"/>
    <mergeCell ref="E4:G4"/>
    <mergeCell ref="E5:G5"/>
    <mergeCell ref="E6:G6"/>
    <mergeCell ref="E7:G7"/>
  </mergeCells>
  <printOptions horizontalCentered="1"/>
  <pageMargins left="0.5" right="0.5" top="0.48" bottom="0.25" header="0.5" footer="0.25"/>
  <pageSetup paperSize="9" scale="86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2" max="16383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1cf533-36cb-4f92-849e-7ed3dbb0f114" xsi:nil="true"/>
    <lcf76f155ced4ddcb4097134ff3c332f xmlns="fbb34753-e034-43e4-b8f3-4097fd421ec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34F041CC6841BD3DE19F0CF1BB9B" ma:contentTypeVersion="10" ma:contentTypeDescription="Create a new document." ma:contentTypeScope="" ma:versionID="5560aec6b457b616ba0ef51a8ce46785">
  <xsd:schema xmlns:xsd="http://www.w3.org/2001/XMLSchema" xmlns:xs="http://www.w3.org/2001/XMLSchema" xmlns:p="http://schemas.microsoft.com/office/2006/metadata/properties" xmlns:ns2="fbb34753-e034-43e4-b8f3-4097fd421ec9" xmlns:ns3="221cf533-36cb-4f92-849e-7ed3dbb0f114" targetNamespace="http://schemas.microsoft.com/office/2006/metadata/properties" ma:root="true" ma:fieldsID="605f9ed14db6d0f7294d3b10c2c1ff5d" ns2:_="" ns3:_="">
    <xsd:import namespace="fbb34753-e034-43e4-b8f3-4097fd421ec9"/>
    <xsd:import namespace="221cf533-36cb-4f92-849e-7ed3dbb0f1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b34753-e034-43e4-b8f3-4097fd421e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1cf533-36cb-4f92-849e-7ed3dbb0f11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d8cf7a3-673b-42f1-a87c-bb638426b5ca}" ma:internalName="TaxCatchAll" ma:showField="CatchAllData" ma:web="221cf533-36cb-4f92-849e-7ed3dbb0f1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CEBCAD-AC2D-4AB2-B6AA-FB66741DC312}">
  <ds:schemaRefs>
    <ds:schemaRef ds:uri="http://schemas.microsoft.com/office/2006/metadata/properties"/>
    <ds:schemaRef ds:uri="http://schemas.microsoft.com/office/infopath/2007/PartnerControls"/>
    <ds:schemaRef ds:uri="221cf533-36cb-4f92-849e-7ed3dbb0f114"/>
    <ds:schemaRef ds:uri="fbb34753-e034-43e4-b8f3-4097fd421ec9"/>
  </ds:schemaRefs>
</ds:datastoreItem>
</file>

<file path=customXml/itemProps2.xml><?xml version="1.0" encoding="utf-8"?>
<ds:datastoreItem xmlns:ds="http://schemas.openxmlformats.org/officeDocument/2006/customXml" ds:itemID="{688A9AB3-1ACF-4154-84EB-AE6E9C6EB8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b34753-e034-43e4-b8f3-4097fd421ec9"/>
    <ds:schemaRef ds:uri="221cf533-36cb-4f92-849e-7ed3dbb0f1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7BA4CF-B876-405E-839C-68329BFAC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BS&amp;CF 3-4</vt:lpstr>
      <vt:lpstr>CI-5-8</vt:lpstr>
      <vt:lpstr>SH9</vt:lpstr>
      <vt:lpstr>SH10</vt:lpstr>
      <vt:lpstr>SH11</vt:lpstr>
      <vt:lpstr>SH12</vt:lpstr>
      <vt:lpstr>CF13-14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Nutjitra Ohmpornnuwat</cp:lastModifiedBy>
  <cp:lastPrinted>2023-11-06T04:40:58Z</cp:lastPrinted>
  <dcterms:created xsi:type="dcterms:W3CDTF">2019-07-22T09:43:35Z</dcterms:created>
  <dcterms:modified xsi:type="dcterms:W3CDTF">2023-11-14T02:31:37Z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0x01010097A434F041CC6841BD3DE19F0CF1BB9B</vt:lpwstr>
  </property>
</Properties>
</file>