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3'2023\!!! 20231114 Submit to SETLink\FS\"/>
    </mc:Choice>
  </mc:AlternateContent>
  <xr:revisionPtr revIDLastSave="0" documentId="13_ncr:1_{0039352D-65DE-4727-B58D-BCB373F4D646}" xr6:coauthVersionLast="47" xr6:coauthVersionMax="47" xr10:uidLastSave="{00000000-0000-0000-0000-000000000000}"/>
  <bookViews>
    <workbookView xWindow="-28920" yWindow="-120" windowWidth="29040" windowHeight="15840" tabRatio="772" activeTab="6" xr2:uid="{00000000-000D-0000-FFFF-FFFF00000000}"/>
  </bookViews>
  <sheets>
    <sheet name="BS CI-2-3" sheetId="8" r:id="rId1"/>
    <sheet name="PL4-7" sheetId="2" r:id="rId2"/>
    <sheet name="SH8" sheetId="4" r:id="rId3"/>
    <sheet name="SH9" sheetId="9" r:id="rId4"/>
    <sheet name="SH10" sheetId="6" r:id="rId5"/>
    <sheet name="SH11" sheetId="10" r:id="rId6"/>
    <sheet name="CF12-13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11" l="1"/>
  <c r="L57" i="11"/>
  <c r="L52" i="11"/>
  <c r="L86" i="2"/>
  <c r="H86" i="2"/>
  <c r="L82" i="2"/>
  <c r="H82" i="2"/>
  <c r="L23" i="2"/>
  <c r="L19" i="2"/>
  <c r="H23" i="2"/>
  <c r="H19" i="2"/>
  <c r="J57" i="11"/>
  <c r="J58" i="11"/>
  <c r="F57" i="11"/>
  <c r="F58" i="11" s="1"/>
  <c r="H57" i="11"/>
  <c r="J52" i="11"/>
  <c r="F52" i="11"/>
  <c r="H52" i="11"/>
  <c r="L46" i="11"/>
  <c r="J46" i="11"/>
  <c r="H46" i="11"/>
  <c r="F46" i="11"/>
  <c r="F47" i="11" s="1"/>
  <c r="L31" i="11"/>
  <c r="L47" i="11" s="1"/>
  <c r="J31" i="11"/>
  <c r="J47" i="11" s="1"/>
  <c r="H31" i="11"/>
  <c r="H47" i="11" s="1"/>
  <c r="F31" i="11"/>
  <c r="L25" i="11"/>
  <c r="J25" i="11"/>
  <c r="H25" i="11"/>
  <c r="F25" i="11"/>
  <c r="M20" i="10"/>
  <c r="K20" i="10"/>
  <c r="I20" i="10"/>
  <c r="G20" i="10"/>
  <c r="Q20" i="10"/>
  <c r="Q21" i="10" s="1"/>
  <c r="S19" i="10"/>
  <c r="U19" i="10" s="1"/>
  <c r="S18" i="10"/>
  <c r="U18" i="10" s="1"/>
  <c r="M16" i="10"/>
  <c r="K16" i="10"/>
  <c r="I16" i="10"/>
  <c r="G16" i="10"/>
  <c r="G21" i="10" s="1"/>
  <c r="U15" i="10"/>
  <c r="O20" i="10"/>
  <c r="O21" i="10" s="1"/>
  <c r="R20" i="9"/>
  <c r="R21" i="9"/>
  <c r="P20" i="9"/>
  <c r="P21" i="9" s="1"/>
  <c r="N20" i="9"/>
  <c r="N21" i="9" s="1"/>
  <c r="L20" i="9"/>
  <c r="J20" i="9"/>
  <c r="J21" i="9"/>
  <c r="H20" i="9"/>
  <c r="H21" i="9" s="1"/>
  <c r="F20" i="9"/>
  <c r="T19" i="9"/>
  <c r="V19" i="9" s="1"/>
  <c r="V18" i="9"/>
  <c r="T18" i="9"/>
  <c r="L16" i="9"/>
  <c r="H16" i="9"/>
  <c r="F16" i="9"/>
  <c r="F21" i="9"/>
  <c r="T15" i="9"/>
  <c r="V15" i="9"/>
  <c r="V16" i="9" s="1"/>
  <c r="L21" i="9"/>
  <c r="L123" i="2"/>
  <c r="L100" i="2"/>
  <c r="L94" i="2"/>
  <c r="L76" i="2"/>
  <c r="L80" i="2" s="1"/>
  <c r="L87" i="2" s="1"/>
  <c r="L101" i="2" s="1"/>
  <c r="L103" i="2" s="1"/>
  <c r="L60" i="2"/>
  <c r="L31" i="2"/>
  <c r="L37" i="2"/>
  <c r="L13" i="2"/>
  <c r="L17" i="2" s="1"/>
  <c r="H123" i="2"/>
  <c r="H94" i="2"/>
  <c r="H100" i="2" s="1"/>
  <c r="H76" i="2"/>
  <c r="H80" i="2" s="1"/>
  <c r="H87" i="2" s="1"/>
  <c r="H101" i="2" s="1"/>
  <c r="H103" i="2" s="1"/>
  <c r="H60" i="2"/>
  <c r="H31" i="2"/>
  <c r="H37" i="2"/>
  <c r="H13" i="2"/>
  <c r="H17" i="2" s="1"/>
  <c r="H24" i="2" s="1"/>
  <c r="L60" i="8"/>
  <c r="J60" i="8"/>
  <c r="J62" i="8" s="1"/>
  <c r="H60" i="8"/>
  <c r="H62" i="8" s="1"/>
  <c r="F60" i="8"/>
  <c r="L46" i="8"/>
  <c r="J46" i="8"/>
  <c r="H46" i="8"/>
  <c r="F46" i="8"/>
  <c r="F62" i="8" s="1"/>
  <c r="L26" i="8"/>
  <c r="J26" i="8"/>
  <c r="H26" i="8"/>
  <c r="F26" i="8"/>
  <c r="I17" i="6"/>
  <c r="K17" i="6"/>
  <c r="G17" i="6"/>
  <c r="F17" i="4"/>
  <c r="F22" i="4" s="1"/>
  <c r="V15" i="4"/>
  <c r="U15" i="6"/>
  <c r="H17" i="4"/>
  <c r="T19" i="4"/>
  <c r="T16" i="4"/>
  <c r="V16" i="4"/>
  <c r="T20" i="4"/>
  <c r="V20" i="4" s="1"/>
  <c r="Q20" i="6"/>
  <c r="Q21" i="6" s="1"/>
  <c r="Q22" i="6" s="1"/>
  <c r="O20" i="6"/>
  <c r="O21" i="6" s="1"/>
  <c r="O22" i="6" s="1"/>
  <c r="S19" i="6"/>
  <c r="U19" i="6" s="1"/>
  <c r="U16" i="6"/>
  <c r="S12" i="6"/>
  <c r="U12" i="6" s="1"/>
  <c r="T12" i="4"/>
  <c r="V12" i="4"/>
  <c r="R21" i="4"/>
  <c r="R22" i="4" s="1"/>
  <c r="J123" i="2"/>
  <c r="F123" i="2"/>
  <c r="J94" i="2"/>
  <c r="J100" i="2" s="1"/>
  <c r="F94" i="2"/>
  <c r="F100" i="2" s="1"/>
  <c r="J76" i="2"/>
  <c r="J80" i="2" s="1"/>
  <c r="J87" i="2" s="1"/>
  <c r="F76" i="2"/>
  <c r="F80" i="2"/>
  <c r="F87" i="2" s="1"/>
  <c r="J60" i="2"/>
  <c r="F60" i="2"/>
  <c r="J31" i="2"/>
  <c r="J37" i="2" s="1"/>
  <c r="F31" i="2"/>
  <c r="F37" i="2" s="1"/>
  <c r="J13" i="2"/>
  <c r="J17" i="2" s="1"/>
  <c r="J24" i="2" s="1"/>
  <c r="F13" i="2"/>
  <c r="F17" i="2" s="1"/>
  <c r="F24" i="2" s="1"/>
  <c r="K21" i="6"/>
  <c r="K22" i="6"/>
  <c r="I21" i="6"/>
  <c r="I22" i="6" s="1"/>
  <c r="G21" i="6"/>
  <c r="J21" i="4"/>
  <c r="J22" i="4" s="1"/>
  <c r="H21" i="4"/>
  <c r="H22" i="4" s="1"/>
  <c r="F21" i="4"/>
  <c r="P21" i="4"/>
  <c r="P22" i="4" s="1"/>
  <c r="N21" i="4"/>
  <c r="N22" i="4"/>
  <c r="V19" i="4"/>
  <c r="M17" i="6"/>
  <c r="M22" i="6" s="1"/>
  <c r="U17" i="6"/>
  <c r="M21" i="6"/>
  <c r="L21" i="4"/>
  <c r="L17" i="4"/>
  <c r="H58" i="11" l="1"/>
  <c r="H60" i="11"/>
  <c r="H62" i="11" s="1"/>
  <c r="L60" i="11"/>
  <c r="L62" i="11" s="1"/>
  <c r="J60" i="11"/>
  <c r="J62" i="11" s="1"/>
  <c r="F60" i="11"/>
  <c r="F62" i="11" s="1"/>
  <c r="K21" i="10"/>
  <c r="M21" i="10"/>
  <c r="I21" i="10"/>
  <c r="U20" i="10"/>
  <c r="U16" i="10"/>
  <c r="S20" i="10"/>
  <c r="S21" i="10" s="1"/>
  <c r="G22" i="6"/>
  <c r="V20" i="9"/>
  <c r="V21" i="9" s="1"/>
  <c r="T20" i="9"/>
  <c r="T21" i="9" s="1"/>
  <c r="L22" i="4"/>
  <c r="S20" i="6"/>
  <c r="S21" i="6" s="1"/>
  <c r="S22" i="6" s="1"/>
  <c r="V17" i="4"/>
  <c r="V21" i="4"/>
  <c r="V22" i="4"/>
  <c r="U20" i="6"/>
  <c r="U21" i="6" s="1"/>
  <c r="U22" i="6" s="1"/>
  <c r="T21" i="4"/>
  <c r="T22" i="4" s="1"/>
  <c r="F101" i="2"/>
  <c r="F103" i="2" s="1"/>
  <c r="F38" i="2"/>
  <c r="F40" i="2" s="1"/>
  <c r="J38" i="2"/>
  <c r="J40" i="2" s="1"/>
  <c r="J62" i="2" s="1"/>
  <c r="H38" i="2"/>
  <c r="H40" i="2" s="1"/>
  <c r="L24" i="2"/>
  <c r="L38" i="2" s="1"/>
  <c r="L40" i="2" s="1"/>
  <c r="L61" i="2" s="1"/>
  <c r="H124" i="2"/>
  <c r="H125" i="2"/>
  <c r="L124" i="2"/>
  <c r="L125" i="2"/>
  <c r="F62" i="2"/>
  <c r="F61" i="2"/>
  <c r="J101" i="2"/>
  <c r="J103" i="2" s="1"/>
  <c r="F124" i="2"/>
  <c r="F125" i="2"/>
  <c r="H61" i="2"/>
  <c r="H62" i="2"/>
  <c r="L62" i="8"/>
  <c r="U21" i="10" l="1"/>
  <c r="L62" i="2"/>
  <c r="J61" i="2"/>
  <c r="J124" i="2"/>
  <c r="J125" i="2"/>
</calcChain>
</file>

<file path=xl/sharedStrings.xml><?xml version="1.0" encoding="utf-8"?>
<sst xmlns="http://schemas.openxmlformats.org/spreadsheetml/2006/main" count="457" uniqueCount="194">
  <si>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</si>
  <si>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</si>
  <si>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</si>
  <si>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</si>
  <si>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</si>
  <si>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</si>
  <si>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</si>
  <si>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</si>
  <si>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</si>
  <si>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</si>
  <si>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</si>
  <si>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</si>
  <si>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</si>
  <si>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</si>
  <si>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</si>
  <si>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</si>
  <si>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</si>
  <si>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</si>
  <si>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</si>
  <si>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</si>
  <si>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</si>
  <si>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</si>
  <si>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</si>
  <si>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</si>
  <si>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</si>
  <si>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</si>
  <si>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</si>
  <si>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</si>
  <si>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</si>
  <si>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</si>
  <si>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</si>
  <si>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</si>
  <si>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</si>
  <si>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</si>
  <si>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</si>
  <si>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</si>
  <si>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</si>
  <si>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</si>
  <si>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</si>
  <si>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</si>
  <si>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</si>
  <si>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</si>
  <si>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</si>
  <si>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</si>
  <si>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</si>
  <si>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</si>
  <si>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</si>
  <si>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</si>
  <si>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</si>
  <si>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</si>
  <si>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</si>
  <si>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</si>
  <si>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</si>
  <si>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</si>
  <si>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</si>
  <si>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</si>
  <si>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</si>
  <si>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</si>
  <si>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</si>
  <si>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</si>
  <si>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</si>
  <si>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period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</si>
  <si>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</si>
  <si>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</si>
  <si>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</si>
  <si>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</si>
  <si>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</si>
  <si>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</si>
  <si>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</si>
  <si>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</si>
  <si>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</si>
  <si>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</si>
  <si>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</si>
  <si>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</si>
  <si>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</si>
  <si>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</si>
  <si>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</si>
  <si>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</si>
  <si>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</si>
  <si>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</si>
  <si>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</si>
  <si>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</si>
  <si>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</si>
  <si>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</si>
  <si>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</si>
  <si>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</si>
  <si>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</si>
  <si>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</si>
  <si>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</si>
  <si>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</si>
  <si>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</si>
  <si>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</si>
  <si>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</si>
  <si>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</si>
  <si>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</si>
  <si>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</si>
  <si>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</si>
  <si>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</si>
  <si>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</si>
  <si>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</si>
  <si>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</si>
  <si>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</si>
  <si>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</si>
  <si>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</si>
  <si>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</si>
  <si>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</si>
  <si>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Other comprehensive income (loss)</t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</si>
  <si>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</si>
  <si>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</si>
  <si>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</si>
  <si>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</si>
  <si>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</si>
  <si>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</si>
  <si>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 xml:space="preserve"> at fair value through</t>
  </si>
  <si>
    <t xml:space="preserve"> income</t>
  </si>
  <si>
    <t xml:space="preserve"> hedges</t>
  </si>
  <si>
    <t>Total comprehensive income (loss) for the period</t>
  </si>
  <si>
    <t>transaction of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</si>
  <si>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Premium ceded</t>
    </r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</si>
  <si>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Benefits payments and insurance claims expenses </t>
    </r>
  </si>
  <si>
    <t>Dividend paid to shareholders of the Company</t>
  </si>
  <si>
    <t>Transactions with shareholders, recorded directly in equity</t>
  </si>
  <si>
    <t>Loss on remeasurements of derivative designated</t>
  </si>
  <si>
    <t>Loss on fair value change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</si>
  <si>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 decrease from previous period</t>
    </r>
  </si>
  <si>
    <t>Nine-month period ended</t>
  </si>
  <si>
    <t>30 September</t>
  </si>
  <si>
    <t>Gain on investments</t>
  </si>
  <si>
    <t>Share of profit of associate</t>
  </si>
  <si>
    <t>Loss on investments measured at fair value through</t>
  </si>
  <si>
    <t>Expected credit loss (reversal)</t>
  </si>
  <si>
    <t>Net decrease in cash and cash equivalents</t>
  </si>
  <si>
    <t>2022</t>
  </si>
  <si>
    <t>Nine-month period ended 30 September 2022</t>
  </si>
  <si>
    <t>Balance at 1 January 2022</t>
  </si>
  <si>
    <t>Balance at 30 September 2022</t>
  </si>
  <si>
    <t>(Unaudited)</t>
  </si>
  <si>
    <t>Statement of comprehensive income (Unaudited)</t>
  </si>
  <si>
    <t>Statement of cash flows (Unaudited)</t>
  </si>
  <si>
    <t>Statement of changes in equity (Unaudited)</t>
  </si>
  <si>
    <t>Issue of ordinary shares</t>
  </si>
  <si>
    <t>Expected credit loss</t>
  </si>
  <si>
    <t>Total contributions by and distributions to shareholders</t>
  </si>
  <si>
    <t>Contributions by and distributions to shareholders</t>
  </si>
  <si>
    <t>Dividend to shareholders of the Company</t>
  </si>
  <si>
    <t>Proceed from issuance of ordinary shares</t>
  </si>
  <si>
    <t>(11,600,000,000 ordinary shares, par value at Baht 1 per share)</t>
  </si>
  <si>
    <t>Payment for issuance of ordinary shares</t>
  </si>
  <si>
    <t xml:space="preserve">Cash provided by financing activities  </t>
  </si>
  <si>
    <t>2023</t>
  </si>
  <si>
    <t>3, 14</t>
  </si>
  <si>
    <t>5, 15</t>
  </si>
  <si>
    <t>6, 15, 16, 17</t>
  </si>
  <si>
    <t>10, 14</t>
  </si>
  <si>
    <t>(11,450,000,000 ordinary shares, par value at Baht 1 per share)</t>
  </si>
  <si>
    <t>Nine-month period ended 30 September 2023</t>
  </si>
  <si>
    <t>Balance at 1 January 2023</t>
  </si>
  <si>
    <t>Balance at 30 September 2023</t>
  </si>
  <si>
    <t>14, 20</t>
  </si>
  <si>
    <t>Other comprehensive income</t>
  </si>
  <si>
    <t>premium reserve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</si>
  <si>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</si>
  <si>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recovered from reinsurers</t>
  </si>
  <si>
    <t>Loss from currency transaction of foreign associate</t>
  </si>
  <si>
    <t>Income tax relating to components of other comprehensive income</t>
  </si>
  <si>
    <t>that will be reclassified subsequently to profit or loss</t>
  </si>
  <si>
    <t>Other comprehensive loss for the period, net of income tax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</si>
  <si>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</si>
  <si>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Reinsurers' share of increase in unearned </t>
    </r>
  </si>
  <si>
    <t>Currency</t>
  </si>
  <si>
    <t xml:space="preserve">Distributions to shareholders </t>
  </si>
  <si>
    <t>Dividends to shareholders of the Company</t>
  </si>
  <si>
    <t>Total distributions to shareholders</t>
  </si>
  <si>
    <t>Financial statements in which</t>
  </si>
  <si>
    <t>the equity method is applied</t>
  </si>
  <si>
    <t xml:space="preserve"> Separate financial statements</t>
  </si>
  <si>
    <t>Cash receipts from financial assets</t>
  </si>
  <si>
    <t>Cash payments for financial assets</t>
  </si>
  <si>
    <t xml:space="preserve">Cash flows from financing activities  </t>
  </si>
  <si>
    <t>Cash flows used in:</t>
  </si>
  <si>
    <t>Cash used in financing activities</t>
  </si>
  <si>
    <t>Increase in investment settlement payables</t>
  </si>
  <si>
    <t>Cash and cash equivalents at 30 September</t>
  </si>
  <si>
    <t>Deferred income tax assets, net</t>
  </si>
  <si>
    <t>Total comprehensive loss for the period</t>
  </si>
  <si>
    <t>Gain (loss) from currency transaction of foreign associate</t>
  </si>
  <si>
    <t>Other comprehensive loss</t>
  </si>
  <si>
    <r>
      <t>Benefits payment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and insurance claims expenses</t>
    </r>
  </si>
  <si>
    <t>Add Unearned premium reserve decrease from previous period</t>
  </si>
  <si>
    <t>Decrease (increase) in investment settlement receivables</t>
  </si>
  <si>
    <t>foreign associate</t>
  </si>
  <si>
    <t>Net cash provided by (used in) financing activities</t>
  </si>
  <si>
    <t>Net cash provided by (used in) investing activities</t>
  </si>
  <si>
    <t>Net 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</si>
</sst>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\ ;\ \(#,##0\)"/>
    <numFmt numFmtId="169" formatCode="_-* #,##0_-;\-* #,##0_-;_-* &quot;-&quot;??_-;_-@_-"/>
  </numFmts>
  <fonts count="34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.5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7" fillId="0" borderId="0" applyFont="0" applyFill="0" applyBorder="0" applyAlignment="0" applyProtection="0"/>
    <xf numFmtId="37" fontId="1" fillId="0" borderId="0"/>
    <xf numFmtId="3" fontId="25" fillId="0" borderId="6"/>
    <xf numFmtId="164" fontId="25" fillId="0" borderId="0" applyFont="0" applyFill="0" applyBorder="0" applyAlignment="0" applyProtection="0"/>
    <xf numFmtId="4" fontId="10" fillId="0" borderId="0"/>
    <xf numFmtId="3" fontId="26" fillId="0" borderId="6"/>
    <xf numFmtId="164" fontId="25" fillId="0" borderId="0" applyFont="0" applyFill="0" applyBorder="0" applyAlignment="0" applyProtection="0"/>
  </cellStyleXfs>
  <cellXfs count="370">
    <xf numFmtId="0" fontId="0" fillId="0" borderId="0" xfId="0"/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37" fontId="4" fillId="0" borderId="0" xfId="0" applyNumberFormat="1" applyFont="1" applyFill="1" applyAlignment="1"/>
    <xf numFmtId="165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167" fontId="13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/>
    <xf numFmtId="165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37" fontId="5" fillId="0" borderId="0" xfId="0" applyNumberFormat="1" applyFont="1" applyAlignment="1">
      <alignment horizontal="center"/>
    </xf>
    <xf numFmtId="37" fontId="22" fillId="0" borderId="0" xfId="0" applyNumberFormat="1" applyFont="1"/>
    <xf numFmtId="37" fontId="22" fillId="0" borderId="0" xfId="0" applyNumberFormat="1" applyFont="1" applyAlignment="1">
      <alignment horizontal="center"/>
    </xf>
    <xf numFmtId="0" fontId="19" fillId="0" borderId="0" xfId="0" applyFont="1"/>
    <xf numFmtId="37" fontId="19" fillId="0" borderId="0" xfId="0" applyNumberFormat="1" applyFont="1"/>
    <xf numFmtId="167" fontId="22" fillId="0" borderId="0" xfId="0" applyNumberFormat="1" applyFont="1" applyFill="1" applyAlignment="1"/>
    <xf numFmtId="0" fontId="19" fillId="0" borderId="0" xfId="0" quotePrefix="1" applyFont="1" applyAlignment="1">
      <alignment horizontal="left"/>
    </xf>
    <xf numFmtId="37" fontId="19" fillId="0" borderId="5" xfId="0" applyNumberFormat="1" applyFont="1" applyFill="1" applyBorder="1"/>
    <xf numFmtId="166" fontId="22" fillId="0" borderId="0" xfId="0" applyNumberFormat="1" applyFont="1"/>
    <xf numFmtId="166" fontId="13" fillId="0" borderId="0" xfId="0" applyNumberFormat="1" applyFont="1"/>
    <xf numFmtId="166" fontId="19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right"/>
    </xf>
    <xf numFmtId="166" fontId="22" fillId="0" borderId="1" xfId="0" applyNumberFormat="1" applyFont="1" applyBorder="1" applyAlignment="1">
      <alignment horizontal="right"/>
    </xf>
    <xf numFmtId="166" fontId="22" fillId="0" borderId="0" xfId="0" applyNumberFormat="1" applyFont="1" applyFill="1" applyBorder="1" applyAlignment="1"/>
    <xf numFmtId="166" fontId="22" fillId="0" borderId="0" xfId="0" applyNumberFormat="1" applyFont="1" applyAlignment="1">
      <alignment horizontal="right"/>
    </xf>
    <xf numFmtId="166" fontId="19" fillId="0" borderId="0" xfId="0" applyNumberFormat="1" applyFont="1" applyBorder="1" applyAlignment="1">
      <alignment horizontal="center"/>
    </xf>
    <xf numFmtId="166" fontId="21" fillId="0" borderId="0" xfId="0" applyNumberFormat="1" applyFont="1" applyBorder="1" applyAlignment="1">
      <alignment horizontal="center"/>
    </xf>
    <xf numFmtId="166" fontId="19" fillId="0" borderId="0" xfId="0" applyNumberFormat="1" applyFont="1" applyBorder="1"/>
    <xf numFmtId="166" fontId="21" fillId="0" borderId="0" xfId="0" applyNumberFormat="1" applyFont="1" applyBorder="1" applyAlignment="1">
      <alignment horizontal="right"/>
    </xf>
    <xf numFmtId="166" fontId="19" fillId="0" borderId="0" xfId="0" applyNumberFormat="1" applyFont="1" applyBorder="1" applyAlignment="1">
      <alignment horizontal="right"/>
    </xf>
    <xf numFmtId="37" fontId="19" fillId="0" borderId="0" xfId="0" applyNumberFormat="1" applyFont="1" applyBorder="1"/>
    <xf numFmtId="37" fontId="22" fillId="0" borderId="0" xfId="0" applyNumberFormat="1" applyFont="1" applyBorder="1"/>
    <xf numFmtId="41" fontId="1" fillId="0" borderId="0" xfId="0" applyNumberFormat="1" applyFont="1" applyFill="1" applyAlignment="1"/>
    <xf numFmtId="37" fontId="22" fillId="0" borderId="0" xfId="0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6" fontId="19" fillId="0" borderId="0" xfId="0" applyNumberFormat="1" applyFont="1"/>
    <xf numFmtId="166" fontId="22" fillId="0" borderId="0" xfId="0" applyNumberFormat="1" applyFont="1" applyBorder="1"/>
    <xf numFmtId="166" fontId="22" fillId="0" borderId="0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center"/>
    </xf>
    <xf numFmtId="166" fontId="19" fillId="0" borderId="3" xfId="0" applyNumberFormat="1" applyFont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/>
    <xf numFmtId="167" fontId="7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7" fontId="7" fillId="0" borderId="0" xfId="2" applyFont="1" applyFill="1"/>
    <xf numFmtId="41" fontId="7" fillId="0" borderId="0" xfId="0" applyNumberFormat="1" applyFont="1" applyFill="1" applyAlignment="1"/>
    <xf numFmtId="37" fontId="1" fillId="0" borderId="0" xfId="0" applyNumberFormat="1" applyFont="1" applyFill="1"/>
    <xf numFmtId="166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left"/>
    </xf>
    <xf numFmtId="39" fontId="7" fillId="0" borderId="2" xfId="0" applyNumberFormat="1" applyFont="1" applyFill="1" applyBorder="1" applyAlignment="1"/>
    <xf numFmtId="43" fontId="7" fillId="0" borderId="0" xfId="0" applyNumberFormat="1" applyFont="1" applyFill="1" applyAlignment="1"/>
    <xf numFmtId="37" fontId="7" fillId="0" borderId="0" xfId="2" applyFont="1" applyFill="1" applyAlignment="1">
      <alignment horizontal="left"/>
    </xf>
    <xf numFmtId="37" fontId="5" fillId="0" borderId="0" xfId="2" applyFont="1" applyFill="1" applyAlignment="1">
      <alignment horizontal="center"/>
    </xf>
    <xf numFmtId="167" fontId="7" fillId="0" borderId="0" xfId="2" applyNumberFormat="1" applyFont="1" applyFill="1"/>
    <xf numFmtId="0" fontId="5" fillId="0" borderId="0" xfId="2" applyNumberFormat="1" applyFont="1" applyFill="1" applyAlignment="1">
      <alignment horizontal="center"/>
    </xf>
    <xf numFmtId="41" fontId="7" fillId="0" borderId="0" xfId="2" applyNumberFormat="1" applyFont="1" applyFill="1"/>
    <xf numFmtId="37" fontId="7" fillId="0" borderId="0" xfId="2" applyFont="1" applyFill="1" applyAlignment="1">
      <alignment horizontal="right"/>
    </xf>
    <xf numFmtId="37" fontId="7" fillId="0" borderId="0" xfId="2" quotePrefix="1" applyFont="1" applyFill="1" applyAlignment="1">
      <alignment horizontal="left"/>
    </xf>
    <xf numFmtId="39" fontId="7" fillId="0" borderId="2" xfId="5" applyNumberFormat="1" applyFont="1" applyFill="1" applyBorder="1"/>
    <xf numFmtId="43" fontId="7" fillId="0" borderId="0" xfId="2" applyNumberFormat="1" applyFont="1" applyFill="1"/>
    <xf numFmtId="41" fontId="4" fillId="0" borderId="0" xfId="0" applyNumberFormat="1" applyFont="1" applyFill="1" applyBorder="1" applyAlignment="1"/>
    <xf numFmtId="43" fontId="1" fillId="0" borderId="0" xfId="0" applyNumberFormat="1" applyFont="1" applyFill="1" applyAlignment="1">
      <alignment horizontal="right"/>
    </xf>
    <xf numFmtId="0" fontId="5" fillId="0" borderId="0" xfId="2" quotePrefix="1" applyNumberFormat="1" applyFont="1" applyFill="1" applyAlignment="1">
      <alignment horizontal="center"/>
    </xf>
    <xf numFmtId="37" fontId="1" fillId="0" borderId="0" xfId="3" applyNumberFormat="1" applyFont="1" applyFill="1" applyBorder="1" applyAlignment="1">
      <alignment horizontal="right"/>
    </xf>
    <xf numFmtId="37" fontId="4" fillId="0" borderId="0" xfId="0" applyNumberFormat="1" applyFont="1" applyFill="1"/>
    <xf numFmtId="41" fontId="1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37" fontId="7" fillId="0" borderId="0" xfId="0" applyNumberFormat="1" applyFont="1" applyFill="1"/>
    <xf numFmtId="37" fontId="5" fillId="0" borderId="0" xfId="0" quotePrefix="1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left"/>
    </xf>
    <xf numFmtId="41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center" wrapText="1"/>
    </xf>
    <xf numFmtId="165" fontId="7" fillId="0" borderId="0" xfId="0" applyNumberFormat="1" applyFont="1" applyFill="1" applyAlignment="1"/>
    <xf numFmtId="165" fontId="1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66" fontId="1" fillId="0" borderId="1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166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/>
    <xf numFmtId="167" fontId="7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7" fillId="0" borderId="0" xfId="2" applyNumberFormat="1" applyFont="1" applyFill="1" applyAlignment="1">
      <alignment horizontal="center" wrapText="1"/>
    </xf>
    <xf numFmtId="165" fontId="7" fillId="0" borderId="0" xfId="2" applyNumberFormat="1" applyFont="1" applyFill="1"/>
    <xf numFmtId="37" fontId="8" fillId="0" borderId="0" xfId="2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37" fontId="9" fillId="0" borderId="0" xfId="2" applyFont="1" applyFill="1"/>
    <xf numFmtId="41" fontId="11" fillId="0" borderId="0" xfId="2" applyNumberFormat="1" applyFont="1" applyFill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7" fillId="0" borderId="4" xfId="2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37" fontId="7" fillId="0" borderId="3" xfId="2" applyFont="1" applyFill="1" applyBorder="1" applyAlignment="1">
      <alignment horizontal="right"/>
    </xf>
    <xf numFmtId="37" fontId="11" fillId="0" borderId="0" xfId="2" applyFont="1" applyFill="1" applyAlignment="1">
      <alignment horizontal="right"/>
    </xf>
    <xf numFmtId="41" fontId="7" fillId="0" borderId="0" xfId="2" applyNumberFormat="1" applyFont="1" applyFill="1" applyAlignment="1">
      <alignment horizontal="right"/>
    </xf>
    <xf numFmtId="166" fontId="7" fillId="0" borderId="0" xfId="4" applyNumberFormat="1" applyFont="1" applyFill="1" applyAlignment="1">
      <alignment horizontal="right"/>
    </xf>
    <xf numFmtId="37" fontId="9" fillId="0" borderId="0" xfId="2" applyFont="1" applyFill="1" applyAlignment="1">
      <alignment horizontal="center"/>
    </xf>
    <xf numFmtId="167" fontId="7" fillId="0" borderId="0" xfId="2" applyNumberFormat="1" applyFont="1" applyFill="1" applyAlignment="1">
      <alignment horizontal="right"/>
    </xf>
    <xf numFmtId="37" fontId="9" fillId="0" borderId="0" xfId="2" applyFont="1" applyFill="1" applyAlignment="1">
      <alignment horizontal="left"/>
    </xf>
    <xf numFmtId="37" fontId="14" fillId="0" borderId="0" xfId="0" applyNumberFormat="1" applyFont="1" applyFill="1" applyAlignment="1">
      <alignment horizontal="center"/>
    </xf>
    <xf numFmtId="37" fontId="20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left"/>
    </xf>
    <xf numFmtId="37" fontId="21" fillId="0" borderId="0" xfId="0" applyNumberFormat="1" applyFont="1" applyFill="1" applyAlignment="1">
      <alignment horizontal="center"/>
    </xf>
    <xf numFmtId="39" fontId="19" fillId="0" borderId="0" xfId="0" applyNumberFormat="1" applyFont="1" applyFill="1" applyAlignment="1">
      <alignment horizontal="left"/>
    </xf>
    <xf numFmtId="37" fontId="22" fillId="0" borderId="0" xfId="0" applyNumberFormat="1" applyFont="1" applyFill="1"/>
    <xf numFmtId="39" fontId="22" fillId="0" borderId="0" xfId="0" applyNumberFormat="1" applyFont="1" applyFill="1" applyAlignment="1">
      <alignment horizontal="center"/>
    </xf>
    <xf numFmtId="37" fontId="23" fillId="0" borderId="0" xfId="0" applyNumberFormat="1" applyFont="1" applyFill="1" applyBorder="1" applyAlignment="1">
      <alignment horizontal="center"/>
    </xf>
    <xf numFmtId="39" fontId="23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/>
    <xf numFmtId="169" fontId="19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/>
    <xf numFmtId="37" fontId="23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37" fontId="21" fillId="0" borderId="0" xfId="0" applyNumberFormat="1" applyFont="1" applyFill="1"/>
    <xf numFmtId="164" fontId="22" fillId="0" borderId="0" xfId="0" applyNumberFormat="1" applyFont="1" applyFill="1" applyAlignment="1">
      <alignment horizontal="center"/>
    </xf>
    <xf numFmtId="166" fontId="22" fillId="0" borderId="1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/>
    </xf>
    <xf numFmtId="166" fontId="19" fillId="0" borderId="1" xfId="0" applyNumberFormat="1" applyFont="1" applyFill="1" applyBorder="1" applyAlignment="1">
      <alignment horizontal="right"/>
    </xf>
    <xf numFmtId="167" fontId="22" fillId="0" borderId="0" xfId="0" applyNumberFormat="1" applyFont="1" applyFill="1" applyAlignment="1">
      <alignment horizontal="center"/>
    </xf>
    <xf numFmtId="167" fontId="24" fillId="0" borderId="0" xfId="0" applyNumberFormat="1" applyFont="1" applyFill="1" applyAlignment="1">
      <alignment horizontal="center"/>
    </xf>
    <xf numFmtId="164" fontId="22" fillId="0" borderId="1" xfId="0" applyNumberFormat="1" applyFont="1" applyFill="1" applyBorder="1" applyAlignment="1">
      <alignment horizontal="center"/>
    </xf>
    <xf numFmtId="37" fontId="22" fillId="0" borderId="1" xfId="0" applyNumberFormat="1" applyFont="1" applyFill="1" applyBorder="1" applyAlignment="1">
      <alignment horizontal="right"/>
    </xf>
    <xf numFmtId="166" fontId="22" fillId="0" borderId="1" xfId="1" applyNumberFormat="1" applyFont="1" applyFill="1" applyBorder="1" applyAlignment="1">
      <alignment horizontal="center"/>
    </xf>
    <xf numFmtId="37" fontId="22" fillId="0" borderId="0" xfId="0" applyNumberFormat="1" applyFont="1" applyFill="1" applyAlignment="1">
      <alignment horizontal="right"/>
    </xf>
    <xf numFmtId="166" fontId="23" fillId="0" borderId="0" xfId="1" applyNumberFormat="1" applyFont="1" applyFill="1" applyAlignment="1">
      <alignment horizontal="center"/>
    </xf>
    <xf numFmtId="166" fontId="19" fillId="0" borderId="0" xfId="1" applyNumberFormat="1" applyFont="1" applyFill="1" applyAlignment="1">
      <alignment horizontal="right"/>
    </xf>
    <xf numFmtId="37" fontId="19" fillId="0" borderId="3" xfId="0" applyNumberFormat="1" applyFont="1" applyFill="1" applyBorder="1"/>
    <xf numFmtId="166" fontId="19" fillId="0" borderId="0" xfId="1" applyNumberFormat="1" applyFont="1" applyFill="1" applyAlignment="1">
      <alignment horizontal="center"/>
    </xf>
    <xf numFmtId="166" fontId="19" fillId="0" borderId="1" xfId="1" applyNumberFormat="1" applyFont="1" applyFill="1" applyBorder="1" applyAlignment="1">
      <alignment horizontal="center"/>
    </xf>
    <xf numFmtId="0" fontId="19" fillId="0" borderId="0" xfId="0" quotePrefix="1" applyFont="1" applyFill="1" applyAlignment="1">
      <alignment horizontal="left"/>
    </xf>
    <xf numFmtId="165" fontId="22" fillId="0" borderId="0" xfId="0" applyNumberFormat="1" applyFont="1" applyFill="1" applyAlignment="1">
      <alignment horizontal="center"/>
    </xf>
    <xf numFmtId="37" fontId="19" fillId="0" borderId="2" xfId="0" applyNumberFormat="1" applyFont="1" applyFill="1" applyBorder="1"/>
    <xf numFmtId="166" fontId="22" fillId="0" borderId="0" xfId="0" applyNumberFormat="1" applyFont="1" applyFill="1"/>
    <xf numFmtId="165" fontId="6" fillId="0" borderId="0" xfId="2" applyNumberFormat="1" applyFont="1" applyFill="1" applyAlignment="1">
      <alignment horizontal="left"/>
    </xf>
    <xf numFmtId="37" fontId="1" fillId="0" borderId="0" xfId="2" applyFont="1" applyFill="1"/>
    <xf numFmtId="41" fontId="1" fillId="0" borderId="0" xfId="2" applyNumberFormat="1" applyFont="1" applyFill="1"/>
    <xf numFmtId="37" fontId="1" fillId="0" borderId="0" xfId="2" applyFont="1" applyFill="1" applyAlignment="1">
      <alignment horizontal="right"/>
    </xf>
    <xf numFmtId="37" fontId="1" fillId="0" borderId="0" xfId="2" applyFont="1" applyFill="1" applyAlignment="1">
      <alignment horizontal="left"/>
    </xf>
    <xf numFmtId="165" fontId="1" fillId="0" borderId="0" xfId="2" applyNumberFormat="1" applyFont="1" applyFill="1" applyAlignment="1">
      <alignment horizontal="left"/>
    </xf>
    <xf numFmtId="41" fontId="1" fillId="0" borderId="0" xfId="2" applyNumberFormat="1" applyFont="1" applyFill="1" applyAlignment="1">
      <alignment horizontal="center"/>
    </xf>
    <xf numFmtId="41" fontId="1" fillId="0" borderId="1" xfId="2" applyNumberFormat="1" applyFont="1" applyFill="1" applyBorder="1"/>
    <xf numFmtId="37" fontId="1" fillId="0" borderId="0" xfId="2" quotePrefix="1" applyFont="1" applyFill="1" applyAlignment="1">
      <alignment horizontal="left"/>
    </xf>
    <xf numFmtId="37" fontId="1" fillId="0" borderId="1" xfId="2" applyFont="1" applyFill="1" applyBorder="1" applyAlignment="1">
      <alignment horizontal="right"/>
    </xf>
    <xf numFmtId="167" fontId="1" fillId="0" borderId="0" xfId="2" applyNumberFormat="1" applyFont="1" applyFill="1"/>
    <xf numFmtId="166" fontId="19" fillId="0" borderId="0" xfId="0" applyNumberFormat="1" applyFont="1" applyAlignment="1">
      <alignment horizontal="center"/>
    </xf>
    <xf numFmtId="37" fontId="1" fillId="0" borderId="4" xfId="0" applyNumberFormat="1" applyFont="1" applyFill="1" applyBorder="1" applyAlignment="1">
      <alignment horizontal="right"/>
    </xf>
    <xf numFmtId="37" fontId="7" fillId="0" borderId="1" xfId="2" applyFont="1" applyFill="1" applyBorder="1" applyAlignment="1">
      <alignment horizontal="right"/>
    </xf>
    <xf numFmtId="37" fontId="7" fillId="0" borderId="2" xfId="2" applyFont="1" applyFill="1" applyBorder="1" applyAlignment="1">
      <alignment horizontal="right"/>
    </xf>
    <xf numFmtId="166" fontId="19" fillId="0" borderId="5" xfId="1" applyNumberFormat="1" applyFont="1" applyFill="1" applyBorder="1" applyAlignment="1">
      <alignment horizontal="center"/>
    </xf>
    <xf numFmtId="166" fontId="21" fillId="0" borderId="0" xfId="1" applyNumberFormat="1" applyFont="1" applyFill="1" applyAlignment="1">
      <alignment horizontal="center"/>
    </xf>
    <xf numFmtId="37" fontId="22" fillId="0" borderId="0" xfId="0" applyNumberFormat="1" applyFont="1" applyFill="1" applyBorder="1"/>
    <xf numFmtId="165" fontId="19" fillId="0" borderId="0" xfId="0" applyNumberFormat="1" applyFont="1" applyFill="1" applyBorder="1"/>
    <xf numFmtId="165" fontId="22" fillId="0" borderId="0" xfId="0" applyNumberFormat="1" applyFont="1" applyFill="1" applyBorder="1" applyAlignment="1">
      <alignment horizontal="center"/>
    </xf>
    <xf numFmtId="37" fontId="22" fillId="0" borderId="1" xfId="0" applyNumberFormat="1" applyFont="1" applyFill="1" applyBorder="1"/>
    <xf numFmtId="166" fontId="19" fillId="0" borderId="5" xfId="0" applyNumberFormat="1" applyFont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37" fontId="2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9" fontId="19" fillId="0" borderId="3" xfId="0" applyNumberFormat="1" applyFont="1" applyFill="1" applyBorder="1" applyAlignment="1">
      <alignment horizontal="center"/>
    </xf>
    <xf numFmtId="169" fontId="22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/>
    <xf numFmtId="166" fontId="23" fillId="0" borderId="0" xfId="0" applyNumberFormat="1" applyFont="1" applyFill="1" applyBorder="1" applyAlignment="1">
      <alignment horizontal="right"/>
    </xf>
    <xf numFmtId="166" fontId="22" fillId="0" borderId="0" xfId="0" applyNumberFormat="1" applyFont="1" applyFill="1" applyBorder="1" applyAlignment="1">
      <alignment horizontal="right"/>
    </xf>
    <xf numFmtId="37" fontId="5" fillId="0" borderId="0" xfId="2" applyFont="1" applyAlignment="1">
      <alignment horizontal="left"/>
    </xf>
    <xf numFmtId="165" fontId="19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16" fillId="0" borderId="0" xfId="0" applyNumberFormat="1" applyFont="1" applyFill="1" applyAlignment="1"/>
    <xf numFmtId="37" fontId="27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/>
    <xf numFmtId="37" fontId="6" fillId="0" borderId="0" xfId="2" applyFont="1" applyFill="1" applyAlignment="1">
      <alignment horizontal="left"/>
    </xf>
    <xf numFmtId="37" fontId="16" fillId="0" borderId="0" xfId="2" applyFont="1" applyFill="1"/>
    <xf numFmtId="37" fontId="27" fillId="0" borderId="0" xfId="2" applyFont="1" applyFill="1" applyAlignment="1">
      <alignment horizontal="center"/>
    </xf>
    <xf numFmtId="41" fontId="16" fillId="0" borderId="0" xfId="2" applyNumberFormat="1" applyFont="1" applyFill="1"/>
    <xf numFmtId="37" fontId="28" fillId="0" borderId="0" xfId="0" applyNumberFormat="1" applyFont="1" applyFill="1" applyAlignment="1">
      <alignment horizontal="left"/>
    </xf>
    <xf numFmtId="37" fontId="30" fillId="0" borderId="0" xfId="0" applyNumberFormat="1" applyFont="1" applyFill="1" applyAlignment="1">
      <alignment horizontal="center"/>
    </xf>
    <xf numFmtId="37" fontId="28" fillId="0" borderId="0" xfId="0" applyNumberFormat="1" applyFont="1" applyAlignment="1">
      <alignment horizontal="left"/>
    </xf>
    <xf numFmtId="37" fontId="29" fillId="0" borderId="0" xfId="0" applyNumberFormat="1" applyFont="1"/>
    <xf numFmtId="37" fontId="30" fillId="0" borderId="0" xfId="0" applyNumberFormat="1" applyFont="1" applyAlignment="1">
      <alignment horizontal="center"/>
    </xf>
    <xf numFmtId="167" fontId="29" fillId="0" borderId="0" xfId="0" applyNumberFormat="1" applyFont="1"/>
    <xf numFmtId="166" fontId="2" fillId="0" borderId="0" xfId="0" applyNumberFormat="1" applyFont="1" applyAlignment="1">
      <alignment horizontal="left"/>
    </xf>
    <xf numFmtId="49" fontId="1" fillId="0" borderId="0" xfId="0" quotePrefix="1" applyNumberFormat="1" applyFont="1" applyFill="1" applyAlignment="1">
      <alignment horizontal="center"/>
    </xf>
    <xf numFmtId="49" fontId="1" fillId="0" borderId="0" xfId="2" quotePrefix="1" applyNumberFormat="1" applyFont="1" applyFill="1" applyAlignment="1">
      <alignment horizontal="center"/>
    </xf>
    <xf numFmtId="37" fontId="23" fillId="0" borderId="0" xfId="0" applyNumberFormat="1" applyFont="1" applyFill="1" applyAlignment="1">
      <alignment horizontal="center"/>
    </xf>
    <xf numFmtId="165" fontId="6" fillId="0" borderId="0" xfId="0" applyNumberFormat="1" applyFont="1" applyAlignment="1">
      <alignment horizontal="left"/>
    </xf>
    <xf numFmtId="166" fontId="19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37" fontId="5" fillId="0" borderId="0" xfId="2" applyFont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37" fontId="1" fillId="0" borderId="0" xfId="2" applyAlignment="1">
      <alignment horizontal="left"/>
    </xf>
    <xf numFmtId="37" fontId="1" fillId="0" borderId="0" xfId="2" quotePrefix="1" applyAlignment="1">
      <alignment horizontal="left"/>
    </xf>
    <xf numFmtId="37" fontId="1" fillId="0" borderId="0" xfId="2" applyAlignment="1">
      <alignment horizontal="center"/>
    </xf>
    <xf numFmtId="37" fontId="9" fillId="0" borderId="0" xfId="2" quotePrefix="1" applyFont="1" applyAlignment="1">
      <alignment horizontal="left"/>
    </xf>
    <xf numFmtId="166" fontId="1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5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9" fillId="0" borderId="0" xfId="2" applyFont="1" applyAlignment="1">
      <alignment horizontal="left"/>
    </xf>
    <xf numFmtId="37" fontId="5" fillId="0" borderId="0" xfId="2" quotePrefix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6" fontId="5" fillId="0" borderId="0" xfId="1" applyNumberFormat="1" applyFont="1" applyFill="1" applyAlignment="1">
      <alignment horizontal="right"/>
    </xf>
    <xf numFmtId="165" fontId="19" fillId="0" borderId="0" xfId="0" applyNumberFormat="1" applyFont="1" applyAlignment="1"/>
    <xf numFmtId="37" fontId="4" fillId="0" borderId="0" xfId="0" applyNumberFormat="1" applyFont="1" applyAlignment="1"/>
    <xf numFmtId="166" fontId="1" fillId="0" borderId="0" xfId="1" applyNumberFormat="1" applyFont="1" applyFill="1" applyAlignment="1"/>
    <xf numFmtId="165" fontId="6" fillId="0" borderId="0" xfId="0" applyNumberFormat="1" applyFont="1" applyAlignment="1"/>
    <xf numFmtId="166" fontId="6" fillId="0" borderId="0" xfId="1" applyNumberFormat="1" applyFont="1" applyFill="1" applyAlignment="1"/>
    <xf numFmtId="166" fontId="7" fillId="0" borderId="0" xfId="1" applyNumberFormat="1" applyFont="1" applyFill="1" applyAlignment="1"/>
    <xf numFmtId="37" fontId="1" fillId="0" borderId="0" xfId="0" applyNumberFormat="1" applyFont="1" applyAlignment="1"/>
    <xf numFmtId="37" fontId="6" fillId="0" borderId="0" xfId="0" applyNumberFormat="1" applyFont="1" applyAlignment="1"/>
    <xf numFmtId="37" fontId="1" fillId="0" borderId="0" xfId="2" applyAlignment="1"/>
    <xf numFmtId="37" fontId="4" fillId="0" borderId="0" xfId="2" applyFont="1" applyAlignment="1"/>
    <xf numFmtId="37" fontId="31" fillId="0" borderId="0" xfId="2" applyFont="1" applyAlignment="1"/>
    <xf numFmtId="166" fontId="5" fillId="0" borderId="0" xfId="1" applyNumberFormat="1" applyFont="1" applyFill="1" applyAlignment="1"/>
    <xf numFmtId="37" fontId="7" fillId="0" borderId="0" xfId="2" applyFont="1" applyAlignment="1"/>
    <xf numFmtId="37" fontId="7" fillId="0" borderId="0" xfId="0" applyNumberFormat="1" applyFont="1" applyAlignment="1"/>
    <xf numFmtId="166" fontId="7" fillId="0" borderId="0" xfId="0" applyNumberFormat="1" applyFont="1" applyAlignment="1"/>
    <xf numFmtId="37" fontId="9" fillId="0" borderId="0" xfId="0" applyNumberFormat="1" applyFont="1" applyAlignment="1"/>
    <xf numFmtId="37" fontId="9" fillId="0" borderId="0" xfId="2" applyFont="1" applyAlignment="1"/>
    <xf numFmtId="37" fontId="5" fillId="0" borderId="0" xfId="2" applyFont="1" applyAlignment="1"/>
    <xf numFmtId="165" fontId="2" fillId="0" borderId="0" xfId="0" applyNumberFormat="1" applyFont="1" applyFill="1" applyAlignment="1"/>
    <xf numFmtId="37" fontId="29" fillId="0" borderId="0" xfId="0" applyNumberFormat="1" applyFont="1" applyFill="1" applyAlignment="1"/>
    <xf numFmtId="167" fontId="29" fillId="0" borderId="0" xfId="0" applyNumberFormat="1" applyFont="1" applyFill="1" applyAlignment="1"/>
    <xf numFmtId="167" fontId="13" fillId="0" borderId="0" xfId="0" applyNumberFormat="1" applyFont="1" applyFill="1" applyAlignment="1"/>
    <xf numFmtId="37" fontId="13" fillId="0" borderId="0" xfId="0" applyNumberFormat="1" applyFont="1" applyFill="1" applyAlignment="1"/>
    <xf numFmtId="37" fontId="22" fillId="0" borderId="0" xfId="0" applyNumberFormat="1" applyFont="1" applyFill="1" applyAlignment="1"/>
    <xf numFmtId="0" fontId="19" fillId="0" borderId="0" xfId="0" applyFont="1" applyFill="1" applyAlignment="1"/>
    <xf numFmtId="37" fontId="19" fillId="0" borderId="0" xfId="0" applyNumberFormat="1" applyFont="1" applyFill="1" applyAlignment="1"/>
    <xf numFmtId="37" fontId="19" fillId="0" borderId="0" xfId="0" applyNumberFormat="1" applyFont="1" applyFill="1" applyBorder="1" applyAlignment="1"/>
    <xf numFmtId="165" fontId="19" fillId="0" borderId="0" xfId="0" applyNumberFormat="1" applyFont="1" applyFill="1" applyBorder="1" applyAlignment="1"/>
    <xf numFmtId="37" fontId="21" fillId="0" borderId="0" xfId="0" applyNumberFormat="1" applyFont="1" applyFill="1" applyAlignment="1"/>
    <xf numFmtId="37" fontId="22" fillId="0" borderId="0" xfId="0" applyNumberFormat="1" applyFont="1" applyFill="1" applyBorder="1" applyAlignment="1"/>
    <xf numFmtId="37" fontId="22" fillId="0" borderId="1" xfId="0" applyNumberFormat="1" applyFont="1" applyFill="1" applyBorder="1" applyAlignment="1"/>
    <xf numFmtId="167" fontId="24" fillId="0" borderId="0" xfId="0" applyNumberFormat="1" applyFont="1" applyFill="1" applyAlignment="1"/>
    <xf numFmtId="167" fontId="24" fillId="0" borderId="0" xfId="0" applyNumberFormat="1" applyFont="1" applyFill="1" applyBorder="1" applyAlignment="1"/>
    <xf numFmtId="166" fontId="19" fillId="0" borderId="0" xfId="1" applyNumberFormat="1" applyFont="1" applyFill="1" applyAlignment="1"/>
    <xf numFmtId="166" fontId="22" fillId="0" borderId="0" xfId="1" applyNumberFormat="1" applyFont="1" applyFill="1" applyAlignment="1"/>
    <xf numFmtId="37" fontId="19" fillId="0" borderId="3" xfId="0" applyNumberFormat="1" applyFont="1" applyFill="1" applyBorder="1" applyAlignment="1"/>
    <xf numFmtId="37" fontId="19" fillId="0" borderId="5" xfId="0" applyNumberFormat="1" applyFont="1" applyFill="1" applyBorder="1" applyAlignment="1"/>
    <xf numFmtId="165" fontId="19" fillId="0" borderId="0" xfId="0" applyNumberFormat="1" applyFont="1" applyFill="1" applyAlignment="1"/>
    <xf numFmtId="37" fontId="19" fillId="0" borderId="2" xfId="0" applyNumberFormat="1" applyFont="1" applyFill="1" applyBorder="1" applyAlignment="1"/>
    <xf numFmtId="165" fontId="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left"/>
    </xf>
    <xf numFmtId="166" fontId="22" fillId="0" borderId="0" xfId="1" applyNumberFormat="1" applyFont="1" applyFill="1"/>
    <xf numFmtId="166" fontId="15" fillId="0" borderId="0" xfId="1" applyNumberFormat="1" applyFont="1" applyFill="1"/>
    <xf numFmtId="166" fontId="16" fillId="0" borderId="0" xfId="1" applyNumberFormat="1" applyFont="1" applyFill="1"/>
    <xf numFmtId="165" fontId="27" fillId="0" borderId="0" xfId="0" applyNumberFormat="1" applyFont="1" applyAlignment="1">
      <alignment horizontal="center"/>
    </xf>
    <xf numFmtId="166" fontId="27" fillId="0" borderId="0" xfId="1" applyNumberFormat="1" applyFont="1" applyFill="1" applyAlignment="1">
      <alignment horizontal="center"/>
    </xf>
    <xf numFmtId="166" fontId="16" fillId="0" borderId="0" xfId="1" applyNumberFormat="1" applyFont="1" applyFill="1" applyAlignment="1">
      <alignment horizontal="left"/>
    </xf>
    <xf numFmtId="37" fontId="27" fillId="0" borderId="0" xfId="0" applyNumberFormat="1" applyFont="1" applyAlignment="1">
      <alignment horizontal="center"/>
    </xf>
    <xf numFmtId="166" fontId="16" fillId="0" borderId="0" xfId="1" quotePrefix="1" applyNumberFormat="1" applyFont="1" applyFill="1" applyAlignment="1">
      <alignment horizontal="center"/>
    </xf>
    <xf numFmtId="37" fontId="32" fillId="0" borderId="0" xfId="0" applyNumberFormat="1" applyFont="1" applyAlignment="1">
      <alignment horizontal="left"/>
    </xf>
    <xf numFmtId="37" fontId="32" fillId="0" borderId="0" xfId="0" applyNumberFormat="1" applyFont="1"/>
    <xf numFmtId="166" fontId="16" fillId="0" borderId="0" xfId="1" applyNumberFormat="1" applyFont="1" applyFill="1" applyBorder="1"/>
    <xf numFmtId="166" fontId="16" fillId="0" borderId="0" xfId="1" applyNumberFormat="1" applyFont="1" applyFill="1" applyAlignment="1">
      <alignment horizontal="right"/>
    </xf>
    <xf numFmtId="168" fontId="16" fillId="0" borderId="0" xfId="0" applyNumberFormat="1" applyFont="1"/>
    <xf numFmtId="37" fontId="6" fillId="0" borderId="0" xfId="0" applyNumberFormat="1" applyFont="1" applyAlignment="1">
      <alignment horizontal="left"/>
    </xf>
    <xf numFmtId="168" fontId="6" fillId="0" borderId="0" xfId="0" applyNumberFormat="1" applyFont="1"/>
    <xf numFmtId="166" fontId="6" fillId="0" borderId="3" xfId="1" applyNumberFormat="1" applyFont="1" applyFill="1" applyBorder="1"/>
    <xf numFmtId="166" fontId="6" fillId="0" borderId="0" xfId="1" applyNumberFormat="1" applyFont="1" applyFill="1" applyBorder="1"/>
    <xf numFmtId="166" fontId="16" fillId="0" borderId="0" xfId="1" applyNumberFormat="1" applyFont="1" applyFill="1" applyAlignment="1">
      <alignment horizontal="center"/>
    </xf>
    <xf numFmtId="37" fontId="6" fillId="0" borderId="0" xfId="0" quotePrefix="1" applyNumberFormat="1" applyFont="1" applyAlignment="1">
      <alignment horizontal="left"/>
    </xf>
    <xf numFmtId="37" fontId="6" fillId="0" borderId="0" xfId="0" applyNumberFormat="1" applyFont="1"/>
    <xf numFmtId="37" fontId="7" fillId="0" borderId="0" xfId="0" applyNumberFormat="1" applyFont="1"/>
    <xf numFmtId="166" fontId="16" fillId="0" borderId="1" xfId="1" applyNumberFormat="1" applyFont="1" applyFill="1" applyBorder="1"/>
    <xf numFmtId="166" fontId="6" fillId="0" borderId="5" xfId="1" applyNumberFormat="1" applyFont="1" applyFill="1" applyBorder="1"/>
    <xf numFmtId="49" fontId="16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center"/>
    </xf>
    <xf numFmtId="167" fontId="16" fillId="0" borderId="0" xfId="0" applyNumberFormat="1" applyFont="1"/>
    <xf numFmtId="166" fontId="16" fillId="0" borderId="0" xfId="0" applyNumberFormat="1" applyFont="1" applyAlignment="1">
      <alignment horizontal="right"/>
    </xf>
    <xf numFmtId="166" fontId="1" fillId="0" borderId="0" xfId="1" applyNumberFormat="1" applyFont="1" applyFill="1"/>
    <xf numFmtId="37" fontId="16" fillId="0" borderId="0" xfId="0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37" fontId="1" fillId="0" borderId="0" xfId="2" applyFill="1" applyAlignment="1">
      <alignment horizontal="left"/>
    </xf>
    <xf numFmtId="37" fontId="1" fillId="0" borderId="0" xfId="2" quotePrefix="1" applyFill="1" applyAlignment="1">
      <alignment horizontal="left"/>
    </xf>
    <xf numFmtId="37" fontId="1" fillId="0" borderId="0" xfId="2" applyFill="1" applyAlignment="1"/>
    <xf numFmtId="37" fontId="16" fillId="0" borderId="0" xfId="0" applyNumberFormat="1" applyFont="1" applyFill="1"/>
    <xf numFmtId="37" fontId="5" fillId="0" borderId="0" xfId="2" applyFont="1" applyFill="1"/>
    <xf numFmtId="166" fontId="16" fillId="0" borderId="0" xfId="1" quotePrefix="1" applyNumberFormat="1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168" fontId="16" fillId="0" borderId="0" xfId="0" applyNumberFormat="1" applyFont="1" applyFill="1"/>
    <xf numFmtId="37" fontId="6" fillId="0" borderId="0" xfId="0" applyNumberFormat="1" applyFont="1" applyFill="1"/>
    <xf numFmtId="37" fontId="16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168" fontId="6" fillId="0" borderId="0" xfId="0" applyNumberFormat="1" applyFont="1" applyFill="1"/>
    <xf numFmtId="49" fontId="16" fillId="0" borderId="0" xfId="0" applyNumberFormat="1" applyFont="1" applyFill="1" applyAlignment="1">
      <alignment horizontal="left"/>
    </xf>
    <xf numFmtId="49" fontId="2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165" fontId="27" fillId="0" borderId="0" xfId="0" applyNumberFormat="1" applyFont="1" applyFill="1" applyAlignment="1">
      <alignment horizontal="center"/>
    </xf>
    <xf numFmtId="37" fontId="19" fillId="0" borderId="0" xfId="2" applyFont="1" applyFill="1" applyAlignment="1">
      <alignment horizontal="left"/>
    </xf>
    <xf numFmtId="165" fontId="19" fillId="0" borderId="0" xfId="2" applyNumberFormat="1" applyFont="1" applyFill="1"/>
    <xf numFmtId="166" fontId="5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center"/>
    </xf>
    <xf numFmtId="41" fontId="5" fillId="0" borderId="0" xfId="2" applyNumberFormat="1" applyFont="1" applyFill="1" applyAlignment="1">
      <alignment horizontal="center"/>
    </xf>
    <xf numFmtId="37" fontId="7" fillId="0" borderId="0" xfId="2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49" fontId="1" fillId="0" borderId="0" xfId="2" quotePrefix="1" applyNumberFormat="1" applyFont="1" applyFill="1" applyAlignment="1">
      <alignment horizontal="center"/>
    </xf>
    <xf numFmtId="49" fontId="1" fillId="0" borderId="0" xfId="2" applyNumberFormat="1" applyFont="1" applyFill="1" applyAlignment="1">
      <alignment horizontal="center"/>
    </xf>
    <xf numFmtId="165" fontId="19" fillId="0" borderId="0" xfId="2" applyNumberFormat="1" applyFont="1" applyFill="1" applyAlignment="1">
      <alignment horizontal="left"/>
    </xf>
    <xf numFmtId="49" fontId="1" fillId="0" borderId="0" xfId="0" quotePrefix="1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19" fillId="0" borderId="0" xfId="0" applyNumberFormat="1" applyFont="1" applyFill="1" applyAlignment="1">
      <alignment horizontal="center"/>
    </xf>
    <xf numFmtId="37" fontId="22" fillId="0" borderId="1" xfId="0" applyNumberFormat="1" applyFont="1" applyFill="1" applyBorder="1" applyAlignment="1">
      <alignment horizontal="center"/>
    </xf>
    <xf numFmtId="37" fontId="23" fillId="0" borderId="0" xfId="0" applyNumberFormat="1" applyFont="1" applyFill="1" applyAlignment="1">
      <alignment horizontal="center"/>
    </xf>
    <xf numFmtId="166" fontId="19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6" fontId="16" fillId="0" borderId="0" xfId="1" applyNumberFormat="1" applyFont="1" applyFill="1" applyAlignment="1">
      <alignment horizontal="center"/>
    </xf>
    <xf numFmtId="165" fontId="19" fillId="0" borderId="0" xfId="0" applyNumberFormat="1" applyFont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16" fillId="0" borderId="0" xfId="1" quotePrefix="1" applyNumberFormat="1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165" fontId="6" fillId="0" borderId="0" xfId="0" applyNumberFormat="1" applyFont="1" applyAlignment="1">
      <alignment horizontal="left"/>
    </xf>
  </cellXfs>
  <cellStyles count="8">
    <cellStyle name="Change A&amp;ll 17 2 2" xfId="6" xr:uid="{00000000-0005-0000-0000-000000000000}"/>
    <cellStyle name="Comma" xfId="1" builtinId="3"/>
    <cellStyle name="Comma 16 2" xfId="4" xr:uid="{00000000-0005-0000-0000-000002000000}"/>
    <cellStyle name="Comma 2 10 2" xfId="7" xr:uid="{00000000-0005-0000-0000-000003000000}"/>
    <cellStyle name="Comma 5 2" xfId="5" xr:uid="{00000000-0005-0000-0000-000004000000}"/>
    <cellStyle name="Normal" xfId="0" builtinId="0"/>
    <cellStyle name="Normal 2" xfId="2" xr:uid="{00000000-0005-0000-0000-000006000000}"/>
    <cellStyle name="Normal 3 4 2 2 4 2" xfId="3" xr:uid="{00000000-0005-0000-0000-000007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mrutai, Sang-ungkanawin" id="{97033877-7936-4D58-93B0-F5322179FC0E}" userId="S::somrutais@kpmg.co.th::bb280dba-ae68-4549-8073-da279fa298f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7" dT="2023-10-02T09:48:09.91" personId="{97033877-7936-4D58-93B0-F5322179FC0E}" id="{4F68E251-0C2D-457E-98D6-B6C56E525B20}">
    <text>เพิ่ม s ตรง payments ให้เหมือน PL ค่ะ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BB55-A9A0-4E38-8BC6-1C0EE6F759A1}">
  <sheetPr>
    <pageSetUpPr fitToPage="1"/>
  </sheetPr>
  <dimension ref="A1:L63"/>
  <sheetViews>
    <sheetView topLeftCell="A37" zoomScaleNormal="100" zoomScaleSheetLayoutView="90" workbookViewId="0">
      <selection activeCell="J7" sqref="J7"/>
    </sheetView>
  </sheetViews>
  <sheetFormatPr defaultColWidth="10" defaultRowHeight="19.2"/>
  <cols>
    <col min="1" max="3" width="1.77734375" style="250" customWidth="1"/>
    <col min="4" max="4" width="43.5546875" style="250" customWidth="1"/>
    <col min="5" max="5" width="11" style="20" customWidth="1"/>
    <col min="6" max="6" width="14.21875" style="224" customWidth="1"/>
    <col min="7" max="7" width="0.77734375" style="224" customWidth="1"/>
    <col min="8" max="8" width="14.21875" style="224" customWidth="1"/>
    <col min="9" max="9" width="0.77734375" style="224" customWidth="1"/>
    <col min="10" max="10" width="14.21875" style="251" customWidth="1"/>
    <col min="11" max="11" width="0.77734375" style="251" customWidth="1"/>
    <col min="12" max="12" width="14.21875" style="251" customWidth="1"/>
    <col min="13" max="16384" width="10" style="250"/>
  </cols>
  <sheetData>
    <row r="1" spans="1:12" ht="20.25" customHeight="1">
      <c r="A1" s="249" t="s">
        <v>0</v>
      </c>
      <c r="B1" s="191"/>
      <c r="C1" s="191"/>
    </row>
    <row r="2" spans="1:12" s="192" customFormat="1" ht="20.25" customHeight="1">
      <c r="A2" s="249" t="s">
        <v>101</v>
      </c>
      <c r="B2" s="252"/>
      <c r="C2" s="252"/>
      <c r="D2" s="252"/>
      <c r="E2" s="252"/>
      <c r="F2" s="253"/>
      <c r="G2" s="253"/>
      <c r="H2" s="254"/>
      <c r="I2" s="254"/>
      <c r="J2" s="254"/>
      <c r="K2" s="254"/>
      <c r="L2" s="254"/>
    </row>
    <row r="3" spans="1:12" s="192" customFormat="1" ht="14.55" customHeight="1">
      <c r="A3" s="220"/>
      <c r="B3" s="220"/>
      <c r="C3" s="220"/>
      <c r="D3" s="220"/>
      <c r="E3" s="220"/>
      <c r="F3" s="225"/>
      <c r="G3" s="225"/>
      <c r="H3" s="226"/>
      <c r="I3" s="226"/>
      <c r="J3" s="254"/>
      <c r="K3" s="254"/>
      <c r="L3" s="251"/>
    </row>
    <row r="4" spans="1:12" s="192" customFormat="1" ht="20.25" customHeight="1">
      <c r="A4" s="220"/>
      <c r="B4" s="220"/>
      <c r="C4" s="220"/>
      <c r="D4" s="220"/>
      <c r="E4" s="8"/>
      <c r="F4" s="341" t="s">
        <v>1</v>
      </c>
      <c r="G4" s="341"/>
      <c r="H4" s="341"/>
      <c r="I4" s="227"/>
      <c r="J4" s="254"/>
      <c r="K4" s="254"/>
      <c r="L4" s="227"/>
    </row>
    <row r="5" spans="1:12" s="192" customFormat="1" ht="20.25" customHeight="1">
      <c r="A5" s="220"/>
      <c r="B5" s="220"/>
      <c r="C5" s="220"/>
      <c r="D5" s="220"/>
      <c r="E5" s="8"/>
      <c r="F5" s="341" t="s">
        <v>2</v>
      </c>
      <c r="G5" s="341"/>
      <c r="H5" s="341"/>
      <c r="I5" s="227"/>
      <c r="J5" s="341" t="s">
        <v>3</v>
      </c>
      <c r="K5" s="341"/>
      <c r="L5" s="341"/>
    </row>
    <row r="6" spans="1:12" s="192" customFormat="1" ht="20.25" customHeight="1">
      <c r="A6" s="220"/>
      <c r="B6" s="220"/>
      <c r="C6" s="220"/>
      <c r="D6" s="220"/>
      <c r="E6" s="8"/>
      <c r="F6" s="228" t="s">
        <v>126</v>
      </c>
      <c r="G6" s="227"/>
      <c r="H6" s="228" t="s">
        <v>4</v>
      </c>
      <c r="I6" s="228"/>
      <c r="J6" s="228" t="s">
        <v>126</v>
      </c>
      <c r="K6" s="227"/>
      <c r="L6" s="228" t="s">
        <v>4</v>
      </c>
    </row>
    <row r="7" spans="1:12" s="192" customFormat="1" ht="20.25" customHeight="1">
      <c r="A7" s="256" t="s">
        <v>5</v>
      </c>
      <c r="B7" s="255"/>
      <c r="C7" s="255"/>
      <c r="D7" s="255"/>
      <c r="E7" s="20" t="s">
        <v>6</v>
      </c>
      <c r="F7" s="228" t="s">
        <v>149</v>
      </c>
      <c r="G7" s="224"/>
      <c r="H7" s="228" t="s">
        <v>132</v>
      </c>
      <c r="I7" s="224"/>
      <c r="J7" s="228" t="s">
        <v>149</v>
      </c>
      <c r="K7" s="224"/>
      <c r="L7" s="228" t="s">
        <v>132</v>
      </c>
    </row>
    <row r="8" spans="1:12" s="192" customFormat="1" ht="20.25" customHeight="1">
      <c r="A8" s="256"/>
      <c r="B8" s="255"/>
      <c r="C8" s="255"/>
      <c r="D8" s="255"/>
      <c r="E8" s="20"/>
      <c r="F8" s="228" t="s">
        <v>136</v>
      </c>
      <c r="G8" s="224"/>
      <c r="H8" s="229"/>
      <c r="I8" s="224"/>
      <c r="J8" s="228" t="s">
        <v>136</v>
      </c>
      <c r="K8" s="224"/>
      <c r="L8" s="229"/>
    </row>
    <row r="9" spans="1:12" s="255" customFormat="1" ht="20.25" customHeight="1">
      <c r="A9" s="250"/>
      <c r="B9" s="250"/>
      <c r="C9" s="250"/>
      <c r="D9" s="250"/>
      <c r="E9" s="20"/>
      <c r="F9" s="340" t="s">
        <v>7</v>
      </c>
      <c r="G9" s="340"/>
      <c r="H9" s="340"/>
      <c r="I9" s="340"/>
      <c r="J9" s="340"/>
      <c r="K9" s="340"/>
      <c r="L9" s="340"/>
    </row>
    <row r="10" spans="1:12" s="258" customFormat="1" ht="20.25" customHeight="1">
      <c r="A10" s="257" t="s">
        <v>8</v>
      </c>
      <c r="B10" s="257"/>
      <c r="C10" s="257"/>
      <c r="D10" s="257"/>
      <c r="E10" s="230" t="s">
        <v>150</v>
      </c>
      <c r="F10" s="251">
        <v>3481574</v>
      </c>
      <c r="G10" s="224"/>
      <c r="H10" s="231">
        <v>7685896</v>
      </c>
      <c r="I10" s="232"/>
      <c r="J10" s="232">
        <v>3481574</v>
      </c>
      <c r="K10" s="232"/>
      <c r="L10" s="232">
        <v>7685896</v>
      </c>
    </row>
    <row r="11" spans="1:12" s="257" customFormat="1" ht="20.25" customHeight="1">
      <c r="A11" s="233" t="s">
        <v>9</v>
      </c>
      <c r="B11" s="234"/>
      <c r="C11" s="234"/>
      <c r="D11" s="234"/>
      <c r="E11" s="230">
        <v>4</v>
      </c>
      <c r="F11" s="251">
        <v>3440476</v>
      </c>
      <c r="G11" s="224"/>
      <c r="H11" s="231">
        <v>4730623</v>
      </c>
      <c r="I11" s="232"/>
      <c r="J11" s="232">
        <v>3440476</v>
      </c>
      <c r="K11" s="232"/>
      <c r="L11" s="232">
        <v>4730623</v>
      </c>
    </row>
    <row r="12" spans="1:12" s="257" customFormat="1" ht="20.25" customHeight="1">
      <c r="A12" s="233" t="s">
        <v>10</v>
      </c>
      <c r="B12" s="233"/>
      <c r="C12" s="233"/>
      <c r="D12" s="233"/>
      <c r="E12" s="230"/>
      <c r="F12" s="251">
        <v>6434574</v>
      </c>
      <c r="G12" s="224"/>
      <c r="H12" s="231">
        <v>4659781</v>
      </c>
      <c r="I12" s="232"/>
      <c r="J12" s="232">
        <v>6434574</v>
      </c>
      <c r="K12" s="232"/>
      <c r="L12" s="232">
        <v>4659781</v>
      </c>
    </row>
    <row r="13" spans="1:12" s="257" customFormat="1" ht="20.25" customHeight="1">
      <c r="A13" s="233" t="s">
        <v>11</v>
      </c>
      <c r="B13" s="234"/>
      <c r="C13" s="234"/>
      <c r="D13" s="234"/>
      <c r="E13" s="230">
        <v>8</v>
      </c>
      <c r="F13" s="251">
        <v>180378</v>
      </c>
      <c r="G13" s="224"/>
      <c r="H13" s="231">
        <v>125813</v>
      </c>
      <c r="I13" s="232"/>
      <c r="J13" s="232">
        <v>180378</v>
      </c>
      <c r="K13" s="232"/>
      <c r="L13" s="232">
        <v>125813</v>
      </c>
    </row>
    <row r="14" spans="1:12" s="257" customFormat="1" ht="20.25" customHeight="1">
      <c r="A14" s="233" t="s">
        <v>12</v>
      </c>
      <c r="B14" s="234"/>
      <c r="C14" s="234"/>
      <c r="D14" s="234"/>
      <c r="E14" s="230"/>
      <c r="F14" s="251">
        <v>223531</v>
      </c>
      <c r="G14" s="224"/>
      <c r="H14" s="231">
        <v>186528</v>
      </c>
      <c r="I14" s="232"/>
      <c r="J14" s="232">
        <v>223531</v>
      </c>
      <c r="K14" s="232"/>
      <c r="L14" s="232">
        <v>186528</v>
      </c>
    </row>
    <row r="15" spans="1:12" s="257" customFormat="1" ht="20.25" customHeight="1">
      <c r="A15" s="257" t="s">
        <v>13</v>
      </c>
      <c r="D15" s="259"/>
      <c r="E15" s="230" t="s">
        <v>151</v>
      </c>
      <c r="F15" s="251">
        <v>1054375</v>
      </c>
      <c r="G15" s="224"/>
      <c r="H15" s="231">
        <v>3174421</v>
      </c>
      <c r="I15" s="232"/>
      <c r="J15" s="232">
        <v>1054375</v>
      </c>
      <c r="K15" s="232"/>
      <c r="L15" s="232">
        <v>3174421</v>
      </c>
    </row>
    <row r="16" spans="1:12" s="257" customFormat="1" ht="20.25" customHeight="1">
      <c r="A16" s="257" t="s">
        <v>14</v>
      </c>
      <c r="E16" s="235"/>
      <c r="F16" s="251"/>
      <c r="G16" s="224"/>
      <c r="H16" s="232"/>
      <c r="I16" s="232"/>
      <c r="J16" s="232"/>
      <c r="K16" s="232"/>
      <c r="L16" s="232"/>
    </row>
    <row r="17" spans="1:12" s="257" customFormat="1" ht="20.25" customHeight="1">
      <c r="A17" s="234"/>
      <c r="B17" s="234" t="s">
        <v>15</v>
      </c>
      <c r="C17" s="234"/>
      <c r="D17" s="236"/>
      <c r="E17" s="230" t="s">
        <v>152</v>
      </c>
      <c r="F17" s="251">
        <v>513579304</v>
      </c>
      <c r="G17" s="260"/>
      <c r="H17" s="232">
        <v>501281379</v>
      </c>
      <c r="I17" s="232"/>
      <c r="J17" s="231">
        <v>513579304</v>
      </c>
      <c r="K17" s="232"/>
      <c r="L17" s="231">
        <v>501281379</v>
      </c>
    </row>
    <row r="18" spans="1:12" s="257" customFormat="1" ht="20.25" customHeight="1">
      <c r="B18" s="257" t="s">
        <v>102</v>
      </c>
      <c r="E18" s="230">
        <v>7</v>
      </c>
      <c r="F18" s="251">
        <v>29765028</v>
      </c>
      <c r="G18" s="224"/>
      <c r="H18" s="232">
        <v>29403058</v>
      </c>
      <c r="I18" s="232"/>
      <c r="J18" s="231">
        <v>29765028</v>
      </c>
      <c r="K18" s="232"/>
      <c r="L18" s="231">
        <v>29403058</v>
      </c>
    </row>
    <row r="19" spans="1:12" s="257" customFormat="1" ht="20.25" customHeight="1">
      <c r="A19" s="257" t="s">
        <v>16</v>
      </c>
      <c r="E19" s="230"/>
      <c r="F19" s="251">
        <v>440197</v>
      </c>
      <c r="G19" s="224"/>
      <c r="H19" s="232">
        <v>406172</v>
      </c>
      <c r="I19" s="232"/>
      <c r="J19" s="231">
        <v>423908</v>
      </c>
      <c r="K19" s="232"/>
      <c r="L19" s="231">
        <v>423908</v>
      </c>
    </row>
    <row r="20" spans="1:12" s="257" customFormat="1" ht="20.25" customHeight="1">
      <c r="A20" s="257" t="s">
        <v>17</v>
      </c>
      <c r="E20" s="230">
        <v>15</v>
      </c>
      <c r="F20" s="251">
        <v>168416</v>
      </c>
      <c r="G20" s="224"/>
      <c r="H20" s="232">
        <v>140953</v>
      </c>
      <c r="I20" s="232"/>
      <c r="J20" s="231">
        <v>168416</v>
      </c>
      <c r="K20" s="232"/>
      <c r="L20" s="231">
        <v>140953</v>
      </c>
    </row>
    <row r="21" spans="1:12" s="257" customFormat="1" ht="20.25" customHeight="1">
      <c r="A21" s="257" t="s">
        <v>18</v>
      </c>
      <c r="E21" s="230"/>
      <c r="F21" s="251">
        <v>24528</v>
      </c>
      <c r="G21" s="224"/>
      <c r="H21" s="232">
        <v>24879</v>
      </c>
      <c r="I21" s="224"/>
      <c r="J21" s="231">
        <v>24528</v>
      </c>
      <c r="K21" s="251"/>
      <c r="L21" s="231">
        <v>24879</v>
      </c>
    </row>
    <row r="22" spans="1:12" s="257" customFormat="1" ht="20.25" customHeight="1">
      <c r="A22" s="233" t="s">
        <v>19</v>
      </c>
      <c r="B22" s="234"/>
      <c r="C22" s="234"/>
      <c r="D22" s="234"/>
      <c r="E22" s="230"/>
      <c r="F22" s="251">
        <v>2394672</v>
      </c>
      <c r="G22" s="224"/>
      <c r="H22" s="232">
        <v>2501394</v>
      </c>
      <c r="I22" s="224"/>
      <c r="J22" s="231">
        <v>2394672</v>
      </c>
      <c r="K22" s="251"/>
      <c r="L22" s="231">
        <v>2501394</v>
      </c>
    </row>
    <row r="23" spans="1:12" s="257" customFormat="1" ht="20.25" customHeight="1">
      <c r="A23" s="233" t="s">
        <v>20</v>
      </c>
      <c r="B23" s="234"/>
      <c r="C23" s="234"/>
      <c r="D23" s="234"/>
      <c r="E23" s="230"/>
      <c r="F23" s="251">
        <v>982416</v>
      </c>
      <c r="G23" s="224"/>
      <c r="H23" s="232">
        <v>1165051</v>
      </c>
      <c r="I23" s="224"/>
      <c r="J23" s="231">
        <v>982416</v>
      </c>
      <c r="K23" s="251"/>
      <c r="L23" s="231">
        <v>1165051</v>
      </c>
    </row>
    <row r="24" spans="1:12" s="323" customFormat="1" ht="20.25" customHeight="1">
      <c r="A24" s="321" t="s">
        <v>183</v>
      </c>
      <c r="B24" s="322"/>
      <c r="C24" s="322"/>
      <c r="D24" s="322"/>
      <c r="E24" s="72">
        <v>9</v>
      </c>
      <c r="F24" s="251">
        <v>854435</v>
      </c>
      <c r="G24" s="320"/>
      <c r="H24" s="232">
        <v>0</v>
      </c>
      <c r="I24" s="320"/>
      <c r="J24" s="231">
        <v>854435</v>
      </c>
      <c r="K24" s="251"/>
      <c r="L24" s="231">
        <v>0</v>
      </c>
    </row>
    <row r="25" spans="1:12" s="257" customFormat="1" ht="20.25" customHeight="1">
      <c r="A25" s="233" t="s">
        <v>21</v>
      </c>
      <c r="B25" s="233"/>
      <c r="C25" s="233"/>
      <c r="D25" s="233"/>
      <c r="E25" s="230">
        <v>14</v>
      </c>
      <c r="F25" s="237">
        <v>1728798</v>
      </c>
      <c r="G25" s="224"/>
      <c r="H25" s="237">
        <v>555866</v>
      </c>
      <c r="I25" s="224"/>
      <c r="J25" s="237">
        <v>1728798</v>
      </c>
      <c r="K25" s="251"/>
      <c r="L25" s="237">
        <v>555866</v>
      </c>
    </row>
    <row r="26" spans="1:12" s="257" customFormat="1" ht="20.25" customHeight="1" thickBot="1">
      <c r="A26" s="261" t="s">
        <v>22</v>
      </c>
      <c r="B26" s="261"/>
      <c r="C26" s="261"/>
      <c r="D26" s="261"/>
      <c r="E26" s="230"/>
      <c r="F26" s="238">
        <f>SUM(F10:F25)</f>
        <v>564752702</v>
      </c>
      <c r="G26" s="224"/>
      <c r="H26" s="238">
        <f>SUM(H10:H25)</f>
        <v>556041814</v>
      </c>
      <c r="I26" s="239"/>
      <c r="J26" s="238">
        <f>SUM(J10:J25)</f>
        <v>564736413</v>
      </c>
      <c r="K26" s="239"/>
      <c r="L26" s="238">
        <f>SUM(L10:L25)</f>
        <v>556059550</v>
      </c>
    </row>
    <row r="27" spans="1:12" s="255" customFormat="1" ht="20.25" customHeight="1" thickTop="1">
      <c r="A27" s="262"/>
      <c r="B27" s="263"/>
      <c r="C27" s="263"/>
      <c r="D27" s="263"/>
      <c r="E27" s="20"/>
      <c r="F27" s="224"/>
      <c r="G27" s="224"/>
      <c r="H27" s="224"/>
      <c r="I27" s="224"/>
      <c r="J27" s="251"/>
      <c r="K27" s="251"/>
      <c r="L27" s="251"/>
    </row>
    <row r="28" spans="1:12" s="255" customFormat="1" ht="20.25" customHeight="1">
      <c r="A28" s="249" t="s">
        <v>24</v>
      </c>
      <c r="B28" s="191"/>
      <c r="C28" s="191"/>
      <c r="D28" s="250"/>
      <c r="E28" s="20"/>
      <c r="F28" s="224"/>
      <c r="G28" s="224"/>
      <c r="H28" s="224"/>
      <c r="I28" s="224"/>
      <c r="J28" s="251"/>
      <c r="K28" s="251"/>
      <c r="L28" s="251"/>
    </row>
    <row r="29" spans="1:12" ht="20.25" customHeight="1">
      <c r="A29" s="249" t="s">
        <v>25</v>
      </c>
      <c r="B29" s="252"/>
      <c r="C29" s="252"/>
      <c r="D29" s="252"/>
      <c r="E29" s="252"/>
      <c r="F29" s="253"/>
      <c r="G29" s="253"/>
      <c r="H29" s="254"/>
      <c r="I29" s="254"/>
      <c r="J29" s="254"/>
      <c r="K29" s="254"/>
      <c r="L29" s="254"/>
    </row>
    <row r="30" spans="1:12" s="192" customFormat="1" ht="14.55" customHeight="1">
      <c r="A30" s="8"/>
      <c r="B30" s="8"/>
      <c r="C30" s="8"/>
      <c r="D30" s="8"/>
      <c r="E30" s="8"/>
      <c r="F30" s="226"/>
      <c r="G30" s="226"/>
      <c r="H30" s="226"/>
      <c r="I30" s="226"/>
      <c r="J30" s="226"/>
      <c r="K30" s="226"/>
      <c r="L30" s="226"/>
    </row>
    <row r="31" spans="1:12" s="9" customFormat="1" ht="20.25" customHeight="1">
      <c r="A31" s="220"/>
      <c r="B31" s="220"/>
      <c r="C31" s="220"/>
      <c r="D31" s="220"/>
      <c r="E31" s="220"/>
      <c r="F31" s="341" t="s">
        <v>1</v>
      </c>
      <c r="G31" s="341"/>
      <c r="H31" s="341"/>
      <c r="I31" s="227"/>
      <c r="J31" s="254"/>
      <c r="K31" s="254"/>
      <c r="L31" s="227"/>
    </row>
    <row r="32" spans="1:12" s="9" customFormat="1" ht="20.25" customHeight="1">
      <c r="A32" s="220"/>
      <c r="B32" s="220"/>
      <c r="C32" s="220"/>
      <c r="D32" s="220"/>
      <c r="E32" s="220"/>
      <c r="F32" s="341" t="s">
        <v>2</v>
      </c>
      <c r="G32" s="341"/>
      <c r="H32" s="341"/>
      <c r="I32" s="227"/>
      <c r="J32" s="341" t="s">
        <v>3</v>
      </c>
      <c r="K32" s="341"/>
      <c r="L32" s="341"/>
    </row>
    <row r="33" spans="1:12" s="192" customFormat="1" ht="20.25" customHeight="1">
      <c r="A33" s="9"/>
      <c r="B33" s="9"/>
      <c r="C33" s="9"/>
      <c r="D33" s="9"/>
      <c r="E33" s="220"/>
      <c r="F33" s="228" t="s">
        <v>126</v>
      </c>
      <c r="G33" s="227"/>
      <c r="H33" s="228" t="s">
        <v>4</v>
      </c>
      <c r="I33" s="228"/>
      <c r="J33" s="228" t="s">
        <v>126</v>
      </c>
      <c r="K33" s="227"/>
      <c r="L33" s="228" t="s">
        <v>4</v>
      </c>
    </row>
    <row r="34" spans="1:12" s="192" customFormat="1" ht="20.25" customHeight="1">
      <c r="A34" s="256" t="s">
        <v>26</v>
      </c>
      <c r="B34" s="9"/>
      <c r="C34" s="9"/>
      <c r="D34" s="9"/>
      <c r="E34" s="20" t="s">
        <v>6</v>
      </c>
      <c r="F34" s="228" t="s">
        <v>149</v>
      </c>
      <c r="G34" s="224"/>
      <c r="H34" s="228" t="s">
        <v>132</v>
      </c>
      <c r="I34" s="224"/>
      <c r="J34" s="228" t="s">
        <v>149</v>
      </c>
      <c r="K34" s="224"/>
      <c r="L34" s="228" t="s">
        <v>132</v>
      </c>
    </row>
    <row r="35" spans="1:12" s="192" customFormat="1" ht="20.25" customHeight="1">
      <c r="A35" s="256"/>
      <c r="B35" s="9"/>
      <c r="C35" s="9"/>
      <c r="D35" s="9"/>
      <c r="E35" s="20"/>
      <c r="F35" s="228" t="s">
        <v>136</v>
      </c>
      <c r="G35" s="224"/>
      <c r="H35" s="229"/>
      <c r="I35" s="224"/>
      <c r="J35" s="228" t="s">
        <v>136</v>
      </c>
      <c r="K35" s="224"/>
      <c r="L35" s="229"/>
    </row>
    <row r="36" spans="1:12" s="9" customFormat="1" ht="20.25" customHeight="1">
      <c r="A36" s="255"/>
      <c r="B36" s="255"/>
      <c r="C36" s="255"/>
      <c r="D36" s="255"/>
      <c r="E36" s="20"/>
      <c r="F36" s="340" t="s">
        <v>7</v>
      </c>
      <c r="G36" s="340"/>
      <c r="H36" s="340"/>
      <c r="I36" s="340"/>
      <c r="J36" s="340"/>
      <c r="K36" s="340"/>
      <c r="L36" s="340"/>
    </row>
    <row r="37" spans="1:12" s="9" customFormat="1" ht="20.25" customHeight="1">
      <c r="A37" s="264" t="s">
        <v>27</v>
      </c>
      <c r="B37" s="264"/>
      <c r="C37" s="264"/>
      <c r="D37" s="255"/>
      <c r="E37" s="20"/>
      <c r="F37" s="229"/>
      <c r="G37" s="224"/>
      <c r="H37" s="224"/>
      <c r="I37" s="224"/>
      <c r="J37" s="224"/>
      <c r="K37" s="224"/>
      <c r="L37" s="224"/>
    </row>
    <row r="38" spans="1:12" s="257" customFormat="1" ht="20.25" customHeight="1">
      <c r="A38" s="257" t="s">
        <v>28</v>
      </c>
      <c r="B38" s="265"/>
      <c r="C38" s="265"/>
      <c r="E38" s="230">
        <v>8</v>
      </c>
      <c r="F38" s="232">
        <v>454221277</v>
      </c>
      <c r="G38" s="224"/>
      <c r="H38" s="232">
        <v>447115518</v>
      </c>
      <c r="I38" s="232"/>
      <c r="J38" s="232">
        <v>454221277</v>
      </c>
      <c r="K38" s="232"/>
      <c r="L38" s="232">
        <v>447115518</v>
      </c>
    </row>
    <row r="39" spans="1:12" s="257" customFormat="1" ht="20.25" customHeight="1">
      <c r="A39" s="257" t="s">
        <v>29</v>
      </c>
      <c r="B39" s="265"/>
      <c r="C39" s="265"/>
      <c r="E39" s="230"/>
      <c r="F39" s="232">
        <v>168873</v>
      </c>
      <c r="G39" s="224"/>
      <c r="H39" s="232">
        <v>140272</v>
      </c>
      <c r="I39" s="232"/>
      <c r="J39" s="232">
        <v>168873</v>
      </c>
      <c r="K39" s="232"/>
      <c r="L39" s="232">
        <v>140272</v>
      </c>
    </row>
    <row r="40" spans="1:12" s="257" customFormat="1" ht="20.25" customHeight="1">
      <c r="A40" s="257" t="s">
        <v>30</v>
      </c>
      <c r="B40" s="265"/>
      <c r="C40" s="265"/>
      <c r="E40" s="230"/>
      <c r="F40" s="232">
        <v>447907</v>
      </c>
      <c r="G40" s="224"/>
      <c r="H40" s="232">
        <v>351520</v>
      </c>
      <c r="I40" s="232"/>
      <c r="J40" s="232">
        <v>447907</v>
      </c>
      <c r="K40" s="232"/>
      <c r="L40" s="232">
        <v>351520</v>
      </c>
    </row>
    <row r="41" spans="1:12" s="257" customFormat="1" ht="20.25" customHeight="1">
      <c r="A41" s="257" t="s">
        <v>31</v>
      </c>
      <c r="E41" s="230" t="s">
        <v>151</v>
      </c>
      <c r="F41" s="232">
        <v>4205273</v>
      </c>
      <c r="G41" s="224"/>
      <c r="H41" s="232">
        <v>2012945</v>
      </c>
      <c r="I41" s="232"/>
      <c r="J41" s="232">
        <v>4205273</v>
      </c>
      <c r="K41" s="232"/>
      <c r="L41" s="232">
        <v>2012945</v>
      </c>
    </row>
    <row r="42" spans="1:12" s="257" customFormat="1" ht="20.25" customHeight="1">
      <c r="A42" s="257" t="s">
        <v>32</v>
      </c>
      <c r="B42" s="265"/>
      <c r="C42" s="265"/>
      <c r="E42" s="230"/>
      <c r="F42" s="232">
        <v>506268</v>
      </c>
      <c r="G42" s="224"/>
      <c r="H42" s="232">
        <v>720877</v>
      </c>
      <c r="I42" s="232"/>
      <c r="J42" s="232">
        <v>506268</v>
      </c>
      <c r="K42" s="232"/>
      <c r="L42" s="232">
        <v>720877</v>
      </c>
    </row>
    <row r="43" spans="1:12" s="257" customFormat="1" ht="20.25" customHeight="1">
      <c r="A43" s="257" t="s">
        <v>33</v>
      </c>
      <c r="E43" s="230">
        <v>9</v>
      </c>
      <c r="F43" s="232">
        <v>0</v>
      </c>
      <c r="G43" s="224"/>
      <c r="H43" s="232">
        <v>24533</v>
      </c>
      <c r="I43" s="232"/>
      <c r="J43" s="232">
        <v>0</v>
      </c>
      <c r="K43" s="232"/>
      <c r="L43" s="232">
        <v>24533</v>
      </c>
    </row>
    <row r="44" spans="1:12" s="257" customFormat="1" ht="20.25" customHeight="1">
      <c r="A44" s="233" t="s">
        <v>34</v>
      </c>
      <c r="B44" s="233"/>
      <c r="C44" s="233"/>
      <c r="D44" s="233"/>
      <c r="E44" s="230"/>
      <c r="F44" s="232">
        <v>1625110</v>
      </c>
      <c r="G44" s="240"/>
      <c r="H44" s="232">
        <v>1616161</v>
      </c>
      <c r="I44" s="241"/>
      <c r="J44" s="232">
        <v>1625110</v>
      </c>
      <c r="K44" s="232"/>
      <c r="L44" s="232">
        <v>1616161</v>
      </c>
    </row>
    <row r="45" spans="1:12" s="257" customFormat="1" ht="20.25" customHeight="1">
      <c r="A45" s="234" t="s">
        <v>35</v>
      </c>
      <c r="B45" s="261"/>
      <c r="C45" s="261"/>
      <c r="D45" s="261"/>
      <c r="E45" s="230" t="s">
        <v>153</v>
      </c>
      <c r="F45" s="237">
        <v>4645785</v>
      </c>
      <c r="G45" s="229"/>
      <c r="H45" s="237">
        <v>5991811</v>
      </c>
      <c r="I45" s="229"/>
      <c r="J45" s="237">
        <v>4645785</v>
      </c>
      <c r="K45" s="229"/>
      <c r="L45" s="237">
        <v>5991811</v>
      </c>
    </row>
    <row r="46" spans="1:12" s="257" customFormat="1" ht="20.25" customHeight="1">
      <c r="A46" s="261" t="s">
        <v>36</v>
      </c>
      <c r="E46" s="230"/>
      <c r="F46" s="242">
        <f>SUM(F38:F45)</f>
        <v>465820493</v>
      </c>
      <c r="G46" s="239"/>
      <c r="H46" s="242">
        <f>SUM(H38:H45)</f>
        <v>457973637</v>
      </c>
      <c r="I46" s="224"/>
      <c r="J46" s="242">
        <f t="shared" ref="J46" si="0">SUM(J38:J45)</f>
        <v>465820493</v>
      </c>
      <c r="K46" s="239"/>
      <c r="L46" s="242">
        <f t="shared" ref="L46" si="1">SUM(L38:L45)</f>
        <v>457973637</v>
      </c>
    </row>
    <row r="47" spans="1:12" s="257" customFormat="1" ht="20.25" customHeight="1">
      <c r="A47" s="243"/>
      <c r="B47" s="243"/>
      <c r="C47" s="243"/>
      <c r="D47" s="243"/>
      <c r="E47" s="230"/>
      <c r="F47" s="224"/>
      <c r="G47" s="224"/>
      <c r="H47" s="224"/>
      <c r="I47" s="224"/>
      <c r="J47" s="224"/>
      <c r="K47" s="251"/>
      <c r="L47" s="224"/>
    </row>
    <row r="48" spans="1:12" s="257" customFormat="1" ht="20.25" customHeight="1">
      <c r="A48" s="265" t="s">
        <v>37</v>
      </c>
      <c r="B48" s="233"/>
      <c r="C48" s="233"/>
      <c r="D48" s="200"/>
      <c r="E48" s="230"/>
      <c r="F48" s="240"/>
      <c r="G48" s="224"/>
      <c r="H48" s="240"/>
      <c r="I48" s="240"/>
      <c r="J48" s="240"/>
      <c r="K48" s="251"/>
      <c r="L48" s="240"/>
    </row>
    <row r="49" spans="1:12" s="257" customFormat="1" ht="20.25" customHeight="1">
      <c r="A49" s="257" t="s">
        <v>38</v>
      </c>
      <c r="B49" s="233"/>
      <c r="C49" s="233"/>
      <c r="E49" s="244"/>
      <c r="F49" s="241"/>
      <c r="G49" s="240"/>
      <c r="H49" s="241"/>
      <c r="I49" s="241"/>
      <c r="J49" s="241"/>
      <c r="K49" s="232"/>
      <c r="L49" s="241"/>
    </row>
    <row r="50" spans="1:12" s="257" customFormat="1" ht="20.25" customHeight="1" thickBot="1">
      <c r="B50" s="233" t="s">
        <v>39</v>
      </c>
      <c r="C50" s="233"/>
      <c r="E50" s="230"/>
      <c r="F50" s="245">
        <v>11600000</v>
      </c>
      <c r="G50" s="224"/>
      <c r="H50" s="245">
        <v>11600000</v>
      </c>
      <c r="I50" s="232"/>
      <c r="J50" s="245">
        <v>11600000</v>
      </c>
      <c r="K50" s="232"/>
      <c r="L50" s="245">
        <v>11600000</v>
      </c>
    </row>
    <row r="51" spans="1:12" s="257" customFormat="1" ht="20.25" customHeight="1" thickTop="1">
      <c r="B51" s="200" t="s">
        <v>146</v>
      </c>
      <c r="C51" s="233"/>
      <c r="E51" s="230"/>
      <c r="F51" s="241"/>
      <c r="G51" s="224"/>
      <c r="H51" s="241"/>
      <c r="I51" s="232"/>
      <c r="J51" s="241"/>
      <c r="K51" s="232"/>
      <c r="L51" s="241"/>
    </row>
    <row r="52" spans="1:12" s="257" customFormat="1" ht="20.25" customHeight="1">
      <c r="B52" s="233" t="s">
        <v>40</v>
      </c>
      <c r="C52" s="233"/>
      <c r="E52" s="244"/>
      <c r="F52" s="241">
        <v>11450000</v>
      </c>
      <c r="G52" s="240"/>
      <c r="H52" s="241">
        <v>11450000</v>
      </c>
      <c r="I52" s="241"/>
      <c r="J52" s="241">
        <v>11450000</v>
      </c>
      <c r="K52" s="232"/>
      <c r="L52" s="241">
        <v>11450000</v>
      </c>
    </row>
    <row r="53" spans="1:12" s="257" customFormat="1" ht="20.25" customHeight="1">
      <c r="B53" s="200" t="s">
        <v>154</v>
      </c>
      <c r="C53" s="200"/>
      <c r="E53" s="244"/>
      <c r="F53" s="241"/>
      <c r="G53" s="240"/>
      <c r="H53" s="241"/>
      <c r="I53" s="241"/>
      <c r="J53" s="241"/>
      <c r="K53" s="232"/>
      <c r="L53" s="241"/>
    </row>
    <row r="54" spans="1:12" s="257" customFormat="1" ht="20.25" customHeight="1">
      <c r="A54" s="257" t="s">
        <v>41</v>
      </c>
      <c r="D54" s="266"/>
      <c r="E54" s="230"/>
      <c r="F54" s="251">
        <v>19782030</v>
      </c>
      <c r="G54" s="224"/>
      <c r="H54" s="251">
        <v>19782030</v>
      </c>
      <c r="I54" s="251"/>
      <c r="J54" s="251">
        <v>19782030</v>
      </c>
      <c r="K54" s="251"/>
      <c r="L54" s="251">
        <v>19782030</v>
      </c>
    </row>
    <row r="55" spans="1:12" s="257" customFormat="1" ht="20.25" customHeight="1">
      <c r="A55" s="257" t="s">
        <v>42</v>
      </c>
      <c r="B55" s="234"/>
      <c r="C55" s="234"/>
      <c r="E55" s="244"/>
      <c r="F55" s="240"/>
      <c r="G55" s="240"/>
      <c r="H55" s="240"/>
      <c r="I55" s="240"/>
      <c r="J55" s="240"/>
      <c r="K55" s="246"/>
      <c r="L55" s="240"/>
    </row>
    <row r="56" spans="1:12" s="257" customFormat="1" ht="20.25" customHeight="1">
      <c r="B56" s="257" t="s">
        <v>43</v>
      </c>
      <c r="C56" s="233"/>
      <c r="E56" s="230"/>
      <c r="F56" s="232"/>
      <c r="G56" s="224"/>
      <c r="H56" s="232"/>
      <c r="I56" s="232"/>
      <c r="J56" s="232"/>
      <c r="K56" s="232"/>
      <c r="L56" s="232"/>
    </row>
    <row r="57" spans="1:12" s="257" customFormat="1" ht="20.25" customHeight="1">
      <c r="C57" s="257" t="s">
        <v>44</v>
      </c>
      <c r="E57" s="244"/>
      <c r="F57" s="232">
        <v>1160000</v>
      </c>
      <c r="G57" s="240"/>
      <c r="H57" s="232">
        <v>1160000</v>
      </c>
      <c r="I57" s="241"/>
      <c r="J57" s="232">
        <v>1160000</v>
      </c>
      <c r="K57" s="232"/>
      <c r="L57" s="232">
        <v>1160000</v>
      </c>
    </row>
    <row r="58" spans="1:12" s="257" customFormat="1" ht="20.25" customHeight="1">
      <c r="B58" s="257" t="s">
        <v>45</v>
      </c>
      <c r="E58" s="247"/>
      <c r="F58" s="232">
        <v>67678236</v>
      </c>
      <c r="G58" s="224"/>
      <c r="H58" s="232">
        <v>63384516</v>
      </c>
      <c r="I58" s="232"/>
      <c r="J58" s="232">
        <v>67655701</v>
      </c>
      <c r="K58" s="232"/>
      <c r="L58" s="232">
        <v>63362724</v>
      </c>
    </row>
    <row r="59" spans="1:12" s="257" customFormat="1" ht="20.100000000000001" customHeight="1">
      <c r="A59" s="257" t="s">
        <v>46</v>
      </c>
      <c r="E59" s="247"/>
      <c r="F59" s="232">
        <v>-1138057</v>
      </c>
      <c r="G59" s="224"/>
      <c r="H59" s="232">
        <v>2291631</v>
      </c>
      <c r="I59" s="232"/>
      <c r="J59" s="232">
        <v>-1131811</v>
      </c>
      <c r="K59" s="232"/>
      <c r="L59" s="232">
        <v>2331159</v>
      </c>
    </row>
    <row r="60" spans="1:12" s="257" customFormat="1" ht="20.25" customHeight="1">
      <c r="A60" s="261" t="s">
        <v>47</v>
      </c>
      <c r="B60" s="261"/>
      <c r="C60" s="261"/>
      <c r="D60" s="261"/>
      <c r="E60" s="230"/>
      <c r="F60" s="242">
        <f>SUM(F52:F59)</f>
        <v>98932209</v>
      </c>
      <c r="G60" s="239"/>
      <c r="H60" s="242">
        <f>SUM(H52:H59)</f>
        <v>98068177</v>
      </c>
      <c r="I60" s="224"/>
      <c r="J60" s="242">
        <f>SUM(J52:J59)</f>
        <v>98915920</v>
      </c>
      <c r="K60" s="239"/>
      <c r="L60" s="242">
        <f t="shared" ref="L60" si="2">SUM(L52:L59)</f>
        <v>98085913</v>
      </c>
    </row>
    <row r="61" spans="1:12" s="257" customFormat="1" ht="20.25" customHeight="1">
      <c r="A61" s="261"/>
      <c r="B61" s="261"/>
      <c r="C61" s="261"/>
      <c r="D61" s="261"/>
      <c r="E61" s="230"/>
      <c r="F61" s="239"/>
      <c r="G61" s="248"/>
      <c r="H61" s="239"/>
      <c r="I61" s="248"/>
      <c r="J61" s="239"/>
      <c r="K61" s="239"/>
      <c r="L61" s="239"/>
    </row>
    <row r="62" spans="1:12" s="257" customFormat="1" ht="20.25" customHeight="1" thickBot="1">
      <c r="A62" s="261" t="s">
        <v>48</v>
      </c>
      <c r="B62" s="261"/>
      <c r="C62" s="261"/>
      <c r="D62" s="261"/>
      <c r="E62" s="230"/>
      <c r="F62" s="238">
        <f>SUM(F46+F60)</f>
        <v>564752702</v>
      </c>
      <c r="G62" s="239"/>
      <c r="H62" s="238">
        <f>SUM(H46+H60)</f>
        <v>556041814</v>
      </c>
      <c r="I62" s="239"/>
      <c r="J62" s="238">
        <f>+J46+J60</f>
        <v>564736413</v>
      </c>
      <c r="K62" s="239"/>
      <c r="L62" s="238">
        <f>+L46+L60</f>
        <v>556059550</v>
      </c>
    </row>
    <row r="63" spans="1:12" s="9" customFormat="1" ht="20.25" customHeight="1" thickTop="1">
      <c r="A63" s="255"/>
      <c r="B63" s="255"/>
      <c r="C63" s="255"/>
      <c r="D63" s="255"/>
      <c r="E63" s="20"/>
      <c r="F63" s="224"/>
      <c r="G63" s="224"/>
      <c r="H63" s="224"/>
      <c r="I63" s="224"/>
      <c r="J63" s="260"/>
      <c r="K63" s="260"/>
      <c r="L63" s="260"/>
    </row>
  </sheetData>
  <mergeCells count="8">
    <mergeCell ref="F36:L36"/>
    <mergeCell ref="F4:H4"/>
    <mergeCell ref="F5:H5"/>
    <mergeCell ref="J5:L5"/>
    <mergeCell ref="F9:L9"/>
    <mergeCell ref="F31:H31"/>
    <mergeCell ref="F32:H32"/>
    <mergeCell ref="J32:L32"/>
  </mergeCells>
  <printOptions horizontalCentered="1"/>
  <pageMargins left="0.5" right="0.45" top="0.48" bottom="0.25" header="0.5" footer="0.25"/>
  <pageSetup paperSize="9" scale="78" firstPageNumber="2" fitToHeight="0" orientation="portrait" useFirstPageNumber="1" r:id="rId1"/>
  <headerFooter>
    <oddFooter>&amp;L&amp;"Times New Roman,Regular"The accompanying notes are an integral part of these interim financial statements.&amp;"-,Regular"
&amp;C&amp;"Times New Roman,Regular"&amp;P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6"/>
  <sheetViews>
    <sheetView topLeftCell="A100" zoomScaleNormal="100" zoomScaleSheetLayoutView="80" workbookViewId="0">
      <selection activeCell="I30" sqref="I30"/>
    </sheetView>
  </sheetViews>
  <sheetFormatPr defaultColWidth="11.21875" defaultRowHeight="20.55" customHeight="1"/>
  <cols>
    <col min="1" max="2" width="2" style="7" customWidth="1"/>
    <col min="3" max="3" width="2.21875" style="7" customWidth="1"/>
    <col min="4" max="4" width="50.5546875" style="7" customWidth="1"/>
    <col min="5" max="5" width="8.44140625" style="1" customWidth="1"/>
    <col min="6" max="6" width="14.109375" style="1" customWidth="1"/>
    <col min="7" max="7" width="1" style="5" customWidth="1"/>
    <col min="8" max="8" width="14.21875" style="1" customWidth="1"/>
    <col min="9" max="9" width="1" style="5" customWidth="1"/>
    <col min="10" max="10" width="14.21875" style="6" customWidth="1"/>
    <col min="11" max="11" width="1" style="80" customWidth="1"/>
    <col min="12" max="12" width="14.21875" style="6" customWidth="1"/>
    <col min="13" max="16384" width="11.21875" style="7"/>
  </cols>
  <sheetData>
    <row r="1" spans="1:12" ht="20.55" customHeight="1">
      <c r="A1" s="286" t="s">
        <v>49</v>
      </c>
      <c r="B1" s="202"/>
      <c r="C1" s="202"/>
      <c r="D1" s="203"/>
      <c r="E1" s="204"/>
      <c r="F1" s="204"/>
      <c r="G1" s="204"/>
      <c r="H1" s="204"/>
      <c r="I1" s="204"/>
      <c r="J1" s="205"/>
      <c r="K1" s="205"/>
      <c r="L1" s="205"/>
    </row>
    <row r="2" spans="1:12" ht="20.55" customHeight="1">
      <c r="A2" s="353" t="s">
        <v>137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2" s="4" customFormat="1" ht="20.55" customHeight="1">
      <c r="A3" s="86"/>
      <c r="B3" s="86"/>
      <c r="C3" s="86"/>
      <c r="D3" s="86"/>
      <c r="E3" s="86"/>
      <c r="F3" s="101"/>
      <c r="G3" s="102"/>
      <c r="H3" s="101"/>
      <c r="I3" s="86"/>
      <c r="J3" s="2"/>
      <c r="K3" s="2"/>
      <c r="L3" s="2"/>
    </row>
    <row r="4" spans="1:12" s="4" customFormat="1" ht="20.55" customHeight="1">
      <c r="A4" s="86"/>
      <c r="B4" s="86"/>
      <c r="C4" s="86"/>
      <c r="D4" s="86"/>
      <c r="E4" s="86"/>
      <c r="F4" s="354" t="s">
        <v>1</v>
      </c>
      <c r="G4" s="354"/>
      <c r="H4" s="354"/>
      <c r="I4" s="86"/>
      <c r="J4" s="2"/>
      <c r="K4" s="2"/>
      <c r="L4" s="2"/>
    </row>
    <row r="5" spans="1:12" s="4" customFormat="1" ht="20.55" customHeight="1">
      <c r="A5" s="86"/>
      <c r="B5" s="86"/>
      <c r="C5" s="86"/>
      <c r="D5" s="86"/>
      <c r="E5" s="86"/>
      <c r="F5" s="355" t="s">
        <v>2</v>
      </c>
      <c r="G5" s="355"/>
      <c r="H5" s="355"/>
      <c r="I5" s="86"/>
      <c r="J5" s="354" t="s">
        <v>50</v>
      </c>
      <c r="K5" s="354"/>
      <c r="L5" s="354"/>
    </row>
    <row r="6" spans="1:12" s="4" customFormat="1" ht="20.55" customHeight="1">
      <c r="A6" s="86"/>
      <c r="B6" s="86"/>
      <c r="C6" s="86"/>
      <c r="D6" s="86"/>
      <c r="E6" s="86"/>
      <c r="F6" s="352" t="s">
        <v>51</v>
      </c>
      <c r="G6" s="352"/>
      <c r="H6" s="352"/>
      <c r="I6" s="103"/>
      <c r="J6" s="352" t="s">
        <v>51</v>
      </c>
      <c r="K6" s="352"/>
      <c r="L6" s="352"/>
    </row>
    <row r="7" spans="1:12" s="4" customFormat="1" ht="20.55" customHeight="1">
      <c r="A7" s="86"/>
      <c r="B7" s="86"/>
      <c r="C7" s="86"/>
      <c r="D7" s="86"/>
      <c r="E7" s="86"/>
      <c r="F7" s="349" t="s">
        <v>126</v>
      </c>
      <c r="G7" s="350"/>
      <c r="H7" s="350"/>
      <c r="I7" s="103"/>
      <c r="J7" s="349" t="s">
        <v>126</v>
      </c>
      <c r="K7" s="350"/>
      <c r="L7" s="350"/>
    </row>
    <row r="8" spans="1:12" s="2" customFormat="1" ht="20.55" customHeight="1">
      <c r="A8" s="86"/>
      <c r="B8" s="86"/>
      <c r="C8" s="86"/>
      <c r="D8" s="86"/>
      <c r="E8" s="1" t="s">
        <v>6</v>
      </c>
      <c r="F8" s="217" t="s">
        <v>149</v>
      </c>
      <c r="G8" s="1"/>
      <c r="H8" s="217" t="s">
        <v>132</v>
      </c>
      <c r="I8" s="87"/>
      <c r="J8" s="217" t="s">
        <v>149</v>
      </c>
      <c r="K8" s="1"/>
      <c r="L8" s="217" t="s">
        <v>132</v>
      </c>
    </row>
    <row r="9" spans="1:12" s="4" customFormat="1" ht="20.55" customHeight="1">
      <c r="E9" s="1"/>
      <c r="F9" s="351" t="s">
        <v>7</v>
      </c>
      <c r="G9" s="351"/>
      <c r="H9" s="351"/>
      <c r="I9" s="351"/>
      <c r="J9" s="351"/>
      <c r="K9" s="351"/>
      <c r="L9" s="351"/>
    </row>
    <row r="10" spans="1:12" s="4" customFormat="1" ht="20.55" customHeight="1">
      <c r="A10" s="104" t="s">
        <v>52</v>
      </c>
      <c r="B10" s="104"/>
      <c r="C10" s="104"/>
      <c r="D10" s="60"/>
      <c r="E10" s="1"/>
      <c r="F10" s="1"/>
      <c r="G10" s="1"/>
      <c r="H10" s="1"/>
      <c r="I10" s="1"/>
      <c r="J10" s="97"/>
      <c r="K10" s="94"/>
      <c r="L10" s="97"/>
    </row>
    <row r="11" spans="1:12" s="4" customFormat="1" ht="20.55" customHeight="1">
      <c r="A11" s="4" t="s">
        <v>53</v>
      </c>
      <c r="B11" s="104"/>
      <c r="C11" s="104"/>
      <c r="D11" s="60"/>
      <c r="E11" s="92">
        <v>14</v>
      </c>
      <c r="F11" s="88">
        <v>24244185</v>
      </c>
      <c r="G11" s="88"/>
      <c r="H11" s="88">
        <v>20920485</v>
      </c>
      <c r="I11" s="88"/>
      <c r="J11" s="88">
        <v>24244185</v>
      </c>
      <c r="L11" s="88">
        <v>20920485</v>
      </c>
    </row>
    <row r="12" spans="1:12" s="4" customFormat="1" ht="20.55" customHeight="1">
      <c r="A12" s="4" t="s">
        <v>118</v>
      </c>
      <c r="B12" s="104"/>
      <c r="C12" s="104"/>
      <c r="D12" s="60"/>
      <c r="E12" s="1"/>
      <c r="F12" s="105">
        <v>-147972</v>
      </c>
      <c r="G12" s="88"/>
      <c r="H12" s="105">
        <v>-90698</v>
      </c>
      <c r="I12" s="88"/>
      <c r="J12" s="105">
        <v>-147972</v>
      </c>
      <c r="K12" s="94"/>
      <c r="L12" s="105">
        <v>-90698</v>
      </c>
    </row>
    <row r="13" spans="1:12" ht="20.55" customHeight="1">
      <c r="A13" s="168" t="s">
        <v>54</v>
      </c>
      <c r="B13" s="168"/>
      <c r="C13" s="118"/>
      <c r="D13" s="63"/>
      <c r="E13" s="72"/>
      <c r="F13" s="179">
        <f>SUM(F11:F12)</f>
        <v>24096213</v>
      </c>
      <c r="G13" s="170"/>
      <c r="H13" s="179">
        <f>SUM(H11:H12)</f>
        <v>20829787</v>
      </c>
      <c r="I13" s="170"/>
      <c r="J13" s="179">
        <f>SUM(J11:J12)</f>
        <v>24096213</v>
      </c>
      <c r="K13" s="170"/>
      <c r="L13" s="179">
        <f>SUM(L11:L12)</f>
        <v>20829787</v>
      </c>
    </row>
    <row r="14" spans="1:12" ht="20.55" customHeight="1">
      <c r="A14" s="325" t="s">
        <v>188</v>
      </c>
      <c r="B14" s="118"/>
      <c r="C14" s="118"/>
      <c r="D14" s="63"/>
      <c r="E14" s="72"/>
      <c r="F14" s="56">
        <v>78830</v>
      </c>
      <c r="G14" s="170"/>
      <c r="H14" s="56">
        <v>86206</v>
      </c>
      <c r="I14" s="170"/>
      <c r="J14" s="56">
        <v>78830</v>
      </c>
      <c r="K14" s="170"/>
      <c r="L14" s="56">
        <v>86206</v>
      </c>
    </row>
    <row r="15" spans="1:12" ht="20.55" customHeight="1">
      <c r="A15" s="168" t="s">
        <v>168</v>
      </c>
      <c r="B15" s="118"/>
      <c r="C15" s="118"/>
      <c r="D15" s="63"/>
      <c r="E15" s="72"/>
      <c r="F15" s="170"/>
      <c r="G15" s="170"/>
      <c r="H15" s="170"/>
      <c r="I15" s="170"/>
      <c r="J15" s="83"/>
      <c r="K15" s="170"/>
      <c r="L15" s="83"/>
    </row>
    <row r="16" spans="1:12" s="4" customFormat="1" ht="20.55" customHeight="1">
      <c r="B16" s="168"/>
      <c r="D16" s="4" t="s">
        <v>160</v>
      </c>
      <c r="E16" s="1"/>
      <c r="F16" s="88">
        <v>22381</v>
      </c>
      <c r="G16" s="88"/>
      <c r="H16" s="88">
        <v>12665</v>
      </c>
      <c r="I16" s="88"/>
      <c r="J16" s="88">
        <v>22381</v>
      </c>
      <c r="K16" s="88"/>
      <c r="L16" s="88">
        <v>12665</v>
      </c>
    </row>
    <row r="17" spans="1:12" s="4" customFormat="1" ht="20.55" customHeight="1">
      <c r="A17" s="59" t="s">
        <v>55</v>
      </c>
      <c r="B17" s="59"/>
      <c r="C17" s="59"/>
      <c r="D17" s="59"/>
      <c r="E17" s="1"/>
      <c r="F17" s="106">
        <f>SUM(F13:F16)</f>
        <v>24197424</v>
      </c>
      <c r="G17" s="88"/>
      <c r="H17" s="106">
        <f>SUM(H13:H16)</f>
        <v>20928658</v>
      </c>
      <c r="I17" s="88"/>
      <c r="J17" s="106">
        <f>SUM(J13:J16)</f>
        <v>24197424</v>
      </c>
      <c r="K17" s="88"/>
      <c r="L17" s="106">
        <f>SUM(L13:L16)</f>
        <v>20928658</v>
      </c>
    </row>
    <row r="18" spans="1:12" s="4" customFormat="1" ht="20.55" customHeight="1">
      <c r="A18" s="59" t="s">
        <v>56</v>
      </c>
      <c r="B18" s="59"/>
      <c r="C18" s="59"/>
      <c r="D18" s="59"/>
      <c r="E18" s="1"/>
      <c r="F18" s="88">
        <v>24930</v>
      </c>
      <c r="H18" s="88">
        <v>9364</v>
      </c>
      <c r="I18" s="62"/>
      <c r="J18" s="88">
        <v>24930</v>
      </c>
      <c r="L18" s="88">
        <v>9364</v>
      </c>
    </row>
    <row r="19" spans="1:12" s="4" customFormat="1" ht="20.55" customHeight="1">
      <c r="A19" s="59" t="s">
        <v>57</v>
      </c>
      <c r="B19" s="59"/>
      <c r="C19" s="59"/>
      <c r="D19" s="59"/>
      <c r="E19" s="1" t="s">
        <v>158</v>
      </c>
      <c r="F19" s="88">
        <v>4547568</v>
      </c>
      <c r="H19" s="88">
        <f>4524434+68226+1</f>
        <v>4592661</v>
      </c>
      <c r="I19" s="57"/>
      <c r="J19" s="88">
        <v>4548973</v>
      </c>
      <c r="L19" s="88">
        <f>4524434+68226+1</f>
        <v>4592661</v>
      </c>
    </row>
    <row r="20" spans="1:12" s="4" customFormat="1" ht="20.55" customHeight="1">
      <c r="A20" s="59" t="s">
        <v>127</v>
      </c>
      <c r="B20" s="59"/>
      <c r="C20" s="59"/>
      <c r="D20" s="59"/>
      <c r="E20" s="92"/>
      <c r="F20" s="88">
        <v>821654</v>
      </c>
      <c r="H20" s="88">
        <v>428395</v>
      </c>
      <c r="I20" s="57"/>
      <c r="J20" s="88">
        <v>821654</v>
      </c>
      <c r="L20" s="88">
        <v>428395</v>
      </c>
    </row>
    <row r="21" spans="1:12" s="4" customFormat="1" ht="20.55" customHeight="1">
      <c r="A21" s="59" t="s">
        <v>123</v>
      </c>
      <c r="B21" s="59"/>
      <c r="C21" s="59"/>
      <c r="D21" s="59"/>
      <c r="E21" s="92"/>
      <c r="F21" s="56">
        <v>-298944</v>
      </c>
      <c r="H21" s="56">
        <v>-189976</v>
      </c>
      <c r="I21" s="57"/>
      <c r="J21" s="56">
        <v>-298944</v>
      </c>
      <c r="L21" s="56">
        <v>-189976</v>
      </c>
    </row>
    <row r="22" spans="1:12" s="4" customFormat="1" ht="20.55" customHeight="1">
      <c r="A22" s="59" t="s">
        <v>128</v>
      </c>
      <c r="B22" s="59"/>
      <c r="C22" s="59"/>
      <c r="D22" s="59"/>
      <c r="E22" s="92"/>
      <c r="F22" s="88">
        <v>996</v>
      </c>
      <c r="H22" s="88">
        <v>1786</v>
      </c>
      <c r="I22" s="57"/>
      <c r="J22" s="81">
        <v>0</v>
      </c>
      <c r="L22" s="81">
        <v>0</v>
      </c>
    </row>
    <row r="23" spans="1:12" s="4" customFormat="1" ht="20.55" customHeight="1">
      <c r="A23" s="4" t="s">
        <v>58</v>
      </c>
      <c r="E23" s="92" t="s">
        <v>158</v>
      </c>
      <c r="F23" s="88">
        <v>24264</v>
      </c>
      <c r="H23" s="88">
        <f>212164-68226-1</f>
        <v>143937</v>
      </c>
      <c r="I23" s="62"/>
      <c r="J23" s="88">
        <v>24264</v>
      </c>
      <c r="L23" s="88">
        <f>212164-68226-1</f>
        <v>143937</v>
      </c>
    </row>
    <row r="24" spans="1:12" s="4" customFormat="1" ht="20.55" customHeight="1">
      <c r="A24" s="60" t="s">
        <v>59</v>
      </c>
      <c r="C24" s="60"/>
      <c r="D24" s="60"/>
      <c r="E24" s="1"/>
      <c r="F24" s="107">
        <f>SUM(F17:F23)</f>
        <v>29317892</v>
      </c>
      <c r="G24" s="108"/>
      <c r="H24" s="107">
        <f>SUM(H17:H23)</f>
        <v>25914825</v>
      </c>
      <c r="I24" s="108"/>
      <c r="J24" s="107">
        <f>SUM(J17:J23)</f>
        <v>29318301</v>
      </c>
      <c r="K24" s="108"/>
      <c r="L24" s="107">
        <f>SUM(L17:L23)</f>
        <v>25913039</v>
      </c>
    </row>
    <row r="25" spans="1:12" s="4" customFormat="1" ht="20.55" customHeight="1">
      <c r="A25" s="60"/>
      <c r="B25" s="60"/>
      <c r="C25" s="60"/>
      <c r="D25" s="60"/>
      <c r="E25" s="1"/>
      <c r="F25" s="67"/>
      <c r="G25" s="64"/>
      <c r="H25" s="67"/>
      <c r="I25" s="1"/>
      <c r="J25" s="67"/>
      <c r="K25" s="64"/>
      <c r="L25" s="67"/>
    </row>
    <row r="26" spans="1:12" s="4" customFormat="1" ht="20.55" customHeight="1">
      <c r="A26" s="104" t="s">
        <v>60</v>
      </c>
      <c r="F26" s="98"/>
      <c r="G26" s="94"/>
      <c r="H26" s="98"/>
      <c r="J26" s="98"/>
      <c r="K26" s="94"/>
      <c r="L26" s="98"/>
    </row>
    <row r="27" spans="1:12" s="4" customFormat="1" ht="20.55" customHeight="1">
      <c r="A27" s="4" t="s">
        <v>61</v>
      </c>
      <c r="F27" s="88">
        <v>5456675</v>
      </c>
      <c r="G27" s="94"/>
      <c r="H27" s="88">
        <v>3260142</v>
      </c>
      <c r="J27" s="88">
        <v>5456675</v>
      </c>
      <c r="K27" s="94"/>
      <c r="L27" s="88">
        <v>3260142</v>
      </c>
    </row>
    <row r="28" spans="1:12" s="4" customFormat="1" ht="20.55" customHeight="1">
      <c r="A28" s="4" t="s">
        <v>62</v>
      </c>
      <c r="E28" s="92">
        <v>14</v>
      </c>
      <c r="F28" s="88">
        <v>16931665</v>
      </c>
      <c r="G28" s="94"/>
      <c r="H28" s="88">
        <v>15655898</v>
      </c>
      <c r="J28" s="88">
        <v>16931665</v>
      </c>
      <c r="K28" s="94"/>
      <c r="L28" s="88">
        <v>15655898</v>
      </c>
    </row>
    <row r="29" spans="1:12" s="4" customFormat="1" ht="20.55" customHeight="1">
      <c r="A29" s="19" t="s">
        <v>161</v>
      </c>
      <c r="F29" s="88"/>
      <c r="G29" s="94"/>
      <c r="H29" s="88"/>
      <c r="J29" s="88"/>
      <c r="K29" s="94"/>
      <c r="L29" s="88"/>
    </row>
    <row r="30" spans="1:12" s="4" customFormat="1" ht="20.55" customHeight="1">
      <c r="A30" s="19"/>
      <c r="B30" s="19"/>
      <c r="C30" s="19"/>
      <c r="D30" s="19" t="s">
        <v>162</v>
      </c>
      <c r="E30" s="1" t="s">
        <v>23</v>
      </c>
      <c r="F30" s="105">
        <v>-50755</v>
      </c>
      <c r="G30" s="94"/>
      <c r="H30" s="105">
        <v>-31564</v>
      </c>
      <c r="J30" s="105">
        <v>-50755</v>
      </c>
      <c r="K30" s="94"/>
      <c r="L30" s="105">
        <v>-31564</v>
      </c>
    </row>
    <row r="31" spans="1:12" s="4" customFormat="1" ht="20.55" customHeight="1">
      <c r="A31" s="4" t="s">
        <v>63</v>
      </c>
      <c r="F31" s="88">
        <f>SUM(F28:F30)</f>
        <v>16880910</v>
      </c>
      <c r="G31" s="88"/>
      <c r="H31" s="88">
        <f>SUM(H28:H30)</f>
        <v>15624334</v>
      </c>
      <c r="I31" s="93"/>
      <c r="J31" s="88">
        <f>SUM(J28:J30)</f>
        <v>16880910</v>
      </c>
      <c r="K31" s="88"/>
      <c r="L31" s="88">
        <f>SUM(L28:L30)</f>
        <v>15624334</v>
      </c>
    </row>
    <row r="32" spans="1:12" s="4" customFormat="1" ht="20.55" customHeight="1">
      <c r="A32" s="59" t="s">
        <v>64</v>
      </c>
      <c r="D32" s="59"/>
      <c r="E32" s="92">
        <v>14</v>
      </c>
      <c r="F32" s="88">
        <v>2002748</v>
      </c>
      <c r="H32" s="88">
        <v>2155719</v>
      </c>
      <c r="I32" s="62"/>
      <c r="J32" s="88">
        <v>2002748</v>
      </c>
      <c r="L32" s="88">
        <v>2155719</v>
      </c>
    </row>
    <row r="33" spans="1:12" s="4" customFormat="1" ht="20.55" customHeight="1">
      <c r="A33" s="4" t="s">
        <v>65</v>
      </c>
      <c r="E33" s="92">
        <v>14</v>
      </c>
      <c r="F33" s="88">
        <v>453833</v>
      </c>
      <c r="H33" s="88">
        <v>454695</v>
      </c>
      <c r="I33" s="62"/>
      <c r="J33" s="88">
        <v>453833</v>
      </c>
      <c r="L33" s="88">
        <v>454695</v>
      </c>
    </row>
    <row r="34" spans="1:12" s="4" customFormat="1" ht="20.55" customHeight="1">
      <c r="A34" s="4" t="s">
        <v>66</v>
      </c>
      <c r="E34" s="92">
        <v>14</v>
      </c>
      <c r="F34" s="88">
        <v>1420211</v>
      </c>
      <c r="H34" s="88">
        <v>1434792</v>
      </c>
      <c r="I34" s="62"/>
      <c r="J34" s="88">
        <v>1420211</v>
      </c>
      <c r="L34" s="88">
        <v>1434792</v>
      </c>
    </row>
    <row r="35" spans="1:12" s="4" customFormat="1" ht="20.55" customHeight="1">
      <c r="A35" s="4" t="s">
        <v>141</v>
      </c>
      <c r="B35" s="168"/>
      <c r="C35" s="168"/>
      <c r="D35" s="168"/>
      <c r="E35" s="1">
        <v>12</v>
      </c>
      <c r="F35" s="88">
        <v>453962</v>
      </c>
      <c r="G35" s="81"/>
      <c r="H35" s="88">
        <v>258768</v>
      </c>
      <c r="I35" s="81"/>
      <c r="J35" s="88">
        <v>453962</v>
      </c>
      <c r="L35" s="88">
        <v>258768</v>
      </c>
    </row>
    <row r="36" spans="1:12" s="4" customFormat="1" ht="20.55" customHeight="1">
      <c r="A36" s="4" t="s">
        <v>67</v>
      </c>
      <c r="E36" s="1"/>
      <c r="F36" s="89">
        <v>37417</v>
      </c>
      <c r="H36" s="89">
        <v>33441</v>
      </c>
      <c r="I36" s="62"/>
      <c r="J36" s="89">
        <v>37417</v>
      </c>
      <c r="L36" s="89">
        <v>33441</v>
      </c>
    </row>
    <row r="37" spans="1:12" s="4" customFormat="1" ht="20.55" customHeight="1">
      <c r="A37" s="60" t="s">
        <v>68</v>
      </c>
      <c r="C37" s="60"/>
      <c r="D37" s="60"/>
      <c r="E37" s="1"/>
      <c r="F37" s="95">
        <f>SUM(F27,F31:F36)</f>
        <v>26705756</v>
      </c>
      <c r="G37" s="109"/>
      <c r="H37" s="95">
        <f>SUM(H27,H31:H36)</f>
        <v>23221891</v>
      </c>
      <c r="I37" s="108"/>
      <c r="J37" s="95">
        <f>SUM(J27,J31:J36)</f>
        <v>26705756</v>
      </c>
      <c r="K37" s="108"/>
      <c r="L37" s="95">
        <f>SUM(L27,L31:L36)</f>
        <v>23221891</v>
      </c>
    </row>
    <row r="38" spans="1:12" s="4" customFormat="1" ht="20.55" customHeight="1">
      <c r="A38" s="2" t="s">
        <v>112</v>
      </c>
      <c r="B38" s="2"/>
      <c r="C38" s="2"/>
      <c r="D38" s="2"/>
      <c r="E38" s="99"/>
      <c r="F38" s="67">
        <f>F24-F37</f>
        <v>2612136</v>
      </c>
      <c r="G38" s="109"/>
      <c r="H38" s="67">
        <f>H24-H37</f>
        <v>2692934</v>
      </c>
      <c r="I38" s="109"/>
      <c r="J38" s="67">
        <f>J24-J37</f>
        <v>2612545</v>
      </c>
      <c r="K38" s="109"/>
      <c r="L38" s="67">
        <f>L24-L37</f>
        <v>2691148</v>
      </c>
    </row>
    <row r="39" spans="1:12" s="4" customFormat="1" ht="20.55" customHeight="1">
      <c r="A39" s="4" t="s">
        <v>69</v>
      </c>
      <c r="D39" s="60"/>
      <c r="E39" s="1"/>
      <c r="F39" s="89">
        <v>523935</v>
      </c>
      <c r="G39" s="110"/>
      <c r="H39" s="89">
        <v>484761</v>
      </c>
      <c r="I39" s="62"/>
      <c r="J39" s="89">
        <v>523935</v>
      </c>
      <c r="K39" s="110"/>
      <c r="L39" s="89">
        <v>484761</v>
      </c>
    </row>
    <row r="40" spans="1:12" s="4" customFormat="1" ht="20.55" customHeight="1">
      <c r="A40" s="2" t="s">
        <v>70</v>
      </c>
      <c r="B40" s="2"/>
      <c r="C40" s="2"/>
      <c r="D40" s="60"/>
      <c r="E40" s="1"/>
      <c r="F40" s="95">
        <f>F38-F39</f>
        <v>2088201</v>
      </c>
      <c r="G40" s="64"/>
      <c r="H40" s="95">
        <f>H38-H39</f>
        <v>2208173</v>
      </c>
      <c r="I40" s="100"/>
      <c r="J40" s="95">
        <f>J38-J39</f>
        <v>2088610</v>
      </c>
      <c r="K40" s="100"/>
      <c r="L40" s="95">
        <f>L38-L39</f>
        <v>2206387</v>
      </c>
    </row>
    <row r="41" spans="1:12" s="4" customFormat="1" ht="20.55" customHeight="1">
      <c r="A41" s="2"/>
      <c r="B41" s="2"/>
      <c r="C41" s="2"/>
      <c r="D41" s="60"/>
      <c r="E41" s="1"/>
      <c r="F41" s="67"/>
      <c r="G41" s="64"/>
      <c r="H41" s="67"/>
      <c r="I41" s="100"/>
      <c r="J41" s="67"/>
      <c r="K41" s="100"/>
      <c r="L41" s="67"/>
    </row>
    <row r="42" spans="1:12" s="4" customFormat="1" ht="20.55" customHeight="1">
      <c r="A42" s="286" t="s">
        <v>49</v>
      </c>
      <c r="B42" s="202"/>
      <c r="C42" s="202"/>
      <c r="D42" s="203"/>
      <c r="E42" s="204"/>
      <c r="F42" s="204"/>
      <c r="G42" s="204"/>
      <c r="H42" s="204"/>
      <c r="I42" s="204"/>
      <c r="J42" s="205"/>
      <c r="K42" s="205"/>
      <c r="L42" s="205"/>
    </row>
    <row r="43" spans="1:12" s="4" customFormat="1" ht="20.55" customHeight="1">
      <c r="A43" s="353" t="s">
        <v>137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</row>
    <row r="44" spans="1:12" s="4" customFormat="1" ht="20.55" customHeight="1">
      <c r="A44" s="86"/>
      <c r="B44" s="86"/>
      <c r="C44" s="86"/>
      <c r="D44" s="86"/>
      <c r="E44" s="86"/>
      <c r="F44" s="101"/>
      <c r="G44" s="102"/>
      <c r="H44" s="101"/>
      <c r="I44" s="86"/>
      <c r="J44" s="2"/>
      <c r="K44" s="2"/>
      <c r="L44" s="2"/>
    </row>
    <row r="45" spans="1:12" s="4" customFormat="1" ht="20.55" customHeight="1">
      <c r="A45" s="86"/>
      <c r="B45" s="86"/>
      <c r="C45" s="86"/>
      <c r="D45" s="86"/>
      <c r="E45" s="86"/>
      <c r="F45" s="354" t="s">
        <v>1</v>
      </c>
      <c r="G45" s="354"/>
      <c r="H45" s="354"/>
      <c r="I45" s="86"/>
      <c r="J45" s="2"/>
      <c r="K45" s="2"/>
      <c r="L45" s="2"/>
    </row>
    <row r="46" spans="1:12" s="4" customFormat="1" ht="20.55" customHeight="1">
      <c r="A46" s="86"/>
      <c r="B46" s="86"/>
      <c r="C46" s="86"/>
      <c r="D46" s="86"/>
      <c r="E46" s="86"/>
      <c r="F46" s="355" t="s">
        <v>2</v>
      </c>
      <c r="G46" s="355"/>
      <c r="H46" s="355"/>
      <c r="I46" s="86"/>
      <c r="J46" s="354" t="s">
        <v>50</v>
      </c>
      <c r="K46" s="354"/>
      <c r="L46" s="354"/>
    </row>
    <row r="47" spans="1:12" s="4" customFormat="1" ht="20.55" customHeight="1">
      <c r="A47" s="86"/>
      <c r="B47" s="86"/>
      <c r="C47" s="86"/>
      <c r="D47" s="86"/>
      <c r="E47" s="86"/>
      <c r="F47" s="352" t="s">
        <v>51</v>
      </c>
      <c r="G47" s="352"/>
      <c r="H47" s="352"/>
      <c r="I47" s="103"/>
      <c r="J47" s="352" t="s">
        <v>51</v>
      </c>
      <c r="K47" s="352"/>
      <c r="L47" s="352"/>
    </row>
    <row r="48" spans="1:12" s="4" customFormat="1" ht="20.55" customHeight="1">
      <c r="A48" s="86"/>
      <c r="B48" s="86"/>
      <c r="C48" s="86"/>
      <c r="D48" s="86"/>
      <c r="E48" s="86"/>
      <c r="F48" s="349" t="s">
        <v>126</v>
      </c>
      <c r="G48" s="350"/>
      <c r="H48" s="350"/>
      <c r="I48" s="103"/>
      <c r="J48" s="349" t="s">
        <v>126</v>
      </c>
      <c r="K48" s="350"/>
      <c r="L48" s="350"/>
    </row>
    <row r="49" spans="1:12" s="4" customFormat="1" ht="20.55" customHeight="1">
      <c r="A49" s="86"/>
      <c r="B49" s="86"/>
      <c r="C49" s="86"/>
      <c r="D49" s="86"/>
      <c r="E49" s="1"/>
      <c r="F49" s="217" t="s">
        <v>149</v>
      </c>
      <c r="G49" s="1"/>
      <c r="H49" s="217" t="s">
        <v>132</v>
      </c>
      <c r="I49" s="87"/>
      <c r="J49" s="217" t="s">
        <v>149</v>
      </c>
      <c r="K49" s="1"/>
      <c r="L49" s="217" t="s">
        <v>132</v>
      </c>
    </row>
    <row r="50" spans="1:12" s="4" customFormat="1" ht="20.55" customHeight="1">
      <c r="E50" s="1"/>
      <c r="F50" s="351" t="s">
        <v>7</v>
      </c>
      <c r="G50" s="351"/>
      <c r="H50" s="351"/>
      <c r="I50" s="351"/>
      <c r="J50" s="351"/>
      <c r="K50" s="351"/>
      <c r="L50" s="351"/>
    </row>
    <row r="51" spans="1:12" s="4" customFormat="1" ht="20.55" customHeight="1">
      <c r="A51" s="2" t="s">
        <v>159</v>
      </c>
      <c r="B51" s="2"/>
      <c r="C51" s="2"/>
      <c r="D51" s="60"/>
      <c r="E51" s="1"/>
      <c r="F51" s="100"/>
      <c r="G51" s="64"/>
      <c r="H51" s="100"/>
      <c r="I51" s="1"/>
      <c r="J51" s="100"/>
      <c r="K51" s="64"/>
      <c r="L51" s="100"/>
    </row>
    <row r="52" spans="1:12" ht="20.55" customHeight="1">
      <c r="A52" s="96" t="s">
        <v>100</v>
      </c>
      <c r="B52" s="2"/>
      <c r="C52" s="2"/>
      <c r="D52" s="60"/>
      <c r="F52" s="100"/>
      <c r="G52" s="64"/>
      <c r="H52" s="100"/>
      <c r="I52" s="1"/>
      <c r="J52" s="100"/>
      <c r="K52" s="64"/>
      <c r="L52" s="100"/>
    </row>
    <row r="53" spans="1:12" ht="20.55" customHeight="1">
      <c r="A53" s="2"/>
      <c r="B53" s="59" t="s">
        <v>129</v>
      </c>
      <c r="C53" s="2"/>
      <c r="D53" s="60"/>
      <c r="F53" s="44"/>
      <c r="G53" s="61"/>
      <c r="H53" s="44"/>
      <c r="I53" s="4"/>
      <c r="J53" s="44"/>
      <c r="K53" s="4"/>
      <c r="L53" s="44"/>
    </row>
    <row r="54" spans="1:12" ht="20.55" customHeight="1">
      <c r="A54" s="2"/>
      <c r="B54" s="59"/>
      <c r="C54" s="59" t="s">
        <v>103</v>
      </c>
      <c r="D54" s="4"/>
      <c r="F54" s="44">
        <v>-3913512</v>
      </c>
      <c r="G54" s="61"/>
      <c r="H54" s="44">
        <v>-2481204</v>
      </c>
      <c r="I54" s="62"/>
      <c r="J54" s="44">
        <v>-3913512</v>
      </c>
      <c r="K54" s="61"/>
      <c r="L54" s="44">
        <v>-2481204</v>
      </c>
    </row>
    <row r="55" spans="1:12" ht="20.55" customHeight="1">
      <c r="A55" s="2"/>
      <c r="B55" s="4" t="s">
        <v>122</v>
      </c>
      <c r="C55" s="59"/>
      <c r="D55" s="60"/>
      <c r="F55" s="44"/>
      <c r="G55" s="61"/>
      <c r="H55" s="44"/>
      <c r="I55" s="62"/>
      <c r="J55" s="44"/>
      <c r="K55" s="61"/>
      <c r="L55" s="44"/>
    </row>
    <row r="56" spans="1:12" ht="20.55" customHeight="1">
      <c r="A56" s="2"/>
      <c r="B56" s="4"/>
      <c r="C56" s="59" t="s">
        <v>104</v>
      </c>
      <c r="D56" s="60"/>
      <c r="F56" s="44">
        <v>-787471</v>
      </c>
      <c r="G56" s="61"/>
      <c r="H56" s="44">
        <v>-364559</v>
      </c>
      <c r="I56" s="62"/>
      <c r="J56" s="44">
        <v>-787471</v>
      </c>
      <c r="K56" s="61"/>
      <c r="L56" s="44">
        <v>-364559</v>
      </c>
    </row>
    <row r="57" spans="1:12" s="84" customFormat="1" ht="20.55" customHeight="1">
      <c r="A57" s="2"/>
      <c r="B57" s="65" t="s">
        <v>163</v>
      </c>
      <c r="C57" s="59"/>
      <c r="D57" s="91"/>
      <c r="E57" s="1"/>
      <c r="F57" s="85">
        <v>-832</v>
      </c>
      <c r="G57" s="111"/>
      <c r="H57" s="85">
        <v>-14435</v>
      </c>
      <c r="I57" s="112"/>
      <c r="J57" s="81">
        <v>0</v>
      </c>
      <c r="K57" s="111"/>
      <c r="L57" s="81">
        <v>0</v>
      </c>
    </row>
    <row r="58" spans="1:12" ht="20.55" customHeight="1">
      <c r="A58" s="2"/>
      <c r="B58" s="168" t="s">
        <v>164</v>
      </c>
      <c r="C58" s="171"/>
      <c r="D58" s="63"/>
      <c r="F58" s="44"/>
      <c r="G58" s="61"/>
      <c r="H58" s="44"/>
      <c r="I58" s="62"/>
      <c r="J58" s="44"/>
      <c r="K58" s="61"/>
      <c r="L58" s="44"/>
    </row>
    <row r="59" spans="1:12" ht="20.55" customHeight="1">
      <c r="A59" s="2"/>
      <c r="B59" s="168"/>
      <c r="C59" s="59" t="s">
        <v>165</v>
      </c>
      <c r="D59" s="63"/>
      <c r="F59" s="89">
        <v>940197</v>
      </c>
      <c r="G59" s="61"/>
      <c r="H59" s="89">
        <v>569153</v>
      </c>
      <c r="I59" s="62"/>
      <c r="J59" s="89">
        <v>940197</v>
      </c>
      <c r="K59" s="61"/>
      <c r="L59" s="89">
        <v>569153</v>
      </c>
    </row>
    <row r="60" spans="1:12" ht="20.55" customHeight="1">
      <c r="A60" s="9" t="s">
        <v>166</v>
      </c>
      <c r="B60" s="60"/>
      <c r="C60" s="4"/>
      <c r="D60" s="4"/>
      <c r="F60" s="66">
        <f>SUM(F54:F59)</f>
        <v>-3761618</v>
      </c>
      <c r="G60" s="60"/>
      <c r="H60" s="66">
        <f>SUM(H54:H59)</f>
        <v>-2291045</v>
      </c>
      <c r="I60" s="60"/>
      <c r="J60" s="66">
        <f>SUM(J54:J59)</f>
        <v>-3760786</v>
      </c>
      <c r="K60" s="60"/>
      <c r="L60" s="66">
        <f>SUM(L54:L59)</f>
        <v>-2276610</v>
      </c>
    </row>
    <row r="61" spans="1:12" ht="20.55" customHeight="1" thickBot="1">
      <c r="A61" s="2" t="s">
        <v>184</v>
      </c>
      <c r="B61" s="2"/>
      <c r="C61" s="2"/>
      <c r="D61" s="60"/>
      <c r="F61" s="90">
        <f>F40+F60</f>
        <v>-1673417</v>
      </c>
      <c r="G61" s="64"/>
      <c r="H61" s="90">
        <f>H40+H60</f>
        <v>-82872</v>
      </c>
      <c r="I61" s="64"/>
      <c r="J61" s="90">
        <f>J40+J60</f>
        <v>-1672176</v>
      </c>
      <c r="K61" s="64"/>
      <c r="L61" s="90">
        <f>L40+L60</f>
        <v>-70223</v>
      </c>
    </row>
    <row r="62" spans="1:12" ht="20.55" customHeight="1" thickTop="1" thickBot="1">
      <c r="A62" s="2" t="s">
        <v>105</v>
      </c>
      <c r="B62" s="68"/>
      <c r="C62" s="68"/>
      <c r="D62" s="2"/>
      <c r="F62" s="69">
        <f>+F40/11450000</f>
        <v>0.18237563318777292</v>
      </c>
      <c r="G62" s="70"/>
      <c r="H62" s="69">
        <f>+H40/10821875</f>
        <v>0.20404717297141206</v>
      </c>
      <c r="I62" s="1"/>
      <c r="J62" s="69">
        <f>+J40/11450000</f>
        <v>0.1824113537117904</v>
      </c>
      <c r="K62" s="70"/>
      <c r="L62" s="69">
        <f>+L40/10821875</f>
        <v>0.20388213687554144</v>
      </c>
    </row>
    <row r="63" spans="1:12" ht="20.55" customHeight="1" thickTop="1">
      <c r="G63" s="1"/>
      <c r="I63" s="1"/>
      <c r="K63" s="6"/>
    </row>
    <row r="64" spans="1:12" ht="20.55" customHeight="1">
      <c r="A64" s="339" t="s">
        <v>49</v>
      </c>
      <c r="B64" s="338"/>
      <c r="C64" s="206"/>
      <c r="D64" s="207"/>
      <c r="E64" s="208"/>
      <c r="F64" s="208"/>
      <c r="G64" s="208"/>
      <c r="H64" s="208"/>
      <c r="I64" s="208"/>
      <c r="J64" s="209"/>
      <c r="K64" s="209"/>
      <c r="L64" s="209"/>
    </row>
    <row r="65" spans="1:12" ht="20.55" customHeight="1">
      <c r="A65" s="348" t="s">
        <v>137</v>
      </c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</row>
    <row r="66" spans="1:12" ht="20.55" customHeight="1">
      <c r="A66" s="167"/>
      <c r="B66" s="167"/>
      <c r="C66" s="167"/>
      <c r="D66" s="167"/>
      <c r="E66" s="167"/>
      <c r="F66" s="113"/>
      <c r="G66" s="114"/>
      <c r="H66" s="113"/>
      <c r="I66" s="167"/>
      <c r="J66" s="115"/>
      <c r="K66" s="115"/>
      <c r="L66" s="115"/>
    </row>
    <row r="67" spans="1:12" ht="20.55" customHeight="1">
      <c r="A67" s="116"/>
      <c r="B67" s="116"/>
      <c r="C67" s="116"/>
      <c r="D67" s="116"/>
      <c r="E67" s="116"/>
      <c r="F67" s="344" t="s">
        <v>1</v>
      </c>
      <c r="G67" s="344"/>
      <c r="H67" s="344"/>
      <c r="I67" s="116"/>
      <c r="J67" s="71"/>
      <c r="K67" s="71"/>
      <c r="L67" s="71"/>
    </row>
    <row r="68" spans="1:12" ht="20.55" customHeight="1">
      <c r="A68" s="116"/>
      <c r="B68" s="116"/>
      <c r="C68" s="116"/>
      <c r="D68" s="116"/>
      <c r="E68" s="116"/>
      <c r="F68" s="343" t="s">
        <v>2</v>
      </c>
      <c r="G68" s="343"/>
      <c r="H68" s="343"/>
      <c r="I68" s="116"/>
      <c r="J68" s="344" t="s">
        <v>50</v>
      </c>
      <c r="K68" s="344"/>
      <c r="L68" s="344"/>
    </row>
    <row r="69" spans="1:12" ht="20.55" customHeight="1">
      <c r="A69" s="116"/>
      <c r="B69" s="116"/>
      <c r="C69" s="116"/>
      <c r="D69" s="116"/>
      <c r="E69" s="116"/>
      <c r="F69" s="345" t="s">
        <v>125</v>
      </c>
      <c r="G69" s="345"/>
      <c r="H69" s="345"/>
      <c r="I69" s="172"/>
      <c r="J69" s="345" t="s">
        <v>125</v>
      </c>
      <c r="K69" s="345"/>
      <c r="L69" s="345"/>
    </row>
    <row r="70" spans="1:12" ht="20.55" customHeight="1">
      <c r="A70" s="116"/>
      <c r="B70" s="116"/>
      <c r="C70" s="116"/>
      <c r="D70" s="116"/>
      <c r="E70" s="116"/>
      <c r="F70" s="346" t="s">
        <v>126</v>
      </c>
      <c r="G70" s="347"/>
      <c r="H70" s="347"/>
      <c r="I70" s="172"/>
      <c r="J70" s="346" t="s">
        <v>126</v>
      </c>
      <c r="K70" s="347"/>
      <c r="L70" s="347"/>
    </row>
    <row r="71" spans="1:12" ht="20.55" customHeight="1">
      <c r="A71" s="116"/>
      <c r="B71" s="116"/>
      <c r="C71" s="116"/>
      <c r="D71" s="116"/>
      <c r="E71" s="72" t="s">
        <v>6</v>
      </c>
      <c r="F71" s="217" t="s">
        <v>149</v>
      </c>
      <c r="G71" s="72"/>
      <c r="H71" s="218" t="s">
        <v>132</v>
      </c>
      <c r="I71" s="117"/>
      <c r="J71" s="217" t="s">
        <v>149</v>
      </c>
      <c r="K71" s="72"/>
      <c r="L71" s="218" t="s">
        <v>132</v>
      </c>
    </row>
    <row r="72" spans="1:12" ht="20.55" customHeight="1">
      <c r="A72" s="168"/>
      <c r="B72" s="168"/>
      <c r="C72" s="168"/>
      <c r="D72" s="168"/>
      <c r="E72" s="72"/>
      <c r="F72" s="342" t="s">
        <v>7</v>
      </c>
      <c r="G72" s="342"/>
      <c r="H72" s="342"/>
      <c r="I72" s="342"/>
      <c r="J72" s="342"/>
      <c r="K72" s="342"/>
      <c r="L72" s="342"/>
    </row>
    <row r="73" spans="1:12" ht="20.55" customHeight="1">
      <c r="A73" s="118" t="s">
        <v>52</v>
      </c>
      <c r="B73" s="118"/>
      <c r="C73" s="118"/>
      <c r="D73" s="63"/>
      <c r="E73" s="72"/>
      <c r="F73" s="72"/>
      <c r="G73" s="72"/>
      <c r="H73" s="72"/>
      <c r="I73" s="72"/>
      <c r="J73" s="119"/>
      <c r="K73" s="173"/>
      <c r="L73" s="119"/>
    </row>
    <row r="74" spans="1:12" ht="20.55" customHeight="1">
      <c r="A74" s="168" t="s">
        <v>53</v>
      </c>
      <c r="B74" s="118"/>
      <c r="C74" s="118"/>
      <c r="D74" s="63"/>
      <c r="E74" s="120">
        <v>14</v>
      </c>
      <c r="F74" s="170">
        <v>63588871</v>
      </c>
      <c r="G74" s="170"/>
      <c r="H74" s="170">
        <v>61880019</v>
      </c>
      <c r="I74" s="170"/>
      <c r="J74" s="170">
        <v>63588871</v>
      </c>
      <c r="K74" s="168"/>
      <c r="L74" s="170">
        <v>61880019</v>
      </c>
    </row>
    <row r="75" spans="1:12" ht="20.55" customHeight="1">
      <c r="A75" s="168" t="s">
        <v>118</v>
      </c>
      <c r="B75" s="118"/>
      <c r="C75" s="118"/>
      <c r="D75" s="63"/>
      <c r="E75" s="72"/>
      <c r="F75" s="174">
        <v>-383409</v>
      </c>
      <c r="G75" s="170"/>
      <c r="H75" s="174">
        <v>-254486</v>
      </c>
      <c r="I75" s="170"/>
      <c r="J75" s="174">
        <v>-383409</v>
      </c>
      <c r="K75" s="173"/>
      <c r="L75" s="174">
        <v>-254486</v>
      </c>
    </row>
    <row r="76" spans="1:12" ht="20.55" customHeight="1">
      <c r="A76" s="168" t="s">
        <v>54</v>
      </c>
      <c r="B76" s="118"/>
      <c r="C76" s="118"/>
      <c r="D76" s="63"/>
      <c r="E76" s="72"/>
      <c r="F76" s="170">
        <f>SUM(F74:F75)</f>
        <v>63205462</v>
      </c>
      <c r="G76" s="170"/>
      <c r="H76" s="170">
        <f>SUM(H74:H75)</f>
        <v>61625533</v>
      </c>
      <c r="I76" s="170"/>
      <c r="J76" s="170">
        <f>SUM(J74:J75)</f>
        <v>63205462</v>
      </c>
      <c r="K76" s="170"/>
      <c r="L76" s="170">
        <f>SUM(L74:L75)</f>
        <v>61625533</v>
      </c>
    </row>
    <row r="77" spans="1:12" ht="20.55" customHeight="1">
      <c r="A77" s="168" t="s">
        <v>124</v>
      </c>
      <c r="B77" s="168"/>
      <c r="C77" s="118"/>
      <c r="D77" s="63"/>
      <c r="E77" s="72"/>
      <c r="F77" s="170">
        <v>8510</v>
      </c>
      <c r="G77" s="170"/>
      <c r="H77" s="170">
        <v>35769</v>
      </c>
      <c r="I77" s="170"/>
      <c r="J77" s="170">
        <v>8510</v>
      </c>
      <c r="K77" s="170"/>
      <c r="L77" s="170">
        <v>35769</v>
      </c>
    </row>
    <row r="78" spans="1:12" ht="20.55" customHeight="1">
      <c r="A78" s="168" t="s">
        <v>167</v>
      </c>
      <c r="B78" s="118"/>
      <c r="C78" s="118"/>
      <c r="D78" s="63"/>
      <c r="E78" s="72"/>
      <c r="F78" s="170"/>
      <c r="G78" s="170"/>
      <c r="H78" s="170"/>
      <c r="I78" s="170"/>
      <c r="J78" s="83"/>
      <c r="K78" s="170"/>
      <c r="L78" s="83"/>
    </row>
    <row r="79" spans="1:12" ht="20.55" customHeight="1">
      <c r="A79" s="4"/>
      <c r="B79" s="168"/>
      <c r="C79" s="4"/>
      <c r="D79" s="4" t="s">
        <v>160</v>
      </c>
      <c r="E79" s="72"/>
      <c r="F79" s="174">
        <v>54170</v>
      </c>
      <c r="G79" s="170"/>
      <c r="H79" s="174">
        <v>100454</v>
      </c>
      <c r="I79" s="170"/>
      <c r="J79" s="174">
        <v>54170</v>
      </c>
      <c r="K79" s="170"/>
      <c r="L79" s="174">
        <v>100454</v>
      </c>
    </row>
    <row r="80" spans="1:12" ht="20.55" customHeight="1">
      <c r="A80" s="171" t="s">
        <v>55</v>
      </c>
      <c r="B80" s="171"/>
      <c r="C80" s="171"/>
      <c r="D80" s="171"/>
      <c r="E80" s="72"/>
      <c r="F80" s="121">
        <f>SUM(F76:F79)</f>
        <v>63268142</v>
      </c>
      <c r="G80" s="76"/>
      <c r="H80" s="121">
        <f>SUM(H76:H79)</f>
        <v>61761756</v>
      </c>
      <c r="I80" s="76"/>
      <c r="J80" s="121">
        <f>SUM(J76:J79)</f>
        <v>63268142</v>
      </c>
      <c r="K80" s="76"/>
      <c r="L80" s="121">
        <f>SUM(L76:L79)</f>
        <v>61761756</v>
      </c>
    </row>
    <row r="81" spans="1:12" ht="20.55" customHeight="1">
      <c r="A81" s="171" t="s">
        <v>56</v>
      </c>
      <c r="B81" s="171"/>
      <c r="C81" s="171"/>
      <c r="D81" s="171"/>
      <c r="E81" s="120"/>
      <c r="F81" s="170">
        <v>55607</v>
      </c>
      <c r="G81" s="168"/>
      <c r="H81" s="170">
        <v>23272</v>
      </c>
      <c r="I81" s="74"/>
      <c r="J81" s="170">
        <v>55607</v>
      </c>
      <c r="K81" s="168"/>
      <c r="L81" s="170">
        <v>23272</v>
      </c>
    </row>
    <row r="82" spans="1:12" ht="20.55" customHeight="1">
      <c r="A82" s="171" t="s">
        <v>57</v>
      </c>
      <c r="B82" s="171"/>
      <c r="C82" s="171"/>
      <c r="D82" s="171"/>
      <c r="E82" s="120" t="s">
        <v>158</v>
      </c>
      <c r="F82" s="170">
        <v>13355619</v>
      </c>
      <c r="G82" s="168"/>
      <c r="H82" s="170">
        <f>12949706+189622+1</f>
        <v>13139329</v>
      </c>
      <c r="I82" s="82"/>
      <c r="J82" s="170">
        <v>13357024</v>
      </c>
      <c r="K82" s="168"/>
      <c r="L82" s="170">
        <f>12949706+189622+1</f>
        <v>13139329</v>
      </c>
    </row>
    <row r="83" spans="1:12" ht="20.55" customHeight="1">
      <c r="A83" s="171" t="s">
        <v>127</v>
      </c>
      <c r="B83" s="171"/>
      <c r="C83" s="171"/>
      <c r="D83" s="171"/>
      <c r="E83" s="120"/>
      <c r="F83" s="170">
        <v>2660849</v>
      </c>
      <c r="G83" s="168"/>
      <c r="H83" s="170">
        <v>3109076</v>
      </c>
      <c r="I83" s="82"/>
      <c r="J83" s="170">
        <v>2660849</v>
      </c>
      <c r="K83" s="168"/>
      <c r="L83" s="170">
        <v>3109076</v>
      </c>
    </row>
    <row r="84" spans="1:12" ht="20.55" customHeight="1">
      <c r="A84" s="171" t="s">
        <v>123</v>
      </c>
      <c r="B84" s="171"/>
      <c r="C84" s="171"/>
      <c r="D84" s="171"/>
      <c r="E84" s="120"/>
      <c r="F84" s="169">
        <v>-1102798</v>
      </c>
      <c r="G84" s="168"/>
      <c r="H84" s="169">
        <v>-430269</v>
      </c>
      <c r="I84" s="82"/>
      <c r="J84" s="169">
        <v>-1102798</v>
      </c>
      <c r="K84" s="168"/>
      <c r="L84" s="169">
        <v>-430269</v>
      </c>
    </row>
    <row r="85" spans="1:12" ht="20.55" customHeight="1">
      <c r="A85" s="171" t="s">
        <v>128</v>
      </c>
      <c r="B85" s="171"/>
      <c r="C85" s="171"/>
      <c r="D85" s="171"/>
      <c r="E85" s="120"/>
      <c r="F85" s="170">
        <v>2148</v>
      </c>
      <c r="G85" s="168"/>
      <c r="H85" s="170">
        <v>4446</v>
      </c>
      <c r="I85" s="82"/>
      <c r="J85" s="122">
        <v>0</v>
      </c>
      <c r="K85" s="168"/>
      <c r="L85" s="122">
        <v>0</v>
      </c>
    </row>
    <row r="86" spans="1:12" ht="20.55" customHeight="1">
      <c r="A86" s="168" t="s">
        <v>58</v>
      </c>
      <c r="B86" s="168"/>
      <c r="C86" s="168"/>
      <c r="D86" s="168"/>
      <c r="E86" s="120" t="s">
        <v>158</v>
      </c>
      <c r="F86" s="170">
        <v>79768</v>
      </c>
      <c r="G86" s="168"/>
      <c r="H86" s="170">
        <f>369231-189622-1</f>
        <v>179608</v>
      </c>
      <c r="I86" s="74"/>
      <c r="J86" s="170">
        <v>79768</v>
      </c>
      <c r="K86" s="168"/>
      <c r="L86" s="170">
        <f>369231-189622-1</f>
        <v>179608</v>
      </c>
    </row>
    <row r="87" spans="1:12" ht="20.55" customHeight="1">
      <c r="A87" s="63" t="s">
        <v>59</v>
      </c>
      <c r="B87" s="168"/>
      <c r="C87" s="63"/>
      <c r="D87" s="63"/>
      <c r="E87" s="72"/>
      <c r="F87" s="123">
        <f>SUM(F80:F86)</f>
        <v>78319335</v>
      </c>
      <c r="G87" s="75"/>
      <c r="H87" s="123">
        <f>SUM(H80:H86)</f>
        <v>77787218</v>
      </c>
      <c r="I87" s="76"/>
      <c r="J87" s="123">
        <f>SUM(J80:J86)</f>
        <v>78318592</v>
      </c>
      <c r="K87" s="76"/>
      <c r="L87" s="123">
        <f>SUM(L80:L86)</f>
        <v>77782772</v>
      </c>
    </row>
    <row r="88" spans="1:12" ht="20.55" customHeight="1">
      <c r="A88" s="63"/>
      <c r="B88" s="63"/>
      <c r="C88" s="63"/>
      <c r="D88" s="63"/>
      <c r="E88" s="72"/>
      <c r="F88" s="76"/>
      <c r="G88" s="75"/>
      <c r="H88" s="76"/>
      <c r="I88" s="72"/>
      <c r="J88" s="76"/>
      <c r="K88" s="75"/>
      <c r="L88" s="76"/>
    </row>
    <row r="89" spans="1:12" ht="20.55" customHeight="1">
      <c r="A89" s="118" t="s">
        <v>60</v>
      </c>
      <c r="B89" s="168"/>
      <c r="C89" s="168"/>
      <c r="D89" s="168"/>
      <c r="E89" s="168"/>
      <c r="F89" s="124"/>
      <c r="G89" s="173"/>
      <c r="H89" s="124"/>
      <c r="I89" s="168"/>
      <c r="J89" s="124"/>
      <c r="K89" s="173"/>
      <c r="L89" s="124"/>
    </row>
    <row r="90" spans="1:12" ht="20.55" customHeight="1">
      <c r="A90" s="168" t="s">
        <v>61</v>
      </c>
      <c r="B90" s="168"/>
      <c r="C90" s="168"/>
      <c r="D90" s="168"/>
      <c r="E90" s="168"/>
      <c r="F90" s="170">
        <v>8812565</v>
      </c>
      <c r="G90" s="173"/>
      <c r="H90" s="170">
        <v>9296256</v>
      </c>
      <c r="I90" s="168"/>
      <c r="J90" s="170">
        <v>8812565</v>
      </c>
      <c r="K90" s="173"/>
      <c r="L90" s="170">
        <v>9296256</v>
      </c>
    </row>
    <row r="91" spans="1:12" ht="20.55" customHeight="1">
      <c r="A91" s="168" t="s">
        <v>62</v>
      </c>
      <c r="B91" s="168"/>
      <c r="C91" s="168"/>
      <c r="D91" s="168"/>
      <c r="E91" s="72">
        <v>14</v>
      </c>
      <c r="F91" s="170">
        <v>48180890</v>
      </c>
      <c r="G91" s="173"/>
      <c r="H91" s="170">
        <v>47196722</v>
      </c>
      <c r="I91" s="168"/>
      <c r="J91" s="170">
        <v>48180890</v>
      </c>
      <c r="K91" s="173"/>
      <c r="L91" s="170">
        <v>47196722</v>
      </c>
    </row>
    <row r="92" spans="1:12" ht="20.55" customHeight="1">
      <c r="A92" s="168" t="s">
        <v>119</v>
      </c>
      <c r="B92" s="168"/>
      <c r="C92" s="168"/>
      <c r="D92" s="168"/>
      <c r="E92" s="168"/>
      <c r="F92" s="170"/>
      <c r="G92" s="173"/>
      <c r="H92" s="170"/>
      <c r="I92" s="168"/>
      <c r="J92" s="170"/>
      <c r="K92" s="173"/>
      <c r="L92" s="170"/>
    </row>
    <row r="93" spans="1:12" ht="20.55" customHeight="1">
      <c r="A93" s="19"/>
      <c r="B93" s="19"/>
      <c r="C93" s="19"/>
      <c r="D93" s="19" t="s">
        <v>162</v>
      </c>
      <c r="E93" s="72" t="s">
        <v>23</v>
      </c>
      <c r="F93" s="174">
        <v>-148405</v>
      </c>
      <c r="G93" s="173"/>
      <c r="H93" s="174">
        <v>-90841</v>
      </c>
      <c r="I93" s="168"/>
      <c r="J93" s="174">
        <v>-148405</v>
      </c>
      <c r="K93" s="173"/>
      <c r="L93" s="174">
        <v>-90841</v>
      </c>
    </row>
    <row r="94" spans="1:12" ht="20.55" customHeight="1">
      <c r="A94" s="168" t="s">
        <v>63</v>
      </c>
      <c r="B94" s="168"/>
      <c r="C94" s="168"/>
      <c r="D94" s="168"/>
      <c r="E94" s="168"/>
      <c r="F94" s="170">
        <f>SUM(F91:F93)</f>
        <v>48032485</v>
      </c>
      <c r="G94" s="170"/>
      <c r="H94" s="170">
        <f>SUM(H91:H93)</f>
        <v>47105881</v>
      </c>
      <c r="I94" s="175"/>
      <c r="J94" s="170">
        <f>SUM(J91:J93)</f>
        <v>48032485</v>
      </c>
      <c r="K94" s="170"/>
      <c r="L94" s="170">
        <f>SUM(L91:L93)</f>
        <v>47105881</v>
      </c>
    </row>
    <row r="95" spans="1:12" ht="20.55" customHeight="1">
      <c r="A95" s="171" t="s">
        <v>64</v>
      </c>
      <c r="B95" s="168"/>
      <c r="C95" s="168"/>
      <c r="D95" s="171"/>
      <c r="E95" s="72">
        <v>14</v>
      </c>
      <c r="F95" s="170">
        <v>6208123</v>
      </c>
      <c r="G95" s="168"/>
      <c r="H95" s="170">
        <v>6260088</v>
      </c>
      <c r="I95" s="74"/>
      <c r="J95" s="83">
        <v>6208123</v>
      </c>
      <c r="K95" s="168"/>
      <c r="L95" s="83">
        <v>6260088</v>
      </c>
    </row>
    <row r="96" spans="1:12" ht="20.55" customHeight="1">
      <c r="A96" s="168" t="s">
        <v>65</v>
      </c>
      <c r="B96" s="168"/>
      <c r="C96" s="168"/>
      <c r="D96" s="168"/>
      <c r="E96" s="72">
        <v>14</v>
      </c>
      <c r="F96" s="170">
        <v>1405626</v>
      </c>
      <c r="G96" s="168"/>
      <c r="H96" s="170">
        <v>1297047</v>
      </c>
      <c r="I96" s="74"/>
      <c r="J96" s="83">
        <v>1405626</v>
      </c>
      <c r="K96" s="168"/>
      <c r="L96" s="83">
        <v>1297047</v>
      </c>
    </row>
    <row r="97" spans="1:12" ht="20.55" customHeight="1">
      <c r="A97" s="168" t="s">
        <v>66</v>
      </c>
      <c r="B97" s="168"/>
      <c r="C97" s="168"/>
      <c r="D97" s="168"/>
      <c r="E97" s="72">
        <v>14</v>
      </c>
      <c r="F97" s="170">
        <v>4062481</v>
      </c>
      <c r="G97" s="168"/>
      <c r="H97" s="170">
        <v>3939015</v>
      </c>
      <c r="I97" s="74"/>
      <c r="J97" s="83">
        <v>4062481</v>
      </c>
      <c r="K97" s="168"/>
      <c r="L97" s="83">
        <v>3939015</v>
      </c>
    </row>
    <row r="98" spans="1:12" ht="20.55" customHeight="1">
      <c r="A98" s="4" t="s">
        <v>130</v>
      </c>
      <c r="B98" s="168"/>
      <c r="C98" s="168"/>
      <c r="D98" s="168"/>
      <c r="E98" s="72">
        <v>12</v>
      </c>
      <c r="F98" s="169">
        <v>155375</v>
      </c>
      <c r="G98" s="168"/>
      <c r="H98" s="169">
        <v>-139937</v>
      </c>
      <c r="I98" s="74"/>
      <c r="J98" s="169">
        <v>155375</v>
      </c>
      <c r="K98" s="168"/>
      <c r="L98" s="169">
        <v>-139937</v>
      </c>
    </row>
    <row r="99" spans="1:12" ht="20.55" customHeight="1">
      <c r="A99" s="168" t="s">
        <v>67</v>
      </c>
      <c r="B99" s="168"/>
      <c r="C99" s="168"/>
      <c r="D99" s="168"/>
      <c r="E99" s="72"/>
      <c r="F99" s="176">
        <v>84587</v>
      </c>
      <c r="G99" s="168"/>
      <c r="H99" s="176">
        <v>135311</v>
      </c>
      <c r="I99" s="74"/>
      <c r="J99" s="83">
        <v>84587</v>
      </c>
      <c r="K99" s="168"/>
      <c r="L99" s="83">
        <v>135311</v>
      </c>
    </row>
    <row r="100" spans="1:12" ht="20.55" customHeight="1">
      <c r="A100" s="63" t="s">
        <v>68</v>
      </c>
      <c r="B100" s="168"/>
      <c r="C100" s="63"/>
      <c r="D100" s="63"/>
      <c r="E100" s="72"/>
      <c r="F100" s="123">
        <f>SUM(F90,F94:F99)</f>
        <v>68761242</v>
      </c>
      <c r="G100" s="125"/>
      <c r="H100" s="123">
        <f>SUM(H90,H94:H99)</f>
        <v>67893661</v>
      </c>
      <c r="I100" s="126"/>
      <c r="J100" s="123">
        <f>SUM(J90,J94:J99)</f>
        <v>68761242</v>
      </c>
      <c r="K100" s="126"/>
      <c r="L100" s="123">
        <f>SUM(L90,L94:L99)</f>
        <v>67893661</v>
      </c>
    </row>
    <row r="101" spans="1:12" ht="20.55" customHeight="1">
      <c r="A101" s="71" t="s">
        <v>112</v>
      </c>
      <c r="B101" s="71"/>
      <c r="C101" s="71"/>
      <c r="D101" s="71"/>
      <c r="E101" s="127"/>
      <c r="F101" s="76">
        <f>F87-F100</f>
        <v>9558093</v>
      </c>
      <c r="G101" s="125"/>
      <c r="H101" s="76">
        <f>H87-H100</f>
        <v>9893557</v>
      </c>
      <c r="I101" s="125"/>
      <c r="J101" s="76">
        <f>J87-J100</f>
        <v>9557350</v>
      </c>
      <c r="K101" s="125"/>
      <c r="L101" s="76">
        <f>L87-L100</f>
        <v>9889111</v>
      </c>
    </row>
    <row r="102" spans="1:12" ht="20.55" customHeight="1">
      <c r="A102" s="168" t="s">
        <v>69</v>
      </c>
      <c r="B102" s="168"/>
      <c r="C102" s="168"/>
      <c r="D102" s="63"/>
      <c r="E102" s="72"/>
      <c r="F102" s="176">
        <v>1829444</v>
      </c>
      <c r="G102" s="177"/>
      <c r="H102" s="176">
        <v>1873847</v>
      </c>
      <c r="I102" s="74"/>
      <c r="J102" s="176">
        <v>1829444</v>
      </c>
      <c r="K102" s="177"/>
      <c r="L102" s="176">
        <v>1873847</v>
      </c>
    </row>
    <row r="103" spans="1:12" ht="20.55" customHeight="1">
      <c r="A103" s="71" t="s">
        <v>70</v>
      </c>
      <c r="B103" s="71"/>
      <c r="C103" s="71"/>
      <c r="D103" s="63"/>
      <c r="E103" s="72"/>
      <c r="F103" s="123">
        <f>F101-F102</f>
        <v>7728649</v>
      </c>
      <c r="G103" s="75"/>
      <c r="H103" s="123">
        <f>H101-H102</f>
        <v>8019710</v>
      </c>
      <c r="I103" s="72"/>
      <c r="J103" s="123">
        <f>J101-J102</f>
        <v>7727906</v>
      </c>
      <c r="K103" s="128"/>
      <c r="L103" s="123">
        <f>L101-L102</f>
        <v>8015264</v>
      </c>
    </row>
    <row r="104" spans="1:12" ht="20.55" customHeight="1">
      <c r="A104" s="71"/>
      <c r="B104" s="71"/>
      <c r="C104" s="71"/>
      <c r="D104" s="63"/>
      <c r="E104" s="72"/>
      <c r="F104" s="76"/>
      <c r="G104" s="75"/>
      <c r="H104" s="76"/>
      <c r="I104" s="72"/>
      <c r="J104" s="76"/>
      <c r="K104" s="128"/>
      <c r="L104" s="76"/>
    </row>
    <row r="105" spans="1:12" ht="20.55" customHeight="1">
      <c r="A105" s="339" t="s">
        <v>49</v>
      </c>
      <c r="B105" s="206"/>
      <c r="C105" s="206"/>
      <c r="D105" s="207"/>
      <c r="E105" s="208"/>
      <c r="F105" s="208"/>
      <c r="G105" s="208"/>
      <c r="H105" s="208"/>
      <c r="I105" s="208"/>
      <c r="J105" s="209"/>
      <c r="K105" s="209"/>
      <c r="L105" s="209"/>
    </row>
    <row r="106" spans="1:12" ht="20.55" customHeight="1">
      <c r="A106" s="348" t="s">
        <v>137</v>
      </c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</row>
    <row r="107" spans="1:12" ht="20.55" customHeight="1">
      <c r="A107" s="167"/>
      <c r="B107" s="167"/>
      <c r="C107" s="167"/>
      <c r="D107" s="167"/>
      <c r="E107" s="167"/>
      <c r="F107" s="113"/>
      <c r="G107" s="114"/>
      <c r="H107" s="113"/>
      <c r="I107" s="167"/>
      <c r="J107" s="115"/>
      <c r="K107" s="115"/>
      <c r="L107" s="115"/>
    </row>
    <row r="108" spans="1:12" ht="20.55" customHeight="1">
      <c r="A108" s="167"/>
      <c r="B108" s="167"/>
      <c r="C108" s="167"/>
      <c r="D108" s="167"/>
      <c r="E108" s="167"/>
      <c r="F108" s="344" t="s">
        <v>1</v>
      </c>
      <c r="G108" s="344"/>
      <c r="H108" s="344"/>
      <c r="I108" s="167"/>
      <c r="J108" s="115"/>
      <c r="K108" s="115"/>
      <c r="L108" s="115"/>
    </row>
    <row r="109" spans="1:12" ht="20.55" customHeight="1">
      <c r="A109" s="167"/>
      <c r="B109" s="167"/>
      <c r="C109" s="167"/>
      <c r="D109" s="167"/>
      <c r="E109" s="167"/>
      <c r="F109" s="343" t="s">
        <v>2</v>
      </c>
      <c r="G109" s="343"/>
      <c r="H109" s="343"/>
      <c r="I109" s="167"/>
      <c r="J109" s="344" t="s">
        <v>50</v>
      </c>
      <c r="K109" s="344"/>
      <c r="L109" s="344"/>
    </row>
    <row r="110" spans="1:12" ht="20.55" customHeight="1">
      <c r="A110" s="116"/>
      <c r="B110" s="116"/>
      <c r="C110" s="116"/>
      <c r="D110" s="116"/>
      <c r="E110" s="116"/>
      <c r="F110" s="345" t="s">
        <v>125</v>
      </c>
      <c r="G110" s="345"/>
      <c r="H110" s="345"/>
      <c r="I110" s="172"/>
      <c r="J110" s="345" t="s">
        <v>125</v>
      </c>
      <c r="K110" s="345"/>
      <c r="L110" s="345"/>
    </row>
    <row r="111" spans="1:12" ht="20.55" customHeight="1">
      <c r="A111" s="116"/>
      <c r="B111" s="116"/>
      <c r="C111" s="116"/>
      <c r="D111" s="116"/>
      <c r="E111" s="116"/>
      <c r="F111" s="346" t="s">
        <v>126</v>
      </c>
      <c r="G111" s="347"/>
      <c r="H111" s="347"/>
      <c r="I111" s="172"/>
      <c r="J111" s="346" t="s">
        <v>126</v>
      </c>
      <c r="K111" s="347"/>
      <c r="L111" s="347"/>
    </row>
    <row r="112" spans="1:12" ht="20.55" customHeight="1">
      <c r="A112" s="116"/>
      <c r="B112" s="116"/>
      <c r="C112" s="116"/>
      <c r="D112" s="116"/>
      <c r="E112" s="72"/>
      <c r="F112" s="217" t="s">
        <v>149</v>
      </c>
      <c r="G112" s="72"/>
      <c r="H112" s="218" t="s">
        <v>132</v>
      </c>
      <c r="I112" s="117"/>
      <c r="J112" s="217" t="s">
        <v>149</v>
      </c>
      <c r="K112" s="72"/>
      <c r="L112" s="218" t="s">
        <v>132</v>
      </c>
    </row>
    <row r="113" spans="1:12" ht="20.55" customHeight="1">
      <c r="A113" s="168"/>
      <c r="B113" s="168"/>
      <c r="C113" s="168"/>
      <c r="D113" s="168"/>
      <c r="E113" s="72"/>
      <c r="F113" s="342" t="s">
        <v>7</v>
      </c>
      <c r="G113" s="342"/>
      <c r="H113" s="342"/>
      <c r="I113" s="342"/>
      <c r="J113" s="342"/>
      <c r="K113" s="342"/>
      <c r="L113" s="342"/>
    </row>
    <row r="114" spans="1:12" ht="20.55" customHeight="1">
      <c r="A114" s="71" t="s">
        <v>159</v>
      </c>
      <c r="B114" s="71"/>
      <c r="C114" s="71"/>
      <c r="D114" s="63"/>
      <c r="E114" s="72"/>
      <c r="F114" s="128"/>
      <c r="G114" s="75"/>
      <c r="H114" s="128"/>
      <c r="I114" s="72"/>
      <c r="J114" s="128"/>
      <c r="K114" s="75"/>
      <c r="L114" s="128"/>
    </row>
    <row r="115" spans="1:12" ht="20.55" customHeight="1">
      <c r="A115" s="129" t="s">
        <v>100</v>
      </c>
      <c r="B115" s="71"/>
      <c r="C115" s="71"/>
      <c r="D115" s="63"/>
      <c r="E115" s="72"/>
      <c r="F115" s="128"/>
      <c r="G115" s="75"/>
      <c r="H115" s="128"/>
      <c r="I115" s="72"/>
      <c r="J115" s="128"/>
      <c r="K115" s="75"/>
      <c r="L115" s="128"/>
    </row>
    <row r="116" spans="1:12" ht="20.55" customHeight="1">
      <c r="A116" s="71"/>
      <c r="B116" s="171" t="s">
        <v>129</v>
      </c>
      <c r="C116" s="71"/>
      <c r="D116" s="63"/>
      <c r="E116" s="72"/>
      <c r="F116" s="169"/>
      <c r="G116" s="73"/>
      <c r="H116" s="169"/>
      <c r="I116" s="168"/>
      <c r="J116" s="169"/>
      <c r="K116" s="168"/>
      <c r="L116" s="169"/>
    </row>
    <row r="117" spans="1:12" ht="20.55" customHeight="1">
      <c r="A117" s="71"/>
      <c r="B117" s="171"/>
      <c r="C117" s="171" t="s">
        <v>103</v>
      </c>
      <c r="D117" s="168"/>
      <c r="E117" s="72"/>
      <c r="F117" s="170">
        <v>-3855809</v>
      </c>
      <c r="G117" s="73"/>
      <c r="H117" s="170">
        <v>-16605375</v>
      </c>
      <c r="I117" s="74"/>
      <c r="J117" s="170">
        <v>-3855809</v>
      </c>
      <c r="K117" s="73"/>
      <c r="L117" s="170">
        <v>-16605375</v>
      </c>
    </row>
    <row r="118" spans="1:12" ht="20.55" customHeight="1">
      <c r="A118" s="71"/>
      <c r="B118" s="168" t="s">
        <v>122</v>
      </c>
      <c r="C118" s="171"/>
      <c r="D118" s="63"/>
      <c r="E118" s="72"/>
      <c r="F118" s="169"/>
      <c r="G118" s="73"/>
      <c r="H118" s="169"/>
      <c r="I118" s="74"/>
      <c r="J118" s="169"/>
      <c r="K118" s="73"/>
      <c r="L118" s="169"/>
    </row>
    <row r="119" spans="1:12" ht="20.55" customHeight="1">
      <c r="A119" s="71"/>
      <c r="B119" s="168"/>
      <c r="C119" s="171" t="s">
        <v>104</v>
      </c>
      <c r="D119" s="63"/>
      <c r="E119" s="72"/>
      <c r="F119" s="169">
        <v>-472903</v>
      </c>
      <c r="G119" s="73"/>
      <c r="H119" s="169">
        <v>-2737218</v>
      </c>
      <c r="I119" s="74"/>
      <c r="J119" s="169">
        <v>-472903</v>
      </c>
      <c r="K119" s="73"/>
      <c r="L119" s="169">
        <v>-2737218</v>
      </c>
    </row>
    <row r="120" spans="1:12" s="84" customFormat="1" ht="20.55" customHeight="1">
      <c r="A120" s="2"/>
      <c r="B120" s="65" t="s">
        <v>185</v>
      </c>
      <c r="C120" s="59"/>
      <c r="D120" s="91"/>
      <c r="E120" s="1"/>
      <c r="F120" s="85">
        <v>33282</v>
      </c>
      <c r="G120" s="111"/>
      <c r="H120" s="85">
        <v>-45241</v>
      </c>
      <c r="I120" s="112"/>
      <c r="J120" s="81">
        <v>0</v>
      </c>
      <c r="K120" s="111"/>
      <c r="L120" s="81">
        <v>0</v>
      </c>
    </row>
    <row r="121" spans="1:12" ht="20.55" customHeight="1">
      <c r="A121" s="71"/>
      <c r="B121" s="168" t="s">
        <v>164</v>
      </c>
      <c r="C121" s="171"/>
      <c r="D121" s="63"/>
      <c r="E121" s="72"/>
      <c r="F121" s="169"/>
      <c r="G121" s="73"/>
      <c r="H121" s="169"/>
      <c r="I121" s="74"/>
      <c r="J121" s="169"/>
      <c r="K121" s="73"/>
      <c r="L121" s="169"/>
    </row>
    <row r="122" spans="1:12" ht="20.55" customHeight="1">
      <c r="A122" s="71"/>
      <c r="B122" s="168"/>
      <c r="C122" s="59" t="s">
        <v>165</v>
      </c>
      <c r="D122" s="63"/>
      <c r="E122" s="72"/>
      <c r="F122" s="174">
        <v>865742</v>
      </c>
      <c r="G122" s="73"/>
      <c r="H122" s="174">
        <v>3869585</v>
      </c>
      <c r="I122" s="74"/>
      <c r="J122" s="174">
        <v>865742</v>
      </c>
      <c r="K122" s="73"/>
      <c r="L122" s="174">
        <v>3869585</v>
      </c>
    </row>
    <row r="123" spans="1:12" ht="20.55" customHeight="1">
      <c r="A123" s="9" t="s">
        <v>166</v>
      </c>
      <c r="B123" s="63"/>
      <c r="C123" s="168"/>
      <c r="D123" s="168"/>
      <c r="E123" s="72"/>
      <c r="F123" s="180">
        <f>SUM(F117:F122)</f>
        <v>-3429688</v>
      </c>
      <c r="G123" s="63"/>
      <c r="H123" s="180">
        <f>SUM(H117:H122)</f>
        <v>-15518249</v>
      </c>
      <c r="I123" s="63"/>
      <c r="J123" s="180">
        <f>SUM(J117:J122)</f>
        <v>-3462970</v>
      </c>
      <c r="K123" s="63"/>
      <c r="L123" s="180">
        <f>SUM(L117:L122)</f>
        <v>-15473008</v>
      </c>
    </row>
    <row r="124" spans="1:12" ht="20.55" customHeight="1" thickBot="1">
      <c r="A124" s="71" t="s">
        <v>116</v>
      </c>
      <c r="B124" s="71"/>
      <c r="C124" s="71"/>
      <c r="D124" s="63"/>
      <c r="E124" s="72"/>
      <c r="F124" s="181">
        <f>F103+F123</f>
        <v>4298961</v>
      </c>
      <c r="G124" s="75"/>
      <c r="H124" s="181">
        <f>H103+H123</f>
        <v>-7498539</v>
      </c>
      <c r="I124" s="75"/>
      <c r="J124" s="181">
        <f>J103+J123</f>
        <v>4264936</v>
      </c>
      <c r="K124" s="75"/>
      <c r="L124" s="181">
        <f>L103+L123</f>
        <v>-7457744</v>
      </c>
    </row>
    <row r="125" spans="1:12" ht="20.55" customHeight="1" thickTop="1" thickBot="1">
      <c r="A125" s="71" t="s">
        <v>105</v>
      </c>
      <c r="B125" s="77"/>
      <c r="C125" s="77"/>
      <c r="D125" s="71"/>
      <c r="E125" s="72"/>
      <c r="F125" s="78">
        <f>+F103/11450000</f>
        <v>0.67499117903930128</v>
      </c>
      <c r="G125" s="79"/>
      <c r="H125" s="78">
        <f>+H103/10821875</f>
        <v>0.74106474155356628</v>
      </c>
      <c r="I125" s="72"/>
      <c r="J125" s="78">
        <f>+J103/11450000</f>
        <v>0.67492628820960698</v>
      </c>
      <c r="K125" s="79"/>
      <c r="L125" s="78">
        <f>+L103/10821875</f>
        <v>0.74065390701703726</v>
      </c>
    </row>
    <row r="126" spans="1:12" ht="20.55" customHeight="1" thickTop="1"/>
  </sheetData>
  <mergeCells count="36">
    <mergeCell ref="F9:L9"/>
    <mergeCell ref="A43:L43"/>
    <mergeCell ref="F45:H45"/>
    <mergeCell ref="F46:H46"/>
    <mergeCell ref="J46:L46"/>
    <mergeCell ref="F7:H7"/>
    <mergeCell ref="J7:L7"/>
    <mergeCell ref="A2:L2"/>
    <mergeCell ref="F4:H4"/>
    <mergeCell ref="F5:H5"/>
    <mergeCell ref="J5:L5"/>
    <mergeCell ref="F6:H6"/>
    <mergeCell ref="J6:L6"/>
    <mergeCell ref="F48:H48"/>
    <mergeCell ref="J48:L48"/>
    <mergeCell ref="F50:L50"/>
    <mergeCell ref="F47:H47"/>
    <mergeCell ref="J47:L47"/>
    <mergeCell ref="A65:L65"/>
    <mergeCell ref="F67:H67"/>
    <mergeCell ref="F68:H68"/>
    <mergeCell ref="J68:L68"/>
    <mergeCell ref="F69:H69"/>
    <mergeCell ref="J69:L69"/>
    <mergeCell ref="F70:H70"/>
    <mergeCell ref="J70:L70"/>
    <mergeCell ref="F72:L72"/>
    <mergeCell ref="A106:L106"/>
    <mergeCell ref="F108:H108"/>
    <mergeCell ref="F113:L113"/>
    <mergeCell ref="F109:H109"/>
    <mergeCell ref="J109:L109"/>
    <mergeCell ref="F110:H110"/>
    <mergeCell ref="J110:L110"/>
    <mergeCell ref="F111:H111"/>
    <mergeCell ref="J111:L111"/>
  </mergeCells>
  <printOptions horizontalCentered="1"/>
  <pageMargins left="0.5" right="0.45" top="0.48" bottom="0.25" header="0.5" footer="0.25"/>
  <pageSetup paperSize="9" scale="74" firstPageNumber="4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1" max="16383" man="1"/>
    <brk id="63" max="11" man="1"/>
    <brk id="104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V23"/>
  <sheetViews>
    <sheetView zoomScaleNormal="100" zoomScaleSheetLayoutView="70" zoomScalePageLayoutView="55" workbookViewId="0">
      <selection activeCell="D21" sqref="D21"/>
    </sheetView>
  </sheetViews>
  <sheetFormatPr defaultColWidth="9.21875" defaultRowHeight="20.25" customHeight="1"/>
  <cols>
    <col min="1" max="3" width="2.44140625" style="271" customWidth="1"/>
    <col min="4" max="4" width="53.5546875" style="271" customWidth="1"/>
    <col min="5" max="5" width="6.21875" style="130" customWidth="1"/>
    <col min="6" max="6" width="14.5546875" style="271" customWidth="1"/>
    <col min="7" max="7" width="1" style="271" customWidth="1"/>
    <col min="8" max="8" width="16" style="271" bestFit="1" customWidth="1"/>
    <col min="9" max="9" width="1" style="271" customWidth="1"/>
    <col min="10" max="10" width="13.44140625" style="271" customWidth="1"/>
    <col min="11" max="11" width="1" style="271" customWidth="1"/>
    <col min="12" max="12" width="14.77734375" style="271" customWidth="1"/>
    <col min="13" max="13" width="1" style="271" customWidth="1"/>
    <col min="14" max="14" width="22.77734375" style="271" bestFit="1" customWidth="1"/>
    <col min="15" max="15" width="0.77734375" style="271" customWidth="1"/>
    <col min="16" max="16" width="14.5546875" style="271" customWidth="1"/>
    <col min="17" max="17" width="0.5546875" style="271" customWidth="1"/>
    <col min="18" max="18" width="18.5546875" style="271" customWidth="1"/>
    <col min="19" max="19" width="0.77734375" style="271" customWidth="1"/>
    <col min="20" max="20" width="18.21875" style="271" customWidth="1"/>
    <col min="21" max="21" width="0.77734375" style="271" customWidth="1"/>
    <col min="22" max="22" width="15.44140625" style="271" customWidth="1"/>
    <col min="23" max="16384" width="9.21875" style="271"/>
  </cols>
  <sheetData>
    <row r="1" spans="1:22" ht="21.6" customHeight="1">
      <c r="A1" s="267" t="s">
        <v>49</v>
      </c>
      <c r="B1" s="210"/>
      <c r="C1" s="268"/>
      <c r="D1" s="211"/>
      <c r="E1" s="211"/>
      <c r="F1" s="269"/>
      <c r="G1" s="270"/>
      <c r="H1" s="270"/>
    </row>
    <row r="2" spans="1:22" s="131" customFormat="1" ht="21.6" customHeight="1">
      <c r="A2" s="356" t="s">
        <v>139</v>
      </c>
      <c r="B2" s="356"/>
      <c r="C2" s="356"/>
      <c r="D2" s="356"/>
      <c r="E2" s="356"/>
      <c r="F2" s="356"/>
      <c r="G2" s="201"/>
      <c r="H2" s="201"/>
    </row>
    <row r="3" spans="1:22" s="131" customFormat="1" ht="21.6" customHeight="1">
      <c r="A3" s="201"/>
      <c r="B3" s="201"/>
      <c r="C3" s="201"/>
      <c r="D3" s="201"/>
      <c r="E3" s="201"/>
      <c r="F3" s="201"/>
      <c r="G3" s="201"/>
      <c r="H3" s="201"/>
    </row>
    <row r="4" spans="1:22" s="133" customFormat="1" ht="21.6" customHeight="1">
      <c r="A4" s="201"/>
      <c r="B4" s="201"/>
      <c r="C4" s="201"/>
      <c r="D4" s="201"/>
      <c r="E4" s="132"/>
      <c r="F4" s="357" t="s">
        <v>71</v>
      </c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</row>
    <row r="5" spans="1:22" s="133" customFormat="1" ht="21.6" customHeight="1">
      <c r="E5" s="134"/>
      <c r="J5" s="358" t="s">
        <v>42</v>
      </c>
      <c r="K5" s="358"/>
      <c r="L5" s="358"/>
      <c r="N5" s="358" t="s">
        <v>46</v>
      </c>
      <c r="O5" s="358"/>
      <c r="P5" s="358"/>
      <c r="Q5" s="358"/>
      <c r="R5" s="358"/>
      <c r="S5" s="358"/>
      <c r="T5" s="358"/>
      <c r="U5" s="135"/>
      <c r="V5" s="135"/>
    </row>
    <row r="6" spans="1:22" s="272" customFormat="1" ht="21.6" customHeight="1">
      <c r="E6" s="219"/>
      <c r="I6" s="45"/>
      <c r="K6" s="45"/>
      <c r="M6" s="45"/>
      <c r="N6" s="45" t="s">
        <v>107</v>
      </c>
      <c r="O6" s="45"/>
      <c r="P6" s="45"/>
      <c r="Q6" s="45"/>
      <c r="R6" s="22"/>
      <c r="S6" s="45"/>
      <c r="T6" s="45"/>
      <c r="U6" s="45"/>
      <c r="V6" s="137"/>
    </row>
    <row r="7" spans="1:22" s="272" customFormat="1" ht="21.6" customHeight="1">
      <c r="E7" s="219"/>
      <c r="F7" s="45" t="s">
        <v>72</v>
      </c>
      <c r="I7" s="45"/>
      <c r="K7" s="45"/>
      <c r="M7" s="45"/>
      <c r="N7" s="45" t="s">
        <v>113</v>
      </c>
      <c r="O7" s="45"/>
      <c r="P7" s="45"/>
      <c r="Q7" s="45"/>
      <c r="R7" s="45" t="s">
        <v>169</v>
      </c>
      <c r="S7" s="45"/>
      <c r="T7" s="45" t="s">
        <v>76</v>
      </c>
      <c r="U7" s="45"/>
      <c r="V7" s="137"/>
    </row>
    <row r="8" spans="1:22" s="272" customFormat="1" ht="21.6" customHeight="1">
      <c r="E8" s="219"/>
      <c r="F8" s="45" t="s">
        <v>73</v>
      </c>
      <c r="G8" s="45"/>
      <c r="H8" s="45" t="s">
        <v>74</v>
      </c>
      <c r="I8" s="45"/>
      <c r="J8" s="45" t="s">
        <v>75</v>
      </c>
      <c r="K8" s="45"/>
      <c r="M8" s="45"/>
      <c r="N8" s="45" t="s">
        <v>108</v>
      </c>
      <c r="O8" s="45"/>
      <c r="P8" s="45" t="s">
        <v>109</v>
      </c>
      <c r="Q8" s="45"/>
      <c r="R8" s="45" t="s">
        <v>117</v>
      </c>
      <c r="S8" s="45"/>
      <c r="T8" s="45" t="s">
        <v>110</v>
      </c>
      <c r="U8" s="45"/>
      <c r="V8" s="137" t="s">
        <v>76</v>
      </c>
    </row>
    <row r="9" spans="1:22" s="272" customFormat="1" ht="21.6" customHeight="1">
      <c r="E9" s="219" t="s">
        <v>6</v>
      </c>
      <c r="F9" s="45" t="s">
        <v>77</v>
      </c>
      <c r="G9" s="45"/>
      <c r="H9" s="45" t="s">
        <v>78</v>
      </c>
      <c r="I9" s="45"/>
      <c r="J9" s="45" t="s">
        <v>79</v>
      </c>
      <c r="K9" s="45"/>
      <c r="L9" s="45" t="s">
        <v>45</v>
      </c>
      <c r="M9" s="45"/>
      <c r="N9" s="45" t="s">
        <v>114</v>
      </c>
      <c r="O9" s="45"/>
      <c r="P9" s="45" t="s">
        <v>115</v>
      </c>
      <c r="Q9" s="45"/>
      <c r="R9" s="45" t="s">
        <v>190</v>
      </c>
      <c r="S9" s="45"/>
      <c r="T9" s="45" t="s">
        <v>111</v>
      </c>
      <c r="U9" s="45"/>
      <c r="V9" s="137" t="s">
        <v>80</v>
      </c>
    </row>
    <row r="10" spans="1:22" s="272" customFormat="1" ht="21.6" customHeight="1">
      <c r="E10" s="219"/>
      <c r="F10" s="359" t="s">
        <v>7</v>
      </c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</row>
    <row r="11" spans="1:22" s="272" customFormat="1" ht="21.6" customHeight="1">
      <c r="A11" s="273" t="s">
        <v>133</v>
      </c>
      <c r="E11" s="219"/>
      <c r="F11" s="219"/>
      <c r="G11" s="219"/>
      <c r="H11" s="219"/>
      <c r="I11" s="219"/>
      <c r="J11" s="219"/>
      <c r="K11" s="219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</row>
    <row r="12" spans="1:22" s="272" customFormat="1" ht="21.6" customHeight="1">
      <c r="A12" s="274" t="s">
        <v>134</v>
      </c>
      <c r="E12" s="219"/>
      <c r="F12" s="275">
        <v>10600000</v>
      </c>
      <c r="G12" s="276"/>
      <c r="H12" s="275">
        <v>7293040</v>
      </c>
      <c r="I12" s="276"/>
      <c r="J12" s="275">
        <v>1160000</v>
      </c>
      <c r="K12" s="276"/>
      <c r="L12" s="275">
        <v>56746674</v>
      </c>
      <c r="M12" s="276"/>
      <c r="N12" s="275">
        <v>10554181</v>
      </c>
      <c r="O12" s="186"/>
      <c r="P12" s="275">
        <v>49481</v>
      </c>
      <c r="Q12" s="275"/>
      <c r="R12" s="275">
        <v>27859</v>
      </c>
      <c r="S12" s="186"/>
      <c r="T12" s="275">
        <f>SUM(N12:R12)</f>
        <v>10631521</v>
      </c>
      <c r="U12" s="186"/>
      <c r="V12" s="275">
        <f>SUM(F12:L12,T12)</f>
        <v>86431235</v>
      </c>
    </row>
    <row r="13" spans="1:22" s="272" customFormat="1" ht="21.6" customHeight="1">
      <c r="A13" s="274" t="s">
        <v>121</v>
      </c>
      <c r="E13" s="219"/>
      <c r="F13" s="141"/>
      <c r="G13" s="142"/>
      <c r="H13" s="141"/>
      <c r="I13" s="275"/>
      <c r="J13" s="141"/>
      <c r="K13" s="144"/>
      <c r="L13" s="145"/>
      <c r="M13" s="138"/>
      <c r="N13" s="141"/>
      <c r="O13" s="142"/>
      <c r="P13" s="141"/>
      <c r="Q13" s="141"/>
      <c r="R13" s="141"/>
      <c r="S13" s="142"/>
      <c r="T13" s="141"/>
      <c r="U13" s="138"/>
      <c r="V13" s="141"/>
    </row>
    <row r="14" spans="1:22" s="272" customFormat="1" ht="21.6" customHeight="1">
      <c r="A14" s="277" t="s">
        <v>143</v>
      </c>
      <c r="E14" s="219"/>
      <c r="F14" s="141"/>
      <c r="G14" s="142"/>
      <c r="H14" s="141"/>
      <c r="I14" s="275"/>
      <c r="J14" s="141"/>
      <c r="K14" s="144"/>
      <c r="L14" s="145"/>
      <c r="M14" s="138"/>
      <c r="N14" s="141"/>
      <c r="O14" s="142"/>
      <c r="P14" s="141"/>
      <c r="Q14" s="141"/>
      <c r="R14" s="141"/>
      <c r="S14" s="142"/>
      <c r="T14" s="141"/>
      <c r="U14" s="138"/>
      <c r="V14" s="141"/>
    </row>
    <row r="15" spans="1:22" s="272" customFormat="1" ht="21.6" customHeight="1">
      <c r="A15" s="277"/>
      <c r="B15" s="272" t="s">
        <v>140</v>
      </c>
      <c r="E15" s="219"/>
      <c r="F15" s="194">
        <v>850000</v>
      </c>
      <c r="G15" s="138"/>
      <c r="H15" s="194">
        <v>12488210</v>
      </c>
      <c r="I15" s="278"/>
      <c r="J15" s="194">
        <v>0</v>
      </c>
      <c r="K15" s="144"/>
      <c r="L15" s="194">
        <v>0</v>
      </c>
      <c r="M15" s="138"/>
      <c r="N15" s="194">
        <v>0</v>
      </c>
      <c r="O15" s="138"/>
      <c r="P15" s="194">
        <v>0</v>
      </c>
      <c r="Q15" s="194"/>
      <c r="R15" s="194">
        <v>0</v>
      </c>
      <c r="S15" s="138"/>
      <c r="T15" s="194">
        <v>0</v>
      </c>
      <c r="U15" s="138"/>
      <c r="V15" s="194">
        <f t="shared" ref="V15" si="0">SUM(F15:L15,T15)</f>
        <v>13338210</v>
      </c>
    </row>
    <row r="16" spans="1:22" s="272" customFormat="1" ht="21.6" customHeight="1">
      <c r="A16" s="274"/>
      <c r="B16" s="272" t="s">
        <v>144</v>
      </c>
      <c r="E16" s="219">
        <v>13</v>
      </c>
      <c r="F16" s="147">
        <v>0</v>
      </c>
      <c r="G16" s="138"/>
      <c r="H16" s="147">
        <v>0</v>
      </c>
      <c r="I16" s="278"/>
      <c r="J16" s="194">
        <v>0</v>
      </c>
      <c r="K16" s="144"/>
      <c r="L16" s="148">
        <v>-2650000</v>
      </c>
      <c r="M16" s="138"/>
      <c r="N16" s="147">
        <v>0</v>
      </c>
      <c r="O16" s="138"/>
      <c r="P16" s="194">
        <v>0</v>
      </c>
      <c r="Q16" s="194"/>
      <c r="R16" s="194">
        <v>0</v>
      </c>
      <c r="S16" s="138"/>
      <c r="T16" s="194">
        <f>SUM(N16:R16)</f>
        <v>0</v>
      </c>
      <c r="U16" s="138"/>
      <c r="V16" s="279">
        <f>SUM(F16:L16,T16)</f>
        <v>-2650000</v>
      </c>
    </row>
    <row r="17" spans="1:22" s="272" customFormat="1" ht="21.6" customHeight="1">
      <c r="A17" s="274" t="s">
        <v>142</v>
      </c>
      <c r="E17" s="134"/>
      <c r="F17" s="193">
        <f>SUM(F15:F16)</f>
        <v>850000</v>
      </c>
      <c r="G17" s="142"/>
      <c r="H17" s="193">
        <f>SUM(H15:H16)</f>
        <v>12488210</v>
      </c>
      <c r="I17" s="275"/>
      <c r="J17" s="149">
        <v>0</v>
      </c>
      <c r="K17" s="150"/>
      <c r="L17" s="151">
        <f>+L16</f>
        <v>-2650000</v>
      </c>
      <c r="M17" s="142"/>
      <c r="N17" s="149">
        <v>0</v>
      </c>
      <c r="O17" s="142"/>
      <c r="P17" s="149">
        <v>0</v>
      </c>
      <c r="Q17" s="141"/>
      <c r="R17" s="149">
        <v>0</v>
      </c>
      <c r="S17" s="142"/>
      <c r="T17" s="149">
        <v>0</v>
      </c>
      <c r="U17" s="142"/>
      <c r="V17" s="151">
        <f>SUM(V15:V16)</f>
        <v>10688210</v>
      </c>
    </row>
    <row r="18" spans="1:22" s="272" customFormat="1" ht="21.6" customHeight="1">
      <c r="A18" s="274" t="s">
        <v>81</v>
      </c>
      <c r="E18" s="219"/>
      <c r="F18" s="280"/>
      <c r="G18" s="280"/>
      <c r="H18" s="280"/>
      <c r="I18" s="280"/>
      <c r="J18" s="280"/>
      <c r="K18" s="281"/>
      <c r="L18" s="280"/>
      <c r="M18" s="281"/>
      <c r="N18" s="280"/>
      <c r="O18" s="152"/>
      <c r="P18" s="280"/>
      <c r="Q18" s="280"/>
      <c r="R18" s="280"/>
      <c r="S18" s="152"/>
      <c r="T18" s="25"/>
      <c r="U18" s="152"/>
      <c r="V18" s="25"/>
    </row>
    <row r="19" spans="1:22" s="272" customFormat="1" ht="21.6" customHeight="1">
      <c r="B19" s="272" t="s">
        <v>70</v>
      </c>
      <c r="E19" s="219"/>
      <c r="F19" s="147">
        <v>0</v>
      </c>
      <c r="G19" s="219"/>
      <c r="H19" s="147">
        <v>0</v>
      </c>
      <c r="J19" s="147">
        <v>0</v>
      </c>
      <c r="K19" s="153"/>
      <c r="L19" s="278">
        <v>8019710</v>
      </c>
      <c r="M19" s="280"/>
      <c r="N19" s="147">
        <v>0</v>
      </c>
      <c r="O19" s="152"/>
      <c r="P19" s="147">
        <v>0</v>
      </c>
      <c r="Q19" s="147"/>
      <c r="R19" s="147">
        <v>0</v>
      </c>
      <c r="S19" s="152"/>
      <c r="T19" s="147">
        <f t="shared" ref="T19:T20" si="1">SUM(N19:R19)</f>
        <v>0</v>
      </c>
      <c r="U19" s="152"/>
      <c r="V19" s="278">
        <f t="shared" ref="V19:V20" si="2">SUM(F19:L19,T19)</f>
        <v>8019710</v>
      </c>
    </row>
    <row r="20" spans="1:22" s="272" customFormat="1" ht="21.6" customHeight="1">
      <c r="B20" s="272" t="s">
        <v>186</v>
      </c>
      <c r="E20" s="219"/>
      <c r="F20" s="154">
        <v>0</v>
      </c>
      <c r="G20" s="219"/>
      <c r="H20" s="154">
        <v>0</v>
      </c>
      <c r="J20" s="154">
        <v>0</v>
      </c>
      <c r="K20" s="153"/>
      <c r="L20" s="154">
        <v>0</v>
      </c>
      <c r="M20" s="280"/>
      <c r="N20" s="155">
        <v>-13284300</v>
      </c>
      <c r="O20" s="152"/>
      <c r="P20" s="156">
        <v>-2188708</v>
      </c>
      <c r="Q20" s="157"/>
      <c r="R20" s="156">
        <v>-45241</v>
      </c>
      <c r="S20" s="152"/>
      <c r="T20" s="156">
        <f t="shared" si="1"/>
        <v>-15518249</v>
      </c>
      <c r="U20" s="152"/>
      <c r="V20" s="278">
        <f t="shared" si="2"/>
        <v>-15518249</v>
      </c>
    </row>
    <row r="21" spans="1:22" s="283" customFormat="1" ht="21.6" customHeight="1">
      <c r="A21" s="274" t="s">
        <v>116</v>
      </c>
      <c r="E21" s="158"/>
      <c r="F21" s="162">
        <f>SUM(F19:F20)</f>
        <v>0</v>
      </c>
      <c r="G21" s="183"/>
      <c r="H21" s="162">
        <f>SUM(H19:H20)</f>
        <v>0</v>
      </c>
      <c r="I21" s="282"/>
      <c r="J21" s="162">
        <f>SUM(J19:J20)</f>
        <v>0</v>
      </c>
      <c r="K21" s="46"/>
      <c r="L21" s="284">
        <f>SUM(L19:L20)</f>
        <v>8019710</v>
      </c>
      <c r="M21" s="159"/>
      <c r="N21" s="284">
        <f>SUM(N19:N20)</f>
        <v>-13284300</v>
      </c>
      <c r="O21" s="161"/>
      <c r="P21" s="162">
        <f>SUM(P19:P20)</f>
        <v>-2188708</v>
      </c>
      <c r="Q21" s="46"/>
      <c r="R21" s="162">
        <f>SUM(R19:R20)</f>
        <v>-45241</v>
      </c>
      <c r="S21" s="161"/>
      <c r="T21" s="284">
        <f>SUM(T19:T20)</f>
        <v>-15518249</v>
      </c>
      <c r="U21" s="161"/>
      <c r="V21" s="284">
        <f>SUM(V19:V20)</f>
        <v>-7498539</v>
      </c>
    </row>
    <row r="22" spans="1:22" s="272" customFormat="1" ht="21.6" customHeight="1" thickBot="1">
      <c r="A22" s="163" t="s">
        <v>135</v>
      </c>
      <c r="E22" s="219"/>
      <c r="F22" s="285">
        <f>F12+F17+F21</f>
        <v>11450000</v>
      </c>
      <c r="G22" s="286"/>
      <c r="H22" s="285">
        <f>H12+H17+H21</f>
        <v>19781250</v>
      </c>
      <c r="I22" s="286"/>
      <c r="J22" s="285">
        <f>J12+J17+J21</f>
        <v>1160000</v>
      </c>
      <c r="K22" s="286"/>
      <c r="L22" s="287">
        <f>L12+L17+L21</f>
        <v>62116384</v>
      </c>
      <c r="M22" s="286"/>
      <c r="N22" s="285">
        <f>N12+N17+N21</f>
        <v>-2730119</v>
      </c>
      <c r="O22" s="164"/>
      <c r="P22" s="182">
        <f>P12+P17+P21</f>
        <v>-2139227</v>
      </c>
      <c r="Q22" s="274"/>
      <c r="R22" s="285">
        <f>R12+R17+R21</f>
        <v>-17382</v>
      </c>
      <c r="S22" s="164"/>
      <c r="T22" s="287">
        <f>T12+T17+T21</f>
        <v>-4886728</v>
      </c>
      <c r="U22" s="164"/>
      <c r="V22" s="287">
        <f>V12+V17+V21</f>
        <v>89620906</v>
      </c>
    </row>
    <row r="23" spans="1:22" ht="20.25" customHeight="1" thickTop="1"/>
  </sheetData>
  <mergeCells count="5">
    <mergeCell ref="A2:F2"/>
    <mergeCell ref="F4:V4"/>
    <mergeCell ref="J5:L5"/>
    <mergeCell ref="N5:T5"/>
    <mergeCell ref="F10:V10"/>
  </mergeCells>
  <pageMargins left="0.5" right="0.4" top="0.48" bottom="0.25" header="0.5" footer="0.25"/>
  <pageSetup paperSize="9" scale="61" firstPageNumber="8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1287-573C-431B-8263-4BA7D67755AF}">
  <sheetPr>
    <pageSetUpPr fitToPage="1"/>
  </sheetPr>
  <dimension ref="A1:V22"/>
  <sheetViews>
    <sheetView zoomScaleNormal="100" zoomScaleSheetLayoutView="68" workbookViewId="0">
      <selection activeCell="L15" sqref="L15"/>
    </sheetView>
  </sheetViews>
  <sheetFormatPr defaultColWidth="9.21875" defaultRowHeight="21.6"/>
  <cols>
    <col min="1" max="3" width="2.44140625" style="271" customWidth="1"/>
    <col min="4" max="4" width="53.21875" style="271" customWidth="1"/>
    <col min="5" max="5" width="6.21875" style="130" customWidth="1"/>
    <col min="6" max="6" width="14.5546875" style="271" customWidth="1"/>
    <col min="7" max="7" width="1" style="271" customWidth="1"/>
    <col min="8" max="8" width="16" style="271" bestFit="1" customWidth="1"/>
    <col min="9" max="9" width="1" style="271" customWidth="1"/>
    <col min="10" max="10" width="13.44140625" style="271" customWidth="1"/>
    <col min="11" max="11" width="1" style="271" customWidth="1"/>
    <col min="12" max="12" width="14.77734375" style="271" customWidth="1"/>
    <col min="13" max="13" width="1" style="271" customWidth="1"/>
    <col min="14" max="14" width="22.77734375" style="271" bestFit="1" customWidth="1"/>
    <col min="15" max="15" width="0.77734375" style="271" customWidth="1"/>
    <col min="16" max="16" width="14.5546875" style="271" customWidth="1"/>
    <col min="17" max="17" width="0.5546875" style="271" customWidth="1"/>
    <col min="18" max="18" width="18.5546875" style="271" customWidth="1"/>
    <col min="19" max="19" width="0.77734375" style="271" customWidth="1"/>
    <col min="20" max="20" width="18.21875" style="271" customWidth="1"/>
    <col min="21" max="21" width="0.77734375" style="271" customWidth="1"/>
    <col min="22" max="22" width="15.44140625" style="271" customWidth="1"/>
    <col min="23" max="16384" width="9.21875" style="271"/>
  </cols>
  <sheetData>
    <row r="1" spans="1:22" ht="21.6" customHeight="1">
      <c r="A1" s="267" t="s">
        <v>49</v>
      </c>
      <c r="B1" s="210"/>
      <c r="C1" s="268"/>
      <c r="D1" s="211"/>
      <c r="E1" s="211"/>
      <c r="F1" s="269"/>
      <c r="G1" s="270"/>
      <c r="H1" s="270"/>
    </row>
    <row r="2" spans="1:22" s="131" customFormat="1" ht="21.6" customHeight="1">
      <c r="A2" s="356" t="s">
        <v>139</v>
      </c>
      <c r="B2" s="356"/>
      <c r="C2" s="356"/>
      <c r="D2" s="356"/>
      <c r="E2" s="356"/>
      <c r="F2" s="356"/>
      <c r="G2" s="201"/>
      <c r="H2" s="201"/>
    </row>
    <row r="3" spans="1:22" s="131" customFormat="1" ht="21.6" customHeight="1">
      <c r="A3" s="201"/>
      <c r="B3" s="201"/>
      <c r="C3" s="201"/>
      <c r="D3" s="201"/>
      <c r="E3" s="201"/>
      <c r="F3" s="201"/>
      <c r="G3" s="201"/>
      <c r="H3" s="201"/>
    </row>
    <row r="4" spans="1:22" s="133" customFormat="1" ht="21.6" customHeight="1">
      <c r="A4" s="201"/>
      <c r="B4" s="201"/>
      <c r="C4" s="201"/>
      <c r="D4" s="201"/>
      <c r="E4" s="132"/>
      <c r="F4" s="357" t="s">
        <v>71</v>
      </c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</row>
    <row r="5" spans="1:22" s="133" customFormat="1" ht="21.6" customHeight="1">
      <c r="E5" s="134"/>
      <c r="J5" s="358" t="s">
        <v>42</v>
      </c>
      <c r="K5" s="358"/>
      <c r="L5" s="358"/>
      <c r="N5" s="358" t="s">
        <v>46</v>
      </c>
      <c r="O5" s="358"/>
      <c r="P5" s="358"/>
      <c r="Q5" s="358"/>
      <c r="R5" s="358"/>
      <c r="S5" s="358"/>
      <c r="T5" s="358"/>
      <c r="U5" s="135"/>
      <c r="V5" s="135"/>
    </row>
    <row r="6" spans="1:22" s="272" customFormat="1" ht="21.6" customHeight="1">
      <c r="E6" s="219"/>
      <c r="I6" s="45"/>
      <c r="K6" s="45"/>
      <c r="M6" s="45"/>
      <c r="N6" s="45" t="s">
        <v>107</v>
      </c>
      <c r="O6" s="45"/>
      <c r="P6" s="45"/>
      <c r="Q6" s="45"/>
      <c r="R6" s="22"/>
      <c r="S6" s="45"/>
      <c r="T6" s="45"/>
      <c r="U6" s="45"/>
      <c r="V6" s="137"/>
    </row>
    <row r="7" spans="1:22" s="272" customFormat="1" ht="21.6" customHeight="1">
      <c r="E7" s="219"/>
      <c r="F7" s="45" t="s">
        <v>72</v>
      </c>
      <c r="I7" s="45"/>
      <c r="K7" s="45"/>
      <c r="M7" s="45"/>
      <c r="N7" s="45" t="s">
        <v>113</v>
      </c>
      <c r="O7" s="45"/>
      <c r="P7" s="45"/>
      <c r="Q7" s="45"/>
      <c r="R7" s="45" t="s">
        <v>169</v>
      </c>
      <c r="S7" s="45"/>
      <c r="T7" s="45" t="s">
        <v>76</v>
      </c>
      <c r="U7" s="45"/>
      <c r="V7" s="137"/>
    </row>
    <row r="8" spans="1:22" s="272" customFormat="1" ht="21.6" customHeight="1">
      <c r="E8" s="219"/>
      <c r="F8" s="45" t="s">
        <v>73</v>
      </c>
      <c r="G8" s="45"/>
      <c r="H8" s="45" t="s">
        <v>74</v>
      </c>
      <c r="I8" s="45"/>
      <c r="J8" s="45" t="s">
        <v>75</v>
      </c>
      <c r="K8" s="45"/>
      <c r="M8" s="45"/>
      <c r="N8" s="45" t="s">
        <v>108</v>
      </c>
      <c r="O8" s="45"/>
      <c r="P8" s="45" t="s">
        <v>109</v>
      </c>
      <c r="Q8" s="45"/>
      <c r="R8" s="45" t="s">
        <v>117</v>
      </c>
      <c r="S8" s="45"/>
      <c r="T8" s="45" t="s">
        <v>110</v>
      </c>
      <c r="U8" s="45"/>
      <c r="V8" s="137" t="s">
        <v>76</v>
      </c>
    </row>
    <row r="9" spans="1:22" s="272" customFormat="1" ht="21.6" customHeight="1">
      <c r="E9" s="219" t="s">
        <v>6</v>
      </c>
      <c r="F9" s="45" t="s">
        <v>77</v>
      </c>
      <c r="G9" s="45"/>
      <c r="H9" s="45" t="s">
        <v>78</v>
      </c>
      <c r="I9" s="45"/>
      <c r="J9" s="45" t="s">
        <v>79</v>
      </c>
      <c r="K9" s="45"/>
      <c r="L9" s="45" t="s">
        <v>45</v>
      </c>
      <c r="M9" s="45"/>
      <c r="N9" s="45" t="s">
        <v>114</v>
      </c>
      <c r="O9" s="45"/>
      <c r="P9" s="45" t="s">
        <v>115</v>
      </c>
      <c r="Q9" s="45"/>
      <c r="R9" s="45" t="s">
        <v>190</v>
      </c>
      <c r="S9" s="45"/>
      <c r="T9" s="45" t="s">
        <v>111</v>
      </c>
      <c r="U9" s="45"/>
      <c r="V9" s="137" t="s">
        <v>80</v>
      </c>
    </row>
    <row r="10" spans="1:22" s="272" customFormat="1" ht="21.6" customHeight="1">
      <c r="E10" s="219"/>
      <c r="F10" s="359" t="s">
        <v>7</v>
      </c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</row>
    <row r="11" spans="1:22" s="272" customFormat="1" ht="21.6" customHeight="1">
      <c r="A11" s="273" t="s">
        <v>155</v>
      </c>
      <c r="E11" s="219"/>
      <c r="F11" s="219"/>
      <c r="G11" s="219"/>
      <c r="H11" s="219"/>
      <c r="I11" s="219"/>
      <c r="J11" s="219"/>
      <c r="K11" s="219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</row>
    <row r="12" spans="1:22" s="272" customFormat="1" ht="21.6" customHeight="1">
      <c r="A12" s="274" t="s">
        <v>156</v>
      </c>
      <c r="E12" s="219"/>
      <c r="F12" s="275">
        <v>11450000</v>
      </c>
      <c r="G12" s="276"/>
      <c r="H12" s="275">
        <v>19782030</v>
      </c>
      <c r="I12" s="276"/>
      <c r="J12" s="275">
        <v>1160000</v>
      </c>
      <c r="K12" s="276"/>
      <c r="L12" s="275">
        <v>63384516</v>
      </c>
      <c r="M12" s="276"/>
      <c r="N12" s="275">
        <v>885467</v>
      </c>
      <c r="O12" s="186"/>
      <c r="P12" s="275">
        <v>1445692</v>
      </c>
      <c r="Q12" s="275"/>
      <c r="R12" s="275">
        <v>-39528</v>
      </c>
      <c r="S12" s="186"/>
      <c r="T12" s="275">
        <v>2291631</v>
      </c>
      <c r="U12" s="186"/>
      <c r="V12" s="275">
        <v>98068177</v>
      </c>
    </row>
    <row r="13" spans="1:22" s="272" customFormat="1" ht="21.6" customHeight="1">
      <c r="A13" s="274" t="s">
        <v>121</v>
      </c>
      <c r="E13" s="219"/>
      <c r="F13" s="141"/>
      <c r="G13" s="142"/>
      <c r="H13" s="141"/>
      <c r="I13" s="275"/>
      <c r="J13" s="141"/>
      <c r="K13" s="144"/>
      <c r="L13" s="145"/>
      <c r="M13" s="138"/>
      <c r="N13" s="141"/>
      <c r="O13" s="142"/>
      <c r="P13" s="141"/>
      <c r="Q13" s="141"/>
      <c r="R13" s="141"/>
      <c r="S13" s="142"/>
      <c r="T13" s="141"/>
      <c r="U13" s="138"/>
      <c r="V13" s="141"/>
    </row>
    <row r="14" spans="1:22" s="272" customFormat="1" ht="21.6" customHeight="1">
      <c r="A14" s="277" t="s">
        <v>170</v>
      </c>
      <c r="E14" s="219"/>
      <c r="F14" s="141"/>
      <c r="G14" s="142"/>
      <c r="H14" s="141"/>
      <c r="I14" s="275"/>
      <c r="J14" s="141"/>
      <c r="K14" s="144"/>
      <c r="L14" s="145"/>
      <c r="M14" s="138"/>
      <c r="N14" s="141"/>
      <c r="O14" s="142"/>
      <c r="P14" s="141"/>
      <c r="Q14" s="141"/>
      <c r="R14" s="141"/>
      <c r="S14" s="142"/>
      <c r="T14" s="141"/>
      <c r="U14" s="138"/>
      <c r="V14" s="141"/>
    </row>
    <row r="15" spans="1:22" s="272" customFormat="1" ht="21.6" customHeight="1">
      <c r="A15" s="274"/>
      <c r="B15" s="272" t="s">
        <v>171</v>
      </c>
      <c r="E15" s="219">
        <v>13</v>
      </c>
      <c r="F15" s="147">
        <v>0</v>
      </c>
      <c r="G15" s="138"/>
      <c r="H15" s="147">
        <v>0</v>
      </c>
      <c r="I15" s="278"/>
      <c r="J15" s="194">
        <v>0</v>
      </c>
      <c r="K15" s="144"/>
      <c r="L15" s="148">
        <v>-3434929</v>
      </c>
      <c r="M15" s="138"/>
      <c r="N15" s="147">
        <v>0</v>
      </c>
      <c r="O15" s="138"/>
      <c r="P15" s="194">
        <v>0</v>
      </c>
      <c r="Q15" s="194"/>
      <c r="R15" s="194">
        <v>0</v>
      </c>
      <c r="S15" s="138"/>
      <c r="T15" s="194">
        <f>SUM(N15:R15)</f>
        <v>0</v>
      </c>
      <c r="U15" s="138"/>
      <c r="V15" s="279">
        <f>SUM(F15:L15,T15)</f>
        <v>-3434929</v>
      </c>
    </row>
    <row r="16" spans="1:22" s="272" customFormat="1" ht="21.6" customHeight="1">
      <c r="A16" s="274" t="s">
        <v>172</v>
      </c>
      <c r="E16" s="134"/>
      <c r="F16" s="193">
        <f>SUM(F15:F15)</f>
        <v>0</v>
      </c>
      <c r="G16" s="142"/>
      <c r="H16" s="193">
        <f>SUM(H15:H15)</f>
        <v>0</v>
      </c>
      <c r="I16" s="275"/>
      <c r="J16" s="149">
        <v>0</v>
      </c>
      <c r="K16" s="150"/>
      <c r="L16" s="151">
        <f>+L15</f>
        <v>-3434929</v>
      </c>
      <c r="M16" s="142"/>
      <c r="N16" s="149">
        <v>0</v>
      </c>
      <c r="O16" s="142"/>
      <c r="P16" s="149">
        <v>0</v>
      </c>
      <c r="Q16" s="141"/>
      <c r="R16" s="149">
        <v>0</v>
      </c>
      <c r="S16" s="142"/>
      <c r="T16" s="149">
        <v>0</v>
      </c>
      <c r="U16" s="142"/>
      <c r="V16" s="151">
        <f>SUM(V15:V15)</f>
        <v>-3434929</v>
      </c>
    </row>
    <row r="17" spans="1:22" s="272" customFormat="1" ht="21.6" customHeight="1">
      <c r="A17" s="274" t="s">
        <v>81</v>
      </c>
      <c r="E17" s="219"/>
      <c r="F17" s="280"/>
      <c r="G17" s="280"/>
      <c r="H17" s="280"/>
      <c r="I17" s="280"/>
      <c r="J17" s="280"/>
      <c r="K17" s="281"/>
      <c r="L17" s="280"/>
      <c r="M17" s="281"/>
      <c r="N17" s="280"/>
      <c r="O17" s="152"/>
      <c r="P17" s="280"/>
      <c r="Q17" s="280"/>
      <c r="R17" s="280"/>
      <c r="S17" s="152"/>
      <c r="T17" s="25"/>
      <c r="U17" s="152"/>
      <c r="V17" s="25"/>
    </row>
    <row r="18" spans="1:22" s="272" customFormat="1" ht="21.6" customHeight="1">
      <c r="B18" s="272" t="s">
        <v>70</v>
      </c>
      <c r="E18" s="219"/>
      <c r="F18" s="147">
        <v>0</v>
      </c>
      <c r="G18" s="219"/>
      <c r="H18" s="147">
        <v>0</v>
      </c>
      <c r="J18" s="147">
        <v>0</v>
      </c>
      <c r="K18" s="153"/>
      <c r="L18" s="278">
        <v>7728649</v>
      </c>
      <c r="M18" s="280"/>
      <c r="N18" s="147">
        <v>0</v>
      </c>
      <c r="O18" s="152"/>
      <c r="P18" s="147">
        <v>0</v>
      </c>
      <c r="Q18" s="147"/>
      <c r="R18" s="147">
        <v>0</v>
      </c>
      <c r="S18" s="152"/>
      <c r="T18" s="147">
        <f t="shared" ref="T18:T19" si="0">SUM(N18:R18)</f>
        <v>0</v>
      </c>
      <c r="U18" s="152"/>
      <c r="V18" s="278">
        <f t="shared" ref="V18:V19" si="1">SUM(F18:L18,T18)</f>
        <v>7728649</v>
      </c>
    </row>
    <row r="19" spans="1:22" s="272" customFormat="1" ht="21.6" customHeight="1">
      <c r="B19" s="272" t="s">
        <v>106</v>
      </c>
      <c r="E19" s="219"/>
      <c r="F19" s="154">
        <v>0</v>
      </c>
      <c r="G19" s="219"/>
      <c r="H19" s="154">
        <v>0</v>
      </c>
      <c r="J19" s="154">
        <v>0</v>
      </c>
      <c r="K19" s="153"/>
      <c r="L19" s="154">
        <v>0</v>
      </c>
      <c r="M19" s="280"/>
      <c r="N19" s="155">
        <v>-3084648</v>
      </c>
      <c r="O19" s="152"/>
      <c r="P19" s="156">
        <v>-378322</v>
      </c>
      <c r="Q19" s="157"/>
      <c r="R19" s="156">
        <v>33282</v>
      </c>
      <c r="S19" s="152"/>
      <c r="T19" s="156">
        <f t="shared" si="0"/>
        <v>-3429688</v>
      </c>
      <c r="U19" s="152"/>
      <c r="V19" s="278">
        <f t="shared" si="1"/>
        <v>-3429688</v>
      </c>
    </row>
    <row r="20" spans="1:22" s="283" customFormat="1" ht="21.6" customHeight="1">
      <c r="A20" s="274" t="s">
        <v>116</v>
      </c>
      <c r="E20" s="158"/>
      <c r="F20" s="162">
        <f>SUM(F18:F19)</f>
        <v>0</v>
      </c>
      <c r="G20" s="183"/>
      <c r="H20" s="162">
        <f>SUM(H18:H19)</f>
        <v>0</v>
      </c>
      <c r="I20" s="282"/>
      <c r="J20" s="162">
        <f>SUM(J18:J19)</f>
        <v>0</v>
      </c>
      <c r="K20" s="46"/>
      <c r="L20" s="284">
        <f>SUM(L18:L19)</f>
        <v>7728649</v>
      </c>
      <c r="M20" s="159"/>
      <c r="N20" s="284">
        <f>SUM(N18:N19)</f>
        <v>-3084648</v>
      </c>
      <c r="O20" s="161"/>
      <c r="P20" s="162">
        <f>SUM(P18:P19)</f>
        <v>-378322</v>
      </c>
      <c r="Q20" s="46"/>
      <c r="R20" s="162">
        <f>SUM(R18:R19)</f>
        <v>33282</v>
      </c>
      <c r="S20" s="161"/>
      <c r="T20" s="284">
        <f>SUM(T18:T19)</f>
        <v>-3429688</v>
      </c>
      <c r="U20" s="161"/>
      <c r="V20" s="284">
        <f>SUM(V18:V19)</f>
        <v>4298961</v>
      </c>
    </row>
    <row r="21" spans="1:22" s="272" customFormat="1" ht="21.6" customHeight="1" thickBot="1">
      <c r="A21" s="163" t="s">
        <v>157</v>
      </c>
      <c r="E21" s="219"/>
      <c r="F21" s="285">
        <f>F12+F16+F20</f>
        <v>11450000</v>
      </c>
      <c r="G21" s="286"/>
      <c r="H21" s="285">
        <f>H12+H16+H20</f>
        <v>19782030</v>
      </c>
      <c r="I21" s="286"/>
      <c r="J21" s="285">
        <f>J12+J16+J20</f>
        <v>1160000</v>
      </c>
      <c r="K21" s="286"/>
      <c r="L21" s="287">
        <f>L12+L16+L20</f>
        <v>67678236</v>
      </c>
      <c r="M21" s="286"/>
      <c r="N21" s="285">
        <f>N12+N16+N20</f>
        <v>-2199181</v>
      </c>
      <c r="O21" s="164"/>
      <c r="P21" s="182">
        <f>P12+P16+P20</f>
        <v>1067370</v>
      </c>
      <c r="Q21" s="274"/>
      <c r="R21" s="285">
        <f>R12+R16+R20</f>
        <v>-6246</v>
      </c>
      <c r="S21" s="164"/>
      <c r="T21" s="287">
        <f>T12+T16+T20</f>
        <v>-1138057</v>
      </c>
      <c r="U21" s="164"/>
      <c r="V21" s="287">
        <f>V12+V16+V20</f>
        <v>98932209</v>
      </c>
    </row>
    <row r="22" spans="1:22" ht="22.2" thickTop="1"/>
  </sheetData>
  <mergeCells count="5">
    <mergeCell ref="A2:F2"/>
    <mergeCell ref="F4:V4"/>
    <mergeCell ref="J5:L5"/>
    <mergeCell ref="N5:T5"/>
    <mergeCell ref="F10:V10"/>
  </mergeCells>
  <pageMargins left="0.5" right="0.4" top="0.48" bottom="0.25" header="0.5" footer="0.25"/>
  <pageSetup paperSize="9" scale="61" firstPageNumber="9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U23"/>
  <sheetViews>
    <sheetView zoomScaleNormal="100" zoomScaleSheetLayoutView="110" zoomScalePageLayoutView="70" workbookViewId="0">
      <selection activeCell="D12" sqref="D12"/>
    </sheetView>
  </sheetViews>
  <sheetFormatPr defaultColWidth="9.21875" defaultRowHeight="19.5" customHeight="1"/>
  <cols>
    <col min="1" max="3" width="2.44140625" style="29" customWidth="1"/>
    <col min="4" max="4" width="53.77734375" style="29" customWidth="1"/>
    <col min="5" max="5" width="7.21875" style="29" customWidth="1"/>
    <col min="6" max="6" width="0.77734375" style="29" customWidth="1"/>
    <col min="7" max="7" width="14.77734375" style="29" customWidth="1"/>
    <col min="8" max="8" width="0.77734375" style="29" customWidth="1"/>
    <col min="9" max="9" width="14.77734375" style="29" customWidth="1"/>
    <col min="10" max="10" width="0.77734375" style="29" customWidth="1"/>
    <col min="11" max="11" width="14.77734375" style="29" customWidth="1"/>
    <col min="12" max="12" width="0.77734375" style="29" customWidth="1"/>
    <col min="13" max="13" width="14.77734375" style="29" customWidth="1"/>
    <col min="14" max="14" width="0.77734375" style="29" customWidth="1"/>
    <col min="15" max="15" width="20.5546875" style="29" customWidth="1"/>
    <col min="16" max="16" width="0.77734375" style="29" customWidth="1"/>
    <col min="17" max="17" width="16.44140625" style="29" customWidth="1"/>
    <col min="18" max="18" width="0.77734375" style="29" customWidth="1"/>
    <col min="19" max="19" width="18" style="29" customWidth="1"/>
    <col min="20" max="20" width="0.77734375" style="29" customWidth="1"/>
    <col min="21" max="21" width="16.44140625" style="29" customWidth="1"/>
    <col min="22" max="16384" width="9.21875" style="29"/>
  </cols>
  <sheetData>
    <row r="1" spans="1:21" ht="22.05" customHeight="1">
      <c r="A1" s="3" t="s">
        <v>49</v>
      </c>
      <c r="B1" s="212"/>
      <c r="C1" s="213"/>
      <c r="D1" s="214"/>
      <c r="E1" s="214"/>
      <c r="F1" s="215"/>
      <c r="G1" s="3"/>
      <c r="H1" s="11"/>
      <c r="I1" s="12"/>
      <c r="J1" s="13"/>
      <c r="K1" s="13"/>
      <c r="L1" s="14"/>
      <c r="M1" s="3"/>
      <c r="N1" s="11"/>
      <c r="O1" s="12"/>
      <c r="P1" s="13"/>
      <c r="Q1" s="13"/>
      <c r="R1" s="14"/>
      <c r="S1" s="3"/>
      <c r="T1" s="11"/>
      <c r="U1" s="12"/>
    </row>
    <row r="2" spans="1:21" s="31" customFormat="1" ht="22.05" customHeight="1">
      <c r="A2" s="363" t="s">
        <v>139</v>
      </c>
      <c r="B2" s="363"/>
      <c r="C2" s="363"/>
      <c r="D2" s="363"/>
      <c r="E2" s="363"/>
      <c r="F2" s="363"/>
      <c r="G2" s="363"/>
      <c r="H2" s="30"/>
      <c r="I2" s="30"/>
    </row>
    <row r="3" spans="1:21" s="31" customFormat="1" ht="22.05" customHeight="1">
      <c r="A3" s="216"/>
      <c r="B3" s="216"/>
      <c r="C3" s="216"/>
      <c r="D3" s="216"/>
      <c r="E3" s="216"/>
      <c r="F3" s="216"/>
      <c r="G3" s="216"/>
      <c r="H3" s="30"/>
      <c r="I3" s="30"/>
    </row>
    <row r="4" spans="1:21" s="31" customFormat="1" ht="22.05" customHeight="1">
      <c r="A4" s="30"/>
      <c r="B4" s="30"/>
      <c r="C4" s="30"/>
      <c r="D4" s="30"/>
      <c r="E4" s="360" t="s">
        <v>82</v>
      </c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1:21" s="30" customFormat="1" ht="22.05" customHeight="1">
      <c r="K5" s="361" t="s">
        <v>42</v>
      </c>
      <c r="L5" s="361"/>
      <c r="M5" s="361"/>
      <c r="O5" s="361" t="s">
        <v>46</v>
      </c>
      <c r="P5" s="361"/>
      <c r="Q5" s="361"/>
      <c r="R5" s="361"/>
      <c r="S5" s="361"/>
      <c r="T5" s="32"/>
    </row>
    <row r="6" spans="1:21" s="28" customFormat="1" ht="22.05" customHeight="1">
      <c r="H6" s="32"/>
      <c r="I6" s="32"/>
      <c r="J6" s="32"/>
      <c r="K6" s="32"/>
      <c r="L6" s="32"/>
      <c r="M6" s="32"/>
      <c r="N6" s="32"/>
      <c r="O6" s="22" t="s">
        <v>107</v>
      </c>
      <c r="P6" s="22"/>
      <c r="Q6" s="22"/>
      <c r="R6" s="22"/>
      <c r="S6" s="22"/>
      <c r="T6" s="32"/>
      <c r="U6" s="32"/>
    </row>
    <row r="7" spans="1:21" s="28" customFormat="1" ht="22.05" customHeight="1">
      <c r="G7" s="32" t="s">
        <v>72</v>
      </c>
      <c r="H7" s="32"/>
      <c r="I7" s="32"/>
      <c r="J7" s="32"/>
      <c r="K7" s="32"/>
      <c r="L7" s="32"/>
      <c r="M7" s="32"/>
      <c r="N7" s="32"/>
      <c r="O7" s="22" t="s">
        <v>113</v>
      </c>
      <c r="P7" s="22"/>
      <c r="Q7" s="22"/>
      <c r="R7" s="22"/>
      <c r="S7" s="22" t="s">
        <v>76</v>
      </c>
      <c r="T7" s="32"/>
      <c r="U7" s="32"/>
    </row>
    <row r="8" spans="1:21" s="28" customFormat="1" ht="22.05" customHeight="1">
      <c r="G8" s="32" t="s">
        <v>73</v>
      </c>
      <c r="H8" s="32"/>
      <c r="I8" s="32" t="s">
        <v>74</v>
      </c>
      <c r="J8" s="32"/>
      <c r="K8" s="32" t="s">
        <v>75</v>
      </c>
      <c r="L8" s="32"/>
      <c r="N8" s="32"/>
      <c r="O8" s="22" t="s">
        <v>108</v>
      </c>
      <c r="P8" s="22"/>
      <c r="Q8" s="22" t="s">
        <v>109</v>
      </c>
      <c r="R8" s="22"/>
      <c r="S8" s="22" t="s">
        <v>110</v>
      </c>
      <c r="T8" s="32"/>
      <c r="U8" s="32" t="s">
        <v>76</v>
      </c>
    </row>
    <row r="9" spans="1:21" s="28" customFormat="1" ht="22.05" customHeight="1">
      <c r="E9" s="55" t="s">
        <v>6</v>
      </c>
      <c r="G9" s="32" t="s">
        <v>77</v>
      </c>
      <c r="H9" s="32"/>
      <c r="I9" s="32" t="s">
        <v>78</v>
      </c>
      <c r="J9" s="32"/>
      <c r="K9" s="32" t="s">
        <v>79</v>
      </c>
      <c r="L9" s="32"/>
      <c r="M9" s="32" t="s">
        <v>45</v>
      </c>
      <c r="N9" s="32"/>
      <c r="O9" s="22" t="s">
        <v>114</v>
      </c>
      <c r="P9" s="22"/>
      <c r="Q9" s="22" t="s">
        <v>115</v>
      </c>
      <c r="R9" s="22"/>
      <c r="S9" s="22" t="s">
        <v>111</v>
      </c>
      <c r="T9" s="32"/>
      <c r="U9" s="32" t="s">
        <v>80</v>
      </c>
    </row>
    <row r="10" spans="1:21" s="28" customFormat="1" ht="22.05" customHeight="1">
      <c r="E10" s="362" t="s">
        <v>7</v>
      </c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</row>
    <row r="11" spans="1:21" s="28" customFormat="1" ht="22.05" customHeight="1">
      <c r="A11" s="23" t="s">
        <v>133</v>
      </c>
      <c r="B11" s="21"/>
      <c r="C11" s="21"/>
      <c r="D11" s="23"/>
      <c r="E11" s="23"/>
      <c r="F11" s="21"/>
      <c r="G11" s="21"/>
      <c r="H11" s="23"/>
      <c r="I11" s="23"/>
      <c r="J11" s="21"/>
      <c r="K11" s="21"/>
      <c r="L11" s="23"/>
      <c r="M11" s="23"/>
      <c r="N11" s="21"/>
      <c r="O11" s="21"/>
      <c r="P11" s="23"/>
      <c r="Q11" s="23"/>
      <c r="R11" s="21"/>
      <c r="S11" s="21"/>
      <c r="T11" s="23"/>
      <c r="U11" s="23"/>
    </row>
    <row r="12" spans="1:21" s="28" customFormat="1" ht="22.05" customHeight="1">
      <c r="A12" s="24" t="s">
        <v>134</v>
      </c>
      <c r="B12" s="21"/>
      <c r="C12" s="21"/>
      <c r="D12" s="24"/>
      <c r="G12" s="143">
        <v>10600000</v>
      </c>
      <c r="H12" s="185"/>
      <c r="I12" s="143">
        <v>7293040</v>
      </c>
      <c r="J12" s="185"/>
      <c r="K12" s="143">
        <v>1160000</v>
      </c>
      <c r="L12" s="185"/>
      <c r="M12" s="143">
        <v>56727513</v>
      </c>
      <c r="N12" s="185"/>
      <c r="O12" s="143">
        <v>10554181</v>
      </c>
      <c r="P12" s="186"/>
      <c r="Q12" s="143">
        <v>49481</v>
      </c>
      <c r="R12" s="143"/>
      <c r="S12" s="143">
        <f>SUM(O12:R12)</f>
        <v>10603662</v>
      </c>
      <c r="T12" s="186"/>
      <c r="U12" s="143">
        <f>SUM(G12:M12,S12)</f>
        <v>86384215</v>
      </c>
    </row>
    <row r="13" spans="1:21" s="28" customFormat="1" ht="22.05" customHeight="1">
      <c r="A13" s="24" t="s">
        <v>121</v>
      </c>
      <c r="B13" s="21"/>
      <c r="C13" s="21"/>
      <c r="D13" s="24"/>
      <c r="G13" s="37"/>
      <c r="H13" s="38"/>
      <c r="I13" s="37"/>
      <c r="J13" s="39"/>
      <c r="K13" s="37"/>
      <c r="L13" s="40"/>
      <c r="M13" s="41"/>
      <c r="N13" s="38"/>
      <c r="O13" s="37"/>
      <c r="P13" s="38"/>
      <c r="Q13" s="37"/>
      <c r="R13" s="38"/>
      <c r="S13" s="37"/>
      <c r="T13" s="38"/>
      <c r="U13" s="37"/>
    </row>
    <row r="14" spans="1:21" s="28" customFormat="1" ht="22.05" customHeight="1">
      <c r="A14" s="146" t="s">
        <v>143</v>
      </c>
      <c r="B14" s="136"/>
      <c r="C14" s="136"/>
      <c r="D14" s="136"/>
      <c r="G14" s="37"/>
      <c r="H14" s="38"/>
      <c r="I14" s="37"/>
      <c r="J14" s="39"/>
      <c r="K14" s="37"/>
      <c r="L14" s="40"/>
      <c r="M14" s="41"/>
      <c r="N14" s="38"/>
      <c r="O14" s="37"/>
      <c r="P14" s="38"/>
      <c r="Q14" s="37"/>
      <c r="R14" s="38"/>
      <c r="S14" s="37"/>
      <c r="T14" s="38"/>
      <c r="U14" s="37"/>
    </row>
    <row r="15" spans="1:21" s="28" customFormat="1" ht="22.05" customHeight="1">
      <c r="A15" s="146"/>
      <c r="B15" s="136" t="s">
        <v>140</v>
      </c>
      <c r="C15" s="136"/>
      <c r="D15" s="136"/>
      <c r="E15" s="190"/>
      <c r="F15" s="166"/>
      <c r="G15" s="195">
        <v>850000</v>
      </c>
      <c r="H15" s="196"/>
      <c r="I15" s="195">
        <v>12488210</v>
      </c>
      <c r="J15" s="197"/>
      <c r="K15" s="195">
        <v>0</v>
      </c>
      <c r="L15" s="198"/>
      <c r="M15" s="199">
        <v>0</v>
      </c>
      <c r="N15" s="196"/>
      <c r="O15" s="195">
        <v>0</v>
      </c>
      <c r="P15" s="196"/>
      <c r="Q15" s="195">
        <v>0</v>
      </c>
      <c r="R15" s="196"/>
      <c r="S15" s="195">
        <v>0</v>
      </c>
      <c r="T15" s="196"/>
      <c r="U15" s="195">
        <f>SUM(G15:M15,S15)</f>
        <v>13338210</v>
      </c>
    </row>
    <row r="16" spans="1:21" s="28" customFormat="1" ht="22.05" customHeight="1">
      <c r="A16" s="140"/>
      <c r="B16" s="136" t="s">
        <v>144</v>
      </c>
      <c r="C16" s="136"/>
      <c r="D16" s="136"/>
      <c r="E16" s="54">
        <v>13</v>
      </c>
      <c r="G16" s="32">
        <v>0</v>
      </c>
      <c r="H16" s="38"/>
      <c r="I16" s="32">
        <v>0</v>
      </c>
      <c r="J16" s="39"/>
      <c r="K16" s="32">
        <v>0</v>
      </c>
      <c r="L16" s="40"/>
      <c r="M16" s="36">
        <v>-2650000</v>
      </c>
      <c r="N16" s="38"/>
      <c r="O16" s="32">
        <v>0</v>
      </c>
      <c r="P16" s="38"/>
      <c r="Q16" s="32">
        <v>0</v>
      </c>
      <c r="R16" s="38"/>
      <c r="S16" s="32">
        <v>0</v>
      </c>
      <c r="T16" s="38"/>
      <c r="U16" s="184">
        <f>SUM(G16:M16,S16)</f>
        <v>-2650000</v>
      </c>
    </row>
    <row r="17" spans="1:21" s="28" customFormat="1" ht="22.05" customHeight="1">
      <c r="A17" s="140" t="s">
        <v>142</v>
      </c>
      <c r="B17" s="136"/>
      <c r="C17" s="136"/>
      <c r="D17" s="136"/>
      <c r="G17" s="58">
        <f>SUM(G15:G16)</f>
        <v>850000</v>
      </c>
      <c r="H17" s="38"/>
      <c r="I17" s="58">
        <f>SUM(I15:I16)</f>
        <v>12488210</v>
      </c>
      <c r="J17" s="39"/>
      <c r="K17" s="58">
        <f>SUM(K15:K16)</f>
        <v>0</v>
      </c>
      <c r="L17" s="40"/>
      <c r="M17" s="58">
        <f>+M16</f>
        <v>-2650000</v>
      </c>
      <c r="N17" s="38"/>
      <c r="O17" s="58">
        <v>0</v>
      </c>
      <c r="P17" s="38"/>
      <c r="Q17" s="58">
        <v>0</v>
      </c>
      <c r="R17" s="38"/>
      <c r="S17" s="58">
        <v>0</v>
      </c>
      <c r="T17" s="38"/>
      <c r="U17" s="58">
        <f t="shared" ref="U17" si="0">SUM(G17:M17,S17)</f>
        <v>10688210</v>
      </c>
    </row>
    <row r="18" spans="1:21" s="50" customFormat="1" ht="22.05" customHeight="1">
      <c r="A18" s="42" t="s">
        <v>81</v>
      </c>
      <c r="B18" s="43"/>
      <c r="C18" s="43"/>
      <c r="D18" s="42"/>
      <c r="G18" s="35"/>
      <c r="H18" s="35"/>
      <c r="I18" s="35"/>
      <c r="J18" s="35"/>
      <c r="K18" s="35"/>
      <c r="L18" s="35"/>
      <c r="M18" s="35"/>
      <c r="N18" s="35"/>
      <c r="O18" s="35"/>
      <c r="P18" s="51"/>
      <c r="Q18" s="35"/>
      <c r="R18" s="51"/>
      <c r="S18" s="35"/>
      <c r="T18" s="51"/>
      <c r="U18" s="35"/>
    </row>
    <row r="19" spans="1:21" s="28" customFormat="1" ht="22.05" customHeight="1">
      <c r="A19" s="21"/>
      <c r="B19" s="21" t="s">
        <v>70</v>
      </c>
      <c r="C19" s="21"/>
      <c r="D19" s="21"/>
      <c r="G19" s="32">
        <v>0</v>
      </c>
      <c r="H19" s="53"/>
      <c r="I19" s="32">
        <v>0</v>
      </c>
      <c r="K19" s="32">
        <v>0</v>
      </c>
      <c r="L19" s="32"/>
      <c r="M19" s="184">
        <v>8015264</v>
      </c>
      <c r="O19" s="32">
        <v>0</v>
      </c>
      <c r="P19" s="32"/>
      <c r="Q19" s="32">
        <v>0</v>
      </c>
      <c r="R19" s="32"/>
      <c r="S19" s="32">
        <f t="shared" ref="S19:S20" si="1">SUM(O19:R19)</f>
        <v>0</v>
      </c>
      <c r="T19" s="32"/>
      <c r="U19" s="184">
        <f t="shared" ref="U19:U20" si="2">SUM(G19:M19,S19)</f>
        <v>8015264</v>
      </c>
    </row>
    <row r="20" spans="1:21" s="28" customFormat="1" ht="22.05" customHeight="1">
      <c r="A20" s="21"/>
      <c r="B20" s="21" t="s">
        <v>186</v>
      </c>
      <c r="C20" s="21"/>
      <c r="D20" s="21"/>
      <c r="G20" s="52">
        <v>0</v>
      </c>
      <c r="H20" s="53"/>
      <c r="I20" s="52">
        <v>0</v>
      </c>
      <c r="K20" s="52">
        <v>0</v>
      </c>
      <c r="L20" s="32"/>
      <c r="M20" s="52">
        <v>0</v>
      </c>
      <c r="O20" s="187">
        <f>'SH8'!N20</f>
        <v>-13284300</v>
      </c>
      <c r="P20" s="32"/>
      <c r="Q20" s="34">
        <f>'SH8'!P20</f>
        <v>-2188708</v>
      </c>
      <c r="R20" s="32"/>
      <c r="S20" s="187">
        <f t="shared" si="1"/>
        <v>-15473008</v>
      </c>
      <c r="T20" s="32"/>
      <c r="U20" s="184">
        <f t="shared" si="2"/>
        <v>-15473008</v>
      </c>
    </row>
    <row r="21" spans="1:21" s="28" customFormat="1" ht="22.05" customHeight="1">
      <c r="A21" s="24" t="s">
        <v>116</v>
      </c>
      <c r="B21" s="21"/>
      <c r="C21" s="21"/>
      <c r="D21" s="24"/>
      <c r="G21" s="47">
        <f>SUM(G19:G20)</f>
        <v>0</v>
      </c>
      <c r="H21" s="48"/>
      <c r="I21" s="47">
        <f>SUM(I19:I20)</f>
        <v>0</v>
      </c>
      <c r="J21" s="49"/>
      <c r="K21" s="47">
        <f>SUM(K19:K20)</f>
        <v>0</v>
      </c>
      <c r="L21" s="178"/>
      <c r="M21" s="47">
        <f>SUM(M19:M20)</f>
        <v>8015264</v>
      </c>
      <c r="N21" s="33"/>
      <c r="O21" s="47">
        <f>SUM(O19:O20)</f>
        <v>-13284300</v>
      </c>
      <c r="P21" s="178"/>
      <c r="Q21" s="47">
        <f>SUM(Q19:Q20)</f>
        <v>-2188708</v>
      </c>
      <c r="R21" s="178"/>
      <c r="S21" s="47">
        <f>SUM(S19:S20)</f>
        <v>-15473008</v>
      </c>
      <c r="T21" s="178"/>
      <c r="U21" s="160">
        <f>SUM(U19:U20)</f>
        <v>-7457744</v>
      </c>
    </row>
    <row r="22" spans="1:21" s="28" customFormat="1" ht="22.05" customHeight="1" thickBot="1">
      <c r="A22" s="26" t="s">
        <v>135</v>
      </c>
      <c r="B22" s="21"/>
      <c r="C22" s="21"/>
      <c r="D22" s="26"/>
      <c r="G22" s="27">
        <f>G12+G17+G21</f>
        <v>11450000</v>
      </c>
      <c r="H22" s="185"/>
      <c r="I22" s="27">
        <f>I12+I17+I21</f>
        <v>19781250</v>
      </c>
      <c r="J22" s="185"/>
      <c r="K22" s="27">
        <f>K12+K17+K21</f>
        <v>1160000</v>
      </c>
      <c r="L22" s="185"/>
      <c r="M22" s="165">
        <f>M12+M17+M21</f>
        <v>62092777</v>
      </c>
      <c r="N22" s="185"/>
      <c r="O22" s="165">
        <f>O12+O17+O21</f>
        <v>-2730119</v>
      </c>
      <c r="P22" s="189"/>
      <c r="Q22" s="188">
        <f>Q12+Q17+Q21</f>
        <v>-2139227</v>
      </c>
      <c r="R22" s="143"/>
      <c r="S22" s="27">
        <f>S12+S17+S21</f>
        <v>-4869346</v>
      </c>
      <c r="T22" s="189"/>
      <c r="U22" s="27">
        <f>U12+U17+U21</f>
        <v>89614681</v>
      </c>
    </row>
    <row r="23" spans="1:21" ht="19.5" customHeight="1" thickTop="1"/>
  </sheetData>
  <mergeCells count="5">
    <mergeCell ref="E4:U4"/>
    <mergeCell ref="O5:S5"/>
    <mergeCell ref="K5:M5"/>
    <mergeCell ref="E10:U10"/>
    <mergeCell ref="A2:G2"/>
  </mergeCells>
  <pageMargins left="0.5" right="0.4" top="0.48" bottom="0.25" header="0.5" footer="0.25"/>
  <pageSetup paperSize="9" scale="67" firstPageNumber="10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CFAA-140A-4D10-8E2E-99C187AD77AC}">
  <sheetPr>
    <pageSetUpPr fitToPage="1"/>
  </sheetPr>
  <dimension ref="A1:U22"/>
  <sheetViews>
    <sheetView topLeftCell="C1" zoomScaleNormal="100" zoomScaleSheetLayoutView="40" workbookViewId="0">
      <selection activeCell="S22" sqref="S22"/>
    </sheetView>
  </sheetViews>
  <sheetFormatPr defaultColWidth="9.21875" defaultRowHeight="21.6"/>
  <cols>
    <col min="1" max="3" width="2.44140625" style="29" customWidth="1"/>
    <col min="4" max="4" width="56.44140625" style="29" customWidth="1"/>
    <col min="5" max="5" width="7.21875" style="29" customWidth="1"/>
    <col min="6" max="6" width="0.77734375" style="29" customWidth="1"/>
    <col min="7" max="7" width="14.77734375" style="29" customWidth="1"/>
    <col min="8" max="8" width="0.77734375" style="29" customWidth="1"/>
    <col min="9" max="9" width="14.77734375" style="29" customWidth="1"/>
    <col min="10" max="10" width="0.77734375" style="29" customWidth="1"/>
    <col min="11" max="11" width="13.77734375" style="29" customWidth="1"/>
    <col min="12" max="12" width="0.77734375" style="29" customWidth="1"/>
    <col min="13" max="13" width="14.77734375" style="29" customWidth="1"/>
    <col min="14" max="14" width="0.77734375" style="29" customWidth="1"/>
    <col min="15" max="15" width="20.5546875" style="29" customWidth="1"/>
    <col min="16" max="16" width="0.77734375" style="29" customWidth="1"/>
    <col min="17" max="17" width="15.21875" style="29" customWidth="1"/>
    <col min="18" max="18" width="0.77734375" style="29" customWidth="1"/>
    <col min="19" max="19" width="18" style="29" customWidth="1"/>
    <col min="20" max="20" width="0.77734375" style="29" customWidth="1"/>
    <col min="21" max="21" width="16.44140625" style="29" customWidth="1"/>
    <col min="22" max="16384" width="9.21875" style="29"/>
  </cols>
  <sheetData>
    <row r="1" spans="1:21" ht="22.05" customHeight="1">
      <c r="A1" s="3" t="s">
        <v>49</v>
      </c>
      <c r="B1" s="212"/>
      <c r="C1" s="213"/>
      <c r="D1" s="214"/>
      <c r="E1" s="214"/>
      <c r="F1" s="215"/>
      <c r="G1" s="3"/>
      <c r="H1" s="11"/>
      <c r="I1" s="12"/>
      <c r="J1" s="13"/>
      <c r="K1" s="13"/>
      <c r="L1" s="14"/>
      <c r="M1" s="3"/>
      <c r="N1" s="11"/>
      <c r="O1" s="12"/>
      <c r="P1" s="13"/>
      <c r="Q1" s="13"/>
      <c r="R1" s="14"/>
      <c r="S1" s="3"/>
      <c r="T1" s="11"/>
      <c r="U1" s="12"/>
    </row>
    <row r="2" spans="1:21" s="31" customFormat="1" ht="22.05" customHeight="1">
      <c r="A2" s="363" t="s">
        <v>139</v>
      </c>
      <c r="B2" s="363"/>
      <c r="C2" s="363"/>
      <c r="D2" s="363"/>
      <c r="E2" s="363"/>
      <c r="F2" s="363"/>
      <c r="G2" s="363"/>
      <c r="H2" s="30"/>
      <c r="I2" s="30"/>
    </row>
    <row r="3" spans="1:21" s="31" customFormat="1" ht="22.05" customHeight="1">
      <c r="A3" s="216"/>
      <c r="B3" s="216"/>
      <c r="C3" s="216"/>
      <c r="D3" s="216"/>
      <c r="E3" s="216"/>
      <c r="F3" s="216"/>
      <c r="G3" s="216"/>
      <c r="H3" s="30"/>
      <c r="I3" s="30"/>
    </row>
    <row r="4" spans="1:21" s="31" customFormat="1" ht="22.05" customHeight="1">
      <c r="A4" s="30"/>
      <c r="B4" s="30"/>
      <c r="C4" s="30"/>
      <c r="D4" s="30"/>
      <c r="E4" s="360" t="s">
        <v>82</v>
      </c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1:21" s="30" customFormat="1" ht="22.05" customHeight="1">
      <c r="K5" s="361" t="s">
        <v>42</v>
      </c>
      <c r="L5" s="361"/>
      <c r="M5" s="361"/>
      <c r="O5" s="361" t="s">
        <v>46</v>
      </c>
      <c r="P5" s="361"/>
      <c r="Q5" s="361"/>
      <c r="R5" s="361"/>
      <c r="S5" s="361"/>
      <c r="T5" s="32"/>
    </row>
    <row r="6" spans="1:21" s="28" customFormat="1" ht="22.05" customHeight="1">
      <c r="H6" s="32"/>
      <c r="I6" s="32"/>
      <c r="J6" s="32"/>
      <c r="K6" s="32"/>
      <c r="L6" s="32"/>
      <c r="M6" s="32"/>
      <c r="N6" s="32"/>
      <c r="O6" s="22" t="s">
        <v>107</v>
      </c>
      <c r="P6" s="22"/>
      <c r="Q6" s="22"/>
      <c r="R6" s="22"/>
      <c r="S6" s="22"/>
      <c r="T6" s="32"/>
      <c r="U6" s="32"/>
    </row>
    <row r="7" spans="1:21" s="28" customFormat="1" ht="22.05" customHeight="1">
      <c r="G7" s="32" t="s">
        <v>72</v>
      </c>
      <c r="H7" s="32"/>
      <c r="I7" s="32"/>
      <c r="J7" s="32"/>
      <c r="K7" s="32"/>
      <c r="L7" s="32"/>
      <c r="M7" s="32"/>
      <c r="N7" s="32"/>
      <c r="O7" s="22" t="s">
        <v>113</v>
      </c>
      <c r="P7" s="22"/>
      <c r="Q7" s="22"/>
      <c r="R7" s="22"/>
      <c r="S7" s="22" t="s">
        <v>76</v>
      </c>
      <c r="T7" s="32"/>
      <c r="U7" s="32"/>
    </row>
    <row r="8" spans="1:21" s="28" customFormat="1" ht="22.05" customHeight="1">
      <c r="G8" s="32" t="s">
        <v>73</v>
      </c>
      <c r="H8" s="32"/>
      <c r="I8" s="32" t="s">
        <v>74</v>
      </c>
      <c r="J8" s="32"/>
      <c r="K8" s="32" t="s">
        <v>75</v>
      </c>
      <c r="L8" s="32"/>
      <c r="N8" s="32"/>
      <c r="O8" s="22" t="s">
        <v>108</v>
      </c>
      <c r="P8" s="22"/>
      <c r="Q8" s="22" t="s">
        <v>109</v>
      </c>
      <c r="R8" s="22"/>
      <c r="S8" s="22" t="s">
        <v>110</v>
      </c>
      <c r="T8" s="32"/>
      <c r="U8" s="32" t="s">
        <v>76</v>
      </c>
    </row>
    <row r="9" spans="1:21" s="28" customFormat="1" ht="22.05" customHeight="1">
      <c r="E9" s="223" t="s">
        <v>6</v>
      </c>
      <c r="G9" s="32" t="s">
        <v>77</v>
      </c>
      <c r="H9" s="32"/>
      <c r="I9" s="32" t="s">
        <v>78</v>
      </c>
      <c r="J9" s="32"/>
      <c r="K9" s="32" t="s">
        <v>79</v>
      </c>
      <c r="L9" s="32"/>
      <c r="M9" s="32" t="s">
        <v>45</v>
      </c>
      <c r="N9" s="32"/>
      <c r="O9" s="22" t="s">
        <v>114</v>
      </c>
      <c r="P9" s="22"/>
      <c r="Q9" s="22" t="s">
        <v>115</v>
      </c>
      <c r="R9" s="22"/>
      <c r="S9" s="22" t="s">
        <v>111</v>
      </c>
      <c r="T9" s="32"/>
      <c r="U9" s="32" t="s">
        <v>80</v>
      </c>
    </row>
    <row r="10" spans="1:21" s="28" customFormat="1" ht="22.05" customHeight="1">
      <c r="E10" s="362" t="s">
        <v>7</v>
      </c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</row>
    <row r="11" spans="1:21" s="28" customFormat="1" ht="22.05" customHeight="1">
      <c r="A11" s="23" t="s">
        <v>155</v>
      </c>
      <c r="B11" s="21"/>
      <c r="C11" s="21"/>
      <c r="D11" s="23"/>
      <c r="E11" s="23"/>
      <c r="F11" s="21"/>
      <c r="G11" s="21"/>
      <c r="H11" s="23"/>
      <c r="I11" s="23"/>
      <c r="J11" s="21"/>
      <c r="K11" s="21"/>
      <c r="L11" s="23"/>
      <c r="M11" s="23"/>
      <c r="N11" s="21"/>
      <c r="O11" s="21"/>
      <c r="P11" s="23"/>
      <c r="Q11" s="23"/>
      <c r="R11" s="21"/>
      <c r="S11" s="21"/>
      <c r="T11" s="23"/>
      <c r="U11" s="23"/>
    </row>
    <row r="12" spans="1:21" s="28" customFormat="1" ht="22.05" customHeight="1">
      <c r="A12" s="24" t="s">
        <v>156</v>
      </c>
      <c r="B12" s="21"/>
      <c r="C12" s="21"/>
      <c r="D12" s="24"/>
      <c r="G12" s="143">
        <v>11450000</v>
      </c>
      <c r="H12" s="185"/>
      <c r="I12" s="143">
        <v>19782030</v>
      </c>
      <c r="J12" s="185"/>
      <c r="K12" s="143">
        <v>1160000</v>
      </c>
      <c r="L12" s="185"/>
      <c r="M12" s="143">
        <v>63362724</v>
      </c>
      <c r="N12" s="185"/>
      <c r="O12" s="143">
        <v>885467</v>
      </c>
      <c r="P12" s="186"/>
      <c r="Q12" s="143">
        <v>1445692</v>
      </c>
      <c r="R12" s="143"/>
      <c r="S12" s="143">
        <v>2331159</v>
      </c>
      <c r="T12" s="186"/>
      <c r="U12" s="143">
        <v>98085913</v>
      </c>
    </row>
    <row r="13" spans="1:21" s="28" customFormat="1" ht="22.05" customHeight="1">
      <c r="A13" s="24" t="s">
        <v>121</v>
      </c>
      <c r="B13" s="21"/>
      <c r="C13" s="21"/>
      <c r="D13" s="24"/>
      <c r="G13" s="37"/>
      <c r="H13" s="38"/>
      <c r="I13" s="37"/>
      <c r="J13" s="39"/>
      <c r="K13" s="37"/>
      <c r="L13" s="40"/>
      <c r="M13" s="41"/>
      <c r="N13" s="38"/>
      <c r="O13" s="37"/>
      <c r="P13" s="38"/>
      <c r="Q13" s="37"/>
      <c r="R13" s="38"/>
      <c r="S13" s="37"/>
      <c r="T13" s="38"/>
      <c r="U13" s="37"/>
    </row>
    <row r="14" spans="1:21" s="28" customFormat="1" ht="22.05" customHeight="1">
      <c r="A14" s="146" t="s">
        <v>170</v>
      </c>
      <c r="B14" s="136"/>
      <c r="C14" s="136"/>
      <c r="D14" s="136"/>
      <c r="G14" s="37"/>
      <c r="H14" s="38"/>
      <c r="I14" s="37"/>
      <c r="J14" s="39"/>
      <c r="K14" s="37"/>
      <c r="L14" s="40"/>
      <c r="M14" s="41"/>
      <c r="N14" s="38"/>
      <c r="O14" s="37"/>
      <c r="P14" s="38"/>
      <c r="Q14" s="37"/>
      <c r="R14" s="38"/>
      <c r="S14" s="37"/>
      <c r="T14" s="38"/>
      <c r="U14" s="37"/>
    </row>
    <row r="15" spans="1:21" s="28" customFormat="1" ht="22.05" customHeight="1">
      <c r="A15" s="140"/>
      <c r="B15" s="136" t="s">
        <v>171</v>
      </c>
      <c r="C15" s="136"/>
      <c r="D15" s="136"/>
      <c r="E15" s="190">
        <v>13</v>
      </c>
      <c r="G15" s="32">
        <v>0</v>
      </c>
      <c r="H15" s="38"/>
      <c r="I15" s="32">
        <v>0</v>
      </c>
      <c r="J15" s="39"/>
      <c r="K15" s="32">
        <v>0</v>
      </c>
      <c r="L15" s="40"/>
      <c r="M15" s="36">
        <v>-3434929</v>
      </c>
      <c r="N15" s="38"/>
      <c r="O15" s="32">
        <v>0</v>
      </c>
      <c r="P15" s="38"/>
      <c r="Q15" s="32">
        <v>0</v>
      </c>
      <c r="R15" s="38"/>
      <c r="S15" s="32">
        <v>0</v>
      </c>
      <c r="T15" s="38"/>
      <c r="U15" s="184">
        <f>SUM(G15:M15,S15)</f>
        <v>-3434929</v>
      </c>
    </row>
    <row r="16" spans="1:21" s="28" customFormat="1" ht="22.05" customHeight="1">
      <c r="A16" s="140" t="s">
        <v>172</v>
      </c>
      <c r="B16" s="136"/>
      <c r="C16" s="136"/>
      <c r="D16" s="136"/>
      <c r="G16" s="58">
        <f>SUM(G15:G15)</f>
        <v>0</v>
      </c>
      <c r="H16" s="38"/>
      <c r="I16" s="58">
        <f>SUM(I15:I15)</f>
        <v>0</v>
      </c>
      <c r="J16" s="39"/>
      <c r="K16" s="58">
        <f>SUM(K15:K15)</f>
        <v>0</v>
      </c>
      <c r="L16" s="40"/>
      <c r="M16" s="58">
        <f>+M15</f>
        <v>-3434929</v>
      </c>
      <c r="N16" s="38"/>
      <c r="O16" s="58">
        <v>0</v>
      </c>
      <c r="P16" s="38"/>
      <c r="Q16" s="58">
        <v>0</v>
      </c>
      <c r="R16" s="38"/>
      <c r="S16" s="58">
        <v>0</v>
      </c>
      <c r="T16" s="38"/>
      <c r="U16" s="58">
        <f t="shared" ref="U16" si="0">SUM(G16:M16,S16)</f>
        <v>-3434929</v>
      </c>
    </row>
    <row r="17" spans="1:21" s="50" customFormat="1" ht="22.05" customHeight="1">
      <c r="A17" s="42" t="s">
        <v>81</v>
      </c>
      <c r="B17" s="43"/>
      <c r="C17" s="43"/>
      <c r="D17" s="42"/>
      <c r="G17" s="35"/>
      <c r="H17" s="35"/>
      <c r="I17" s="35"/>
      <c r="J17" s="35"/>
      <c r="K17" s="35"/>
      <c r="L17" s="35"/>
      <c r="M17" s="35"/>
      <c r="N17" s="35"/>
      <c r="O17" s="35"/>
      <c r="P17" s="51"/>
      <c r="Q17" s="35"/>
      <c r="R17" s="51"/>
      <c r="S17" s="35"/>
      <c r="T17" s="51"/>
      <c r="U17" s="35"/>
    </row>
    <row r="18" spans="1:21" s="28" customFormat="1" ht="22.05" customHeight="1">
      <c r="A18" s="21"/>
      <c r="B18" s="21" t="s">
        <v>70</v>
      </c>
      <c r="C18" s="21"/>
      <c r="D18" s="21"/>
      <c r="G18" s="32">
        <v>0</v>
      </c>
      <c r="H18" s="223"/>
      <c r="I18" s="32">
        <v>0</v>
      </c>
      <c r="K18" s="32">
        <v>0</v>
      </c>
      <c r="L18" s="32"/>
      <c r="M18" s="184">
        <v>7727906</v>
      </c>
      <c r="O18" s="32">
        <v>0</v>
      </c>
      <c r="P18" s="32"/>
      <c r="Q18" s="32">
        <v>0</v>
      </c>
      <c r="R18" s="32"/>
      <c r="S18" s="32">
        <f t="shared" ref="S18:S19" si="1">SUM(O18:R18)</f>
        <v>0</v>
      </c>
      <c r="T18" s="32"/>
      <c r="U18" s="184">
        <f t="shared" ref="U18:U19" si="2">SUM(G18:M18,S18)</f>
        <v>7727906</v>
      </c>
    </row>
    <row r="19" spans="1:21" s="28" customFormat="1" ht="22.05" customHeight="1">
      <c r="A19" s="21"/>
      <c r="B19" s="21" t="s">
        <v>186</v>
      </c>
      <c r="C19" s="21"/>
      <c r="D19" s="21"/>
      <c r="G19" s="222">
        <v>0</v>
      </c>
      <c r="H19" s="223"/>
      <c r="I19" s="222">
        <v>0</v>
      </c>
      <c r="K19" s="222">
        <v>0</v>
      </c>
      <c r="L19" s="32"/>
      <c r="M19" s="222">
        <v>0</v>
      </c>
      <c r="O19" s="187">
        <v>-3084648</v>
      </c>
      <c r="P19" s="32"/>
      <c r="Q19" s="34">
        <v>-378322</v>
      </c>
      <c r="R19" s="32"/>
      <c r="S19" s="187">
        <f t="shared" si="1"/>
        <v>-3462970</v>
      </c>
      <c r="T19" s="32"/>
      <c r="U19" s="184">
        <f t="shared" si="2"/>
        <v>-3462970</v>
      </c>
    </row>
    <row r="20" spans="1:21" s="28" customFormat="1" ht="22.05" customHeight="1">
      <c r="A20" s="24" t="s">
        <v>116</v>
      </c>
      <c r="B20" s="21"/>
      <c r="C20" s="21"/>
      <c r="D20" s="24"/>
      <c r="G20" s="47">
        <f>SUM(G18:G19)</f>
        <v>0</v>
      </c>
      <c r="H20" s="48"/>
      <c r="I20" s="47">
        <f>SUM(I18:I19)</f>
        <v>0</v>
      </c>
      <c r="J20" s="49"/>
      <c r="K20" s="47">
        <f>SUM(K18:K19)</f>
        <v>0</v>
      </c>
      <c r="L20" s="221"/>
      <c r="M20" s="47">
        <f>SUM(M18:M19)</f>
        <v>7727906</v>
      </c>
      <c r="N20" s="33"/>
      <c r="O20" s="47">
        <f>SUM(O18:O19)</f>
        <v>-3084648</v>
      </c>
      <c r="P20" s="221"/>
      <c r="Q20" s="47">
        <f>SUM(Q18:Q19)</f>
        <v>-378322</v>
      </c>
      <c r="R20" s="221"/>
      <c r="S20" s="47">
        <f>SUM(S18:S19)</f>
        <v>-3462970</v>
      </c>
      <c r="T20" s="221"/>
      <c r="U20" s="160">
        <f>SUM(U18:U19)</f>
        <v>4264936</v>
      </c>
    </row>
    <row r="21" spans="1:21" s="28" customFormat="1" ht="22.05" customHeight="1" thickBot="1">
      <c r="A21" s="26" t="s">
        <v>157</v>
      </c>
      <c r="B21" s="21"/>
      <c r="C21" s="21"/>
      <c r="D21" s="26"/>
      <c r="G21" s="27">
        <f>G12+G16+G20</f>
        <v>11450000</v>
      </c>
      <c r="H21" s="185"/>
      <c r="I21" s="27">
        <f>I12+I16+I20</f>
        <v>19782030</v>
      </c>
      <c r="J21" s="185"/>
      <c r="K21" s="27">
        <f>K12+K16+K20</f>
        <v>1160000</v>
      </c>
      <c r="L21" s="185"/>
      <c r="M21" s="165">
        <f>M12+M16+M20</f>
        <v>67655701</v>
      </c>
      <c r="N21" s="185"/>
      <c r="O21" s="165">
        <f>O12+O16+O20</f>
        <v>-2199181</v>
      </c>
      <c r="P21" s="189"/>
      <c r="Q21" s="188">
        <f>Q12+Q16+Q20</f>
        <v>1067370</v>
      </c>
      <c r="R21" s="143"/>
      <c r="S21" s="27">
        <f>S12+S16+S20</f>
        <v>-1131811</v>
      </c>
      <c r="T21" s="189"/>
      <c r="U21" s="27">
        <f>U12+U16+U20</f>
        <v>98915920</v>
      </c>
    </row>
    <row r="22" spans="1:21" ht="22.2" thickTop="1"/>
  </sheetData>
  <mergeCells count="5">
    <mergeCell ref="A2:G2"/>
    <mergeCell ref="E4:U4"/>
    <mergeCell ref="K5:M5"/>
    <mergeCell ref="O5:S5"/>
    <mergeCell ref="E10:U10"/>
  </mergeCells>
  <pageMargins left="0.5" right="0.4" top="0.48" bottom="0.25" header="0.5" footer="0.25"/>
  <pageSetup paperSize="9" scale="66" firstPageNumber="11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6CFE-7BD8-425E-90FE-F4AD6FB2FE6E}">
  <sheetPr>
    <pageSetUpPr fitToPage="1"/>
  </sheetPr>
  <dimension ref="A1:L67"/>
  <sheetViews>
    <sheetView tabSelected="1" zoomScale="90" zoomScaleNormal="90" zoomScaleSheetLayoutView="90" workbookViewId="0">
      <selection activeCell="C64" sqref="C64"/>
    </sheetView>
  </sheetViews>
  <sheetFormatPr defaultColWidth="9.21875" defaultRowHeight="20.25" customHeight="1"/>
  <cols>
    <col min="1" max="2" width="3" style="18" customWidth="1"/>
    <col min="3" max="3" width="42.5546875" style="10" customWidth="1"/>
    <col min="4" max="4" width="7.21875" style="10" customWidth="1"/>
    <col min="5" max="5" width="1.44140625" style="19" customWidth="1"/>
    <col min="6" max="6" width="16.44140625" style="318" customWidth="1"/>
    <col min="7" max="7" width="1.44140625" style="318" customWidth="1"/>
    <col min="8" max="8" width="16.44140625" style="318" customWidth="1"/>
    <col min="9" max="9" width="1.44140625" style="318" customWidth="1"/>
    <col min="10" max="10" width="16.44140625" style="318" customWidth="1"/>
    <col min="11" max="11" width="1.44140625" style="318" customWidth="1"/>
    <col min="12" max="12" width="16.44140625" style="318" customWidth="1"/>
    <col min="13" max="16384" width="9.21875" style="19"/>
  </cols>
  <sheetData>
    <row r="1" spans="1:12" s="15" customFormat="1" ht="20.25" customHeight="1">
      <c r="A1" s="24" t="s">
        <v>49</v>
      </c>
      <c r="B1" s="24"/>
      <c r="C1" s="290"/>
      <c r="D1" s="190"/>
      <c r="E1" s="21"/>
      <c r="F1" s="291"/>
      <c r="G1" s="291"/>
      <c r="H1" s="291"/>
      <c r="I1" s="292"/>
      <c r="J1" s="292"/>
      <c r="K1" s="292"/>
      <c r="L1" s="292"/>
    </row>
    <row r="2" spans="1:12" s="16" customFormat="1" ht="20.25" customHeight="1">
      <c r="A2" s="365" t="s">
        <v>138</v>
      </c>
      <c r="B2" s="365"/>
      <c r="C2" s="365"/>
      <c r="D2" s="365"/>
      <c r="E2" s="365"/>
      <c r="F2" s="365"/>
      <c r="G2" s="365"/>
      <c r="H2" s="365"/>
      <c r="I2" s="293"/>
      <c r="J2" s="293"/>
      <c r="K2" s="293"/>
      <c r="L2" s="293"/>
    </row>
    <row r="3" spans="1:12" ht="14.1" customHeight="1">
      <c r="A3" s="8"/>
      <c r="B3" s="8"/>
      <c r="C3" s="8"/>
      <c r="D3" s="17"/>
      <c r="E3" s="8"/>
      <c r="F3" s="226"/>
      <c r="G3" s="226"/>
      <c r="H3" s="226"/>
      <c r="I3" s="226"/>
      <c r="J3" s="226"/>
      <c r="K3" s="226"/>
      <c r="L3" s="226"/>
    </row>
    <row r="4" spans="1:12" s="16" customFormat="1" ht="20.25" customHeight="1">
      <c r="A4" s="288"/>
      <c r="B4" s="288"/>
      <c r="C4" s="288"/>
      <c r="D4" s="294"/>
      <c r="E4" s="294"/>
      <c r="F4" s="366" t="s">
        <v>173</v>
      </c>
      <c r="G4" s="366"/>
      <c r="H4" s="366"/>
      <c r="I4" s="295"/>
      <c r="J4" s="366"/>
      <c r="K4" s="366"/>
      <c r="L4" s="366"/>
    </row>
    <row r="5" spans="1:12" s="16" customFormat="1" ht="20.25" customHeight="1">
      <c r="A5" s="288"/>
      <c r="B5" s="288"/>
      <c r="C5" s="288"/>
      <c r="D5" s="294"/>
      <c r="E5" s="294"/>
      <c r="F5" s="366" t="s">
        <v>174</v>
      </c>
      <c r="G5" s="366"/>
      <c r="H5" s="366"/>
      <c r="I5" s="295"/>
      <c r="J5" s="366" t="s">
        <v>175</v>
      </c>
      <c r="K5" s="366"/>
      <c r="L5" s="366"/>
    </row>
    <row r="6" spans="1:12" s="16" customFormat="1" ht="20.25" customHeight="1">
      <c r="A6" s="288"/>
      <c r="B6" s="288"/>
      <c r="C6" s="288"/>
      <c r="D6" s="294"/>
      <c r="E6" s="294"/>
      <c r="F6" s="364" t="s">
        <v>125</v>
      </c>
      <c r="G6" s="364"/>
      <c r="H6" s="364"/>
      <c r="I6" s="296"/>
      <c r="J6" s="364" t="s">
        <v>125</v>
      </c>
      <c r="K6" s="364"/>
      <c r="L6" s="364"/>
    </row>
    <row r="7" spans="1:12" s="16" customFormat="1" ht="20.25" customHeight="1">
      <c r="A7" s="288"/>
      <c r="B7" s="288"/>
      <c r="C7" s="288"/>
      <c r="D7" s="294"/>
      <c r="E7" s="294"/>
      <c r="F7" s="367" t="s">
        <v>126</v>
      </c>
      <c r="G7" s="367"/>
      <c r="H7" s="367"/>
      <c r="I7" s="296"/>
      <c r="J7" s="367" t="s">
        <v>126</v>
      </c>
      <c r="K7" s="367"/>
      <c r="L7" s="367"/>
    </row>
    <row r="8" spans="1:12" s="16" customFormat="1" ht="20.25" customHeight="1">
      <c r="A8" s="288"/>
      <c r="B8" s="288"/>
      <c r="C8" s="288"/>
      <c r="D8" s="294"/>
      <c r="E8" s="297"/>
      <c r="F8" s="298" t="s">
        <v>149</v>
      </c>
      <c r="G8" s="295"/>
      <c r="H8" s="298" t="s">
        <v>132</v>
      </c>
      <c r="I8" s="295"/>
      <c r="J8" s="298" t="s">
        <v>149</v>
      </c>
      <c r="K8" s="295"/>
      <c r="L8" s="298" t="s">
        <v>132</v>
      </c>
    </row>
    <row r="9" spans="1:12" s="16" customFormat="1" ht="20.25" customHeight="1">
      <c r="D9" s="297"/>
      <c r="E9" s="297"/>
      <c r="F9" s="368" t="s">
        <v>7</v>
      </c>
      <c r="G9" s="368"/>
      <c r="H9" s="368"/>
      <c r="I9" s="368"/>
      <c r="J9" s="368"/>
      <c r="K9" s="368"/>
      <c r="L9" s="368"/>
    </row>
    <row r="10" spans="1:12" s="16" customFormat="1" ht="20.25" customHeight="1">
      <c r="A10" s="299" t="s">
        <v>83</v>
      </c>
      <c r="B10" s="299"/>
      <c r="C10" s="300"/>
      <c r="D10" s="297"/>
      <c r="F10" s="293"/>
      <c r="G10" s="293"/>
      <c r="H10" s="293"/>
      <c r="I10" s="293"/>
      <c r="J10" s="293"/>
      <c r="K10" s="293"/>
      <c r="L10" s="293"/>
    </row>
    <row r="11" spans="1:12" s="16" customFormat="1" ht="20.25" customHeight="1">
      <c r="A11" s="289" t="s">
        <v>84</v>
      </c>
      <c r="B11" s="289"/>
      <c r="C11" s="289"/>
      <c r="D11" s="297"/>
      <c r="F11" s="293">
        <v>65008847</v>
      </c>
      <c r="G11" s="301"/>
      <c r="H11" s="293">
        <v>62757590</v>
      </c>
      <c r="I11" s="301"/>
      <c r="J11" s="293">
        <v>65008847</v>
      </c>
      <c r="K11" s="301"/>
      <c r="L11" s="293">
        <v>62757590</v>
      </c>
    </row>
    <row r="12" spans="1:12" s="16" customFormat="1" ht="20.25" customHeight="1">
      <c r="A12" s="289" t="s">
        <v>85</v>
      </c>
      <c r="B12" s="289"/>
      <c r="C12" s="289"/>
      <c r="D12" s="297"/>
      <c r="F12" s="293">
        <v>-120407</v>
      </c>
      <c r="G12" s="301"/>
      <c r="H12" s="293">
        <v>-18358</v>
      </c>
      <c r="I12" s="301"/>
      <c r="J12" s="293">
        <v>-120407</v>
      </c>
      <c r="K12" s="301"/>
      <c r="L12" s="293">
        <v>-18358</v>
      </c>
    </row>
    <row r="13" spans="1:12" s="16" customFormat="1" ht="20.25" customHeight="1">
      <c r="A13" s="289" t="s">
        <v>86</v>
      </c>
      <c r="B13" s="289"/>
      <c r="C13" s="289"/>
      <c r="D13" s="297"/>
      <c r="F13" s="293">
        <v>11238238</v>
      </c>
      <c r="G13" s="301"/>
      <c r="H13" s="293">
        <v>10837592</v>
      </c>
      <c r="I13" s="301"/>
      <c r="J13" s="293">
        <v>11238238</v>
      </c>
      <c r="K13" s="301"/>
      <c r="L13" s="293">
        <v>10837592</v>
      </c>
    </row>
    <row r="14" spans="1:12" s="16" customFormat="1" ht="20.25" customHeight="1">
      <c r="A14" s="289" t="s">
        <v>87</v>
      </c>
      <c r="B14" s="289"/>
      <c r="C14" s="289"/>
      <c r="D14" s="297"/>
      <c r="F14" s="293">
        <v>837201</v>
      </c>
      <c r="G14" s="301"/>
      <c r="H14" s="293">
        <v>830865</v>
      </c>
      <c r="I14" s="301"/>
      <c r="J14" s="293">
        <v>837201</v>
      </c>
      <c r="K14" s="301"/>
      <c r="L14" s="293">
        <v>830865</v>
      </c>
    </row>
    <row r="15" spans="1:12" s="16" customFormat="1" ht="20.25" customHeight="1">
      <c r="A15" s="289" t="s">
        <v>88</v>
      </c>
      <c r="B15" s="289"/>
      <c r="C15" s="289"/>
      <c r="D15" s="297"/>
      <c r="F15" s="302">
        <v>-370035</v>
      </c>
      <c r="G15" s="301"/>
      <c r="H15" s="302">
        <v>-377943</v>
      </c>
      <c r="I15" s="301"/>
      <c r="J15" s="302">
        <v>-370035</v>
      </c>
      <c r="K15" s="301"/>
      <c r="L15" s="302">
        <v>-377943</v>
      </c>
    </row>
    <row r="16" spans="1:12" s="16" customFormat="1" ht="20.25" customHeight="1">
      <c r="A16" s="289" t="s">
        <v>58</v>
      </c>
      <c r="B16" s="289"/>
      <c r="C16" s="289"/>
      <c r="D16" s="297"/>
      <c r="F16" s="293">
        <v>60924</v>
      </c>
      <c r="G16" s="301"/>
      <c r="H16" s="293">
        <v>68949</v>
      </c>
      <c r="I16" s="301"/>
      <c r="J16" s="293">
        <v>60924</v>
      </c>
      <c r="K16" s="301"/>
      <c r="L16" s="293">
        <v>68949</v>
      </c>
    </row>
    <row r="17" spans="1:12" s="16" customFormat="1" ht="20.25" customHeight="1">
      <c r="A17" s="324" t="s">
        <v>187</v>
      </c>
      <c r="B17" s="324"/>
      <c r="C17" s="324"/>
      <c r="D17" s="297"/>
      <c r="F17" s="293">
        <v>-50002540</v>
      </c>
      <c r="G17" s="301"/>
      <c r="H17" s="293">
        <v>-48276367</v>
      </c>
      <c r="I17" s="301"/>
      <c r="J17" s="293">
        <v>-50002540</v>
      </c>
      <c r="K17" s="301"/>
      <c r="L17" s="293">
        <v>-48276367</v>
      </c>
    </row>
    <row r="18" spans="1:12" s="16" customFormat="1" ht="20.25" customHeight="1">
      <c r="A18" s="16" t="s">
        <v>64</v>
      </c>
      <c r="D18" s="297"/>
      <c r="F18" s="293">
        <v>-6581526</v>
      </c>
      <c r="G18" s="301"/>
      <c r="H18" s="293">
        <v>-6590997</v>
      </c>
      <c r="I18" s="301"/>
      <c r="J18" s="293">
        <v>-6581526</v>
      </c>
      <c r="K18" s="301"/>
      <c r="L18" s="293">
        <v>-6590997</v>
      </c>
    </row>
    <row r="19" spans="1:12" s="16" customFormat="1" ht="20.25" customHeight="1">
      <c r="A19" s="16" t="s">
        <v>65</v>
      </c>
      <c r="D19" s="297"/>
      <c r="F19" s="293">
        <v>-1421725</v>
      </c>
      <c r="G19" s="301"/>
      <c r="H19" s="293">
        <v>-1188421</v>
      </c>
      <c r="I19" s="301"/>
      <c r="J19" s="293">
        <v>-1421725</v>
      </c>
      <c r="K19" s="301"/>
      <c r="L19" s="293">
        <v>-1188421</v>
      </c>
    </row>
    <row r="20" spans="1:12" s="16" customFormat="1" ht="20.25" customHeight="1">
      <c r="A20" s="289" t="s">
        <v>66</v>
      </c>
      <c r="B20" s="289"/>
      <c r="C20" s="289"/>
      <c r="D20" s="297"/>
      <c r="E20" s="303"/>
      <c r="F20" s="293">
        <v>-4046698</v>
      </c>
      <c r="G20" s="301"/>
      <c r="H20" s="293">
        <v>-4053337</v>
      </c>
      <c r="I20" s="301"/>
      <c r="J20" s="293">
        <v>-4046698</v>
      </c>
      <c r="K20" s="301"/>
      <c r="L20" s="293">
        <v>-4053337</v>
      </c>
    </row>
    <row r="21" spans="1:12" s="16" customFormat="1" ht="20.25" customHeight="1">
      <c r="A21" s="289" t="s">
        <v>67</v>
      </c>
      <c r="B21" s="289"/>
      <c r="C21" s="289"/>
      <c r="D21" s="297"/>
      <c r="E21" s="303"/>
      <c r="F21" s="293">
        <v>-40398</v>
      </c>
      <c r="G21" s="301"/>
      <c r="H21" s="293">
        <v>-44898</v>
      </c>
      <c r="I21" s="301"/>
      <c r="J21" s="293">
        <v>-40398</v>
      </c>
      <c r="K21" s="301"/>
      <c r="L21" s="293">
        <v>-44898</v>
      </c>
    </row>
    <row r="22" spans="1:12" s="16" customFormat="1" ht="20.25" customHeight="1">
      <c r="A22" s="289" t="s">
        <v>69</v>
      </c>
      <c r="B22" s="289"/>
      <c r="C22" s="289"/>
      <c r="D22" s="297"/>
      <c r="E22" s="303"/>
      <c r="F22" s="293">
        <v>-2057279</v>
      </c>
      <c r="G22" s="301"/>
      <c r="H22" s="293">
        <v>-2771541</v>
      </c>
      <c r="I22" s="301"/>
      <c r="J22" s="293">
        <v>-2057279</v>
      </c>
      <c r="K22" s="301"/>
      <c r="L22" s="293">
        <v>-2771541</v>
      </c>
    </row>
    <row r="23" spans="1:12" s="16" customFormat="1" ht="20.25" customHeight="1">
      <c r="A23" s="289" t="s">
        <v>176</v>
      </c>
      <c r="B23" s="289"/>
      <c r="C23" s="289"/>
      <c r="D23" s="297"/>
      <c r="E23" s="303"/>
      <c r="F23" s="293">
        <v>62351393</v>
      </c>
      <c r="G23" s="301"/>
      <c r="H23" s="293">
        <v>56796560</v>
      </c>
      <c r="I23" s="301"/>
      <c r="J23" s="293">
        <v>62351393</v>
      </c>
      <c r="K23" s="301"/>
      <c r="L23" s="293">
        <v>56796560</v>
      </c>
    </row>
    <row r="24" spans="1:12" s="16" customFormat="1" ht="20.25" customHeight="1">
      <c r="A24" s="289" t="s">
        <v>177</v>
      </c>
      <c r="B24" s="289"/>
      <c r="C24" s="289"/>
      <c r="D24" s="297"/>
      <c r="E24" s="303"/>
      <c r="F24" s="293">
        <v>-75323233</v>
      </c>
      <c r="G24" s="301"/>
      <c r="H24" s="293">
        <v>-80445533</v>
      </c>
      <c r="I24" s="301"/>
      <c r="J24" s="293">
        <v>-75323233</v>
      </c>
      <c r="K24" s="301"/>
      <c r="L24" s="293">
        <v>-80445533</v>
      </c>
    </row>
    <row r="25" spans="1:12" s="16" customFormat="1" ht="20.25" customHeight="1">
      <c r="A25" s="304" t="s">
        <v>193</v>
      </c>
      <c r="B25" s="304"/>
      <c r="D25" s="297"/>
      <c r="E25" s="305"/>
      <c r="F25" s="306">
        <f>SUM(F11:F24)</f>
        <v>-467238</v>
      </c>
      <c r="G25" s="307"/>
      <c r="H25" s="306">
        <f>SUM(H11:H24)</f>
        <v>-12475839</v>
      </c>
      <c r="I25" s="307"/>
      <c r="J25" s="306">
        <f>SUM(J11:J24)</f>
        <v>-467238</v>
      </c>
      <c r="K25" s="307"/>
      <c r="L25" s="306">
        <f>SUM(L11:L24)</f>
        <v>-12475839</v>
      </c>
    </row>
    <row r="26" spans="1:12" s="16" customFormat="1" ht="20.25" customHeight="1">
      <c r="C26" s="300"/>
      <c r="D26" s="297"/>
      <c r="E26" s="303"/>
      <c r="F26" s="293"/>
      <c r="G26" s="293"/>
      <c r="H26" s="293"/>
      <c r="I26" s="293"/>
      <c r="J26" s="293"/>
      <c r="K26" s="293"/>
      <c r="L26" s="293"/>
    </row>
    <row r="27" spans="1:12" s="16" customFormat="1" ht="20.25" customHeight="1">
      <c r="A27" s="299" t="s">
        <v>89</v>
      </c>
      <c r="B27" s="299"/>
      <c r="C27" s="299"/>
      <c r="D27" s="297"/>
      <c r="E27" s="303"/>
      <c r="F27" s="293"/>
      <c r="G27" s="293"/>
      <c r="H27" s="293"/>
      <c r="I27" s="293"/>
      <c r="J27" s="293"/>
      <c r="K27" s="293"/>
      <c r="L27" s="293"/>
    </row>
    <row r="28" spans="1:12" s="16" customFormat="1" ht="20.25" customHeight="1">
      <c r="A28" s="299" t="s">
        <v>90</v>
      </c>
      <c r="B28" s="299"/>
      <c r="C28" s="289"/>
      <c r="D28" s="297"/>
      <c r="E28" s="303"/>
      <c r="F28" s="293"/>
      <c r="G28" s="293"/>
      <c r="H28" s="293"/>
      <c r="I28" s="293"/>
      <c r="J28" s="293"/>
      <c r="K28" s="293"/>
      <c r="L28" s="293"/>
    </row>
    <row r="29" spans="1:12" s="16" customFormat="1" ht="20.25" customHeight="1">
      <c r="A29" s="289" t="s">
        <v>91</v>
      </c>
      <c r="B29" s="289"/>
      <c r="C29" s="289"/>
      <c r="D29" s="297"/>
      <c r="E29" s="303"/>
      <c r="F29" s="293">
        <v>6190</v>
      </c>
      <c r="G29" s="301"/>
      <c r="H29" s="293">
        <v>3487</v>
      </c>
      <c r="I29" s="301"/>
      <c r="J29" s="293">
        <v>6190</v>
      </c>
      <c r="K29" s="301"/>
      <c r="L29" s="293">
        <v>3487</v>
      </c>
    </row>
    <row r="30" spans="1:12" s="16" customFormat="1" ht="20.25" customHeight="1">
      <c r="A30" s="289" t="s">
        <v>92</v>
      </c>
      <c r="B30" s="289"/>
      <c r="C30" s="304"/>
      <c r="D30" s="297"/>
      <c r="E30" s="303"/>
      <c r="F30" s="308">
        <v>13277</v>
      </c>
      <c r="G30" s="301"/>
      <c r="H30" s="308">
        <v>407696</v>
      </c>
      <c r="I30" s="301"/>
      <c r="J30" s="308">
        <v>13277</v>
      </c>
      <c r="K30" s="301"/>
      <c r="L30" s="308">
        <v>407696</v>
      </c>
    </row>
    <row r="31" spans="1:12" s="16" customFormat="1" ht="20.25" customHeight="1">
      <c r="A31" s="309" t="s">
        <v>93</v>
      </c>
      <c r="B31" s="309"/>
      <c r="C31" s="304"/>
      <c r="D31" s="297"/>
      <c r="E31" s="303"/>
      <c r="F31" s="306">
        <f>SUM(F29:F30)</f>
        <v>19467</v>
      </c>
      <c r="G31" s="301"/>
      <c r="H31" s="306">
        <f>SUM(H29:H30)</f>
        <v>411183</v>
      </c>
      <c r="I31" s="301"/>
      <c r="J31" s="306">
        <f>SUM(J29:J30)</f>
        <v>19467</v>
      </c>
      <c r="K31" s="301"/>
      <c r="L31" s="306">
        <f>SUM(L29:L30)</f>
        <v>411183</v>
      </c>
    </row>
    <row r="32" spans="1:12" s="16" customFormat="1" ht="20.25" customHeight="1">
      <c r="A32" s="309"/>
      <c r="B32" s="309"/>
      <c r="C32" s="304"/>
      <c r="D32" s="297"/>
      <c r="E32" s="303"/>
      <c r="F32" s="307"/>
      <c r="G32" s="301"/>
      <c r="H32" s="307"/>
      <c r="I32" s="301"/>
      <c r="J32" s="307"/>
      <c r="K32" s="301"/>
      <c r="L32" s="307"/>
    </row>
    <row r="33" spans="1:12" s="16" customFormat="1" ht="20.25" customHeight="1">
      <c r="A33" s="309"/>
      <c r="B33" s="309"/>
      <c r="C33" s="304"/>
      <c r="D33" s="297"/>
      <c r="E33" s="303"/>
      <c r="F33" s="307"/>
      <c r="G33" s="301"/>
      <c r="H33" s="307"/>
      <c r="I33" s="301"/>
      <c r="J33" s="307"/>
      <c r="K33" s="301"/>
      <c r="L33" s="307"/>
    </row>
    <row r="34" spans="1:12" s="16" customFormat="1" ht="20.25" customHeight="1">
      <c r="A34" s="310" t="s">
        <v>49</v>
      </c>
      <c r="B34" s="310"/>
      <c r="C34" s="304"/>
      <c r="D34" s="297"/>
      <c r="F34" s="293"/>
      <c r="G34" s="293"/>
      <c r="H34" s="293"/>
      <c r="I34" s="293"/>
      <c r="J34" s="293"/>
      <c r="K34" s="293"/>
      <c r="L34" s="293"/>
    </row>
    <row r="35" spans="1:12" s="16" customFormat="1" ht="20.25" customHeight="1">
      <c r="A35" s="369" t="s">
        <v>138</v>
      </c>
      <c r="B35" s="369"/>
      <c r="C35" s="369"/>
      <c r="D35" s="369"/>
      <c r="E35" s="369"/>
      <c r="F35" s="369"/>
      <c r="G35" s="369"/>
      <c r="H35" s="369"/>
      <c r="I35" s="293"/>
      <c r="J35" s="293"/>
      <c r="K35" s="293"/>
      <c r="L35" s="293"/>
    </row>
    <row r="36" spans="1:12" s="16" customFormat="1" ht="14.1" customHeight="1">
      <c r="A36" s="288"/>
      <c r="B36" s="288"/>
      <c r="C36" s="288"/>
      <c r="D36" s="294"/>
      <c r="E36" s="288"/>
      <c r="F36" s="225"/>
      <c r="G36" s="225"/>
      <c r="H36" s="225"/>
      <c r="I36" s="225"/>
      <c r="J36" s="225"/>
      <c r="K36" s="225"/>
      <c r="L36" s="225"/>
    </row>
    <row r="37" spans="1:12" s="16" customFormat="1" ht="20.25" customHeight="1">
      <c r="A37" s="288"/>
      <c r="B37" s="288"/>
      <c r="C37" s="288"/>
      <c r="D37" s="294"/>
      <c r="E37" s="294"/>
      <c r="F37" s="366" t="s">
        <v>173</v>
      </c>
      <c r="G37" s="366"/>
      <c r="H37" s="366"/>
      <c r="I37" s="295"/>
      <c r="J37" s="366"/>
      <c r="K37" s="366"/>
      <c r="L37" s="366"/>
    </row>
    <row r="38" spans="1:12" s="16" customFormat="1" ht="20.25" customHeight="1">
      <c r="A38" s="288"/>
      <c r="B38" s="288"/>
      <c r="C38" s="288"/>
      <c r="D38" s="337"/>
      <c r="E38" s="337"/>
      <c r="F38" s="366" t="s">
        <v>174</v>
      </c>
      <c r="G38" s="366"/>
      <c r="H38" s="366"/>
      <c r="I38" s="327"/>
      <c r="J38" s="366" t="s">
        <v>175</v>
      </c>
      <c r="K38" s="366"/>
      <c r="L38" s="366"/>
    </row>
    <row r="39" spans="1:12" s="16" customFormat="1" ht="20.25" customHeight="1">
      <c r="A39" s="288"/>
      <c r="B39" s="288"/>
      <c r="C39" s="288"/>
      <c r="D39" s="337" t="s">
        <v>6</v>
      </c>
      <c r="E39" s="337"/>
      <c r="F39" s="364" t="s">
        <v>125</v>
      </c>
      <c r="G39" s="364"/>
      <c r="H39" s="364"/>
      <c r="I39" s="296"/>
      <c r="J39" s="364" t="s">
        <v>125</v>
      </c>
      <c r="K39" s="364"/>
      <c r="L39" s="364"/>
    </row>
    <row r="40" spans="1:12" s="16" customFormat="1" ht="20.25" customHeight="1">
      <c r="A40" s="288"/>
      <c r="B40" s="288"/>
      <c r="C40" s="288"/>
      <c r="D40" s="337"/>
      <c r="E40" s="337"/>
      <c r="F40" s="367" t="s">
        <v>126</v>
      </c>
      <c r="G40" s="367"/>
      <c r="H40" s="367"/>
      <c r="I40" s="296"/>
      <c r="J40" s="367" t="s">
        <v>126</v>
      </c>
      <c r="K40" s="367"/>
      <c r="L40" s="367"/>
    </row>
    <row r="41" spans="1:12" s="16" customFormat="1" ht="20.25" customHeight="1">
      <c r="A41" s="288"/>
      <c r="B41" s="288"/>
      <c r="C41" s="288"/>
      <c r="D41" s="337"/>
      <c r="E41" s="204"/>
      <c r="F41" s="326" t="s">
        <v>149</v>
      </c>
      <c r="G41" s="327"/>
      <c r="H41" s="326" t="s">
        <v>132</v>
      </c>
      <c r="I41" s="327"/>
      <c r="J41" s="326" t="s">
        <v>149</v>
      </c>
      <c r="K41" s="327"/>
      <c r="L41" s="326" t="s">
        <v>132</v>
      </c>
    </row>
    <row r="42" spans="1:12" s="16" customFormat="1" ht="20.25" customHeight="1">
      <c r="D42" s="204"/>
      <c r="E42" s="204"/>
      <c r="F42" s="368" t="s">
        <v>7</v>
      </c>
      <c r="G42" s="368"/>
      <c r="H42" s="368"/>
      <c r="I42" s="368"/>
      <c r="J42" s="368"/>
      <c r="K42" s="368"/>
      <c r="L42" s="368"/>
    </row>
    <row r="43" spans="1:12" s="16" customFormat="1" ht="20.25" customHeight="1">
      <c r="A43" s="299" t="s">
        <v>94</v>
      </c>
      <c r="B43" s="299"/>
      <c r="C43" s="299"/>
      <c r="D43" s="297"/>
      <c r="E43" s="303"/>
      <c r="F43" s="293"/>
      <c r="G43" s="293"/>
      <c r="H43" s="293"/>
      <c r="I43" s="293"/>
      <c r="J43" s="293"/>
      <c r="K43" s="293"/>
      <c r="L43" s="293"/>
    </row>
    <row r="44" spans="1:12" s="16" customFormat="1" ht="20.25" customHeight="1">
      <c r="A44" s="289" t="s">
        <v>91</v>
      </c>
      <c r="B44" s="289"/>
      <c r="C44" s="289"/>
      <c r="D44" s="297"/>
      <c r="E44" s="303"/>
      <c r="F44" s="293">
        <v>-196427</v>
      </c>
      <c r="G44" s="301"/>
      <c r="H44" s="293">
        <v>-154075</v>
      </c>
      <c r="I44" s="301"/>
      <c r="J44" s="293">
        <v>-196427</v>
      </c>
      <c r="K44" s="301"/>
      <c r="L44" s="293">
        <v>-154075</v>
      </c>
    </row>
    <row r="45" spans="1:12" s="16" customFormat="1" ht="20.25" customHeight="1">
      <c r="A45" s="289" t="s">
        <v>95</v>
      </c>
      <c r="B45" s="289"/>
      <c r="C45" s="289"/>
      <c r="D45" s="297"/>
      <c r="E45" s="303"/>
      <c r="F45" s="293">
        <v>-125195</v>
      </c>
      <c r="G45" s="301"/>
      <c r="H45" s="293">
        <v>-135594</v>
      </c>
      <c r="I45" s="301"/>
      <c r="J45" s="293">
        <v>-125195</v>
      </c>
      <c r="K45" s="301"/>
      <c r="L45" s="293">
        <v>-135594</v>
      </c>
    </row>
    <row r="46" spans="1:12" s="16" customFormat="1" ht="20.25" customHeight="1">
      <c r="A46" s="304" t="s">
        <v>96</v>
      </c>
      <c r="B46" s="304"/>
      <c r="C46" s="304"/>
      <c r="D46" s="297"/>
      <c r="E46" s="305"/>
      <c r="F46" s="306">
        <f>SUM(F44:F45)</f>
        <v>-321622</v>
      </c>
      <c r="G46" s="307"/>
      <c r="H46" s="306">
        <f>SUM(H44:H45)</f>
        <v>-289669</v>
      </c>
      <c r="I46" s="307"/>
      <c r="J46" s="306">
        <f>SUM(J44:J45)</f>
        <v>-321622</v>
      </c>
      <c r="K46" s="307"/>
      <c r="L46" s="306">
        <f>SUM(L44:L45)</f>
        <v>-289669</v>
      </c>
    </row>
    <row r="47" spans="1:12" s="16" customFormat="1" ht="20.25" customHeight="1">
      <c r="A47" s="202" t="s">
        <v>192</v>
      </c>
      <c r="B47" s="202"/>
      <c r="C47" s="202"/>
      <c r="D47" s="297"/>
      <c r="E47" s="303"/>
      <c r="F47" s="306">
        <f>SUM(F31+F46)</f>
        <v>-302155</v>
      </c>
      <c r="G47" s="301"/>
      <c r="H47" s="306">
        <f>SUM(H31+H46)</f>
        <v>121514</v>
      </c>
      <c r="I47" s="301"/>
      <c r="J47" s="306">
        <f>SUM(J31+J46)</f>
        <v>-302155</v>
      </c>
      <c r="K47" s="301"/>
      <c r="L47" s="306">
        <f>SUM(L31+L46)</f>
        <v>121514</v>
      </c>
    </row>
    <row r="48" spans="1:12" s="16" customFormat="1" ht="20.25" customHeight="1">
      <c r="A48" s="304"/>
      <c r="B48" s="304"/>
      <c r="C48" s="304"/>
      <c r="D48" s="297"/>
      <c r="E48" s="303"/>
      <c r="F48" s="307"/>
      <c r="G48" s="301"/>
      <c r="H48" s="307"/>
      <c r="I48" s="301"/>
      <c r="J48" s="307"/>
      <c r="K48" s="301"/>
      <c r="L48" s="307"/>
    </row>
    <row r="49" spans="1:12" s="16" customFormat="1" ht="20.25" customHeight="1">
      <c r="A49" s="299" t="s">
        <v>178</v>
      </c>
      <c r="B49" s="304"/>
      <c r="C49" s="304"/>
      <c r="D49" s="297"/>
      <c r="E49" s="303"/>
      <c r="F49" s="307"/>
      <c r="G49" s="301"/>
      <c r="H49" s="307"/>
      <c r="I49" s="301"/>
      <c r="J49" s="307"/>
      <c r="K49" s="301"/>
      <c r="L49" s="307"/>
    </row>
    <row r="50" spans="1:12" s="16" customFormat="1" ht="20.25" customHeight="1">
      <c r="A50" s="299" t="s">
        <v>90</v>
      </c>
      <c r="B50" s="304"/>
      <c r="C50" s="304"/>
      <c r="D50" s="297"/>
      <c r="E50" s="303"/>
      <c r="F50" s="307"/>
      <c r="G50" s="301"/>
      <c r="H50" s="307"/>
      <c r="I50" s="301"/>
      <c r="J50" s="307"/>
      <c r="K50" s="301"/>
      <c r="L50" s="307"/>
    </row>
    <row r="51" spans="1:12" s="16" customFormat="1" ht="20.25" customHeight="1">
      <c r="A51" s="289" t="s">
        <v>145</v>
      </c>
      <c r="B51" s="289"/>
      <c r="C51" s="289"/>
      <c r="D51" s="319"/>
      <c r="E51" s="303"/>
      <c r="F51" s="301">
        <v>0</v>
      </c>
      <c r="G51" s="301"/>
      <c r="H51" s="301">
        <v>13600000</v>
      </c>
      <c r="I51" s="301"/>
      <c r="J51" s="301">
        <v>0</v>
      </c>
      <c r="K51" s="301"/>
      <c r="L51" s="301">
        <v>13600000</v>
      </c>
    </row>
    <row r="52" spans="1:12" s="16" customFormat="1" ht="20.25" customHeight="1">
      <c r="A52" s="304" t="s">
        <v>148</v>
      </c>
      <c r="B52" s="304"/>
      <c r="C52" s="304"/>
      <c r="D52" s="297"/>
      <c r="E52" s="305"/>
      <c r="F52" s="306">
        <f>SUM(F51)</f>
        <v>0</v>
      </c>
      <c r="G52" s="307"/>
      <c r="H52" s="306">
        <f>SUM(H51)</f>
        <v>13600000</v>
      </c>
      <c r="I52" s="307"/>
      <c r="J52" s="306">
        <f>SUM(J51)</f>
        <v>0</v>
      </c>
      <c r="K52" s="307"/>
      <c r="L52" s="306">
        <f>SUM(L51)</f>
        <v>13600000</v>
      </c>
    </row>
    <row r="53" spans="1:12" s="16" customFormat="1" ht="20.25" customHeight="1">
      <c r="A53" s="299"/>
      <c r="B53" s="304"/>
      <c r="C53" s="304"/>
      <c r="D53" s="297"/>
      <c r="E53" s="303"/>
      <c r="F53" s="307"/>
      <c r="G53" s="301"/>
      <c r="H53" s="307"/>
      <c r="I53" s="301"/>
      <c r="J53" s="307"/>
      <c r="K53" s="301"/>
      <c r="L53" s="307"/>
    </row>
    <row r="54" spans="1:12" s="16" customFormat="1" ht="20.100000000000001" customHeight="1">
      <c r="A54" s="299" t="s">
        <v>179</v>
      </c>
      <c r="B54" s="311"/>
      <c r="C54" s="304"/>
      <c r="D54" s="297"/>
      <c r="E54" s="303"/>
      <c r="F54" s="307"/>
      <c r="G54" s="301"/>
      <c r="H54" s="307"/>
      <c r="I54" s="301"/>
      <c r="J54" s="307"/>
      <c r="K54" s="301"/>
      <c r="L54" s="307"/>
    </row>
    <row r="55" spans="1:12" s="16" customFormat="1" ht="20.100000000000001" customHeight="1">
      <c r="A55" s="289" t="s">
        <v>147</v>
      </c>
      <c r="B55" s="289"/>
      <c r="C55" s="289"/>
      <c r="D55" s="319"/>
      <c r="E55" s="303"/>
      <c r="F55" s="301">
        <v>0</v>
      </c>
      <c r="G55" s="301"/>
      <c r="H55" s="301">
        <v>-261790</v>
      </c>
      <c r="I55" s="301"/>
      <c r="J55" s="301">
        <v>0</v>
      </c>
      <c r="K55" s="301"/>
      <c r="L55" s="301">
        <v>-261790</v>
      </c>
    </row>
    <row r="56" spans="1:12" s="16" customFormat="1" ht="20.100000000000001" customHeight="1">
      <c r="A56" s="289" t="s">
        <v>120</v>
      </c>
      <c r="B56" s="289"/>
      <c r="C56" s="289"/>
      <c r="D56" s="297">
        <v>13</v>
      </c>
      <c r="E56" s="303"/>
      <c r="F56" s="312">
        <v>-3434929</v>
      </c>
      <c r="G56" s="301"/>
      <c r="H56" s="312">
        <v>-2650000</v>
      </c>
      <c r="I56" s="301"/>
      <c r="J56" s="312">
        <v>-3434929</v>
      </c>
      <c r="K56" s="301"/>
      <c r="L56" s="312">
        <v>-2650000</v>
      </c>
    </row>
    <row r="57" spans="1:12" s="16" customFormat="1" ht="20.25" customHeight="1">
      <c r="A57" s="202" t="s">
        <v>180</v>
      </c>
      <c r="B57" s="93"/>
      <c r="C57" s="202"/>
      <c r="D57" s="204"/>
      <c r="E57" s="328"/>
      <c r="F57" s="307">
        <f>F56+F55</f>
        <v>-3434929</v>
      </c>
      <c r="G57" s="307"/>
      <c r="H57" s="307">
        <f>H56+H55</f>
        <v>-2911790</v>
      </c>
      <c r="I57" s="307"/>
      <c r="J57" s="307">
        <f>J56+J55</f>
        <v>-3434929</v>
      </c>
      <c r="K57" s="307"/>
      <c r="L57" s="307">
        <f>L56+L55</f>
        <v>-2911790</v>
      </c>
    </row>
    <row r="58" spans="1:12" s="16" customFormat="1" ht="20.25" customHeight="1">
      <c r="A58" s="202" t="s">
        <v>191</v>
      </c>
      <c r="B58" s="68"/>
      <c r="C58" s="202"/>
      <c r="D58" s="204"/>
      <c r="E58" s="328"/>
      <c r="F58" s="306">
        <f>SUM(F57)</f>
        <v>-3434929</v>
      </c>
      <c r="G58" s="301"/>
      <c r="H58" s="306">
        <f>SUM(H57,H52)</f>
        <v>10688210</v>
      </c>
      <c r="I58" s="301"/>
      <c r="J58" s="306">
        <f>SUM(J57)</f>
        <v>-3434929</v>
      </c>
      <c r="K58" s="301"/>
      <c r="L58" s="306">
        <f>SUM(L57,L52)</f>
        <v>10688210</v>
      </c>
    </row>
    <row r="59" spans="1:12" s="16" customFormat="1" ht="19.8" customHeight="1">
      <c r="A59" s="202"/>
      <c r="B59" s="202"/>
      <c r="C59" s="202"/>
      <c r="D59" s="204"/>
      <c r="E59" s="328"/>
      <c r="F59" s="307"/>
      <c r="G59" s="301"/>
      <c r="H59" s="307"/>
      <c r="I59" s="301"/>
      <c r="J59" s="307"/>
      <c r="K59" s="301"/>
      <c r="L59" s="307"/>
    </row>
    <row r="60" spans="1:12" s="16" customFormat="1" ht="20.25" customHeight="1">
      <c r="A60" s="329" t="s">
        <v>131</v>
      </c>
      <c r="B60" s="329"/>
      <c r="C60" s="329"/>
      <c r="D60" s="204"/>
      <c r="E60" s="328"/>
      <c r="F60" s="307">
        <f>F25+F47+F58</f>
        <v>-4204322</v>
      </c>
      <c r="G60" s="301"/>
      <c r="H60" s="307">
        <f>H25+H47+H58</f>
        <v>-1666115</v>
      </c>
      <c r="I60" s="301"/>
      <c r="J60" s="307">
        <f>J25+J47+J58</f>
        <v>-4204322</v>
      </c>
      <c r="K60" s="301"/>
      <c r="L60" s="307">
        <f>L25+L47+L58</f>
        <v>-1666115</v>
      </c>
    </row>
    <row r="61" spans="1:12" s="16" customFormat="1" ht="20.25" customHeight="1">
      <c r="A61" s="330" t="s">
        <v>97</v>
      </c>
      <c r="B61" s="330"/>
      <c r="C61" s="331"/>
      <c r="D61" s="204"/>
      <c r="E61" s="328"/>
      <c r="F61" s="293">
        <v>7685896</v>
      </c>
      <c r="G61" s="301"/>
      <c r="H61" s="293">
        <v>7326481</v>
      </c>
      <c r="I61" s="301"/>
      <c r="J61" s="293">
        <v>7685896</v>
      </c>
      <c r="K61" s="301"/>
      <c r="L61" s="293">
        <v>7326481</v>
      </c>
    </row>
    <row r="62" spans="1:12" s="16" customFormat="1" ht="20.25" customHeight="1" thickBot="1">
      <c r="A62" s="332" t="s">
        <v>182</v>
      </c>
      <c r="B62" s="332"/>
      <c r="C62" s="202"/>
      <c r="D62" s="204">
        <v>3</v>
      </c>
      <c r="E62" s="333"/>
      <c r="F62" s="313">
        <f>SUM(F60:F61)</f>
        <v>3481574</v>
      </c>
      <c r="G62" s="307"/>
      <c r="H62" s="313">
        <f>SUM(H60:H61)</f>
        <v>5660366</v>
      </c>
      <c r="I62" s="307"/>
      <c r="J62" s="313">
        <f>SUM(J60:J61)</f>
        <v>3481574</v>
      </c>
      <c r="K62" s="307"/>
      <c r="L62" s="313">
        <f>SUM(L60:L61)</f>
        <v>5660366</v>
      </c>
    </row>
    <row r="63" spans="1:12" s="16" customFormat="1" ht="20.25" customHeight="1" thickTop="1">
      <c r="A63" s="334"/>
      <c r="B63" s="334"/>
      <c r="C63" s="335"/>
      <c r="D63" s="335"/>
      <c r="E63" s="324"/>
      <c r="F63" s="293"/>
      <c r="G63" s="293"/>
      <c r="H63" s="293"/>
      <c r="I63" s="293"/>
      <c r="J63" s="293"/>
      <c r="K63" s="293"/>
      <c r="L63" s="293"/>
    </row>
    <row r="64" spans="1:12" s="16" customFormat="1" ht="20.25" customHeight="1">
      <c r="A64" s="336" t="s">
        <v>98</v>
      </c>
      <c r="B64" s="336"/>
      <c r="C64" s="335"/>
      <c r="D64" s="335"/>
      <c r="E64" s="324"/>
      <c r="F64" s="293"/>
      <c r="G64" s="293"/>
      <c r="H64" s="293"/>
      <c r="I64" s="293"/>
      <c r="J64" s="293"/>
      <c r="K64" s="293"/>
      <c r="L64" s="293"/>
    </row>
    <row r="65" spans="1:12" s="16" customFormat="1" ht="20.25" customHeight="1">
      <c r="A65" s="314" t="s">
        <v>99</v>
      </c>
      <c r="B65" s="314"/>
      <c r="C65" s="315"/>
      <c r="D65" s="315"/>
      <c r="F65" s="293"/>
      <c r="G65" s="293"/>
      <c r="H65" s="293"/>
      <c r="I65" s="293"/>
      <c r="J65" s="293"/>
      <c r="K65" s="293"/>
      <c r="L65" s="293"/>
    </row>
    <row r="66" spans="1:12" s="16" customFormat="1" ht="20.25" customHeight="1">
      <c r="A66" s="314"/>
      <c r="B66" s="314" t="s">
        <v>181</v>
      </c>
      <c r="C66" s="315"/>
      <c r="D66" s="315"/>
      <c r="E66" s="316"/>
      <c r="F66" s="317">
        <v>85468</v>
      </c>
      <c r="G66" s="293"/>
      <c r="H66" s="293">
        <v>260191</v>
      </c>
      <c r="I66" s="293"/>
      <c r="J66" s="293">
        <v>85468</v>
      </c>
      <c r="K66" s="293"/>
      <c r="L66" s="293">
        <v>260191</v>
      </c>
    </row>
    <row r="67" spans="1:12" s="16" customFormat="1" ht="20.25" customHeight="1">
      <c r="A67" s="314"/>
      <c r="B67" s="314" t="s">
        <v>189</v>
      </c>
      <c r="C67" s="315"/>
      <c r="D67" s="315"/>
      <c r="F67" s="293">
        <v>10133</v>
      </c>
      <c r="G67" s="293"/>
      <c r="H67" s="293">
        <v>-382799</v>
      </c>
      <c r="I67" s="293"/>
      <c r="J67" s="293">
        <v>10133</v>
      </c>
      <c r="K67" s="293"/>
      <c r="L67" s="293">
        <v>-382799</v>
      </c>
    </row>
  </sheetData>
  <mergeCells count="20">
    <mergeCell ref="F42:L42"/>
    <mergeCell ref="F38:H38"/>
    <mergeCell ref="J38:L38"/>
    <mergeCell ref="F39:H39"/>
    <mergeCell ref="J39:L39"/>
    <mergeCell ref="F40:H40"/>
    <mergeCell ref="J40:L40"/>
    <mergeCell ref="F7:H7"/>
    <mergeCell ref="J7:L7"/>
    <mergeCell ref="F9:L9"/>
    <mergeCell ref="A35:H35"/>
    <mergeCell ref="F37:H37"/>
    <mergeCell ref="J37:L37"/>
    <mergeCell ref="F6:H6"/>
    <mergeCell ref="J6:L6"/>
    <mergeCell ref="A2:H2"/>
    <mergeCell ref="F4:H4"/>
    <mergeCell ref="J4:L4"/>
    <mergeCell ref="F5:H5"/>
    <mergeCell ref="J5:L5"/>
  </mergeCells>
  <printOptions horizontalCentered="1"/>
  <pageMargins left="0.5" right="0.4" top="0.48" bottom="0.25" header="0.5" footer="0.25"/>
  <pageSetup paperSize="9" scale="73" firstPageNumber="12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0" ma:contentTypeDescription="Create a new document." ma:contentTypeScope="" ma:versionID="5560aec6b457b616ba0ef51a8ce4678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605f9ed14db6d0f7294d3b10c2c1ff5d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4AA6C2-2CD2-4668-ACA2-077B914210E5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71C30336-1FF0-49C6-AC2D-04441E031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3EF830-64D3-42CC-A49E-C61253487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CI-2-3</vt:lpstr>
      <vt:lpstr>PL4-7</vt:lpstr>
      <vt:lpstr>SH8</vt:lpstr>
      <vt:lpstr>SH9</vt:lpstr>
      <vt:lpstr>SH10</vt:lpstr>
      <vt:lpstr>SH11</vt:lpstr>
      <vt:lpstr>CF12-13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2023-11-06T04:18:02Z</cp:lastPrinted>
  <dcterms:created xsi:type="dcterms:W3CDTF">2019-07-22T09:50:37Z</dcterms:created>
  <dcterms:modified xsi:type="dcterms:W3CDTF">2023-11-14T02:14:00Z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