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สายวุฒิโชค\งบการเงิน - บมจ ฟังก์ชั่น อินเตอร์เนชั่นแนล TE66\FS-FTO_Q3 TE66\"/>
    </mc:Choice>
  </mc:AlternateContent>
  <xr:revisionPtr revIDLastSave="0" documentId="13_ncr:1_{C11548AA-1843-47A7-8633-67AD590E5015}" xr6:coauthVersionLast="47" xr6:coauthVersionMax="47" xr10:uidLastSave="{00000000-0000-0000-0000-000000000000}"/>
  <bookViews>
    <workbookView xWindow="-120" yWindow="-120" windowWidth="29040" windowHeight="15720" tabRatio="845" activeTab="4" xr2:uid="{00000000-000D-0000-FFFF-FFFF00000000}"/>
  </bookViews>
  <sheets>
    <sheet name="BS_66" sheetId="1" r:id="rId1"/>
    <sheet name="PL_66" sheetId="30" r:id="rId2"/>
    <sheet name="EQรวม_66" sheetId="31" r:id="rId3"/>
    <sheet name="EQ_66" sheetId="17" r:id="rId4"/>
    <sheet name="CF_66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CF_66!$N$1:$N$123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BS_66!$A$1:$P$99</definedName>
    <definedName name="_xlnm.Print_Area" localSheetId="4">CF_66!$A$1:$Q$123</definedName>
    <definedName name="_xlnm.Print_Area" localSheetId="2">EQรวม_66!$A$1:$O$51</definedName>
    <definedName name="_xlnm.Print_Area" localSheetId="1">PL_66!$A$1:$O$89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9" i="29" l="1"/>
  <c r="A57" i="1"/>
  <c r="B1" i="29"/>
  <c r="A1" i="31"/>
  <c r="A1" i="17" s="1"/>
  <c r="B47" i="30"/>
  <c r="F84" i="30" l="1"/>
  <c r="F69" i="30"/>
  <c r="J95" i="29" l="1"/>
  <c r="P54" i="29" l="1"/>
  <c r="J54" i="29"/>
  <c r="N54" i="29"/>
  <c r="J12" i="29" l="1"/>
  <c r="N12" i="29"/>
  <c r="H38" i="30" l="1"/>
  <c r="K18" i="31"/>
  <c r="K17" i="31"/>
  <c r="O17" i="31" s="1"/>
  <c r="M18" i="31"/>
  <c r="K21" i="17" l="1"/>
  <c r="M20" i="17" l="1"/>
  <c r="M21" i="17"/>
  <c r="H36" i="30"/>
  <c r="H31" i="30"/>
  <c r="J39" i="1" l="1"/>
  <c r="H82" i="30" l="1"/>
  <c r="H77" i="30"/>
  <c r="H84" i="30" s="1"/>
  <c r="M19" i="31"/>
  <c r="J92" i="1" s="1"/>
  <c r="O14" i="31"/>
  <c r="O15" i="31"/>
  <c r="O16" i="31"/>
  <c r="O13" i="31"/>
  <c r="P77" i="1" l="1"/>
  <c r="N77" i="1"/>
  <c r="J77" i="1"/>
  <c r="N39" i="1"/>
  <c r="P39" i="1"/>
  <c r="C51" i="31" l="1"/>
  <c r="C50" i="31"/>
  <c r="I19" i="31"/>
  <c r="J89" i="1" s="1"/>
  <c r="G19" i="31"/>
  <c r="J86" i="1" s="1"/>
  <c r="E19" i="31"/>
  <c r="M14" i="17"/>
  <c r="M15" i="17"/>
  <c r="M16" i="17"/>
  <c r="M13" i="17"/>
  <c r="L63" i="1"/>
  <c r="J64" i="1"/>
  <c r="J63" i="1"/>
  <c r="P62" i="1"/>
  <c r="L62" i="1" s="1"/>
  <c r="N61" i="1"/>
  <c r="J61" i="1"/>
  <c r="L93" i="1"/>
  <c r="L77" i="1"/>
  <c r="J72" i="1"/>
  <c r="L72" i="1"/>
  <c r="L39" i="1"/>
  <c r="L30" i="1"/>
  <c r="J30" i="1"/>
  <c r="L21" i="1"/>
  <c r="L20" i="1"/>
  <c r="J22" i="1"/>
  <c r="J21" i="1"/>
  <c r="J20" i="1"/>
  <c r="J99" i="29"/>
  <c r="L99" i="29"/>
  <c r="L78" i="29"/>
  <c r="J75" i="29"/>
  <c r="L75" i="29"/>
  <c r="J66" i="29"/>
  <c r="L66" i="29"/>
  <c r="L58" i="29"/>
  <c r="L54" i="29"/>
  <c r="L94" i="29"/>
  <c r="J94" i="29"/>
  <c r="J35" i="29"/>
  <c r="L35" i="29"/>
  <c r="L29" i="29"/>
  <c r="P12" i="29"/>
  <c r="J78" i="1" l="1"/>
  <c r="L78" i="1"/>
  <c r="L94" i="1" s="1"/>
  <c r="J40" i="1"/>
  <c r="L40" i="1"/>
  <c r="L54" i="30" l="1"/>
  <c r="H54" i="30" s="1"/>
  <c r="N54" i="30"/>
  <c r="J54" i="30" s="1"/>
  <c r="J8" i="30"/>
  <c r="H8" i="30"/>
  <c r="H53" i="30"/>
  <c r="L53" i="30"/>
  <c r="N58" i="30" l="1"/>
  <c r="N65" i="30" s="1"/>
  <c r="N68" i="30" s="1"/>
  <c r="N70" i="30" s="1"/>
  <c r="N75" i="30" s="1"/>
  <c r="L58" i="30"/>
  <c r="L65" i="30" s="1"/>
  <c r="L68" i="30" s="1"/>
  <c r="L70" i="30" s="1"/>
  <c r="L75" i="30" s="1"/>
  <c r="L84" i="30" s="1"/>
  <c r="J58" i="30"/>
  <c r="J65" i="30" s="1"/>
  <c r="J68" i="30" s="1"/>
  <c r="J70" i="30" s="1"/>
  <c r="H58" i="30"/>
  <c r="H65" i="30" s="1"/>
  <c r="H68" i="30" s="1"/>
  <c r="H70" i="30" s="1"/>
  <c r="H72" i="30" s="1"/>
  <c r="J10" i="29" s="1"/>
  <c r="J29" i="29" s="1"/>
  <c r="J55" i="29" s="1"/>
  <c r="J58" i="29" s="1"/>
  <c r="J76" i="29" s="1"/>
  <c r="J78" i="29" s="1"/>
  <c r="R78" i="29" s="1"/>
  <c r="L8" i="29"/>
  <c r="J8" i="29"/>
  <c r="N10" i="29" l="1"/>
  <c r="L72" i="30"/>
  <c r="P10" i="29"/>
  <c r="P29" i="29" s="1"/>
  <c r="N72" i="30"/>
  <c r="N80" i="30" s="1"/>
  <c r="J72" i="30"/>
  <c r="K17" i="17" l="1"/>
  <c r="K22" i="17"/>
  <c r="L80" i="30"/>
  <c r="O18" i="31"/>
  <c r="O19" i="31" s="1"/>
  <c r="K19" i="31"/>
  <c r="J90" i="1" s="1"/>
  <c r="J91" i="1" s="1"/>
  <c r="J93" i="1" s="1"/>
  <c r="J94" i="1" l="1"/>
  <c r="J100" i="1" s="1"/>
  <c r="P86" i="1"/>
  <c r="P89" i="1"/>
  <c r="P90" i="1"/>
  <c r="I23" i="17"/>
  <c r="N89" i="1" s="1"/>
  <c r="G23" i="17"/>
  <c r="N86" i="1" s="1"/>
  <c r="E23" i="17"/>
  <c r="N84" i="1" s="1"/>
  <c r="P35" i="29"/>
  <c r="N35" i="29"/>
  <c r="J12" i="30"/>
  <c r="J19" i="30" s="1"/>
  <c r="N12" i="30"/>
  <c r="N19" i="30" s="1"/>
  <c r="L12" i="30"/>
  <c r="L19" i="30" s="1"/>
  <c r="H12" i="30"/>
  <c r="Y12" i="30" s="1"/>
  <c r="I18" i="17"/>
  <c r="G18" i="17"/>
  <c r="E18" i="17"/>
  <c r="N72" i="1"/>
  <c r="P72" i="1"/>
  <c r="N30" i="1"/>
  <c r="P30" i="1"/>
  <c r="N62" i="1"/>
  <c r="J62" i="1" s="1"/>
  <c r="N99" i="29"/>
  <c r="P75" i="29"/>
  <c r="N75" i="29"/>
  <c r="Y18" i="30"/>
  <c r="AC10" i="30"/>
  <c r="AE23" i="30"/>
  <c r="AC23" i="30"/>
  <c r="AA23" i="30"/>
  <c r="Y23" i="30"/>
  <c r="AE21" i="30"/>
  <c r="AC21" i="30"/>
  <c r="AA21" i="30"/>
  <c r="Y21" i="30"/>
  <c r="AE20" i="30"/>
  <c r="AC20" i="30"/>
  <c r="AA20" i="30"/>
  <c r="Y20" i="30"/>
  <c r="AE18" i="30"/>
  <c r="AC18" i="30"/>
  <c r="AA18" i="30"/>
  <c r="AE17" i="30"/>
  <c r="AC17" i="30"/>
  <c r="AA17" i="30"/>
  <c r="Y17" i="30"/>
  <c r="AE16" i="30"/>
  <c r="AC16" i="30"/>
  <c r="AA16" i="30"/>
  <c r="Y16" i="30"/>
  <c r="AE15" i="30"/>
  <c r="AC15" i="30"/>
  <c r="AA15" i="30"/>
  <c r="Y15" i="30"/>
  <c r="AE14" i="30"/>
  <c r="AC14" i="30"/>
  <c r="AA14" i="30"/>
  <c r="Y14" i="30"/>
  <c r="AE11" i="30"/>
  <c r="AC11" i="30"/>
  <c r="AA11" i="30"/>
  <c r="Y11" i="30"/>
  <c r="AE10" i="30"/>
  <c r="AA10" i="30"/>
  <c r="Y10" i="30"/>
  <c r="C44" i="17"/>
  <c r="C43" i="17"/>
  <c r="A44" i="29"/>
  <c r="A85" i="29" s="1"/>
  <c r="D83" i="29"/>
  <c r="D82" i="29"/>
  <c r="P99" i="29"/>
  <c r="P66" i="29"/>
  <c r="N66" i="29"/>
  <c r="P50" i="29"/>
  <c r="L50" i="29" s="1"/>
  <c r="N50" i="29"/>
  <c r="J50" i="29" s="1"/>
  <c r="P48" i="29"/>
  <c r="A46" i="29"/>
  <c r="A87" i="29" s="1"/>
  <c r="A59" i="1"/>
  <c r="E98" i="1"/>
  <c r="E99" i="1"/>
  <c r="N77" i="29"/>
  <c r="Y38" i="30"/>
  <c r="AA38" i="30"/>
  <c r="AE38" i="30"/>
  <c r="P91" i="1" l="1"/>
  <c r="P93" i="1" s="1"/>
  <c r="P40" i="1"/>
  <c r="AE12" i="30"/>
  <c r="P78" i="1"/>
  <c r="N40" i="1"/>
  <c r="J22" i="30"/>
  <c r="AA24" i="30" s="1"/>
  <c r="AA19" i="30"/>
  <c r="N22" i="30"/>
  <c r="AE22" i="30" s="1"/>
  <c r="AE19" i="30"/>
  <c r="AA12" i="30"/>
  <c r="H19" i="30"/>
  <c r="Y19" i="30" s="1"/>
  <c r="N78" i="1"/>
  <c r="AC19" i="30"/>
  <c r="L22" i="30"/>
  <c r="L24" i="30" s="1"/>
  <c r="AC12" i="30"/>
  <c r="P94" i="1" l="1"/>
  <c r="P100" i="1" s="1"/>
  <c r="L26" i="30"/>
  <c r="L34" i="30" s="1"/>
  <c r="L29" i="30"/>
  <c r="L38" i="30" s="1"/>
  <c r="AC38" i="30" s="1"/>
  <c r="H22" i="30"/>
  <c r="H24" i="30" s="1"/>
  <c r="Y24" i="30" s="1"/>
  <c r="AA22" i="30"/>
  <c r="N24" i="30"/>
  <c r="J26" i="30"/>
  <c r="AA26" i="30" s="1"/>
  <c r="AC22" i="30"/>
  <c r="AC24" i="30"/>
  <c r="N29" i="29"/>
  <c r="N55" i="29" s="1"/>
  <c r="AE24" i="30"/>
  <c r="N26" i="30" l="1"/>
  <c r="N34" i="30" s="1"/>
  <c r="N29" i="30"/>
  <c r="AC26" i="30"/>
  <c r="Y22" i="30"/>
  <c r="H26" i="30"/>
  <c r="Y26" i="30" s="1"/>
  <c r="P55" i="29"/>
  <c r="P58" i="29" s="1"/>
  <c r="P76" i="29" s="1"/>
  <c r="P78" i="29" s="1"/>
  <c r="T78" i="29" s="1"/>
  <c r="K23" i="17"/>
  <c r="N90" i="1" s="1"/>
  <c r="N91" i="1" s="1"/>
  <c r="N93" i="1" s="1"/>
  <c r="M22" i="17"/>
  <c r="M23" i="17" s="1"/>
  <c r="N58" i="29"/>
  <c r="N76" i="29" s="1"/>
  <c r="N78" i="29" s="1"/>
  <c r="S78" i="29" s="1"/>
  <c r="M17" i="17"/>
  <c r="M18" i="17" s="1"/>
  <c r="AE26" i="30"/>
  <c r="N94" i="1" l="1"/>
  <c r="N100" i="1" s="1"/>
  <c r="K18" i="17"/>
</calcChain>
</file>

<file path=xl/sharedStrings.xml><?xml version="1.0" encoding="utf-8"?>
<sst xmlns="http://schemas.openxmlformats.org/spreadsheetml/2006/main" count="321" uniqueCount="198">
  <si>
    <t>รายงานของผู้สอบบัญชีและข้อมูลทางการเงินระหว่างกาล</t>
  </si>
  <si>
    <t>(ยังไม่ได้ตรวจสอบ/สอบทานแล้ว)</t>
  </si>
  <si>
    <t>งบแสดงฐานะการเงิน</t>
  </si>
  <si>
    <t>(หน่วย:บาท)</t>
  </si>
  <si>
    <t>30 กันยายน 2565</t>
  </si>
  <si>
    <t>ยังไม่ได้ตรวจสอบ/</t>
  </si>
  <si>
    <t>ตรวจสอบแล้ว</t>
  </si>
  <si>
    <t>สินทรัพย์</t>
  </si>
  <si>
    <t>หมายเหตุ</t>
  </si>
  <si>
    <t>สอบทานแล้ว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</si>
  <si>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</si>
  <si>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</si>
  <si>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</si>
  <si>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</si>
  <si>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</si>
  <si>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</si>
  <si>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</si>
  <si>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</si>
  <si>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</si>
  <si>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</si>
  <si>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</si>
  <si>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</si>
  <si>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</si>
  <si>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</si>
  <si>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</si>
  <si>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</si>
  <si>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</si>
  <si>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ขอรับรองว่ารายการข้างต้นเป็นความจริงและถูกต้องทุกประการ 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</si>
  <si>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</si>
  <si>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(                                                                                                         )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</si>
  <si>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</si>
  <si>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</si>
  <si>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</si>
  <si>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</si>
  <si>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</si>
  <si>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</si>
  <si>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</si>
  <si>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</si>
  <si>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</si>
  <si>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</si>
  <si>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</si>
  <si>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</si>
  <si>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</si>
  <si>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</si>
  <si>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</si>
  <si>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</si>
  <si>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</si>
  <si>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</si>
  <si>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</si>
  <si>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</si>
  <si>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</si>
  <si>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</si>
  <si>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</si>
  <si>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</si>
  <si>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</si>
  <si>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</si>
  <si>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</si>
  <si>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</si>
  <si>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</si>
  <si>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</si>
  <si>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</si>
  <si>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 )</t>
  </si>
  <si>
    <t>พี่ริน</t>
  </si>
  <si>
    <t>(หน่วย: บาท)</t>
  </si>
  <si>
    <t>สำหรับงวด 3 เดือน</t>
  </si>
  <si>
    <t>สำหรับงวด 6 เดือน</t>
  </si>
  <si>
    <t>30 มิถุนายน 2565</t>
  </si>
  <si>
    <t>30 มิถุนายน 2564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</si>
  <si>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</si>
  <si>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</si>
  <si>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</si>
  <si>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</si>
  <si>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กำไรจากอัตราแลกเปลี่ยน</t>
  </si>
  <si>
    <t xml:space="preserve">รายได้อื่น ๆ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</si>
  <si>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</si>
  <si>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</si>
  <si>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</si>
  <si>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</si>
  <si>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</si>
  <si>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</si>
  <si>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</si>
  <si>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***ปรับปรุงตามรายการปรับพี่ริน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</si>
  <si>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</si>
  <si>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</si>
  <si>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</si>
  <si>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</si>
  <si>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</si>
  <si>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 xml:space="preserve">                (                                                                                                            )</t>
  </si>
  <si>
    <t>งบแสดงการเปลี่ยนแปลงส่วนของผู้ถือหุ้น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</si>
  <si>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</si>
  <si>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</si>
  <si>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</si>
  <si>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</si>
  <si>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</si>
  <si>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</si>
  <si>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</si>
  <si>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</si>
  <si>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</si>
  <si>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</si>
  <si>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ยอดคงเหลือ ณ วันที่  1 มกราคม 2565</t>
  </si>
  <si>
    <t>เพิ่มทุน-หุ้นสามัญ</t>
  </si>
  <si>
    <t>ส่วนเกินทุนหุ้นสามัญ</t>
  </si>
  <si>
    <t>ทุนสำรองตามกฎหมาย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</si>
  <si>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</si>
  <si>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</si>
  <si>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</si>
  <si>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</si>
  <si>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</si>
  <si>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</si>
  <si>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</si>
  <si>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</si>
  <si>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</si>
  <si>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</si>
  <si>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ขาดทุน(โอนกลับ)ค่าเผื่อจากการลดมูลค่าของสินค้าคงเหลือ</t>
  </si>
  <si>
    <t xml:space="preserve">              ผลประโยชน์พนักงาน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</si>
  <si>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</si>
  <si>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</si>
  <si>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</si>
  <si>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</si>
  <si>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</si>
  <si>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</si>
  <si>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</si>
  <si>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</si>
  <si>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สินทรัพย์ดำเนินงานลดลง(เพิ่มขึ้น)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</si>
  <si>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</si>
  <si>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</si>
  <si>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</si>
  <si>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</si>
  <si>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</si>
  <si>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</si>
  <si>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</si>
  <si>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</si>
  <si>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</si>
  <si>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</si>
  <si>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</si>
  <si>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</si>
  <si>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</si>
  <si>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เงินสดรับ(จ่าย)จากการให้กู้ยืมระยะสั้น</t>
  </si>
  <si>
    <t xml:space="preserve">           เงินสดจ่ายซื้อที่ดิน อาคารและอุปกรณ์ </t>
  </si>
  <si>
    <t xml:space="preserve">           เงินสดจ่ายซื้อสินทรัพย์ไม่มีตัวตน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</si>
  <si>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</si>
  <si>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</si>
  <si>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</si>
  <si>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</si>
  <si>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</si>
  <si>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</si>
  <si>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</si>
  <si>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</si>
  <si>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</si>
  <si>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</si>
  <si>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</si>
  <si>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</si>
  <si>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</si>
  <si>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-  3  -</t>
  </si>
  <si>
    <t>เปิดเผยข้อมูลเพิ่มเติมเกี่ยวกับกระแสเงินสด</t>
  </si>
  <si>
    <t>1.  เงินสดและรายการเทียบเท่าเงินสด ประกอบด้วย</t>
  </si>
  <si>
    <t xml:space="preserve">เงินสด </t>
  </si>
  <si>
    <t xml:space="preserve">เช็คที่ถึงกำหนดแต่ยังไม่นำฝาก </t>
  </si>
  <si>
    <t>เงินฝากกระแสรายวัน</t>
  </si>
  <si>
    <t>เงินฝากออมทรัพย์</t>
  </si>
  <si>
    <t>2.  รายการที่ไม่กระทบเงินสด</t>
  </si>
  <si>
    <t>ลูกหนี้หมุนเวียนอื่น จำนวน 0.39 ล้านบาท</t>
  </si>
  <si>
    <t>บริษัท ฟังก์ชั่น อินเตอร์เนชั่นแนล จำกัด (มหาชน) และบริษัทย่อย</t>
  </si>
  <si>
    <t>งบการเงินเฉพาะกิจการ</t>
  </si>
  <si>
    <t>งบการเงินรวม</t>
  </si>
  <si>
    <t>สำหรับงวด 9 เดือน สิ้นสุดวันที่ 30 กันยายน 2566</t>
  </si>
  <si>
    <t>-2-</t>
  </si>
  <si>
    <t>30 กันยายน 2566</t>
  </si>
  <si>
    <t>31 ธันวาคม 2565</t>
  </si>
  <si>
    <t>ณ วันที่ 30 กันยายน 2566</t>
  </si>
  <si>
    <t>ยอดคงเหลือ ณ วันที่  1 มกราคม 2566</t>
  </si>
  <si>
    <t>ยอดคงเหลือ ณ วันที่ 30 กันยายน 2566</t>
  </si>
  <si>
    <t xml:space="preserve">     อสังหาริมทรัพย์เพื่อการลงทุน</t>
  </si>
  <si>
    <t xml:space="preserve">     หนี้สินไม่หมุนเวียนอื่น</t>
  </si>
  <si>
    <t>เงินปันผลจ่าย</t>
  </si>
  <si>
    <t>ส่วนได้เสียที่ไม่มี</t>
  </si>
  <si>
    <t>อำนาจควบคุม</t>
  </si>
  <si>
    <t>การแบ่งปันกำไร(ขาดทุน)</t>
  </si>
  <si>
    <t>ส่วนที่เป็นของบริษัทใหญ่</t>
  </si>
  <si>
    <t>ส่วนได้เสียที่ไม่มีอำนาจควบคุม</t>
  </si>
  <si>
    <t>การแบ่งปันกำไรเบ็ดเสร็จรวมสำหรับงวด</t>
  </si>
  <si>
    <t>การเรียกชำระค่าหุ้นโดยบริษัทย่อย</t>
  </si>
  <si>
    <t>สำหรับงวด 9 เดือน สิ้นสุดวันที่ 30 กันยายน 2566  บริษัทฯ ซื้ออุปกรณ์โดยยังไม่ได้จ่ายชำระเงิน คงค้างเป็นเจ้าหนี้</t>
  </si>
  <si>
    <t>สำหรับงวด  9  เดือน  สิ้นสุดวันที่ 30 กันยายน 2566 และ 2565 บริษัทฯ ขายสินทรัพย์โดยยังไม่ได้รับชำระเงิน คงค้างเป็น</t>
  </si>
  <si>
    <t>สำหรับงวด 3 เดือน และ 9 เดือน สิ้นสุดวันที่ 30 กันยายน 2566</t>
  </si>
  <si>
    <t>สำหรับงวด 3 เดือน สิ้นสุดวันที่ 30 กันยายน 2566</t>
  </si>
  <si>
    <t xml:space="preserve">           เงินกู้ยืมระยะสั้นจากสถาบันการเงินเพิ่มขึ้น(ลดลง)</t>
  </si>
  <si>
    <t xml:space="preserve">     เงินลงทุนในบริษัทย่อย</t>
  </si>
  <si>
    <t>กำไร(ขาดทุน)จากการวัดมูลค่าตราสารอนุพันธ์</t>
  </si>
  <si>
    <t>ส่วนของผู้ถือหุ้นของบริษัท</t>
  </si>
  <si>
    <t>สำหรับงวด 9 เดือน สิ้นสุดวันที่ 30 กันยายน 2565 บริษัทฯ ได้ทำสัญญาเช่าเงินทุน – รถยก จำนวน 0.41 ล้านบาท</t>
  </si>
  <si>
    <t xml:space="preserve">              ค่าเสื่อมราคา - อสังหาริมทรัพย์เพื่อการลงทุน</t>
  </si>
  <si>
    <t xml:space="preserve">              หนี้สินไม่หมุนเวียนอื่น</t>
  </si>
  <si>
    <t>ค่าสินทรัพย์  จำนวน 15.59 ล้านบาท ( 30 กันยายน 2565 : 1.20 ล้านบาท ) งบการเงินรวม จำนวน 17.70 ล้านบาท</t>
  </si>
  <si>
    <t xml:space="preserve">           เงินสดรับค่าหุ้นจากส่วนได้เสียที่ไม่มีอำนาจควบคุม</t>
  </si>
  <si>
    <t xml:space="preserve">              ค่าเสื่อมราคา - ที่ดิน อาคารและอุปกรณ์</t>
  </si>
  <si>
    <t xml:space="preserve">              ประมาณการรับคืนสินค้า</t>
  </si>
  <si>
    <t xml:space="preserve">           เงินสดจ่ายเงินลงทุนในบริษัทย่อย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</si>
</sst>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_ ;[Red]\-#,##0.00\ "/>
  </numFmts>
  <fonts count="9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99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4" fontId="5" fillId="0" borderId="0" xfId="0" applyNumberFormat="1" applyFont="1"/>
    <xf numFmtId="0" fontId="5" fillId="0" borderId="15" xfId="0" applyFont="1" applyBorder="1" applyAlignment="1">
      <alignment horizontal="right"/>
    </xf>
    <xf numFmtId="39" fontId="5" fillId="0" borderId="0" xfId="0" applyNumberFormat="1" applyFont="1"/>
    <xf numFmtId="39" fontId="5" fillId="0" borderId="0" xfId="99" applyNumberFormat="1" applyFont="1"/>
    <xf numFmtId="4" fontId="2" fillId="0" borderId="0" xfId="99" applyNumberFormat="1" applyFont="1"/>
    <xf numFmtId="0" fontId="5" fillId="0" borderId="15" xfId="0" quotePrefix="1" applyFont="1" applyBorder="1" applyAlignment="1">
      <alignment horizontal="center"/>
    </xf>
    <xf numFmtId="2" fontId="5" fillId="0" borderId="0" xfId="164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5" xfId="0" quotePrefix="1" applyFont="1" applyBorder="1" applyAlignment="1">
      <alignment horizontal="right"/>
    </xf>
    <xf numFmtId="166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0" applyFont="1"/>
    <xf numFmtId="187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15" xfId="0" applyNumberFormat="1" applyFont="1" applyBorder="1" applyAlignment="1">
      <alignment horizontal="center"/>
    </xf>
    <xf numFmtId="0" fontId="5" fillId="0" borderId="15" xfId="0" applyFont="1" applyBorder="1"/>
    <xf numFmtId="39" fontId="5" fillId="0" borderId="15" xfId="0" applyNumberFormat="1" applyFont="1" applyBorder="1"/>
    <xf numFmtId="39" fontId="5" fillId="0" borderId="17" xfId="0" applyNumberFormat="1" applyFont="1" applyBorder="1"/>
    <xf numFmtId="39" fontId="5" fillId="0" borderId="18" xfId="0" applyNumberFormat="1" applyFont="1" applyBorder="1"/>
    <xf numFmtId="39" fontId="5" fillId="0" borderId="0" xfId="273" applyNumberFormat="1" applyFont="1" applyAlignment="1">
      <alignment vertical="center"/>
    </xf>
    <xf numFmtId="39" fontId="5" fillId="0" borderId="16" xfId="0" applyNumberFormat="1" applyFont="1" applyBorder="1"/>
    <xf numFmtId="0" fontId="87" fillId="0" borderId="0" xfId="0" applyFont="1" applyAlignment="1">
      <alignment horizontal="left"/>
    </xf>
    <xf numFmtId="0" fontId="5" fillId="39" borderId="0" xfId="0" applyFont="1" applyFill="1"/>
    <xf numFmtId="43" fontId="5" fillId="0" borderId="0" xfId="0" applyNumberFormat="1" applyFont="1"/>
    <xf numFmtId="0" fontId="3" fillId="0" borderId="0" xfId="99"/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0" fontId="4" fillId="0" borderId="0" xfId="0" applyNumberFormat="1" applyFont="1"/>
    <xf numFmtId="40" fontId="5" fillId="0" borderId="0" xfId="164" applyNumberFormat="1" applyFont="1"/>
    <xf numFmtId="40" fontId="3" fillId="0" borderId="0" xfId="99" applyNumberFormat="1"/>
    <xf numFmtId="14" fontId="5" fillId="0" borderId="0" xfId="0" applyNumberFormat="1" applyFont="1"/>
    <xf numFmtId="39" fontId="5" fillId="0" borderId="17" xfId="376" applyNumberFormat="1" applyFont="1" applyBorder="1"/>
    <xf numFmtId="39" fontId="5" fillId="0" borderId="15" xfId="376" applyNumberFormat="1" applyFont="1" applyBorder="1"/>
    <xf numFmtId="4" fontId="5" fillId="0" borderId="0" xfId="376" applyNumberFormat="1" applyFont="1"/>
    <xf numFmtId="0" fontId="5" fillId="0" borderId="19" xfId="0" applyFont="1" applyBorder="1"/>
    <xf numFmtId="0" fontId="5" fillId="0" borderId="0" xfId="0" quotePrefix="1" applyFont="1" applyAlignment="1">
      <alignment horizontal="center"/>
    </xf>
    <xf numFmtId="43" fontId="5" fillId="0" borderId="0" xfId="0" applyNumberFormat="1" applyFont="1" applyAlignment="1">
      <alignment horizontal="center"/>
    </xf>
    <xf numFmtId="43" fontId="5" fillId="0" borderId="0" xfId="99" applyNumberFormat="1" applyFont="1"/>
    <xf numFmtId="43" fontId="5" fillId="0" borderId="18" xfId="99" applyNumberFormat="1" applyFont="1" applyBorder="1"/>
    <xf numFmtId="43" fontId="5" fillId="0" borderId="16" xfId="99" applyNumberFormat="1" applyFont="1" applyBorder="1"/>
    <xf numFmtId="43" fontId="5" fillId="0" borderId="15" xfId="99" applyNumberFormat="1" applyFont="1" applyBorder="1"/>
    <xf numFmtId="43" fontId="5" fillId="0" borderId="20" xfId="376" applyNumberFormat="1" applyFont="1" applyBorder="1"/>
    <xf numFmtId="43" fontId="87" fillId="0" borderId="0" xfId="0" applyNumberFormat="1" applyFont="1"/>
    <xf numFmtId="43" fontId="5" fillId="0" borderId="0" xfId="376" applyNumberFormat="1" applyFont="1"/>
    <xf numFmtId="43" fontId="5" fillId="0" borderId="15" xfId="0" applyNumberFormat="1" applyFont="1" applyBorder="1" applyAlignment="1">
      <alignment horizontal="center"/>
    </xf>
    <xf numFmtId="43" fontId="2" fillId="0" borderId="0" xfId="99" applyNumberFormat="1" applyFont="1"/>
    <xf numFmtId="43" fontId="2" fillId="0" borderId="16" xfId="99" applyNumberFormat="1" applyFont="1" applyBorder="1"/>
    <xf numFmtId="43" fontId="5" fillId="0" borderId="15" xfId="0" applyNumberFormat="1" applyFont="1" applyBorder="1"/>
    <xf numFmtId="43" fontId="5" fillId="39" borderId="0" xfId="0" applyNumberFormat="1" applyFont="1" applyFill="1"/>
    <xf numFmtId="43" fontId="5" fillId="0" borderId="17" xfId="0" applyNumberFormat="1" applyFont="1" applyBorder="1"/>
    <xf numFmtId="43" fontId="5" fillId="0" borderId="18" xfId="0" applyNumberFormat="1" applyFont="1" applyBorder="1"/>
    <xf numFmtId="43" fontId="5" fillId="0" borderId="16" xfId="0" applyNumberFormat="1" applyFont="1" applyBorder="1"/>
    <xf numFmtId="43" fontId="5" fillId="0" borderId="20" xfId="0" applyNumberFormat="1" applyFont="1" applyBorder="1"/>
    <xf numFmtId="188" fontId="5" fillId="0" borderId="0" xfId="0" applyNumberFormat="1" applyFont="1"/>
    <xf numFmtId="165" fontId="5" fillId="0" borderId="0" xfId="0" applyNumberFormat="1" applyFont="1"/>
    <xf numFmtId="43" fontId="5" fillId="0" borderId="0" xfId="164" applyNumberFormat="1" applyFont="1"/>
    <xf numFmtId="43" fontId="5" fillId="0" borderId="15" xfId="164" applyNumberFormat="1" applyFont="1" applyBorder="1"/>
    <xf numFmtId="43" fontId="5" fillId="0" borderId="18" xfId="164" applyNumberFormat="1" applyFont="1" applyBorder="1"/>
    <xf numFmtId="43" fontId="5" fillId="0" borderId="17" xfId="376" applyNumberFormat="1" applyFont="1" applyBorder="1"/>
    <xf numFmtId="43" fontId="5" fillId="0" borderId="18" xfId="376" applyNumberFormat="1" applyFont="1" applyBorder="1"/>
    <xf numFmtId="43" fontId="5" fillId="0" borderId="15" xfId="376" applyNumberFormat="1" applyFont="1" applyBorder="1"/>
    <xf numFmtId="43" fontId="5" fillId="0" borderId="16" xfId="376" applyNumberFormat="1" applyFont="1" applyBorder="1"/>
    <xf numFmtId="43" fontId="5" fillId="0" borderId="0" xfId="376" applyNumberFormat="1" applyFont="1" applyAlignment="1">
      <alignment horizontal="right"/>
    </xf>
    <xf numFmtId="43" fontId="5" fillId="0" borderId="17" xfId="99" applyNumberFormat="1" applyFont="1" applyBorder="1"/>
    <xf numFmtId="43" fontId="4" fillId="0" borderId="0" xfId="0" applyNumberFormat="1" applyFont="1" applyAlignment="1">
      <alignment horizontal="center"/>
    </xf>
    <xf numFmtId="43" fontId="4" fillId="0" borderId="0" xfId="0" applyNumberFormat="1" applyFont="1"/>
    <xf numFmtId="43" fontId="4" fillId="0" borderId="17" xfId="99" applyNumberFormat="1" applyFont="1" applyBorder="1"/>
    <xf numFmtId="10" fontId="5" fillId="0" borderId="0" xfId="435" applyNumberFormat="1" applyFont="1"/>
    <xf numFmtId="39" fontId="4" fillId="0" borderId="0" xfId="99" applyNumberFormat="1" applyFont="1"/>
    <xf numFmtId="39" fontId="88" fillId="0" borderId="17" xfId="376" applyNumberFormat="1" applyFont="1" applyBorder="1"/>
    <xf numFmtId="0" fontId="4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18" xfId="407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87" fillId="0" borderId="15" xfId="0" applyFont="1" applyBorder="1" applyAlignment="1">
      <alignment horizontal="center"/>
    </xf>
    <xf numFmtId="0" fontId="89" fillId="0" borderId="0" xfId="0" applyFont="1" applyAlignment="1">
      <alignment horizontal="center"/>
    </xf>
    <xf numFmtId="0" fontId="87" fillId="0" borderId="0" xfId="0" applyFont="1" applyAlignment="1">
      <alignment horizontal="right"/>
    </xf>
    <xf numFmtId="49" fontId="5" fillId="0" borderId="15" xfId="407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15" xfId="407" applyNumberFormat="1" applyFont="1" applyBorder="1" applyAlignment="1">
      <alignment horizontal="center" vertical="center"/>
    </xf>
    <xf numFmtId="0" fontId="5" fillId="0" borderId="0" xfId="0" applyFont="1" applyFill="1"/>
    <xf numFmtId="43" fontId="5" fillId="0" borderId="0" xfId="0" applyNumberFormat="1" applyFont="1" applyFill="1"/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00FF99"/>
      <color rgb="FF00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openxmlformats.org/officeDocument/2006/relationships/externalLinkPath" Target="file:///\\3CF79BAF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>
        <row r="23">
          <cell r="F23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23">
          <cell r="F23">
            <v>0</v>
          </cell>
        </row>
      </sheetData>
      <sheetData sheetId="378"/>
      <sheetData sheetId="379"/>
      <sheetData sheetId="380">
        <row r="23">
          <cell r="F23">
            <v>0</v>
          </cell>
        </row>
      </sheetData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3">
          <cell r="F23" t="str">
            <v>State</v>
          </cell>
        </row>
      </sheetData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>
        <row r="23">
          <cell r="F23" t="str">
            <v>State</v>
          </cell>
        </row>
      </sheetData>
      <sheetData sheetId="456">
        <row r="23">
          <cell r="F23" t="str">
            <v>State</v>
          </cell>
        </row>
      </sheetData>
      <sheetData sheetId="457">
        <row r="23">
          <cell r="F23" t="str">
            <v>State</v>
          </cell>
        </row>
      </sheetData>
      <sheetData sheetId="458">
        <row r="23">
          <cell r="F23" t="str">
            <v>State</v>
          </cell>
        </row>
      </sheetData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>
        <row r="23">
          <cell r="F23" t="str">
            <v>State</v>
          </cell>
        </row>
      </sheetData>
      <sheetData sheetId="463">
        <row r="23">
          <cell r="F23" t="str">
            <v>State</v>
          </cell>
        </row>
      </sheetData>
      <sheetData sheetId="464">
        <row r="23">
          <cell r="F23" t="str">
            <v>State</v>
          </cell>
        </row>
      </sheetData>
      <sheetData sheetId="465">
        <row r="23">
          <cell r="F23" t="str">
            <v>State</v>
          </cell>
        </row>
      </sheetData>
      <sheetData sheetId="466">
        <row r="23">
          <cell r="F23" t="str">
            <v>State</v>
          </cell>
        </row>
      </sheetData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/>
      <sheetData sheetId="471"/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23">
          <cell r="F23" t="str">
            <v>State</v>
          </cell>
        </row>
      </sheetData>
      <sheetData sheetId="486"/>
      <sheetData sheetId="487"/>
      <sheetData sheetId="488" refreshError="1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9:Y100"/>
  <sheetViews>
    <sheetView view="pageBreakPreview" topLeftCell="A77" zoomScaleNormal="80" zoomScaleSheetLayoutView="100" workbookViewId="0">
      <selection activeCell="N62" sqref="N62"/>
    </sheetView>
  </sheetViews>
  <sheetFormatPr defaultColWidth="9" defaultRowHeight="23.25"/>
  <cols>
    <col min="1" max="1" width="2" style="3" customWidth="1"/>
    <col min="2" max="3" width="2.28515625" style="3" customWidth="1"/>
    <col min="4" max="7" width="5.28515625" style="3" customWidth="1"/>
    <col min="8" max="8" width="26.7109375" style="3" customWidth="1"/>
    <col min="9" max="9" width="8.140625" style="3" customWidth="1"/>
    <col min="10" max="10" width="16.42578125" style="3" customWidth="1"/>
    <col min="11" max="11" width="0.5703125" style="3" hidden="1" customWidth="1"/>
    <col min="12" max="12" width="15.140625" style="3" hidden="1" customWidth="1"/>
    <col min="13" max="13" width="0.7109375" style="3" customWidth="1"/>
    <col min="14" max="14" width="16.42578125" style="3" customWidth="1"/>
    <col min="15" max="15" width="0.5703125" style="3" customWidth="1"/>
    <col min="16" max="16" width="16.42578125" style="3" customWidth="1"/>
    <col min="17" max="17" width="0.28515625" style="3" customWidth="1"/>
    <col min="18" max="18" width="1" style="3" customWidth="1"/>
    <col min="19" max="19" width="16.140625" style="41" customWidth="1"/>
    <col min="20" max="20" width="0.7109375" style="41" customWidth="1"/>
    <col min="21" max="21" width="14.7109375" style="41" customWidth="1"/>
    <col min="22" max="22" width="3" style="3" customWidth="1"/>
    <col min="23" max="16384" width="9" style="3"/>
  </cols>
  <sheetData>
    <row r="9" spans="1:21" s="6" customFormat="1">
      <c r="A9" s="87" t="s">
        <v>162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S9" s="40"/>
      <c r="T9" s="40"/>
      <c r="U9" s="40"/>
    </row>
    <row r="10" spans="1:21" s="6" customFormat="1">
      <c r="A10" s="87" t="s">
        <v>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3"/>
      <c r="O10" s="3"/>
      <c r="P10" s="3"/>
      <c r="S10" s="40"/>
      <c r="T10" s="40"/>
      <c r="U10" s="40"/>
    </row>
    <row r="11" spans="1:21" s="6" customFormat="1">
      <c r="A11" s="87" t="s">
        <v>184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3"/>
      <c r="O11" s="3"/>
      <c r="P11" s="3"/>
      <c r="S11" s="40"/>
      <c r="T11" s="40"/>
      <c r="U11" s="40"/>
    </row>
    <row r="12" spans="1:21" s="6" customFormat="1">
      <c r="A12" s="87" t="s">
        <v>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3"/>
      <c r="O12" s="3"/>
      <c r="P12" s="3"/>
      <c r="S12" s="40"/>
      <c r="T12" s="40"/>
      <c r="U12" s="40"/>
    </row>
    <row r="14" spans="1:21" s="6" customFormat="1">
      <c r="A14" s="85" t="s">
        <v>162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S14" s="40"/>
      <c r="T14" s="40"/>
      <c r="U14" s="40"/>
    </row>
    <row r="15" spans="1:21" s="6" customFormat="1">
      <c r="A15" s="85" t="s">
        <v>2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S15" s="40"/>
      <c r="T15" s="40"/>
      <c r="U15" s="40"/>
    </row>
    <row r="16" spans="1:21" s="6" customFormat="1">
      <c r="A16" s="85" t="s">
        <v>169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S16" s="40"/>
      <c r="T16" s="40"/>
      <c r="U16" s="40"/>
    </row>
    <row r="17" spans="1:23" s="6" customFormat="1">
      <c r="S17" s="40"/>
      <c r="T17" s="40"/>
      <c r="U17" s="40"/>
    </row>
    <row r="18" spans="1:23">
      <c r="N18" s="8"/>
      <c r="O18" s="8"/>
      <c r="P18" s="8" t="s">
        <v>3</v>
      </c>
      <c r="Q18" s="8"/>
    </row>
    <row r="19" spans="1:23">
      <c r="J19" s="86" t="s">
        <v>164</v>
      </c>
      <c r="K19" s="86"/>
      <c r="L19" s="86"/>
      <c r="N19" s="86" t="s">
        <v>163</v>
      </c>
      <c r="O19" s="86"/>
      <c r="P19" s="86"/>
      <c r="Q19" s="8"/>
    </row>
    <row r="20" spans="1:23">
      <c r="J20" s="4" t="str">
        <f>+N20</f>
        <v>30 กันยายน 2566</v>
      </c>
      <c r="K20" s="4"/>
      <c r="L20" s="4" t="str">
        <f t="shared" ref="L20:L21" si="0">+P20</f>
        <v>31 ธันวาคม 2565</v>
      </c>
      <c r="N20" s="50" t="s">
        <v>167</v>
      </c>
      <c r="O20" s="4"/>
      <c r="P20" s="50" t="s">
        <v>168</v>
      </c>
      <c r="Q20" s="8"/>
    </row>
    <row r="21" spans="1:23">
      <c r="J21" s="4" t="str">
        <f t="shared" ref="J21:J22" si="1">+N21</f>
        <v>ยังไม่ได้ตรวจสอบ/</v>
      </c>
      <c r="K21" s="4"/>
      <c r="L21" s="4" t="str">
        <f t="shared" si="0"/>
        <v>ตรวจสอบแล้ว</v>
      </c>
      <c r="N21" s="4" t="s">
        <v>5</v>
      </c>
      <c r="O21" s="4"/>
      <c r="P21" s="4" t="s">
        <v>6</v>
      </c>
      <c r="Q21" s="8"/>
    </row>
    <row r="22" spans="1:23">
      <c r="D22" s="3" t="s">
        <v>7</v>
      </c>
      <c r="I22" s="4" t="s">
        <v>8</v>
      </c>
      <c r="J22" s="19" t="str">
        <f t="shared" si="1"/>
        <v>สอบทานแล้ว</v>
      </c>
      <c r="K22" s="4"/>
      <c r="L22" s="19"/>
      <c r="N22" s="19" t="s">
        <v>9</v>
      </c>
      <c r="O22" s="4"/>
      <c r="P22" s="19"/>
      <c r="Q22" s="8"/>
    </row>
    <row r="23" spans="1:23">
      <c r="A23" s="3" t="s">
        <v>10</v>
      </c>
      <c r="I23" s="4"/>
      <c r="J23" s="4"/>
      <c r="K23" s="4"/>
      <c r="L23" s="4"/>
    </row>
    <row r="24" spans="1:23">
      <c r="B24" s="3" t="s">
        <v>11</v>
      </c>
      <c r="I24" s="4">
        <v>5</v>
      </c>
      <c r="J24" s="51">
        <v>228532757.53</v>
      </c>
      <c r="K24" s="51"/>
      <c r="L24" s="51"/>
      <c r="M24" s="38"/>
      <c r="N24" s="52">
        <v>226695107.53</v>
      </c>
      <c r="O24" s="38"/>
      <c r="P24" s="52">
        <v>228106367.55000001</v>
      </c>
      <c r="Q24" s="13"/>
      <c r="W24" s="68"/>
    </row>
    <row r="25" spans="1:23">
      <c r="B25" s="3" t="s">
        <v>12</v>
      </c>
      <c r="I25" s="4">
        <v>6</v>
      </c>
      <c r="J25" s="51">
        <v>88317802.139999986</v>
      </c>
      <c r="K25" s="51"/>
      <c r="L25" s="51"/>
      <c r="M25" s="38"/>
      <c r="N25" s="52">
        <v>88759512.089999989</v>
      </c>
      <c r="O25" s="38"/>
      <c r="P25" s="52">
        <v>67576572.670000002</v>
      </c>
      <c r="Q25" s="13"/>
      <c r="W25" s="68"/>
    </row>
    <row r="26" spans="1:23">
      <c r="B26" s="3" t="s">
        <v>13</v>
      </c>
      <c r="I26" s="4">
        <v>7</v>
      </c>
      <c r="J26" s="51">
        <v>769400</v>
      </c>
      <c r="K26" s="51"/>
      <c r="L26" s="51"/>
      <c r="M26" s="38"/>
      <c r="N26" s="52">
        <v>769400</v>
      </c>
      <c r="O26" s="38"/>
      <c r="P26" s="52">
        <v>516925</v>
      </c>
      <c r="Q26" s="13"/>
      <c r="W26" s="68"/>
    </row>
    <row r="27" spans="1:23">
      <c r="B27" s="3" t="s">
        <v>14</v>
      </c>
      <c r="I27" s="4">
        <v>8</v>
      </c>
      <c r="J27" s="51">
        <v>426683765.34000003</v>
      </c>
      <c r="K27" s="51"/>
      <c r="L27" s="51"/>
      <c r="M27" s="38"/>
      <c r="N27" s="52">
        <v>424681502.78000003</v>
      </c>
      <c r="O27" s="38"/>
      <c r="P27" s="52">
        <v>325831668.61000001</v>
      </c>
      <c r="Q27" s="13"/>
      <c r="W27" s="68"/>
    </row>
    <row r="28" spans="1:23">
      <c r="B28" s="3" t="s">
        <v>15</v>
      </c>
      <c r="I28" s="4">
        <v>9</v>
      </c>
      <c r="J28" s="51">
        <v>1682355.48</v>
      </c>
      <c r="K28" s="51"/>
      <c r="L28" s="51"/>
      <c r="M28" s="38"/>
      <c r="N28" s="52">
        <v>1682355.48</v>
      </c>
      <c r="O28" s="38"/>
      <c r="P28" s="52">
        <v>0</v>
      </c>
      <c r="Q28" s="13"/>
      <c r="W28" s="68"/>
    </row>
    <row r="29" spans="1:23">
      <c r="B29" s="3" t="s">
        <v>16</v>
      </c>
      <c r="I29" s="4"/>
      <c r="J29" s="38">
        <v>1137742.31</v>
      </c>
      <c r="K29" s="38"/>
      <c r="L29" s="38"/>
      <c r="M29" s="38"/>
      <c r="N29" s="52">
        <v>1136123.2</v>
      </c>
      <c r="O29" s="38"/>
      <c r="P29" s="52">
        <v>476458.87</v>
      </c>
      <c r="Q29" s="13"/>
      <c r="W29" s="68"/>
    </row>
    <row r="30" spans="1:23">
      <c r="C30" s="3" t="s">
        <v>17</v>
      </c>
      <c r="I30" s="4"/>
      <c r="J30" s="53">
        <f>SUM(J24:J29)</f>
        <v>747123822.79999995</v>
      </c>
      <c r="K30" s="51"/>
      <c r="L30" s="53">
        <f>SUM(L24:L29)</f>
        <v>0</v>
      </c>
      <c r="M30" s="38"/>
      <c r="N30" s="78">
        <f>SUM(N24:N29)</f>
        <v>743724001.08000016</v>
      </c>
      <c r="O30" s="38"/>
      <c r="P30" s="78">
        <f>SUM(P24:P29)</f>
        <v>622507992.70000005</v>
      </c>
      <c r="Q30" s="13"/>
    </row>
    <row r="31" spans="1:23" s="2" customFormat="1">
      <c r="A31" s="3" t="s">
        <v>18</v>
      </c>
      <c r="I31" s="6"/>
      <c r="J31" s="79"/>
      <c r="K31" s="79"/>
      <c r="L31" s="79"/>
      <c r="M31" s="80"/>
      <c r="N31" s="81"/>
      <c r="O31" s="80"/>
      <c r="P31" s="81"/>
      <c r="Q31" s="83"/>
      <c r="S31" s="42"/>
      <c r="T31" s="42"/>
      <c r="U31" s="42"/>
    </row>
    <row r="32" spans="1:23">
      <c r="B32" s="3" t="s">
        <v>187</v>
      </c>
      <c r="I32" s="4">
        <v>10</v>
      </c>
      <c r="J32" s="51">
        <v>0</v>
      </c>
      <c r="K32" s="51"/>
      <c r="L32" s="51"/>
      <c r="M32" s="38"/>
      <c r="N32" s="52">
        <v>1912350</v>
      </c>
      <c r="O32" s="38"/>
      <c r="P32" s="52">
        <v>0</v>
      </c>
      <c r="Q32" s="13"/>
    </row>
    <row r="33" spans="1:23">
      <c r="B33" s="3" t="s">
        <v>172</v>
      </c>
      <c r="I33" s="4">
        <v>11</v>
      </c>
      <c r="J33" s="51">
        <v>4753953.7100000009</v>
      </c>
      <c r="K33" s="51"/>
      <c r="L33" s="51"/>
      <c r="M33" s="38"/>
      <c r="N33" s="52">
        <v>4753953.7100000009</v>
      </c>
      <c r="O33" s="38"/>
      <c r="P33" s="52">
        <v>0</v>
      </c>
      <c r="Q33" s="13"/>
    </row>
    <row r="34" spans="1:23">
      <c r="B34" s="3" t="s">
        <v>19</v>
      </c>
      <c r="I34" s="4">
        <v>12</v>
      </c>
      <c r="J34" s="51">
        <v>267389820.60999995</v>
      </c>
      <c r="K34" s="51"/>
      <c r="L34" s="51"/>
      <c r="M34" s="38"/>
      <c r="N34" s="52">
        <v>265280911.44999996</v>
      </c>
      <c r="O34" s="38"/>
      <c r="P34" s="52">
        <v>229167884.02000001</v>
      </c>
      <c r="Q34" s="13"/>
      <c r="W34" s="68"/>
    </row>
    <row r="35" spans="1:23">
      <c r="B35" s="3" t="s">
        <v>20</v>
      </c>
      <c r="I35" s="4">
        <v>13</v>
      </c>
      <c r="J35" s="51">
        <v>709235.75</v>
      </c>
      <c r="K35" s="51"/>
      <c r="L35" s="51"/>
      <c r="M35" s="38"/>
      <c r="N35" s="52">
        <v>709235.75</v>
      </c>
      <c r="O35" s="38"/>
      <c r="P35" s="52">
        <v>1417459.41</v>
      </c>
      <c r="Q35" s="13"/>
      <c r="W35" s="68"/>
    </row>
    <row r="36" spans="1:23">
      <c r="B36" s="3" t="s">
        <v>21</v>
      </c>
      <c r="I36" s="4">
        <v>14</v>
      </c>
      <c r="J36" s="51">
        <v>5029126.8499999987</v>
      </c>
      <c r="K36" s="51"/>
      <c r="L36" s="51"/>
      <c r="M36" s="38"/>
      <c r="N36" s="52">
        <v>5029126.8499999987</v>
      </c>
      <c r="O36" s="38"/>
      <c r="P36" s="52">
        <v>5813743.9000000004</v>
      </c>
      <c r="Q36" s="13"/>
      <c r="W36" s="68"/>
    </row>
    <row r="37" spans="1:23">
      <c r="B37" s="3" t="s">
        <v>22</v>
      </c>
      <c r="I37" s="4">
        <v>15</v>
      </c>
      <c r="J37" s="51">
        <v>8273890.2300000004</v>
      </c>
      <c r="K37" s="51"/>
      <c r="L37" s="51"/>
      <c r="M37" s="38"/>
      <c r="N37" s="52">
        <v>8273890.2300000004</v>
      </c>
      <c r="O37" s="38"/>
      <c r="P37" s="52">
        <v>7692196.8300000001</v>
      </c>
      <c r="Q37" s="13"/>
      <c r="W37" s="68"/>
    </row>
    <row r="38" spans="1:23">
      <c r="B38" s="3" t="s">
        <v>23</v>
      </c>
      <c r="I38" s="4">
        <v>16</v>
      </c>
      <c r="J38" s="51">
        <v>6000</v>
      </c>
      <c r="K38" s="51"/>
      <c r="L38" s="51"/>
      <c r="M38" s="38"/>
      <c r="N38" s="52">
        <v>6000</v>
      </c>
      <c r="O38" s="38"/>
      <c r="P38" s="52">
        <v>4367302.49</v>
      </c>
      <c r="Q38" s="13"/>
      <c r="W38" s="68"/>
    </row>
    <row r="39" spans="1:23">
      <c r="C39" s="3" t="s">
        <v>24</v>
      </c>
      <c r="J39" s="53">
        <f>SUM(J32:J38)</f>
        <v>286162027.14999998</v>
      </c>
      <c r="K39" s="38"/>
      <c r="L39" s="53">
        <f>SUM(L34:L38)</f>
        <v>0</v>
      </c>
      <c r="M39" s="38"/>
      <c r="N39" s="53">
        <f>SUM(N32:N38)</f>
        <v>285965467.99000001</v>
      </c>
      <c r="O39" s="38"/>
      <c r="P39" s="53">
        <f>SUM(P32:P38)</f>
        <v>248458586.65000004</v>
      </c>
      <c r="Q39" s="13"/>
    </row>
    <row r="40" spans="1:23" ht="24" thickBot="1">
      <c r="A40" s="3" t="s">
        <v>25</v>
      </c>
      <c r="J40" s="54">
        <f>J30+J39</f>
        <v>1033285849.9499999</v>
      </c>
      <c r="K40" s="38"/>
      <c r="L40" s="54">
        <f>L30+L39</f>
        <v>0</v>
      </c>
      <c r="M40" s="38"/>
      <c r="N40" s="54">
        <f>N30+N39</f>
        <v>1029689469.0700002</v>
      </c>
      <c r="O40" s="38"/>
      <c r="P40" s="54">
        <f>P30+P39</f>
        <v>870966579.35000014</v>
      </c>
      <c r="Q40" s="13"/>
    </row>
    <row r="41" spans="1:23" ht="24" thickTop="1">
      <c r="N41" s="4"/>
    </row>
    <row r="42" spans="1:23">
      <c r="N42" s="4"/>
    </row>
    <row r="43" spans="1:23">
      <c r="A43" s="3" t="s">
        <v>26</v>
      </c>
      <c r="N43" s="4"/>
    </row>
    <row r="44" spans="1:23">
      <c r="N44" s="4"/>
    </row>
    <row r="45" spans="1:23">
      <c r="N45" s="4"/>
    </row>
    <row r="46" spans="1:23">
      <c r="N46" s="4"/>
    </row>
    <row r="47" spans="1:23">
      <c r="N47" s="4"/>
    </row>
    <row r="48" spans="1:23">
      <c r="F48" s="3" t="s">
        <v>27</v>
      </c>
      <c r="N48" s="4"/>
    </row>
    <row r="49" spans="1:21">
      <c r="N49" s="4"/>
    </row>
    <row r="50" spans="1:21">
      <c r="N50" s="4"/>
    </row>
    <row r="51" spans="1:21">
      <c r="N51" s="4"/>
    </row>
    <row r="52" spans="1:21">
      <c r="N52" s="4"/>
    </row>
    <row r="53" spans="1:21">
      <c r="N53" s="4"/>
    </row>
    <row r="54" spans="1:21">
      <c r="E54" s="3" t="s">
        <v>28</v>
      </c>
    </row>
    <row r="55" spans="1:21">
      <c r="E55" s="3" t="s">
        <v>29</v>
      </c>
    </row>
    <row r="56" spans="1:21" s="6" customFormat="1" ht="20.25" customHeight="1">
      <c r="A56" s="87" t="s">
        <v>30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S56" s="40"/>
      <c r="T56" s="40"/>
      <c r="U56" s="40"/>
    </row>
    <row r="57" spans="1:21" s="6" customFormat="1">
      <c r="A57" s="85" t="str">
        <f>+A14</f>
        <v>บริษัท ฟังก์ชั่น อินเตอร์เนชั่นแนล จำกัด (มหาชน) และบริษัทย่อย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S57" s="40"/>
      <c r="T57" s="40"/>
      <c r="U57" s="40"/>
    </row>
    <row r="58" spans="1:21" s="6" customFormat="1" ht="20.25" customHeight="1">
      <c r="A58" s="85" t="s">
        <v>2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S58" s="40"/>
      <c r="T58" s="40"/>
      <c r="U58" s="40"/>
    </row>
    <row r="59" spans="1:21" s="6" customFormat="1">
      <c r="A59" s="85" t="str">
        <f>+A16</f>
        <v>ณ วันที่ 30 กันยายน 2566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S59" s="40"/>
      <c r="T59" s="40"/>
      <c r="U59" s="40"/>
    </row>
    <row r="60" spans="1:21" ht="23.1" customHeight="1">
      <c r="N60" s="4"/>
      <c r="O60" s="4"/>
      <c r="P60" s="8" t="s">
        <v>3</v>
      </c>
      <c r="Q60" s="4"/>
    </row>
    <row r="61" spans="1:21" ht="23.1" customHeight="1">
      <c r="J61" s="86" t="str">
        <f>+J19</f>
        <v>งบการเงินรวม</v>
      </c>
      <c r="K61" s="86"/>
      <c r="L61" s="86"/>
      <c r="N61" s="86" t="str">
        <f>+N19</f>
        <v>งบการเงินเฉพาะกิจการ</v>
      </c>
      <c r="O61" s="86"/>
      <c r="P61" s="86"/>
      <c r="Q61" s="4"/>
    </row>
    <row r="62" spans="1:21" ht="23.1" customHeight="1">
      <c r="J62" s="4" t="str">
        <f>+N62</f>
        <v>30 กันยายน 2566</v>
      </c>
      <c r="K62" s="4"/>
      <c r="L62" s="4" t="str">
        <f t="shared" ref="L62:L63" si="2">+P62</f>
        <v>31 ธันวาคม 2565</v>
      </c>
      <c r="N62" s="8" t="str">
        <f>N20</f>
        <v>30 กันยายน 2566</v>
      </c>
      <c r="O62" s="8"/>
      <c r="P62" s="8" t="str">
        <f>+P20</f>
        <v>31 ธันวาคม 2565</v>
      </c>
    </row>
    <row r="63" spans="1:21" ht="23.1" customHeight="1">
      <c r="I63" s="4"/>
      <c r="J63" s="4" t="str">
        <f t="shared" ref="J63:J64" si="3">+N63</f>
        <v>ยังไม่ได้ตรวจสอบ/</v>
      </c>
      <c r="K63" s="4"/>
      <c r="L63" s="4" t="str">
        <f t="shared" si="2"/>
        <v>ตรวจสอบแล้ว</v>
      </c>
      <c r="N63" s="4" t="s">
        <v>5</v>
      </c>
      <c r="O63" s="4"/>
      <c r="P63" s="4" t="s">
        <v>6</v>
      </c>
      <c r="Q63" s="8"/>
    </row>
    <row r="64" spans="1:21" ht="23.1" customHeight="1">
      <c r="D64" s="3" t="s">
        <v>31</v>
      </c>
      <c r="I64" s="4" t="s">
        <v>8</v>
      </c>
      <c r="J64" s="19" t="str">
        <f t="shared" si="3"/>
        <v>สอบทานแล้ว</v>
      </c>
      <c r="K64" s="4"/>
      <c r="L64" s="19"/>
      <c r="N64" s="19" t="s">
        <v>9</v>
      </c>
      <c r="O64" s="4"/>
      <c r="P64" s="19"/>
      <c r="Q64" s="8"/>
    </row>
    <row r="65" spans="1:25" ht="23.1" customHeight="1">
      <c r="A65" s="3" t="s">
        <v>32</v>
      </c>
    </row>
    <row r="66" spans="1:25" ht="23.1" customHeight="1">
      <c r="B66" s="3" t="s">
        <v>33</v>
      </c>
      <c r="I66" s="4">
        <v>17</v>
      </c>
      <c r="J66" s="51">
        <v>204981890.05000001</v>
      </c>
      <c r="K66" s="51"/>
      <c r="L66" s="51"/>
      <c r="M66" s="38"/>
      <c r="N66" s="52">
        <v>204981890.05000001</v>
      </c>
      <c r="O66" s="52"/>
      <c r="P66" s="52">
        <v>81870016.390000001</v>
      </c>
      <c r="Q66" s="12"/>
      <c r="Y66" s="69"/>
    </row>
    <row r="67" spans="1:25" ht="23.1" customHeight="1">
      <c r="B67" s="3" t="s">
        <v>34</v>
      </c>
      <c r="I67" s="4">
        <v>18</v>
      </c>
      <c r="J67" s="51">
        <v>72913163.229999989</v>
      </c>
      <c r="K67" s="51"/>
      <c r="L67" s="51"/>
      <c r="M67" s="38"/>
      <c r="N67" s="52">
        <v>70670058.950000003</v>
      </c>
      <c r="O67" s="52"/>
      <c r="P67" s="52">
        <v>42726383.740000002</v>
      </c>
      <c r="Q67" s="12"/>
      <c r="Y67" s="69"/>
    </row>
    <row r="68" spans="1:25" ht="23.1" customHeight="1">
      <c r="B68" s="3" t="s">
        <v>35</v>
      </c>
      <c r="I68" s="4">
        <v>19</v>
      </c>
      <c r="J68" s="51">
        <v>717225.1</v>
      </c>
      <c r="K68" s="51"/>
      <c r="L68" s="51"/>
      <c r="M68" s="38"/>
      <c r="N68" s="52">
        <v>717225.1</v>
      </c>
      <c r="O68" s="52"/>
      <c r="P68" s="52">
        <v>1048797.1100000001</v>
      </c>
      <c r="Q68" s="12"/>
      <c r="Y68" s="69"/>
    </row>
    <row r="69" spans="1:25" ht="23.1" customHeight="1">
      <c r="B69" s="3" t="s">
        <v>36</v>
      </c>
      <c r="I69" s="4" t="s">
        <v>37</v>
      </c>
      <c r="J69" s="51">
        <v>2942408.25</v>
      </c>
      <c r="K69" s="51"/>
      <c r="L69" s="51"/>
      <c r="M69" s="38"/>
      <c r="N69" s="52">
        <v>2942408.25</v>
      </c>
      <c r="O69" s="52"/>
      <c r="P69" s="52">
        <v>1532981.21</v>
      </c>
      <c r="Q69" s="12"/>
      <c r="Y69" s="69"/>
    </row>
    <row r="70" spans="1:25" ht="23.1" customHeight="1">
      <c r="B70" s="3" t="s">
        <v>38</v>
      </c>
      <c r="I70" s="4">
        <v>20</v>
      </c>
      <c r="J70" s="51">
        <v>0</v>
      </c>
      <c r="K70" s="51"/>
      <c r="L70" s="51"/>
      <c r="M70" s="38"/>
      <c r="N70" s="52">
        <v>0</v>
      </c>
      <c r="O70" s="52"/>
      <c r="P70" s="52">
        <v>751735</v>
      </c>
      <c r="Q70" s="12"/>
      <c r="Y70" s="69"/>
    </row>
    <row r="71" spans="1:25" ht="23.1" customHeight="1">
      <c r="B71" s="3" t="s">
        <v>39</v>
      </c>
      <c r="I71" s="4"/>
      <c r="J71" s="51">
        <v>142013.25</v>
      </c>
      <c r="K71" s="51"/>
      <c r="L71" s="51"/>
      <c r="M71" s="38"/>
      <c r="N71" s="52">
        <v>142013.25</v>
      </c>
      <c r="O71" s="52"/>
      <c r="P71" s="52">
        <v>102543.35</v>
      </c>
      <c r="Q71" s="12"/>
      <c r="Y71" s="69"/>
    </row>
    <row r="72" spans="1:25" ht="23.1" customHeight="1">
      <c r="C72" s="3" t="s">
        <v>40</v>
      </c>
      <c r="I72" s="4"/>
      <c r="J72" s="53">
        <f>SUM(J66:J71)</f>
        <v>281696699.88</v>
      </c>
      <c r="K72" s="51"/>
      <c r="L72" s="53">
        <f>SUM(L66:L71)</f>
        <v>0</v>
      </c>
      <c r="M72" s="38"/>
      <c r="N72" s="53">
        <f>SUM(N66:N71)</f>
        <v>279453595.60000002</v>
      </c>
      <c r="O72" s="52"/>
      <c r="P72" s="53">
        <f>SUM(P66:P71)</f>
        <v>128032456.79999998</v>
      </c>
      <c r="Q72" s="13"/>
      <c r="Y72" s="69"/>
    </row>
    <row r="73" spans="1:25" ht="23.1" customHeight="1">
      <c r="A73" s="3" t="s">
        <v>41</v>
      </c>
      <c r="I73" s="4" t="s">
        <v>37</v>
      </c>
      <c r="J73" s="51"/>
      <c r="K73" s="51"/>
      <c r="L73" s="51"/>
      <c r="M73" s="38"/>
      <c r="N73" s="78"/>
      <c r="O73" s="52"/>
      <c r="P73" s="78"/>
      <c r="Q73" s="12"/>
    </row>
    <row r="74" spans="1:25" ht="23.1" customHeight="1">
      <c r="B74" s="3" t="s">
        <v>42</v>
      </c>
      <c r="I74" s="4">
        <v>19</v>
      </c>
      <c r="J74" s="51">
        <v>109601.06</v>
      </c>
      <c r="K74" s="51"/>
      <c r="L74" s="51"/>
      <c r="M74" s="38"/>
      <c r="N74" s="52">
        <v>109601.06</v>
      </c>
      <c r="O74" s="52"/>
      <c r="P74" s="52">
        <v>497803.33</v>
      </c>
      <c r="Q74" s="12"/>
    </row>
    <row r="75" spans="1:25" ht="23.1" customHeight="1">
      <c r="B75" s="3" t="s">
        <v>43</v>
      </c>
      <c r="I75" s="4">
        <v>20</v>
      </c>
      <c r="J75" s="51">
        <v>35365609.369999997</v>
      </c>
      <c r="K75" s="51"/>
      <c r="L75" s="51"/>
      <c r="M75" s="38"/>
      <c r="N75" s="52">
        <v>35365609.369999997</v>
      </c>
      <c r="O75" s="52"/>
      <c r="P75" s="52">
        <v>32290447.52</v>
      </c>
      <c r="Q75" s="12"/>
    </row>
    <row r="76" spans="1:25" ht="23.1" customHeight="1">
      <c r="B76" s="3" t="s">
        <v>173</v>
      </c>
      <c r="I76" s="4"/>
      <c r="J76" s="59">
        <v>3200000</v>
      </c>
      <c r="K76" s="51"/>
      <c r="L76" s="51"/>
      <c r="M76" s="38"/>
      <c r="N76" s="55">
        <v>3200000</v>
      </c>
      <c r="O76" s="52"/>
      <c r="P76" s="55">
        <v>500000</v>
      </c>
      <c r="Q76" s="12"/>
    </row>
    <row r="77" spans="1:25" ht="23.1" customHeight="1">
      <c r="C77" s="3" t="s">
        <v>44</v>
      </c>
      <c r="I77" s="4"/>
      <c r="J77" s="55">
        <f>SUM(J74:J76)</f>
        <v>38675210.43</v>
      </c>
      <c r="K77" s="51"/>
      <c r="L77" s="55">
        <f>SUM(L74:L75)</f>
        <v>0</v>
      </c>
      <c r="M77" s="38"/>
      <c r="N77" s="55">
        <f>SUM(N74:N76)</f>
        <v>38675210.43</v>
      </c>
      <c r="O77" s="52"/>
      <c r="P77" s="55">
        <f>SUM(P74:P76)</f>
        <v>33288250.849999998</v>
      </c>
      <c r="Q77" s="13"/>
    </row>
    <row r="78" spans="1:25" ht="23.1" customHeight="1">
      <c r="C78" s="3" t="s">
        <v>45</v>
      </c>
      <c r="J78" s="53">
        <f>J72+J77</f>
        <v>320371910.31</v>
      </c>
      <c r="K78" s="38"/>
      <c r="L78" s="53">
        <f>L72+L77</f>
        <v>0</v>
      </c>
      <c r="M78" s="38"/>
      <c r="N78" s="53">
        <f>N72+N77</f>
        <v>318128806.03000003</v>
      </c>
      <c r="O78" s="52"/>
      <c r="P78" s="53">
        <f>P72+P77</f>
        <v>161320707.64999998</v>
      </c>
      <c r="Q78" s="13"/>
      <c r="R78" s="16"/>
      <c r="T78" s="43"/>
      <c r="V78" s="16"/>
      <c r="W78" s="16"/>
    </row>
    <row r="79" spans="1:25" ht="23.1" customHeight="1">
      <c r="A79" s="3" t="s">
        <v>46</v>
      </c>
      <c r="J79" s="38"/>
      <c r="K79" s="38"/>
      <c r="L79" s="38"/>
      <c r="M79" s="38"/>
      <c r="N79" s="51"/>
      <c r="O79" s="38"/>
      <c r="P79" s="51"/>
      <c r="Q79" s="13"/>
      <c r="W79" s="3" t="s">
        <v>47</v>
      </c>
    </row>
    <row r="80" spans="1:25" ht="20.25" customHeight="1">
      <c r="A80" s="3" t="s">
        <v>48</v>
      </c>
      <c r="J80" s="38"/>
      <c r="K80" s="38"/>
      <c r="L80" s="38"/>
      <c r="M80" s="38"/>
      <c r="N80" s="51"/>
      <c r="O80" s="38"/>
      <c r="P80" s="51"/>
      <c r="Q80" s="13"/>
    </row>
    <row r="81" spans="1:19" ht="23.1" customHeight="1">
      <c r="A81" s="3" t="s">
        <v>49</v>
      </c>
      <c r="J81" s="38"/>
      <c r="K81" s="38"/>
      <c r="L81" s="38"/>
      <c r="M81" s="38"/>
      <c r="N81" s="51"/>
      <c r="O81" s="38"/>
      <c r="P81" s="51"/>
      <c r="Q81" s="13"/>
    </row>
    <row r="82" spans="1:19" ht="23.1" customHeight="1" thickBot="1">
      <c r="A82" s="1" t="s">
        <v>50</v>
      </c>
      <c r="I82" s="4">
        <v>21</v>
      </c>
      <c r="J82" s="56">
        <v>450000000</v>
      </c>
      <c r="K82" s="51"/>
      <c r="L82" s="56">
        <v>450000000</v>
      </c>
      <c r="M82" s="38"/>
      <c r="N82" s="56">
        <v>450000000</v>
      </c>
      <c r="O82" s="52"/>
      <c r="P82" s="56">
        <v>450000000</v>
      </c>
      <c r="Q82" s="12"/>
    </row>
    <row r="83" spans="1:19" ht="23.1" customHeight="1" thickTop="1">
      <c r="A83" s="3" t="s">
        <v>51</v>
      </c>
      <c r="J83" s="38"/>
      <c r="K83" s="38"/>
      <c r="L83" s="38"/>
      <c r="M83" s="38"/>
      <c r="N83" s="57"/>
      <c r="O83" s="52"/>
      <c r="P83" s="57"/>
      <c r="Q83" s="12"/>
    </row>
    <row r="84" spans="1:19" ht="23.1" customHeight="1">
      <c r="A84" s="36" t="s">
        <v>50</v>
      </c>
      <c r="J84" s="38">
        <v>450000000</v>
      </c>
      <c r="K84" s="38"/>
      <c r="L84" s="38"/>
      <c r="M84" s="38"/>
      <c r="N84" s="58">
        <f>EQ_66!E23</f>
        <v>450000000</v>
      </c>
      <c r="O84" s="52"/>
      <c r="P84" s="38">
        <v>450000000</v>
      </c>
      <c r="Q84" s="12"/>
      <c r="S84" s="44"/>
    </row>
    <row r="85" spans="1:19" ht="20.25" customHeight="1">
      <c r="A85" s="3" t="s">
        <v>52</v>
      </c>
      <c r="J85" s="38"/>
      <c r="K85" s="38"/>
      <c r="L85" s="38"/>
      <c r="M85" s="38"/>
      <c r="N85" s="58"/>
      <c r="O85" s="52"/>
      <c r="P85" s="58"/>
      <c r="Q85" s="12"/>
    </row>
    <row r="86" spans="1:19" ht="23.1" customHeight="1">
      <c r="A86" s="36" t="s">
        <v>53</v>
      </c>
      <c r="I86" s="4">
        <v>21</v>
      </c>
      <c r="J86" s="51">
        <f>+EQรวม_66!G19</f>
        <v>182368879.90000001</v>
      </c>
      <c r="K86" s="51"/>
      <c r="L86" s="51"/>
      <c r="M86" s="38"/>
      <c r="N86" s="58">
        <f>EQ_66!G23</f>
        <v>182368879.90000001</v>
      </c>
      <c r="O86" s="52"/>
      <c r="P86" s="58">
        <f>EQ_66!G20</f>
        <v>182368879.90000001</v>
      </c>
      <c r="Q86" s="12"/>
    </row>
    <row r="87" spans="1:19" ht="19.5" customHeight="1">
      <c r="A87" s="3" t="s">
        <v>54</v>
      </c>
      <c r="J87" s="38"/>
      <c r="K87" s="38"/>
      <c r="L87" s="38"/>
      <c r="M87" s="38"/>
      <c r="N87" s="52"/>
      <c r="O87" s="52"/>
      <c r="P87" s="52"/>
      <c r="Q87" s="12"/>
    </row>
    <row r="88" spans="1:19" ht="19.5" customHeight="1">
      <c r="A88" s="3" t="s">
        <v>55</v>
      </c>
      <c r="J88" s="38"/>
      <c r="K88" s="38"/>
      <c r="L88" s="38"/>
      <c r="M88" s="38"/>
      <c r="N88" s="52"/>
      <c r="O88" s="52"/>
      <c r="P88" s="52"/>
      <c r="Q88" s="12"/>
    </row>
    <row r="89" spans="1:19" ht="21.75" customHeight="1">
      <c r="A89" s="3" t="s">
        <v>56</v>
      </c>
      <c r="I89" s="4">
        <v>22</v>
      </c>
      <c r="J89" s="51">
        <f>+EQรวม_66!I19</f>
        <v>45000000</v>
      </c>
      <c r="K89" s="51"/>
      <c r="L89" s="51"/>
      <c r="M89" s="38"/>
      <c r="N89" s="52">
        <f>EQ_66!I23</f>
        <v>45000000</v>
      </c>
      <c r="O89" s="52"/>
      <c r="P89" s="52">
        <f>EQ_66!I20</f>
        <v>45000000</v>
      </c>
      <c r="Q89" s="12"/>
    </row>
    <row r="90" spans="1:19" ht="23.1" customHeight="1">
      <c r="A90" s="3" t="s">
        <v>57</v>
      </c>
      <c r="J90" s="62">
        <f>+EQรวม_66!K19</f>
        <v>33944752.709999889</v>
      </c>
      <c r="K90" s="38"/>
      <c r="L90" s="38"/>
      <c r="M90" s="38"/>
      <c r="N90" s="55">
        <f>EQ_66!K23</f>
        <v>34191783.139999896</v>
      </c>
      <c r="O90" s="52"/>
      <c r="P90" s="55">
        <f>EQ_66!K20</f>
        <v>32276991.800000001</v>
      </c>
      <c r="Q90" s="12"/>
    </row>
    <row r="91" spans="1:19" ht="23.1" customHeight="1">
      <c r="D91" s="3" t="s">
        <v>189</v>
      </c>
      <c r="J91" s="52">
        <f>SUM(J84:J90)</f>
        <v>711313632.6099999</v>
      </c>
      <c r="K91" s="38"/>
      <c r="L91" s="38"/>
      <c r="M91" s="38"/>
      <c r="N91" s="52">
        <f>SUM(N84:N90)</f>
        <v>711560663.03999984</v>
      </c>
      <c r="O91" s="52"/>
      <c r="P91" s="52">
        <f>SUM(P84:P90)</f>
        <v>709645871.69999993</v>
      </c>
      <c r="Q91" s="12"/>
    </row>
    <row r="92" spans="1:19" ht="23.1" customHeight="1">
      <c r="D92" s="3" t="s">
        <v>179</v>
      </c>
      <c r="J92" s="38">
        <f>+EQรวม_66!M19</f>
        <v>1600307.03</v>
      </c>
      <c r="K92" s="38"/>
      <c r="L92" s="38"/>
      <c r="M92" s="38"/>
      <c r="N92" s="52">
        <v>0</v>
      </c>
      <c r="O92" s="52"/>
      <c r="P92" s="52">
        <v>0</v>
      </c>
      <c r="Q92" s="12"/>
    </row>
    <row r="93" spans="1:19" ht="23.1" customHeight="1">
      <c r="C93" s="3" t="s">
        <v>58</v>
      </c>
      <c r="J93" s="53">
        <f>SUM(J91:J92)</f>
        <v>712913939.63999987</v>
      </c>
      <c r="K93" s="38"/>
      <c r="L93" s="53">
        <f>SUM(L84:L90)</f>
        <v>0</v>
      </c>
      <c r="M93" s="38"/>
      <c r="N93" s="53">
        <f>SUM(N91:N92)</f>
        <v>711560663.03999984</v>
      </c>
      <c r="O93" s="52"/>
      <c r="P93" s="53">
        <f>SUM(P91:P92)</f>
        <v>709645871.69999993</v>
      </c>
      <c r="Q93" s="12"/>
    </row>
    <row r="94" spans="1:19" ht="23.1" customHeight="1" thickBot="1">
      <c r="A94" s="3" t="s">
        <v>59</v>
      </c>
      <c r="J94" s="54">
        <f>+J78+J93</f>
        <v>1033285849.9499998</v>
      </c>
      <c r="K94" s="38"/>
      <c r="L94" s="54">
        <f>+L78+L93</f>
        <v>0</v>
      </c>
      <c r="M94" s="38"/>
      <c r="N94" s="54">
        <f>+N78+N93</f>
        <v>1029689469.0699999</v>
      </c>
      <c r="O94" s="52"/>
      <c r="P94" s="54">
        <f>+P78+P93</f>
        <v>870966579.3499999</v>
      </c>
      <c r="Q94" s="12"/>
    </row>
    <row r="95" spans="1:19" ht="15" customHeight="1" thickTop="1">
      <c r="N95" s="4"/>
    </row>
    <row r="96" spans="1:19" ht="24" customHeight="1">
      <c r="A96" s="3" t="s">
        <v>26</v>
      </c>
      <c r="N96" s="4"/>
    </row>
    <row r="97" spans="5:16" ht="14.25" customHeight="1">
      <c r="N97" s="4"/>
    </row>
    <row r="98" spans="5:16" ht="21" customHeight="1">
      <c r="E98" s="3" t="str">
        <f>+E54</f>
        <v xml:space="preserve"> (ลงชื่อ) ................................................................................................................... กรรมการตามอำนาจ</v>
      </c>
    </row>
    <row r="99" spans="5:16" ht="18.75" customHeight="1">
      <c r="E99" s="3" t="str">
        <f>+E55</f>
        <v xml:space="preserve">               (                                                                                                         )</v>
      </c>
    </row>
    <row r="100" spans="5:16">
      <c r="J100" s="12">
        <f>J40-J94</f>
        <v>0</v>
      </c>
      <c r="N100" s="12">
        <f>N40-N94</f>
        <v>0</v>
      </c>
      <c r="P100" s="12">
        <f>P40-P94</f>
        <v>0</v>
      </c>
    </row>
  </sheetData>
  <mergeCells count="15">
    <mergeCell ref="N61:P61"/>
    <mergeCell ref="J61:L61"/>
    <mergeCell ref="A56:Q56"/>
    <mergeCell ref="A57:Q57"/>
    <mergeCell ref="A58:Q58"/>
    <mergeCell ref="A59:Q59"/>
    <mergeCell ref="A14:Q14"/>
    <mergeCell ref="A15:Q15"/>
    <mergeCell ref="N19:P19"/>
    <mergeCell ref="J19:L19"/>
    <mergeCell ref="A9:M9"/>
    <mergeCell ref="A10:M10"/>
    <mergeCell ref="A11:M11"/>
    <mergeCell ref="A12:M12"/>
    <mergeCell ref="A16:Q16"/>
  </mergeCells>
  <printOptions horizontalCentered="1"/>
  <pageMargins left="0.65740157480314998" right="0.33370078740157499" top="0.59055118110236204" bottom="0.30370078740157502" header="0.511811023622047" footer="0.511811023622047"/>
  <pageSetup paperSize="9" scale="82" orientation="portrait" blackAndWhite="1" r:id="rId1"/>
  <rowBreaks count="2" manualBreakCount="2">
    <brk id="13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89"/>
  <sheetViews>
    <sheetView view="pageBreakPreview" topLeftCell="A71" zoomScaleNormal="70" zoomScaleSheetLayoutView="100" workbookViewId="0">
      <selection activeCell="F57" sqref="F57"/>
    </sheetView>
  </sheetViews>
  <sheetFormatPr defaultColWidth="9" defaultRowHeight="24" customHeight="1"/>
  <cols>
    <col min="1" max="1" width="2" style="3" customWidth="1"/>
    <col min="2" max="2" width="2.7109375" style="3" customWidth="1"/>
    <col min="3" max="3" width="5.28515625" style="3" customWidth="1"/>
    <col min="4" max="4" width="8.85546875" style="3" customWidth="1"/>
    <col min="5" max="5" width="24.85546875" style="3" customWidth="1"/>
    <col min="6" max="6" width="13.28515625" style="3" customWidth="1"/>
    <col min="7" max="7" width="5.28515625" style="3" customWidth="1"/>
    <col min="8" max="8" width="15.140625" style="3" customWidth="1"/>
    <col min="9" max="9" width="0.7109375" style="3" hidden="1" customWidth="1"/>
    <col min="10" max="10" width="14.5703125" style="4" hidden="1" customWidth="1"/>
    <col min="11" max="11" width="0.7109375" style="3" customWidth="1"/>
    <col min="12" max="12" width="15.140625" style="3" customWidth="1"/>
    <col min="13" max="13" width="0.7109375" style="3" customWidth="1"/>
    <col min="14" max="14" width="15.140625" style="3" customWidth="1"/>
    <col min="15" max="15" width="0.7109375" style="3" customWidth="1"/>
    <col min="16" max="16" width="11.85546875" style="3" bestFit="1" customWidth="1"/>
    <col min="17" max="17" width="15.5703125" style="3" hidden="1" customWidth="1"/>
    <col min="18" max="18" width="1.5703125" style="3" hidden="1" customWidth="1"/>
    <col min="19" max="19" width="15.5703125" style="3" hidden="1" customWidth="1"/>
    <col min="20" max="20" width="1.5703125" style="3" hidden="1" customWidth="1"/>
    <col min="21" max="21" width="15.5703125" style="3" hidden="1" customWidth="1"/>
    <col min="22" max="22" width="1.5703125" style="3" hidden="1" customWidth="1"/>
    <col min="23" max="23" width="15.5703125" style="3" hidden="1" customWidth="1"/>
    <col min="24" max="24" width="1.5703125" style="3" hidden="1" customWidth="1"/>
    <col min="25" max="25" width="15.5703125" style="3" hidden="1" customWidth="1"/>
    <col min="26" max="26" width="1.5703125" style="3" hidden="1" customWidth="1"/>
    <col min="27" max="27" width="15.5703125" style="3" hidden="1" customWidth="1"/>
    <col min="28" max="28" width="1.5703125" style="3" hidden="1" customWidth="1"/>
    <col min="29" max="29" width="15.5703125" style="3" hidden="1" customWidth="1"/>
    <col min="30" max="30" width="1.5703125" style="3" hidden="1" customWidth="1"/>
    <col min="31" max="31" width="15.5703125" style="3" hidden="1" customWidth="1"/>
    <col min="32" max="40" width="9" style="3" hidden="1" customWidth="1"/>
    <col min="41" max="41" width="11.85546875" style="3" bestFit="1" customWidth="1"/>
    <col min="42" max="42" width="10.28515625" style="3" customWidth="1"/>
    <col min="43" max="44" width="14.7109375" style="3" bestFit="1" customWidth="1"/>
    <col min="45" max="45" width="11" style="3" bestFit="1" customWidth="1"/>
    <col min="46" max="46" width="14.7109375" style="3" customWidth="1"/>
    <col min="47" max="16384" width="9" style="3"/>
  </cols>
  <sheetData>
    <row r="1" spans="1:31" s="6" customFormat="1" ht="24" customHeight="1">
      <c r="B1" s="85" t="s">
        <v>162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31" s="6" customFormat="1" ht="24" customHeight="1">
      <c r="B2" s="85" t="s">
        <v>60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31" s="6" customFormat="1" ht="24" customHeight="1">
      <c r="B3" s="85" t="s">
        <v>185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31" s="6" customFormat="1" ht="24" customHeight="1">
      <c r="B4" s="85" t="s">
        <v>61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Q4" s="85" t="s">
        <v>62</v>
      </c>
      <c r="R4" s="85"/>
      <c r="S4" s="85"/>
      <c r="T4" s="85"/>
      <c r="U4" s="85"/>
      <c r="V4" s="85"/>
      <c r="W4" s="85"/>
    </row>
    <row r="5" spans="1:31" ht="9.9499999999999993" customHeight="1">
      <c r="L5" s="8"/>
      <c r="M5" s="8"/>
    </row>
    <row r="6" spans="1:31" ht="24" customHeight="1">
      <c r="H6" s="94"/>
      <c r="I6" s="94"/>
      <c r="J6" s="94"/>
      <c r="K6" s="94"/>
      <c r="L6" s="95"/>
      <c r="M6" s="95"/>
      <c r="N6" s="95" t="s">
        <v>63</v>
      </c>
      <c r="Q6" s="30"/>
      <c r="R6" s="30"/>
      <c r="S6" s="30"/>
      <c r="U6" s="11"/>
      <c r="V6" s="11"/>
      <c r="W6" s="11" t="s">
        <v>63</v>
      </c>
      <c r="X6" s="6"/>
    </row>
    <row r="7" spans="1:31" ht="24" customHeight="1">
      <c r="H7" s="93" t="s">
        <v>164</v>
      </c>
      <c r="I7" s="93"/>
      <c r="J7" s="93"/>
      <c r="K7" s="28"/>
      <c r="L7" s="93" t="s">
        <v>163</v>
      </c>
      <c r="M7" s="93"/>
      <c r="N7" s="93"/>
      <c r="Q7" s="88" t="s">
        <v>64</v>
      </c>
      <c r="R7" s="88"/>
      <c r="S7" s="88"/>
      <c r="T7" s="28"/>
      <c r="U7" s="88" t="s">
        <v>65</v>
      </c>
      <c r="V7" s="88"/>
      <c r="W7" s="88"/>
      <c r="X7" s="6"/>
      <c r="Y7" s="88" t="s">
        <v>64</v>
      </c>
      <c r="Z7" s="88"/>
      <c r="AA7" s="88"/>
      <c r="AB7" s="28"/>
      <c r="AC7" s="88" t="s">
        <v>65</v>
      </c>
      <c r="AD7" s="88"/>
      <c r="AE7" s="88"/>
    </row>
    <row r="8" spans="1:31" ht="24" customHeight="1">
      <c r="F8" s="4" t="s">
        <v>8</v>
      </c>
      <c r="H8" s="19" t="str">
        <f>+L8</f>
        <v>30 กันยายน 2566</v>
      </c>
      <c r="I8" s="4"/>
      <c r="J8" s="19" t="str">
        <f>+N8</f>
        <v>30 กันยายน 2565</v>
      </c>
      <c r="L8" s="19" t="s">
        <v>167</v>
      </c>
      <c r="M8" s="4"/>
      <c r="N8" s="19" t="s">
        <v>4</v>
      </c>
      <c r="Q8" s="29" t="s">
        <v>66</v>
      </c>
      <c r="R8" s="22"/>
      <c r="S8" s="29" t="s">
        <v>67</v>
      </c>
      <c r="T8" s="28"/>
      <c r="U8" s="29" t="s">
        <v>66</v>
      </c>
      <c r="V8" s="22"/>
      <c r="W8" s="29" t="s">
        <v>67</v>
      </c>
      <c r="X8" s="6"/>
      <c r="Y8" s="29" t="s">
        <v>66</v>
      </c>
      <c r="Z8" s="22"/>
      <c r="AA8" s="29" t="s">
        <v>67</v>
      </c>
      <c r="AB8" s="28"/>
      <c r="AC8" s="29" t="s">
        <v>66</v>
      </c>
      <c r="AD8" s="22"/>
      <c r="AE8" s="29" t="s">
        <v>67</v>
      </c>
    </row>
    <row r="9" spans="1:31" ht="9.9499999999999993" customHeight="1">
      <c r="L9" s="4"/>
      <c r="M9" s="8"/>
      <c r="N9" s="4"/>
      <c r="S9" s="4"/>
      <c r="U9" s="4"/>
      <c r="V9" s="8"/>
      <c r="W9" s="4"/>
      <c r="X9" s="6"/>
    </row>
    <row r="10" spans="1:31" ht="24" customHeight="1">
      <c r="B10" s="3" t="s">
        <v>68</v>
      </c>
      <c r="H10" s="38">
        <v>194281180.44999993</v>
      </c>
      <c r="I10" s="38"/>
      <c r="J10" s="38">
        <v>170024148.02000007</v>
      </c>
      <c r="K10" s="38"/>
      <c r="L10" s="38">
        <v>194281180.44999993</v>
      </c>
      <c r="M10" s="38"/>
      <c r="N10" s="38">
        <v>170024148.02000007</v>
      </c>
      <c r="P10" s="38"/>
      <c r="Q10" s="12">
        <v>179765607.27000001</v>
      </c>
      <c r="R10" s="12"/>
      <c r="S10" s="12">
        <v>184226546.44999999</v>
      </c>
      <c r="T10" s="12"/>
      <c r="U10" s="12">
        <v>357811638.57999998</v>
      </c>
      <c r="V10" s="12"/>
      <c r="W10" s="12">
        <v>366367349.57999998</v>
      </c>
      <c r="X10" s="6"/>
      <c r="Y10" s="10">
        <f>H10-Q10</f>
        <v>14515573.179999918</v>
      </c>
      <c r="AA10" s="10">
        <f>J10-S10</f>
        <v>-14202398.429999918</v>
      </c>
      <c r="AC10" s="10">
        <f>L10-U10</f>
        <v>-163530458.13000005</v>
      </c>
      <c r="AE10" s="10">
        <f>N10-W10</f>
        <v>-196343201.55999991</v>
      </c>
    </row>
    <row r="11" spans="1:31" ht="24" customHeight="1">
      <c r="B11" s="3" t="s">
        <v>69</v>
      </c>
      <c r="H11" s="62">
        <v>-136832397.26000023</v>
      </c>
      <c r="I11" s="38"/>
      <c r="J11" s="62">
        <v>-122892899.14999998</v>
      </c>
      <c r="K11" s="38"/>
      <c r="L11" s="62">
        <v>-136832397.26000023</v>
      </c>
      <c r="M11" s="38"/>
      <c r="N11" s="62">
        <v>-122892899.14999998</v>
      </c>
      <c r="P11" s="38"/>
      <c r="Q11" s="31">
        <v>-129382289.53</v>
      </c>
      <c r="R11" s="12"/>
      <c r="S11" s="31">
        <v>-130584797.76000008</v>
      </c>
      <c r="T11" s="12"/>
      <c r="U11" s="31">
        <v>-255072356.94</v>
      </c>
      <c r="V11" s="12"/>
      <c r="W11" s="31">
        <v>-260041385.63</v>
      </c>
      <c r="X11" s="6"/>
      <c r="Y11" s="10">
        <f t="shared" ref="Y11:Y38" si="0">H11-Q11</f>
        <v>-7450107.7300002277</v>
      </c>
      <c r="AA11" s="10">
        <f>J11-S11</f>
        <v>7691898.6100001037</v>
      </c>
      <c r="AC11" s="10">
        <f t="shared" ref="AC11:AC38" si="1">L11-U11</f>
        <v>118239959.67999977</v>
      </c>
      <c r="AE11" s="10">
        <f t="shared" ref="AE11:AE38" si="2">N11-W11</f>
        <v>137148486.48000002</v>
      </c>
    </row>
    <row r="12" spans="1:31" ht="24" customHeight="1">
      <c r="B12" s="3" t="s">
        <v>70</v>
      </c>
      <c r="H12" s="38">
        <f>SUM(H10:H11)</f>
        <v>57448783.1899997</v>
      </c>
      <c r="I12" s="38"/>
      <c r="J12" s="38">
        <f>SUM(J10:J11)</f>
        <v>47131248.870000094</v>
      </c>
      <c r="K12" s="38"/>
      <c r="L12" s="38">
        <f>SUM(L10:L11)</f>
        <v>57448783.1899997</v>
      </c>
      <c r="M12" s="38"/>
      <c r="N12" s="38">
        <f>SUM(N10:N11)</f>
        <v>47131248.870000094</v>
      </c>
      <c r="P12" s="38"/>
      <c r="Q12" s="12">
        <v>50383317.74000001</v>
      </c>
      <c r="R12" s="12"/>
      <c r="S12" s="12">
        <v>53641748.689999908</v>
      </c>
      <c r="T12" s="12"/>
      <c r="U12" s="12">
        <v>102739281.63999999</v>
      </c>
      <c r="V12" s="12"/>
      <c r="W12" s="12">
        <v>106325963.94999999</v>
      </c>
      <c r="X12" s="6"/>
      <c r="Y12" s="10">
        <f t="shared" si="0"/>
        <v>7065465.4499996901</v>
      </c>
      <c r="AA12" s="10">
        <f>J12-S12</f>
        <v>-6510499.819999814</v>
      </c>
      <c r="AC12" s="10">
        <f t="shared" si="1"/>
        <v>-45290498.450000286</v>
      </c>
      <c r="AE12" s="10">
        <f t="shared" si="2"/>
        <v>-59194715.079999894</v>
      </c>
    </row>
    <row r="13" spans="1:31" ht="24" customHeight="1">
      <c r="B13" s="3" t="s">
        <v>71</v>
      </c>
      <c r="H13" s="38">
        <v>2394431.959999999</v>
      </c>
      <c r="I13" s="38"/>
      <c r="J13" s="38">
        <v>552412.15</v>
      </c>
      <c r="K13" s="38"/>
      <c r="L13" s="38">
        <v>2394431.959999999</v>
      </c>
      <c r="M13" s="38"/>
      <c r="N13" s="38">
        <v>552412.15</v>
      </c>
      <c r="P13" s="38"/>
      <c r="Q13" s="12"/>
      <c r="R13" s="12"/>
      <c r="S13" s="12"/>
      <c r="T13" s="12"/>
      <c r="U13" s="12"/>
      <c r="V13" s="12"/>
      <c r="W13" s="12"/>
      <c r="X13" s="6"/>
      <c r="Y13" s="10"/>
      <c r="AA13" s="10"/>
      <c r="AC13" s="10"/>
      <c r="AE13" s="10"/>
    </row>
    <row r="14" spans="1:31" ht="24" hidden="1" customHeight="1">
      <c r="A14" s="37"/>
      <c r="B14" s="37"/>
      <c r="C14" s="37" t="s">
        <v>72</v>
      </c>
      <c r="D14" s="37"/>
      <c r="E14" s="37"/>
      <c r="F14" s="37"/>
      <c r="G14" s="37"/>
      <c r="H14" s="38"/>
      <c r="I14" s="38"/>
      <c r="J14" s="38">
        <v>0</v>
      </c>
      <c r="K14" s="38"/>
      <c r="L14" s="38"/>
      <c r="M14" s="63"/>
      <c r="N14" s="63">
        <v>0</v>
      </c>
      <c r="P14" s="38"/>
      <c r="Q14" s="12">
        <v>0</v>
      </c>
      <c r="R14" s="12"/>
      <c r="S14" s="12">
        <v>262468.76999999996</v>
      </c>
      <c r="T14" s="12"/>
      <c r="U14" s="12">
        <v>0</v>
      </c>
      <c r="V14" s="12"/>
      <c r="W14" s="12">
        <v>330890.03999999998</v>
      </c>
      <c r="X14" s="6"/>
      <c r="Y14" s="10">
        <f t="shared" si="0"/>
        <v>0</v>
      </c>
      <c r="AA14" s="10">
        <f>J14-S14</f>
        <v>-262468.76999999996</v>
      </c>
      <c r="AC14" s="10">
        <f t="shared" si="1"/>
        <v>0</v>
      </c>
      <c r="AE14" s="10">
        <f t="shared" si="2"/>
        <v>-330890.03999999998</v>
      </c>
    </row>
    <row r="15" spans="1:31" ht="24" hidden="1" customHeight="1">
      <c r="C15" s="3" t="s">
        <v>73</v>
      </c>
      <c r="H15" s="38"/>
      <c r="I15" s="38"/>
      <c r="J15" s="51"/>
      <c r="K15" s="38"/>
      <c r="L15" s="38"/>
      <c r="M15" s="38"/>
      <c r="N15" s="38"/>
      <c r="P15" s="38"/>
      <c r="Q15" s="12">
        <v>384397.85</v>
      </c>
      <c r="R15" s="12"/>
      <c r="S15" s="12">
        <v>726700.59</v>
      </c>
      <c r="T15" s="12"/>
      <c r="U15" s="12">
        <v>854448.8600000001</v>
      </c>
      <c r="V15" s="12"/>
      <c r="W15" s="12">
        <v>1220378.3799999999</v>
      </c>
      <c r="X15" s="6"/>
      <c r="Y15" s="10">
        <f>H13-Q15</f>
        <v>2010034.1099999989</v>
      </c>
      <c r="AA15" s="10">
        <f>J13-S15</f>
        <v>-174288.43999999994</v>
      </c>
      <c r="AC15" s="10">
        <f>L13-U15</f>
        <v>1539983.0999999989</v>
      </c>
      <c r="AE15" s="10">
        <f>N13-W15</f>
        <v>-667966.22999999986</v>
      </c>
    </row>
    <row r="16" spans="1:31" ht="24" customHeight="1">
      <c r="B16" s="3" t="s">
        <v>188</v>
      </c>
      <c r="H16" s="38">
        <v>-2672859.5599999996</v>
      </c>
      <c r="I16" s="38"/>
      <c r="J16" s="38">
        <v>250153.31</v>
      </c>
      <c r="K16" s="38"/>
      <c r="L16" s="77">
        <v>-2672859.5599999996</v>
      </c>
      <c r="M16" s="38"/>
      <c r="N16" s="38">
        <v>250153.31</v>
      </c>
      <c r="P16" s="38"/>
      <c r="Q16" s="12">
        <v>0</v>
      </c>
      <c r="R16" s="12"/>
      <c r="S16" s="12">
        <v>0</v>
      </c>
      <c r="T16" s="12"/>
      <c r="U16" s="12">
        <v>49163.74</v>
      </c>
      <c r="V16" s="12"/>
      <c r="W16" s="12">
        <v>0</v>
      </c>
      <c r="X16" s="6"/>
      <c r="Y16" s="10">
        <f t="shared" si="0"/>
        <v>-2672859.5599999996</v>
      </c>
      <c r="AA16" s="10">
        <f t="shared" ref="AA16:AA38" si="3">J16-S16</f>
        <v>250153.31</v>
      </c>
      <c r="AC16" s="10">
        <f t="shared" si="1"/>
        <v>-2722023.3</v>
      </c>
      <c r="AE16" s="10">
        <f t="shared" si="2"/>
        <v>250153.31</v>
      </c>
    </row>
    <row r="17" spans="1:41" ht="24" customHeight="1">
      <c r="B17" s="3" t="s">
        <v>74</v>
      </c>
      <c r="H17" s="38">
        <v>-19697787.439999975</v>
      </c>
      <c r="I17" s="38"/>
      <c r="J17" s="38">
        <v>-16375794.560000001</v>
      </c>
      <c r="K17" s="38"/>
      <c r="L17" s="38">
        <v>-19697787.439999975</v>
      </c>
      <c r="M17" s="38"/>
      <c r="N17" s="38">
        <v>-16375794.560000001</v>
      </c>
      <c r="P17" s="38"/>
      <c r="Q17" s="12">
        <v>-17659977.510000002</v>
      </c>
      <c r="R17" s="12"/>
      <c r="S17" s="12">
        <v>-17742368.719999995</v>
      </c>
      <c r="T17" s="12"/>
      <c r="U17" s="12">
        <v>-34348114.060000002</v>
      </c>
      <c r="V17" s="12"/>
      <c r="W17" s="12">
        <v>-36842360.159999996</v>
      </c>
      <c r="X17" s="6"/>
      <c r="Y17" s="10">
        <f t="shared" si="0"/>
        <v>-2037809.9299999736</v>
      </c>
      <c r="AA17" s="10">
        <f>J17-S17</f>
        <v>1366574.1599999946</v>
      </c>
      <c r="AC17" s="10">
        <f t="shared" si="1"/>
        <v>14650326.620000027</v>
      </c>
      <c r="AE17" s="10">
        <f t="shared" si="2"/>
        <v>20466565.599999994</v>
      </c>
    </row>
    <row r="18" spans="1:41" ht="24" customHeight="1">
      <c r="B18" s="3" t="s">
        <v>75</v>
      </c>
      <c r="H18" s="62">
        <v>-21820324.000000015</v>
      </c>
      <c r="I18" s="38"/>
      <c r="J18" s="62">
        <v>-22843950.450000007</v>
      </c>
      <c r="K18" s="38"/>
      <c r="L18" s="62">
        <v>-21335950.600000016</v>
      </c>
      <c r="M18" s="38"/>
      <c r="N18" s="62">
        <v>-22843950.450000007</v>
      </c>
      <c r="P18" s="38"/>
      <c r="Q18" s="31">
        <v>-27950184.140000001</v>
      </c>
      <c r="R18" s="12"/>
      <c r="S18" s="31">
        <v>-26611536.000000004</v>
      </c>
      <c r="T18" s="12"/>
      <c r="U18" s="31">
        <v>-46368953.170000002</v>
      </c>
      <c r="V18" s="12"/>
      <c r="W18" s="31">
        <v>-48156165.060000002</v>
      </c>
      <c r="X18" s="6"/>
      <c r="Y18" s="10">
        <f>H18-Q18</f>
        <v>6129860.1399999857</v>
      </c>
      <c r="AA18" s="10">
        <f t="shared" si="3"/>
        <v>3767585.549999997</v>
      </c>
      <c r="AC18" s="10">
        <f t="shared" si="1"/>
        <v>25033002.569999985</v>
      </c>
      <c r="AE18" s="10">
        <f t="shared" si="2"/>
        <v>25312214.609999996</v>
      </c>
    </row>
    <row r="19" spans="1:41" ht="24" customHeight="1">
      <c r="B19" s="3" t="s">
        <v>76</v>
      </c>
      <c r="H19" s="38">
        <f>SUM(H12:H18)</f>
        <v>15652244.149999708</v>
      </c>
      <c r="I19" s="38"/>
      <c r="J19" s="38">
        <f>SUM(J12:J18)</f>
        <v>8714069.320000086</v>
      </c>
      <c r="K19" s="38"/>
      <c r="L19" s="38">
        <f>SUM(L12:L18)</f>
        <v>16136617.549999706</v>
      </c>
      <c r="M19" s="38"/>
      <c r="N19" s="38">
        <f>SUM(N12:N18)</f>
        <v>8714069.320000086</v>
      </c>
      <c r="P19" s="38"/>
      <c r="Q19" s="12">
        <v>5157553.9400000088</v>
      </c>
      <c r="R19" s="12"/>
      <c r="S19" s="12">
        <v>10277013.32999992</v>
      </c>
      <c r="T19" s="12"/>
      <c r="U19" s="12">
        <v>22925827.009999976</v>
      </c>
      <c r="V19" s="12"/>
      <c r="W19" s="12">
        <v>22878707.149999991</v>
      </c>
      <c r="X19" s="6"/>
      <c r="Y19" s="10">
        <f t="shared" si="0"/>
        <v>10494690.209999699</v>
      </c>
      <c r="AA19" s="10">
        <f t="shared" si="3"/>
        <v>-1562944.009999834</v>
      </c>
      <c r="AC19" s="10">
        <f t="shared" si="1"/>
        <v>-6789209.4600002691</v>
      </c>
      <c r="AE19" s="10">
        <f t="shared" si="2"/>
        <v>-14164637.829999905</v>
      </c>
    </row>
    <row r="20" spans="1:41" ht="24" customHeight="1">
      <c r="B20" s="3" t="s">
        <v>77</v>
      </c>
      <c r="H20" s="38">
        <v>299688.72000000003</v>
      </c>
      <c r="I20" s="38"/>
      <c r="J20" s="38">
        <v>21463.11</v>
      </c>
      <c r="K20" s="38"/>
      <c r="L20" s="38">
        <v>299688.72000000003</v>
      </c>
      <c r="M20" s="38"/>
      <c r="N20" s="38">
        <v>21463.11</v>
      </c>
      <c r="P20" s="38"/>
      <c r="Q20" s="12">
        <v>43271.1</v>
      </c>
      <c r="R20" s="12"/>
      <c r="S20" s="12">
        <v>26143.529999999995</v>
      </c>
      <c r="T20" s="12"/>
      <c r="U20" s="12">
        <v>55853.11</v>
      </c>
      <c r="V20" s="12"/>
      <c r="W20" s="12">
        <v>46881.27</v>
      </c>
      <c r="X20" s="6"/>
      <c r="Y20" s="10">
        <f t="shared" si="0"/>
        <v>256417.62000000002</v>
      </c>
      <c r="AA20" s="10">
        <f t="shared" si="3"/>
        <v>-4680.4199999999946</v>
      </c>
      <c r="AC20" s="10">
        <f t="shared" si="1"/>
        <v>243835.61000000004</v>
      </c>
      <c r="AE20" s="10">
        <f t="shared" si="2"/>
        <v>-25418.159999999996</v>
      </c>
    </row>
    <row r="21" spans="1:41" ht="24" customHeight="1">
      <c r="B21" s="3" t="s">
        <v>78</v>
      </c>
      <c r="H21" s="38">
        <v>-1226713.8800000001</v>
      </c>
      <c r="I21" s="38"/>
      <c r="J21" s="38">
        <v>-581184.44000000018</v>
      </c>
      <c r="K21" s="38"/>
      <c r="L21" s="38">
        <v>-1226713.8800000001</v>
      </c>
      <c r="M21" s="38"/>
      <c r="N21" s="38">
        <v>-581184.44000000018</v>
      </c>
      <c r="P21" s="38"/>
      <c r="Q21" s="12">
        <v>-678080.18</v>
      </c>
      <c r="R21" s="12"/>
      <c r="S21" s="12">
        <v>-605379.02000000014</v>
      </c>
      <c r="T21" s="12"/>
      <c r="U21" s="12">
        <v>-1326274.6299999999</v>
      </c>
      <c r="V21" s="12"/>
      <c r="W21" s="12">
        <v>-1350672.5</v>
      </c>
      <c r="X21" s="6"/>
      <c r="Y21" s="10">
        <f t="shared" si="0"/>
        <v>-548633.70000000007</v>
      </c>
      <c r="AA21" s="10">
        <f t="shared" si="3"/>
        <v>24194.579999999958</v>
      </c>
      <c r="AC21" s="10">
        <f t="shared" si="1"/>
        <v>99560.749999999767</v>
      </c>
      <c r="AE21" s="10">
        <f t="shared" si="2"/>
        <v>769488.05999999982</v>
      </c>
    </row>
    <row r="22" spans="1:41" ht="24" customHeight="1">
      <c r="B22" s="3" t="s">
        <v>79</v>
      </c>
      <c r="H22" s="64">
        <f>SUM(H19:H21)</f>
        <v>14725218.989999708</v>
      </c>
      <c r="I22" s="38"/>
      <c r="J22" s="64">
        <f>SUM(J19:J21)</f>
        <v>8154347.990000085</v>
      </c>
      <c r="K22" s="38"/>
      <c r="L22" s="64">
        <f>SUM(L19:L21)</f>
        <v>15209592.389999706</v>
      </c>
      <c r="M22" s="38"/>
      <c r="N22" s="64">
        <f>SUM(N19:N21)</f>
        <v>8154347.990000085</v>
      </c>
      <c r="P22" s="38"/>
      <c r="Q22" s="32">
        <v>4522744.8600000087</v>
      </c>
      <c r="R22" s="12"/>
      <c r="S22" s="32">
        <v>9697777.8399999198</v>
      </c>
      <c r="T22" s="12"/>
      <c r="U22" s="32">
        <v>21655405.489999976</v>
      </c>
      <c r="V22" s="12"/>
      <c r="W22" s="32">
        <v>21574915.919999991</v>
      </c>
      <c r="X22" s="6"/>
      <c r="Y22" s="10">
        <f t="shared" si="0"/>
        <v>10202474.129999699</v>
      </c>
      <c r="AA22" s="10">
        <f t="shared" si="3"/>
        <v>-1543429.8499998348</v>
      </c>
      <c r="AC22" s="10">
        <f t="shared" si="1"/>
        <v>-6445813.1000002697</v>
      </c>
      <c r="AE22" s="10">
        <f t="shared" si="2"/>
        <v>-13420567.929999907</v>
      </c>
    </row>
    <row r="23" spans="1:41" ht="24" customHeight="1">
      <c r="B23" s="3" t="s">
        <v>80</v>
      </c>
      <c r="F23" s="4">
        <v>15.2</v>
      </c>
      <c r="H23" s="62">
        <v>-3025534.8199999994</v>
      </c>
      <c r="I23" s="38"/>
      <c r="J23" s="62">
        <v>-1634606.36</v>
      </c>
      <c r="K23" s="38"/>
      <c r="L23" s="62">
        <v>-3025534.8199999994</v>
      </c>
      <c r="M23" s="38"/>
      <c r="N23" s="62">
        <v>-1634606.36</v>
      </c>
      <c r="P23" s="38"/>
      <c r="Q23" s="31">
        <v>-920549.2</v>
      </c>
      <c r="R23" s="12"/>
      <c r="S23" s="31">
        <v>-1964824.8800000001</v>
      </c>
      <c r="T23" s="12"/>
      <c r="U23" s="31">
        <v>-4319110.99</v>
      </c>
      <c r="V23" s="12"/>
      <c r="W23" s="31">
        <v>-4322506.58</v>
      </c>
      <c r="X23" s="6"/>
      <c r="Y23" s="10">
        <f>H23-Q23</f>
        <v>-2104985.6199999992</v>
      </c>
      <c r="AA23" s="10">
        <f t="shared" si="3"/>
        <v>330218.52</v>
      </c>
      <c r="AC23" s="10">
        <f>L23-U23</f>
        <v>1293576.1700000009</v>
      </c>
      <c r="AE23" s="10">
        <f t="shared" si="2"/>
        <v>2687900.2199999997</v>
      </c>
      <c r="AG23" s="3" t="s">
        <v>81</v>
      </c>
    </row>
    <row r="24" spans="1:41" ht="24" customHeight="1">
      <c r="B24" s="3" t="s">
        <v>82</v>
      </c>
      <c r="F24" s="4"/>
      <c r="H24" s="65">
        <f>SUM(H22:H23)</f>
        <v>11699684.169999707</v>
      </c>
      <c r="I24" s="38"/>
      <c r="J24" s="65">
        <v>6519741.6300000846</v>
      </c>
      <c r="K24" s="38"/>
      <c r="L24" s="65">
        <f>SUM(L22:L23)</f>
        <v>12184057.569999706</v>
      </c>
      <c r="M24" s="38"/>
      <c r="N24" s="65">
        <f>SUM(N22:N23)</f>
        <v>6519741.6300000846</v>
      </c>
      <c r="P24" s="38"/>
      <c r="Q24" s="33">
        <v>3602195.6600000085</v>
      </c>
      <c r="R24" s="12"/>
      <c r="S24" s="33">
        <v>7732952.9599999199</v>
      </c>
      <c r="T24" s="12"/>
      <c r="U24" s="33">
        <v>17336294.499999978</v>
      </c>
      <c r="V24" s="12"/>
      <c r="W24" s="33">
        <v>17252409.339999989</v>
      </c>
      <c r="X24" s="6"/>
      <c r="Y24" s="10">
        <f t="shared" si="0"/>
        <v>8097488.509999699</v>
      </c>
      <c r="AA24" s="10">
        <f t="shared" si="3"/>
        <v>-1213211.3299998352</v>
      </c>
      <c r="AC24" s="10">
        <f t="shared" si="1"/>
        <v>-5152236.9300002716</v>
      </c>
      <c r="AE24" s="10">
        <f t="shared" si="2"/>
        <v>-10732667.709999904</v>
      </c>
    </row>
    <row r="25" spans="1:41" ht="24" customHeight="1">
      <c r="B25" s="3" t="s">
        <v>83</v>
      </c>
      <c r="C25" s="7"/>
      <c r="D25" s="34"/>
      <c r="F25" s="4"/>
      <c r="G25" s="4"/>
      <c r="H25" s="38">
        <v>0</v>
      </c>
      <c r="I25" s="38"/>
      <c r="J25" s="38"/>
      <c r="K25" s="38"/>
      <c r="L25" s="38">
        <v>0</v>
      </c>
      <c r="M25" s="38"/>
      <c r="N25" s="38">
        <v>0</v>
      </c>
      <c r="O25" s="4"/>
      <c r="P25" s="38"/>
      <c r="Q25" s="12"/>
      <c r="R25" s="12"/>
      <c r="S25" s="12"/>
      <c r="T25" s="12"/>
      <c r="U25" s="12"/>
      <c r="V25" s="12"/>
      <c r="W25" s="12"/>
      <c r="X25" s="6"/>
      <c r="Y25" s="10"/>
      <c r="AA25" s="10"/>
      <c r="AC25" s="10"/>
      <c r="AE25" s="10"/>
    </row>
    <row r="26" spans="1:41" ht="24" customHeight="1" thickBot="1">
      <c r="B26" s="34" t="s">
        <v>84</v>
      </c>
      <c r="F26" s="4"/>
      <c r="H26" s="66">
        <f>H25+H24</f>
        <v>11699684.169999707</v>
      </c>
      <c r="I26" s="38"/>
      <c r="J26" s="66" t="e">
        <f>#REF!+J24</f>
        <v>#REF!</v>
      </c>
      <c r="K26" s="38"/>
      <c r="L26" s="66">
        <f>L25+L24</f>
        <v>12184057.569999706</v>
      </c>
      <c r="M26" s="38"/>
      <c r="N26" s="66">
        <f>N25+N24</f>
        <v>6519741.6300000846</v>
      </c>
      <c r="P26" s="38"/>
      <c r="Q26" s="35">
        <v>3602195.6600000085</v>
      </c>
      <c r="R26" s="12"/>
      <c r="S26" s="35">
        <v>7732952.9599999199</v>
      </c>
      <c r="T26" s="12"/>
      <c r="U26" s="35">
        <v>17336294.499999978</v>
      </c>
      <c r="V26" s="12"/>
      <c r="W26" s="35">
        <v>20304289.339999989</v>
      </c>
      <c r="X26" s="6"/>
      <c r="Y26" s="10">
        <f t="shared" si="0"/>
        <v>8097488.509999699</v>
      </c>
      <c r="AA26" s="10" t="e">
        <f t="shared" si="3"/>
        <v>#REF!</v>
      </c>
      <c r="AC26" s="10">
        <f t="shared" si="1"/>
        <v>-5152236.9300002716</v>
      </c>
      <c r="AE26" s="10">
        <f t="shared" si="2"/>
        <v>-13784547.709999904</v>
      </c>
    </row>
    <row r="27" spans="1:41" ht="13.5" customHeight="1" thickTop="1">
      <c r="F27" s="4"/>
      <c r="H27" s="38"/>
      <c r="I27" s="38"/>
      <c r="J27" s="38"/>
      <c r="K27" s="38"/>
      <c r="L27" s="38"/>
      <c r="M27" s="38"/>
      <c r="N27" s="38"/>
      <c r="Q27" s="12"/>
      <c r="R27" s="12"/>
      <c r="S27" s="12"/>
      <c r="T27" s="12"/>
      <c r="U27" s="12"/>
      <c r="V27" s="12"/>
      <c r="W27" s="12"/>
      <c r="X27" s="12"/>
      <c r="Y27" s="10"/>
      <c r="AA27" s="10"/>
      <c r="AC27" s="10"/>
      <c r="AE27" s="10"/>
    </row>
    <row r="28" spans="1:41" ht="24" customHeight="1">
      <c r="A28" s="3" t="s">
        <v>177</v>
      </c>
      <c r="F28" s="4"/>
      <c r="H28" s="38"/>
      <c r="I28" s="38"/>
      <c r="J28" s="38"/>
      <c r="K28" s="38"/>
      <c r="L28" s="38"/>
      <c r="M28" s="38"/>
      <c r="N28" s="38"/>
      <c r="Q28" s="21"/>
      <c r="R28" s="21"/>
      <c r="S28" s="21"/>
      <c r="U28" s="21"/>
      <c r="V28" s="21"/>
      <c r="W28" s="21"/>
      <c r="X28" s="21"/>
    </row>
    <row r="29" spans="1:41" ht="24" customHeight="1" thickBot="1">
      <c r="B29" s="3" t="s">
        <v>178</v>
      </c>
      <c r="F29" s="4"/>
      <c r="H29" s="38">
        <v>11937027.140000001</v>
      </c>
      <c r="I29" s="38"/>
      <c r="J29" s="38"/>
      <c r="K29" s="38"/>
      <c r="L29" s="67">
        <f>+L24</f>
        <v>12184057.569999706</v>
      </c>
      <c r="M29" s="38"/>
      <c r="N29" s="67">
        <f>+N24</f>
        <v>6519741.6300000846</v>
      </c>
      <c r="Q29" s="21"/>
      <c r="R29" s="21"/>
      <c r="S29" s="21"/>
      <c r="U29" s="21"/>
      <c r="V29" s="21"/>
      <c r="W29" s="21"/>
      <c r="X29" s="21"/>
    </row>
    <row r="30" spans="1:41" ht="24" customHeight="1" thickTop="1">
      <c r="B30" s="3" t="s">
        <v>179</v>
      </c>
      <c r="F30" s="4"/>
      <c r="H30" s="38">
        <v>-237342.97</v>
      </c>
      <c r="I30" s="38"/>
      <c r="J30" s="38"/>
      <c r="K30" s="38"/>
      <c r="L30" s="38"/>
      <c r="M30" s="38"/>
      <c r="N30" s="38"/>
      <c r="Q30" s="21"/>
      <c r="R30" s="21"/>
      <c r="S30" s="21"/>
      <c r="U30" s="21"/>
      <c r="V30" s="21"/>
      <c r="W30" s="21"/>
      <c r="X30" s="21"/>
    </row>
    <row r="31" spans="1:41" ht="24" customHeight="1" thickBot="1">
      <c r="F31" s="4"/>
      <c r="H31" s="66">
        <f>SUM(H29:H30)</f>
        <v>11699684.17</v>
      </c>
      <c r="I31" s="38"/>
      <c r="J31" s="38"/>
      <c r="K31" s="38"/>
      <c r="Q31" s="21"/>
      <c r="R31" s="21"/>
      <c r="S31" s="21"/>
      <c r="U31" s="21"/>
      <c r="V31" s="21"/>
      <c r="W31" s="21"/>
      <c r="X31" s="21"/>
      <c r="AO31" s="69"/>
    </row>
    <row r="32" spans="1:41" ht="13.5" customHeight="1" thickTop="1">
      <c r="F32" s="4"/>
      <c r="H32" s="38"/>
      <c r="I32" s="38"/>
      <c r="J32" s="38"/>
      <c r="K32" s="38"/>
      <c r="L32" s="38"/>
      <c r="M32" s="38"/>
      <c r="N32" s="38"/>
      <c r="Q32" s="12"/>
      <c r="R32" s="12"/>
      <c r="S32" s="12"/>
      <c r="T32" s="12"/>
      <c r="U32" s="12"/>
      <c r="V32" s="12"/>
      <c r="W32" s="12"/>
      <c r="X32" s="12"/>
      <c r="Y32" s="10"/>
      <c r="AA32" s="10"/>
      <c r="AC32" s="10"/>
      <c r="AE32" s="10"/>
    </row>
    <row r="33" spans="1:31" ht="24" customHeight="1">
      <c r="A33" s="3" t="s">
        <v>180</v>
      </c>
      <c r="F33" s="4"/>
      <c r="H33" s="38"/>
      <c r="I33" s="38"/>
      <c r="J33" s="38"/>
      <c r="K33" s="38"/>
      <c r="L33" s="38"/>
      <c r="M33" s="38"/>
      <c r="N33" s="38"/>
    </row>
    <row r="34" spans="1:31" ht="24" customHeight="1" thickBot="1">
      <c r="B34" s="3" t="s">
        <v>178</v>
      </c>
      <c r="F34" s="4"/>
      <c r="H34" s="38">
        <v>11937027.140000001</v>
      </c>
      <c r="I34" s="38"/>
      <c r="J34" s="38"/>
      <c r="K34" s="38"/>
      <c r="L34" s="67">
        <f>+L26</f>
        <v>12184057.569999706</v>
      </c>
      <c r="M34" s="38"/>
      <c r="N34" s="67">
        <f>+N26</f>
        <v>6519741.6300000846</v>
      </c>
    </row>
    <row r="35" spans="1:31" ht="24" customHeight="1" thickTop="1">
      <c r="B35" s="3" t="s">
        <v>179</v>
      </c>
      <c r="F35" s="4"/>
      <c r="H35" s="38">
        <v>-237342.97</v>
      </c>
      <c r="I35" s="38"/>
      <c r="J35" s="38"/>
      <c r="K35" s="38"/>
      <c r="L35" s="38"/>
      <c r="M35" s="38"/>
      <c r="N35" s="38"/>
    </row>
    <row r="36" spans="1:31" ht="24" customHeight="1" thickBot="1">
      <c r="F36" s="4"/>
      <c r="H36" s="66">
        <f>SUM(H34:H35)</f>
        <v>11699684.17</v>
      </c>
      <c r="I36" s="38"/>
      <c r="J36" s="38"/>
      <c r="K36" s="38"/>
      <c r="L36" s="38"/>
      <c r="M36" s="38"/>
      <c r="N36" s="38"/>
    </row>
    <row r="37" spans="1:31" ht="24" customHeight="1" thickTop="1">
      <c r="F37" s="4"/>
      <c r="H37" s="38"/>
      <c r="I37" s="38"/>
      <c r="J37" s="38"/>
      <c r="K37" s="38"/>
      <c r="L37" s="38"/>
      <c r="M37" s="38"/>
      <c r="N37" s="38"/>
    </row>
    <row r="38" spans="1:31" ht="24" customHeight="1">
      <c r="B38" s="3" t="s">
        <v>85</v>
      </c>
      <c r="F38" s="4">
        <v>24</v>
      </c>
      <c r="H38" s="12">
        <f>+H29/450000000</f>
        <v>2.6526726977777779E-2</v>
      </c>
      <c r="I38" s="12"/>
      <c r="J38" s="12"/>
      <c r="K38" s="12"/>
      <c r="L38" s="12">
        <f>+L29/450000000</f>
        <v>2.7075683488888235E-2</v>
      </c>
      <c r="M38" s="12"/>
      <c r="N38" s="12">
        <v>0.01</v>
      </c>
      <c r="Q38" s="12">
        <v>1.593581940009723E-2</v>
      </c>
      <c r="R38" s="12"/>
      <c r="S38" s="12">
        <v>3.4368679822222012E-2</v>
      </c>
      <c r="T38" s="12"/>
      <c r="U38" s="12">
        <v>6.3558219657686862E-2</v>
      </c>
      <c r="V38" s="12"/>
      <c r="W38" s="12">
        <v>7.6677374844444243E-2</v>
      </c>
      <c r="X38" s="12"/>
      <c r="Y38" s="10">
        <f t="shared" si="0"/>
        <v>1.0590907577680549E-2</v>
      </c>
      <c r="AA38" s="10">
        <f t="shared" si="3"/>
        <v>-3.4368679822222012E-2</v>
      </c>
      <c r="AC38" s="10">
        <f t="shared" si="1"/>
        <v>-3.6482536168798624E-2</v>
      </c>
      <c r="AE38" s="10">
        <f t="shared" si="2"/>
        <v>-6.6677374844444248E-2</v>
      </c>
    </row>
    <row r="39" spans="1:31" ht="18.75" customHeight="1">
      <c r="F39" s="4"/>
      <c r="H39" s="12"/>
      <c r="I39" s="12"/>
      <c r="J39" s="12"/>
      <c r="L39" s="12"/>
      <c r="M39" s="12"/>
      <c r="N39" s="12"/>
      <c r="Q39" s="12"/>
      <c r="R39" s="12"/>
      <c r="S39" s="12"/>
      <c r="U39" s="12"/>
      <c r="V39" s="12"/>
      <c r="W39" s="12"/>
      <c r="X39" s="12"/>
      <c r="AE39" s="10"/>
    </row>
    <row r="40" spans="1:31" ht="24" customHeight="1">
      <c r="B40" s="3" t="s">
        <v>86</v>
      </c>
      <c r="F40" s="4"/>
      <c r="H40" s="21"/>
      <c r="I40" s="21"/>
      <c r="J40" s="21"/>
      <c r="L40" s="21"/>
      <c r="M40" s="21"/>
      <c r="N40" s="21"/>
      <c r="Q40" s="21"/>
      <c r="R40" s="21"/>
      <c r="S40" s="21"/>
      <c r="U40" s="21"/>
      <c r="V40" s="21"/>
      <c r="W40" s="21"/>
      <c r="X40" s="21"/>
    </row>
    <row r="41" spans="1:31" ht="24" customHeight="1">
      <c r="F41" s="4"/>
      <c r="H41" s="21"/>
      <c r="I41" s="21"/>
      <c r="J41" s="21"/>
      <c r="L41" s="21"/>
      <c r="M41" s="21"/>
      <c r="N41" s="21"/>
      <c r="Q41" s="21"/>
      <c r="R41" s="21"/>
      <c r="S41" s="21"/>
      <c r="U41" s="21"/>
      <c r="V41" s="21"/>
      <c r="W41" s="21"/>
      <c r="X41" s="21"/>
    </row>
    <row r="42" spans="1:31" ht="24" customHeight="1">
      <c r="F42" s="4"/>
      <c r="H42" s="21"/>
      <c r="I42" s="21"/>
      <c r="J42" s="21"/>
      <c r="L42" s="21"/>
      <c r="M42" s="21"/>
      <c r="N42" s="21"/>
      <c r="Q42" s="21"/>
      <c r="R42" s="21"/>
      <c r="S42" s="21"/>
      <c r="U42" s="21"/>
      <c r="V42" s="21"/>
      <c r="W42" s="21"/>
      <c r="X42" s="21"/>
    </row>
    <row r="43" spans="1:31" ht="24" customHeight="1">
      <c r="F43" s="4"/>
      <c r="H43" s="21"/>
      <c r="I43" s="21"/>
      <c r="J43" s="21"/>
      <c r="L43" s="21"/>
      <c r="M43" s="21"/>
      <c r="N43" s="21"/>
      <c r="Q43" s="21"/>
      <c r="R43" s="21"/>
      <c r="S43" s="21"/>
      <c r="U43" s="21"/>
      <c r="V43" s="21"/>
      <c r="W43" s="21"/>
      <c r="X43" s="21"/>
    </row>
    <row r="44" spans="1:31" ht="23.25">
      <c r="E44" s="3" t="s">
        <v>28</v>
      </c>
      <c r="J44" s="3"/>
    </row>
    <row r="45" spans="1:31" ht="23.25">
      <c r="E45" s="3" t="s">
        <v>87</v>
      </c>
      <c r="J45" s="3"/>
    </row>
    <row r="46" spans="1:31" ht="24" customHeight="1">
      <c r="B46" s="89" t="s">
        <v>166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</row>
    <row r="47" spans="1:31" ht="24" customHeight="1">
      <c r="A47" s="6"/>
      <c r="B47" s="85" t="str">
        <f>+B1</f>
        <v>บริษัท ฟังก์ชั่น อินเตอร์เนชั่นแนล จำกัด (มหาชน) และบริษัทย่อย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31" ht="24" customHeight="1">
      <c r="A48" s="6"/>
      <c r="B48" s="85" t="s">
        <v>60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</row>
    <row r="49" spans="1:16" ht="24" customHeight="1">
      <c r="A49" s="6"/>
      <c r="B49" s="85" t="s">
        <v>165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</row>
    <row r="50" spans="1:16" ht="24" customHeight="1">
      <c r="A50" s="6"/>
      <c r="B50" s="85" t="s">
        <v>61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</row>
    <row r="51" spans="1:16" ht="24" customHeight="1">
      <c r="L51" s="8"/>
      <c r="M51" s="8"/>
    </row>
    <row r="52" spans="1:16" ht="24" customHeight="1">
      <c r="H52" s="94"/>
      <c r="I52" s="94"/>
      <c r="J52" s="94"/>
      <c r="K52" s="94"/>
      <c r="L52" s="95"/>
      <c r="M52" s="95"/>
      <c r="N52" s="95" t="s">
        <v>63</v>
      </c>
    </row>
    <row r="53" spans="1:16" ht="24" customHeight="1">
      <c r="H53" s="93" t="str">
        <f>+H7</f>
        <v>งบการเงินรวม</v>
      </c>
      <c r="I53" s="96"/>
      <c r="J53" s="96"/>
      <c r="L53" s="93" t="str">
        <f>+L7</f>
        <v>งบการเงินเฉพาะกิจการ</v>
      </c>
      <c r="M53" s="96"/>
      <c r="N53" s="96"/>
    </row>
    <row r="54" spans="1:16" ht="24" customHeight="1">
      <c r="F54" s="4" t="s">
        <v>8</v>
      </c>
      <c r="H54" s="19" t="str">
        <f>+L54</f>
        <v>30 กันยายน 2566</v>
      </c>
      <c r="I54" s="4"/>
      <c r="J54" s="19" t="str">
        <f>+N54</f>
        <v>30 กันยายน 2565</v>
      </c>
      <c r="L54" s="19" t="str">
        <f>+L8</f>
        <v>30 กันยายน 2566</v>
      </c>
      <c r="M54" s="4"/>
      <c r="N54" s="19" t="str">
        <f>+N8</f>
        <v>30 กันยายน 2565</v>
      </c>
    </row>
    <row r="55" spans="1:16" ht="24" customHeight="1">
      <c r="L55" s="4"/>
      <c r="M55" s="8"/>
      <c r="N55" s="4"/>
    </row>
    <row r="56" spans="1:16" ht="24" customHeight="1">
      <c r="B56" s="3" t="s">
        <v>68</v>
      </c>
      <c r="H56" s="38">
        <v>594219775.15999997</v>
      </c>
      <c r="I56" s="38"/>
      <c r="J56" s="38">
        <v>527835786.60000008</v>
      </c>
      <c r="K56" s="38"/>
      <c r="L56" s="38">
        <v>594219775.15999997</v>
      </c>
      <c r="M56" s="38"/>
      <c r="N56" s="38">
        <v>527835786.60000008</v>
      </c>
      <c r="P56" s="38"/>
    </row>
    <row r="57" spans="1:16" ht="24" customHeight="1">
      <c r="B57" s="3" t="s">
        <v>69</v>
      </c>
      <c r="H57" s="62">
        <v>-426985392.17000008</v>
      </c>
      <c r="I57" s="38"/>
      <c r="J57" s="62">
        <v>-377965256.09000003</v>
      </c>
      <c r="K57" s="38"/>
      <c r="L57" s="62">
        <v>-426985392.17000008</v>
      </c>
      <c r="M57" s="38"/>
      <c r="N57" s="62">
        <v>-377965256.09000003</v>
      </c>
      <c r="P57" s="38"/>
    </row>
    <row r="58" spans="1:16" ht="24" customHeight="1">
      <c r="B58" s="3" t="s">
        <v>70</v>
      </c>
      <c r="H58" s="38">
        <f>SUM(H56:H57)</f>
        <v>167234382.98999989</v>
      </c>
      <c r="I58" s="38"/>
      <c r="J58" s="38">
        <f>SUM(J56:J57)</f>
        <v>149870530.51000005</v>
      </c>
      <c r="K58" s="38"/>
      <c r="L58" s="38">
        <f>SUM(L56:L57)</f>
        <v>167234382.98999989</v>
      </c>
      <c r="M58" s="38"/>
      <c r="N58" s="38">
        <f>SUM(N56:N57)</f>
        <v>149870530.51000005</v>
      </c>
      <c r="P58" s="38"/>
    </row>
    <row r="59" spans="1:16" ht="24" customHeight="1">
      <c r="B59" s="3" t="s">
        <v>71</v>
      </c>
      <c r="H59" s="38">
        <v>4352928.129999999</v>
      </c>
      <c r="I59" s="38"/>
      <c r="J59" s="38">
        <v>1406861.0099999998</v>
      </c>
      <c r="K59" s="38"/>
      <c r="L59" s="38">
        <v>4352928.129999999</v>
      </c>
      <c r="M59" s="38"/>
      <c r="N59" s="38">
        <v>1406861.0099999998</v>
      </c>
      <c r="P59" s="38"/>
    </row>
    <row r="60" spans="1:16" ht="24" hidden="1" customHeight="1">
      <c r="A60" s="37"/>
      <c r="B60" s="37"/>
      <c r="C60" s="37" t="s">
        <v>72</v>
      </c>
      <c r="D60" s="37"/>
      <c r="E60" s="37"/>
      <c r="F60" s="37"/>
      <c r="G60" s="37"/>
      <c r="H60" s="38"/>
      <c r="I60" s="38"/>
      <c r="J60" s="38">
        <v>0</v>
      </c>
      <c r="K60" s="38"/>
      <c r="L60" s="38"/>
      <c r="M60" s="63"/>
      <c r="N60" s="63">
        <v>0</v>
      </c>
      <c r="P60" s="38"/>
    </row>
    <row r="61" spans="1:16" ht="24" hidden="1" customHeight="1">
      <c r="C61" s="3" t="s">
        <v>73</v>
      </c>
      <c r="H61" s="38"/>
      <c r="I61" s="38"/>
      <c r="J61" s="51"/>
      <c r="K61" s="38"/>
      <c r="L61" s="38"/>
      <c r="M61" s="38"/>
      <c r="N61" s="38"/>
      <c r="P61" s="38"/>
    </row>
    <row r="62" spans="1:16" ht="24" customHeight="1">
      <c r="B62" s="3" t="s">
        <v>188</v>
      </c>
      <c r="H62" s="38">
        <v>1949599.37</v>
      </c>
      <c r="I62" s="38"/>
      <c r="J62" s="38">
        <v>299317.05</v>
      </c>
      <c r="K62" s="38"/>
      <c r="L62" s="77">
        <v>1949599.37</v>
      </c>
      <c r="M62" s="38"/>
      <c r="N62" s="38">
        <v>299317.05</v>
      </c>
      <c r="P62" s="38"/>
    </row>
    <row r="63" spans="1:16" ht="24" customHeight="1">
      <c r="B63" s="3" t="s">
        <v>74</v>
      </c>
      <c r="H63" s="38">
        <v>-56132071.739999987</v>
      </c>
      <c r="I63" s="38"/>
      <c r="J63" s="38">
        <v>-50723908.619999997</v>
      </c>
      <c r="K63" s="38"/>
      <c r="L63" s="38">
        <v>-56132071.739999987</v>
      </c>
      <c r="M63" s="38"/>
      <c r="N63" s="38">
        <v>-50723908.619999997</v>
      </c>
      <c r="P63" s="38"/>
    </row>
    <row r="64" spans="1:16" ht="24" customHeight="1">
      <c r="B64" s="3" t="s">
        <v>75</v>
      </c>
      <c r="H64" s="62">
        <v>-63086545.370000027</v>
      </c>
      <c r="I64" s="38"/>
      <c r="J64" s="62">
        <v>-67774991.939999983</v>
      </c>
      <c r="K64" s="38"/>
      <c r="L64" s="62">
        <v>-62602171.970000021</v>
      </c>
      <c r="M64" s="38"/>
      <c r="N64" s="62">
        <v>-67774991.939999983</v>
      </c>
      <c r="P64" s="38"/>
    </row>
    <row r="65" spans="1:41" ht="24" customHeight="1">
      <c r="B65" s="3" t="s">
        <v>76</v>
      </c>
      <c r="H65" s="38">
        <f>SUM(H58:H64)</f>
        <v>54318293.379999883</v>
      </c>
      <c r="I65" s="38"/>
      <c r="J65" s="38">
        <f>SUM(J58:J64)</f>
        <v>33077808.010000065</v>
      </c>
      <c r="K65" s="38"/>
      <c r="L65" s="38">
        <f>SUM(L58:L64)</f>
        <v>54802666.779999889</v>
      </c>
      <c r="M65" s="38"/>
      <c r="N65" s="38">
        <f>SUM(N58:N64)</f>
        <v>33077808.010000065</v>
      </c>
      <c r="P65" s="38"/>
    </row>
    <row r="66" spans="1:41" ht="24" customHeight="1">
      <c r="B66" s="3" t="s">
        <v>77</v>
      </c>
      <c r="H66" s="38">
        <v>763754.4</v>
      </c>
      <c r="I66" s="38"/>
      <c r="J66" s="38">
        <v>77316.22</v>
      </c>
      <c r="K66" s="38"/>
      <c r="L66" s="38">
        <v>763754.4</v>
      </c>
      <c r="M66" s="38"/>
      <c r="N66" s="38">
        <v>77316.22</v>
      </c>
      <c r="P66" s="38"/>
    </row>
    <row r="67" spans="1:41" ht="24" customHeight="1">
      <c r="B67" s="3" t="s">
        <v>78</v>
      </c>
      <c r="H67" s="38">
        <v>-2598385.48</v>
      </c>
      <c r="I67" s="38"/>
      <c r="J67" s="38">
        <v>-1907459.07</v>
      </c>
      <c r="K67" s="38"/>
      <c r="L67" s="38">
        <v>-2598385.48</v>
      </c>
      <c r="M67" s="38"/>
      <c r="N67" s="38">
        <v>-1907459.07</v>
      </c>
      <c r="P67" s="38"/>
    </row>
    <row r="68" spans="1:41" ht="24" customHeight="1">
      <c r="B68" s="3" t="s">
        <v>79</v>
      </c>
      <c r="H68" s="64">
        <f>SUM(H65:H67)</f>
        <v>52483662.299999885</v>
      </c>
      <c r="I68" s="38"/>
      <c r="J68" s="64">
        <f>SUM(J65:J67)</f>
        <v>31247665.160000063</v>
      </c>
      <c r="K68" s="38"/>
      <c r="L68" s="64">
        <f>SUM(L65:L67)</f>
        <v>52968035.699999891</v>
      </c>
      <c r="M68" s="38"/>
      <c r="N68" s="64">
        <f>SUM(N65:N67)</f>
        <v>31247665.160000063</v>
      </c>
      <c r="P68" s="38"/>
    </row>
    <row r="69" spans="1:41" ht="24" customHeight="1">
      <c r="B69" s="3" t="s">
        <v>80</v>
      </c>
      <c r="F69" s="4">
        <f>+F23</f>
        <v>15.2</v>
      </c>
      <c r="H69" s="62">
        <v>-10560861.359999999</v>
      </c>
      <c r="I69" s="38"/>
      <c r="J69" s="62">
        <v>-3691014.9200000004</v>
      </c>
      <c r="K69" s="38"/>
      <c r="L69" s="62">
        <v>-10560861.359999999</v>
      </c>
      <c r="M69" s="38"/>
      <c r="N69" s="62">
        <v>-3691014.9200000004</v>
      </c>
      <c r="P69" s="38"/>
    </row>
    <row r="70" spans="1:41" ht="24" customHeight="1">
      <c r="B70" s="3" t="s">
        <v>82</v>
      </c>
      <c r="F70" s="4"/>
      <c r="H70" s="65">
        <f>SUM(H68:H69)</f>
        <v>41922800.939999886</v>
      </c>
      <c r="I70" s="38"/>
      <c r="J70" s="65">
        <f>SUM(J68:J69)</f>
        <v>27556650.240000062</v>
      </c>
      <c r="K70" s="38"/>
      <c r="L70" s="65">
        <f>SUM(L68:L69)</f>
        <v>42407174.339999892</v>
      </c>
      <c r="M70" s="38"/>
      <c r="N70" s="65">
        <f>SUM(N68:N69)</f>
        <v>27556650.240000062</v>
      </c>
      <c r="P70" s="38"/>
    </row>
    <row r="71" spans="1:41" ht="24" customHeight="1">
      <c r="B71" s="3" t="s">
        <v>83</v>
      </c>
      <c r="C71" s="7"/>
      <c r="D71" s="34"/>
      <c r="F71" s="4"/>
      <c r="G71" s="4"/>
      <c r="H71" s="38">
        <v>0</v>
      </c>
      <c r="I71" s="38"/>
      <c r="J71" s="38"/>
      <c r="K71" s="38"/>
      <c r="L71" s="38">
        <v>0</v>
      </c>
      <c r="M71" s="38"/>
      <c r="N71" s="38">
        <v>0</v>
      </c>
      <c r="P71" s="38"/>
    </row>
    <row r="72" spans="1:41" ht="24" customHeight="1" thickBot="1">
      <c r="B72" s="34" t="s">
        <v>84</v>
      </c>
      <c r="F72" s="4"/>
      <c r="H72" s="66">
        <f>H71+H70</f>
        <v>41922800.939999886</v>
      </c>
      <c r="I72" s="38"/>
      <c r="J72" s="66" t="e">
        <f>#REF!+J70</f>
        <v>#REF!</v>
      </c>
      <c r="K72" s="38"/>
      <c r="L72" s="66">
        <f>L71+L70</f>
        <v>42407174.339999892</v>
      </c>
      <c r="M72" s="38"/>
      <c r="N72" s="66">
        <f>N71+N70</f>
        <v>27556650.240000062</v>
      </c>
      <c r="P72" s="38"/>
    </row>
    <row r="73" spans="1:41" ht="13.5" customHeight="1" thickTop="1">
      <c r="F73" s="4"/>
      <c r="H73" s="38"/>
      <c r="I73" s="38"/>
      <c r="J73" s="38"/>
      <c r="K73" s="38"/>
      <c r="L73" s="38"/>
      <c r="M73" s="38"/>
      <c r="N73" s="38"/>
      <c r="Q73" s="12"/>
      <c r="R73" s="12"/>
      <c r="S73" s="12"/>
      <c r="T73" s="12"/>
      <c r="U73" s="12"/>
      <c r="V73" s="12"/>
      <c r="W73" s="12"/>
      <c r="X73" s="12"/>
      <c r="Y73" s="10"/>
      <c r="AA73" s="10"/>
      <c r="AC73" s="10"/>
      <c r="AE73" s="10"/>
    </row>
    <row r="74" spans="1:41" ht="24" customHeight="1">
      <c r="A74" s="3" t="s">
        <v>177</v>
      </c>
      <c r="F74" s="4"/>
      <c r="H74" s="38"/>
      <c r="I74" s="38"/>
      <c r="J74" s="38"/>
      <c r="K74" s="38"/>
      <c r="L74" s="38"/>
      <c r="M74" s="38"/>
      <c r="N74" s="38"/>
    </row>
    <row r="75" spans="1:41" ht="24" customHeight="1" thickBot="1">
      <c r="B75" s="3" t="s">
        <v>178</v>
      </c>
      <c r="F75" s="4"/>
      <c r="H75" s="38">
        <v>42160143.909999885</v>
      </c>
      <c r="I75" s="38"/>
      <c r="J75" s="38"/>
      <c r="K75" s="38"/>
      <c r="L75" s="67">
        <f>+L70</f>
        <v>42407174.339999892</v>
      </c>
      <c r="M75" s="38"/>
      <c r="N75" s="67">
        <f>+N70</f>
        <v>27556650.240000062</v>
      </c>
    </row>
    <row r="76" spans="1:41" ht="24" customHeight="1" thickTop="1">
      <c r="B76" s="3" t="s">
        <v>179</v>
      </c>
      <c r="F76" s="4"/>
      <c r="H76" s="38">
        <v>-237342.97</v>
      </c>
      <c r="I76" s="38"/>
      <c r="J76" s="38"/>
      <c r="K76" s="38"/>
      <c r="L76" s="38"/>
      <c r="M76" s="38"/>
      <c r="N76" s="38"/>
      <c r="AO76" s="69"/>
    </row>
    <row r="77" spans="1:41" ht="24" customHeight="1" thickBot="1">
      <c r="F77" s="4"/>
      <c r="H77" s="66">
        <f>SUM(H75:H76)</f>
        <v>41922800.939999886</v>
      </c>
      <c r="I77" s="38"/>
      <c r="J77" s="38"/>
      <c r="K77" s="38"/>
      <c r="L77" s="38"/>
      <c r="M77" s="38"/>
      <c r="N77" s="38"/>
      <c r="AO77" s="82"/>
    </row>
    <row r="78" spans="1:41" ht="9" customHeight="1" thickTop="1">
      <c r="F78" s="4"/>
      <c r="H78" s="38"/>
      <c r="I78" s="38"/>
      <c r="J78" s="38"/>
      <c r="K78" s="38"/>
      <c r="L78" s="38"/>
      <c r="M78" s="38"/>
      <c r="N78" s="38"/>
      <c r="Q78" s="12"/>
      <c r="R78" s="12"/>
      <c r="S78" s="12"/>
      <c r="T78" s="12"/>
      <c r="U78" s="12"/>
      <c r="V78" s="12"/>
      <c r="W78" s="12"/>
      <c r="X78" s="12"/>
      <c r="Y78" s="10"/>
      <c r="AA78" s="10"/>
      <c r="AC78" s="10"/>
      <c r="AE78" s="10"/>
    </row>
    <row r="79" spans="1:41" ht="24" customHeight="1">
      <c r="A79" s="3" t="s">
        <v>180</v>
      </c>
      <c r="F79" s="4"/>
      <c r="H79" s="38"/>
      <c r="I79" s="38"/>
      <c r="J79" s="38"/>
      <c r="K79" s="38"/>
      <c r="L79" s="38"/>
      <c r="M79" s="38"/>
      <c r="N79" s="38"/>
      <c r="AO79" s="38"/>
    </row>
    <row r="80" spans="1:41" ht="24" customHeight="1" thickBot="1">
      <c r="B80" s="3" t="s">
        <v>178</v>
      </c>
      <c r="F80" s="4"/>
      <c r="H80" s="38">
        <v>42160143.909999885</v>
      </c>
      <c r="I80" s="38"/>
      <c r="J80" s="38"/>
      <c r="K80" s="38"/>
      <c r="L80" s="67">
        <f>+L72</f>
        <v>42407174.339999892</v>
      </c>
      <c r="M80" s="38"/>
      <c r="N80" s="67">
        <f>+N72</f>
        <v>27556650.240000062</v>
      </c>
      <c r="AO80" s="38"/>
    </row>
    <row r="81" spans="2:44" ht="24" customHeight="1" thickTop="1">
      <c r="B81" s="3" t="s">
        <v>179</v>
      </c>
      <c r="F81" s="4"/>
      <c r="H81" s="38">
        <v>-237342.97</v>
      </c>
      <c r="I81" s="38"/>
      <c r="J81" s="38"/>
      <c r="K81" s="38"/>
      <c r="L81" s="38"/>
      <c r="M81" s="38"/>
      <c r="N81" s="38"/>
      <c r="AO81" s="38"/>
    </row>
    <row r="82" spans="2:44" ht="24" customHeight="1" thickBot="1">
      <c r="F82" s="4"/>
      <c r="H82" s="66">
        <f>SUM(H80:H81)</f>
        <v>41922800.939999886</v>
      </c>
      <c r="I82" s="38"/>
      <c r="J82" s="38"/>
      <c r="K82" s="38"/>
      <c r="L82" s="38"/>
      <c r="M82" s="38"/>
      <c r="N82" s="38"/>
    </row>
    <row r="83" spans="2:44" ht="9" customHeight="1" thickTop="1">
      <c r="F83" s="4"/>
      <c r="H83" s="12"/>
      <c r="I83" s="12"/>
      <c r="J83" s="12"/>
      <c r="K83" s="12"/>
      <c r="L83" s="12"/>
      <c r="M83" s="12"/>
      <c r="N83" s="12"/>
    </row>
    <row r="84" spans="2:44" ht="24" customHeight="1">
      <c r="B84" s="3" t="s">
        <v>85</v>
      </c>
      <c r="F84" s="4">
        <f>+F38</f>
        <v>24</v>
      </c>
      <c r="H84" s="12">
        <f>+H77/(450000000)</f>
        <v>9.3161779866666419E-2</v>
      </c>
      <c r="I84" s="12"/>
      <c r="J84" s="12"/>
      <c r="K84" s="12"/>
      <c r="L84" s="12">
        <f>+L75/450000000</f>
        <v>9.4238165199999765E-2</v>
      </c>
      <c r="M84" s="12"/>
      <c r="N84" s="12">
        <v>7.0000000000000007E-2</v>
      </c>
    </row>
    <row r="85" spans="2:44" ht="24" customHeight="1">
      <c r="F85" s="4"/>
      <c r="H85" s="12"/>
      <c r="I85" s="12"/>
      <c r="J85" s="12"/>
      <c r="L85" s="12"/>
      <c r="M85" s="12"/>
      <c r="N85" s="12"/>
    </row>
    <row r="86" spans="2:44" ht="24" customHeight="1">
      <c r="B86" s="3" t="s">
        <v>86</v>
      </c>
      <c r="F86" s="4"/>
      <c r="H86" s="21"/>
      <c r="I86" s="21"/>
      <c r="J86" s="21"/>
      <c r="L86" s="21"/>
      <c r="M86" s="21"/>
      <c r="N86" s="21"/>
    </row>
    <row r="87" spans="2:44" ht="24" customHeight="1">
      <c r="F87" s="4"/>
      <c r="H87" s="21"/>
      <c r="I87" s="21"/>
      <c r="J87" s="21"/>
      <c r="L87" s="21"/>
      <c r="M87" s="21"/>
      <c r="N87" s="21"/>
    </row>
    <row r="88" spans="2:44" ht="24" customHeight="1">
      <c r="E88" s="3" t="s">
        <v>28</v>
      </c>
      <c r="J88" s="3"/>
      <c r="AQ88" s="38"/>
      <c r="AR88" s="38"/>
    </row>
    <row r="89" spans="2:44" ht="24" customHeight="1">
      <c r="E89" s="3" t="s">
        <v>87</v>
      </c>
      <c r="J89" s="3"/>
    </row>
  </sheetData>
  <mergeCells count="18">
    <mergeCell ref="Y7:AA7"/>
    <mergeCell ref="AC7:AE7"/>
    <mergeCell ref="B1:N1"/>
    <mergeCell ref="B2:N2"/>
    <mergeCell ref="B3:N3"/>
    <mergeCell ref="B4:N4"/>
    <mergeCell ref="H7:J7"/>
    <mergeCell ref="L7:N7"/>
    <mergeCell ref="H53:J53"/>
    <mergeCell ref="L53:N53"/>
    <mergeCell ref="Q7:S7"/>
    <mergeCell ref="Q4:W4"/>
    <mergeCell ref="U7:W7"/>
    <mergeCell ref="B46:N46"/>
    <mergeCell ref="B47:N47"/>
    <mergeCell ref="B48:N48"/>
    <mergeCell ref="B49:N49"/>
    <mergeCell ref="B50:N50"/>
  </mergeCells>
  <printOptions horizontalCentered="1"/>
  <pageMargins left="0.68740157480315001" right="0.30370078740157502" top="0.59055118110236204" bottom="0.30370078740157502" header="0.511811023622047" footer="0.511811023622047"/>
  <pageSetup paperSize="9" scale="82" orientation="portrait" blackAndWhite="1" r:id="rId1"/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63FB-ABC2-47B3-9AB1-C327966E1227}">
  <dimension ref="A1:S51"/>
  <sheetViews>
    <sheetView view="pageBreakPreview" zoomScaleNormal="100" zoomScaleSheetLayoutView="100" workbookViewId="0">
      <selection activeCell="N62" sqref="N62"/>
    </sheetView>
  </sheetViews>
  <sheetFormatPr defaultRowHeight="23.25"/>
  <cols>
    <col min="1" max="1" width="5.28515625" style="1" customWidth="1"/>
    <col min="2" max="2" width="11.28515625" style="1" customWidth="1"/>
    <col min="3" max="3" width="9.5703125" style="1" customWidth="1"/>
    <col min="4" max="4" width="9" style="1" customWidth="1"/>
    <col min="5" max="5" width="15.7109375" style="1" customWidth="1"/>
    <col min="6" max="6" width="0.28515625" style="1" customWidth="1"/>
    <col min="7" max="7" width="15.7109375" style="1" customWidth="1"/>
    <col min="8" max="8" width="0.28515625" style="1" customWidth="1"/>
    <col min="9" max="9" width="15.7109375" style="1" customWidth="1"/>
    <col min="10" max="10" width="0.28515625" style="1" customWidth="1"/>
    <col min="11" max="11" width="15.7109375" style="3" customWidth="1"/>
    <col min="12" max="12" width="0.28515625" style="3" customWidth="1"/>
    <col min="13" max="13" width="15.7109375" style="3" customWidth="1"/>
    <col min="14" max="14" width="0.28515625" style="1" customWidth="1"/>
    <col min="15" max="15" width="15.7109375" style="1" customWidth="1"/>
  </cols>
  <sheetData>
    <row r="1" spans="1:19">
      <c r="A1" s="91" t="str">
        <f>+BS_66!A9</f>
        <v>บริษัท ฟังก์ชั่น อินเตอร์เนชั่นแนล จำกัด (มหาชน) และบริษัทย่อย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9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9">
      <c r="A3" s="91" t="s">
        <v>165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9">
      <c r="A4" s="91" t="s">
        <v>61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9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19">
      <c r="E6" s="92" t="s">
        <v>63</v>
      </c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9">
      <c r="E7" s="90" t="s">
        <v>164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9">
      <c r="E8" s="17"/>
      <c r="F8" s="17"/>
      <c r="G8" s="17"/>
      <c r="H8" s="17"/>
      <c r="I8" s="90" t="s">
        <v>89</v>
      </c>
      <c r="J8" s="90"/>
      <c r="K8" s="90"/>
      <c r="L8" s="9"/>
      <c r="M8" s="9"/>
      <c r="N8" s="17"/>
      <c r="O8" s="17"/>
    </row>
    <row r="9" spans="1:19">
      <c r="D9" s="9"/>
      <c r="E9" s="9" t="s">
        <v>90</v>
      </c>
      <c r="F9" s="9"/>
      <c r="G9" s="9" t="s">
        <v>95</v>
      </c>
      <c r="H9" s="9"/>
      <c r="I9" s="9" t="s">
        <v>91</v>
      </c>
      <c r="J9" s="9"/>
      <c r="K9" s="4" t="s">
        <v>92</v>
      </c>
      <c r="L9" s="4"/>
      <c r="M9" s="4" t="s">
        <v>175</v>
      </c>
      <c r="N9" s="9"/>
      <c r="O9" s="9" t="s">
        <v>93</v>
      </c>
      <c r="S9" s="39"/>
    </row>
    <row r="10" spans="1:19">
      <c r="D10" s="9"/>
      <c r="E10" s="9" t="s">
        <v>94</v>
      </c>
      <c r="F10" s="9"/>
      <c r="G10" s="9" t="s">
        <v>97</v>
      </c>
      <c r="H10" s="9"/>
      <c r="I10" s="9" t="s">
        <v>96</v>
      </c>
      <c r="J10" s="9"/>
      <c r="K10" s="4"/>
      <c r="L10" s="4"/>
      <c r="M10" s="4" t="s">
        <v>176</v>
      </c>
      <c r="N10" s="9"/>
      <c r="O10" s="9" t="s">
        <v>46</v>
      </c>
      <c r="S10" s="39"/>
    </row>
    <row r="11" spans="1:19">
      <c r="D11" s="9" t="s">
        <v>8</v>
      </c>
      <c r="E11" s="18" t="s">
        <v>97</v>
      </c>
      <c r="F11" s="18"/>
      <c r="G11" s="18"/>
      <c r="H11" s="18"/>
      <c r="I11" s="18" t="s">
        <v>98</v>
      </c>
      <c r="J11" s="18"/>
      <c r="K11" s="19"/>
      <c r="L11" s="19"/>
      <c r="M11" s="19"/>
      <c r="N11" s="18"/>
      <c r="O11" s="18"/>
      <c r="S11" s="39"/>
    </row>
    <row r="12" spans="1:19">
      <c r="S12" s="39"/>
    </row>
    <row r="13" spans="1:19">
      <c r="A13" s="1" t="s">
        <v>170</v>
      </c>
      <c r="D13" s="9"/>
      <c r="E13" s="60">
        <v>450000000</v>
      </c>
      <c r="F13" s="60"/>
      <c r="G13" s="60">
        <v>182368879.90000001</v>
      </c>
      <c r="H13" s="60"/>
      <c r="I13" s="60">
        <v>45000000</v>
      </c>
      <c r="J13" s="60"/>
      <c r="K13" s="52">
        <v>32276991.800000001</v>
      </c>
      <c r="L13" s="52"/>
      <c r="M13" s="52">
        <v>0</v>
      </c>
      <c r="N13" s="60"/>
      <c r="O13" s="60">
        <f>SUM(E13:M13)</f>
        <v>709645871.69999993</v>
      </c>
    </row>
    <row r="14" spans="1:19">
      <c r="A14" s="1" t="s">
        <v>181</v>
      </c>
      <c r="D14" s="9"/>
      <c r="E14" s="60">
        <v>0</v>
      </c>
      <c r="F14" s="60"/>
      <c r="G14" s="60">
        <v>0</v>
      </c>
      <c r="H14" s="60"/>
      <c r="I14" s="60">
        <v>0</v>
      </c>
      <c r="J14" s="60"/>
      <c r="K14" s="52">
        <v>0</v>
      </c>
      <c r="L14" s="52"/>
      <c r="M14" s="52">
        <v>1837650</v>
      </c>
      <c r="N14" s="60"/>
      <c r="O14" s="60">
        <f t="shared" ref="O14:O17" si="0">SUM(E14:M14)</f>
        <v>1837650</v>
      </c>
    </row>
    <row r="15" spans="1:19" hidden="1">
      <c r="A15" s="1" t="s">
        <v>101</v>
      </c>
      <c r="D15" s="9">
        <v>19</v>
      </c>
      <c r="E15" s="60">
        <v>0</v>
      </c>
      <c r="F15" s="60"/>
      <c r="G15" s="60">
        <v>0</v>
      </c>
      <c r="H15" s="60"/>
      <c r="I15" s="60">
        <v>0</v>
      </c>
      <c r="J15" s="60"/>
      <c r="K15" s="52">
        <v>0</v>
      </c>
      <c r="L15" s="52"/>
      <c r="M15" s="52">
        <v>0</v>
      </c>
      <c r="N15" s="60"/>
      <c r="O15" s="60">
        <f t="shared" si="0"/>
        <v>0</v>
      </c>
    </row>
    <row r="16" spans="1:19" hidden="1">
      <c r="A16" s="1" t="s">
        <v>102</v>
      </c>
      <c r="D16" s="9">
        <v>20</v>
      </c>
      <c r="E16" s="60">
        <v>0</v>
      </c>
      <c r="F16" s="60"/>
      <c r="G16" s="60">
        <v>0</v>
      </c>
      <c r="H16" s="60"/>
      <c r="I16" s="60">
        <v>0</v>
      </c>
      <c r="J16" s="60"/>
      <c r="K16" s="52">
        <v>0</v>
      </c>
      <c r="L16" s="52"/>
      <c r="M16" s="52">
        <v>0</v>
      </c>
      <c r="N16" s="60"/>
      <c r="O16" s="60">
        <f t="shared" si="0"/>
        <v>0</v>
      </c>
    </row>
    <row r="17" spans="1:15">
      <c r="A17" s="1" t="s">
        <v>174</v>
      </c>
      <c r="D17" s="9">
        <v>23</v>
      </c>
      <c r="E17" s="60">
        <v>0</v>
      </c>
      <c r="F17" s="60"/>
      <c r="G17" s="60">
        <v>0</v>
      </c>
      <c r="H17" s="60"/>
      <c r="I17" s="60">
        <v>0</v>
      </c>
      <c r="J17" s="60"/>
      <c r="K17" s="52">
        <f>-26992602-13499781</f>
        <v>-40492383</v>
      </c>
      <c r="L17" s="52"/>
      <c r="M17" s="60">
        <v>0</v>
      </c>
      <c r="N17" s="60"/>
      <c r="O17" s="60">
        <f t="shared" si="0"/>
        <v>-40492383</v>
      </c>
    </row>
    <row r="18" spans="1:15">
      <c r="A18" s="1" t="s">
        <v>84</v>
      </c>
      <c r="D18" s="9"/>
      <c r="E18" s="60">
        <v>0</v>
      </c>
      <c r="F18" s="60"/>
      <c r="G18" s="60">
        <v>0</v>
      </c>
      <c r="H18" s="60"/>
      <c r="I18" s="60">
        <v>0</v>
      </c>
      <c r="J18" s="60"/>
      <c r="K18" s="52">
        <f>PL_66!H75</f>
        <v>42160143.909999885</v>
      </c>
      <c r="L18" s="52"/>
      <c r="M18" s="52">
        <f>+PL_66!H76</f>
        <v>-237342.97</v>
      </c>
      <c r="N18" s="60"/>
      <c r="O18" s="60">
        <f>SUM(E18:M18)</f>
        <v>41922800.939999886</v>
      </c>
    </row>
    <row r="19" spans="1:15" ht="24" thickBot="1">
      <c r="A19" s="1" t="s">
        <v>171</v>
      </c>
      <c r="E19" s="61">
        <f>SUM(E13:E18)</f>
        <v>450000000</v>
      </c>
      <c r="F19" s="60"/>
      <c r="G19" s="61">
        <f>SUM(G13:G18)</f>
        <v>182368879.90000001</v>
      </c>
      <c r="H19" s="60"/>
      <c r="I19" s="61">
        <f>SUM(I13:I18)</f>
        <v>45000000</v>
      </c>
      <c r="J19" s="60"/>
      <c r="K19" s="61">
        <f>SUM(K13:K18)</f>
        <v>33944752.709999889</v>
      </c>
      <c r="L19" s="60"/>
      <c r="M19" s="61">
        <f>SUM(M13:M18)</f>
        <v>1600307.03</v>
      </c>
      <c r="N19" s="60"/>
      <c r="O19" s="61">
        <f>SUM(O13:O18)</f>
        <v>712913939.63999987</v>
      </c>
    </row>
    <row r="20" spans="1:15" ht="24" thickTop="1">
      <c r="E20" s="57"/>
      <c r="F20" s="57"/>
      <c r="G20" s="57"/>
      <c r="H20" s="57"/>
      <c r="I20" s="57"/>
      <c r="J20" s="57"/>
      <c r="K20" s="38"/>
      <c r="L20" s="38"/>
      <c r="M20" s="38"/>
      <c r="N20" s="57"/>
      <c r="O20" s="57"/>
    </row>
    <row r="23" spans="1:15">
      <c r="A23" s="1" t="s">
        <v>26</v>
      </c>
    </row>
    <row r="28" spans="1:15">
      <c r="K28" s="13"/>
      <c r="L28" s="13"/>
      <c r="M28" s="13"/>
    </row>
    <row r="29" spans="1:15">
      <c r="E29" s="14"/>
      <c r="F29" s="14"/>
      <c r="G29" s="14"/>
      <c r="H29" s="14"/>
      <c r="I29" s="14"/>
      <c r="J29" s="14"/>
      <c r="K29" s="5"/>
      <c r="L29" s="5"/>
      <c r="M29" s="5"/>
      <c r="N29" s="14"/>
      <c r="O29" s="14"/>
    </row>
    <row r="30" spans="1:15">
      <c r="E30" s="14"/>
      <c r="F30" s="14"/>
      <c r="G30" s="14"/>
      <c r="H30" s="14"/>
      <c r="I30" s="14"/>
      <c r="J30" s="14"/>
      <c r="K30" s="5"/>
      <c r="L30" s="5"/>
      <c r="M30" s="5"/>
      <c r="N30" s="14"/>
      <c r="O30" s="14"/>
    </row>
    <row r="31" spans="1:15">
      <c r="E31" s="14"/>
      <c r="F31" s="14"/>
      <c r="G31" s="14"/>
      <c r="H31" s="14"/>
      <c r="I31" s="14"/>
      <c r="J31" s="14"/>
      <c r="K31" s="5"/>
      <c r="L31" s="5"/>
      <c r="M31" s="5"/>
      <c r="N31" s="14"/>
      <c r="O31" s="14"/>
    </row>
    <row r="36" spans="5:15">
      <c r="E36" s="14"/>
      <c r="F36" s="14"/>
      <c r="G36" s="14"/>
      <c r="H36" s="14"/>
      <c r="I36" s="14"/>
      <c r="J36" s="14"/>
      <c r="K36" s="5"/>
      <c r="L36" s="5"/>
      <c r="M36" s="5"/>
      <c r="N36" s="14"/>
      <c r="O36" s="14"/>
    </row>
    <row r="37" spans="5:15">
      <c r="E37" s="14"/>
      <c r="F37" s="14"/>
      <c r="G37" s="14"/>
      <c r="H37" s="14"/>
      <c r="I37" s="14"/>
      <c r="J37" s="14"/>
      <c r="K37" s="5"/>
      <c r="L37" s="5"/>
      <c r="M37" s="5"/>
      <c r="N37" s="14"/>
      <c r="O37" s="14"/>
    </row>
    <row r="38" spans="5:15">
      <c r="E38" s="14"/>
      <c r="F38" s="14"/>
      <c r="G38" s="14"/>
      <c r="H38" s="14"/>
      <c r="I38" s="14"/>
      <c r="J38" s="14"/>
      <c r="K38" s="5"/>
      <c r="L38" s="5"/>
      <c r="M38" s="5"/>
      <c r="N38" s="14"/>
      <c r="O38" s="14"/>
    </row>
    <row r="39" spans="5:15">
      <c r="E39" s="14"/>
      <c r="F39" s="14"/>
      <c r="G39" s="14"/>
      <c r="H39" s="14"/>
      <c r="I39" s="14"/>
      <c r="J39" s="14"/>
      <c r="K39" s="5"/>
      <c r="L39" s="5"/>
      <c r="M39" s="5"/>
      <c r="N39" s="14"/>
      <c r="O39" s="14"/>
    </row>
    <row r="40" spans="5:15">
      <c r="E40" s="14"/>
      <c r="F40" s="14"/>
      <c r="G40" s="14"/>
      <c r="H40" s="14"/>
      <c r="I40" s="14"/>
      <c r="J40" s="14"/>
      <c r="K40" s="5"/>
      <c r="L40" s="5"/>
      <c r="M40" s="5"/>
      <c r="N40" s="14"/>
      <c r="O40" s="14"/>
    </row>
    <row r="41" spans="5:15">
      <c r="E41" s="14"/>
      <c r="F41" s="14"/>
      <c r="G41" s="14"/>
      <c r="H41" s="14"/>
      <c r="I41" s="14"/>
      <c r="J41" s="14"/>
      <c r="K41" s="5"/>
      <c r="L41" s="5"/>
      <c r="M41" s="5"/>
      <c r="N41" s="14"/>
      <c r="O41" s="14"/>
    </row>
    <row r="42" spans="5:15">
      <c r="E42" s="14"/>
      <c r="F42" s="14"/>
      <c r="G42" s="14"/>
      <c r="H42" s="14"/>
      <c r="I42" s="14"/>
      <c r="J42" s="14"/>
      <c r="K42" s="5"/>
      <c r="L42" s="5"/>
      <c r="M42" s="5"/>
      <c r="N42" s="14"/>
      <c r="O42" s="14"/>
    </row>
    <row r="43" spans="5:15">
      <c r="E43" s="14"/>
      <c r="F43" s="14"/>
      <c r="G43" s="14"/>
      <c r="H43" s="14"/>
      <c r="I43" s="14"/>
      <c r="J43" s="14"/>
      <c r="K43" s="5"/>
      <c r="L43" s="5"/>
      <c r="M43" s="5"/>
      <c r="N43" s="14"/>
      <c r="O43" s="14"/>
    </row>
    <row r="44" spans="5:15">
      <c r="E44" s="14"/>
      <c r="F44" s="14"/>
      <c r="G44" s="14"/>
      <c r="H44" s="14"/>
      <c r="I44" s="14"/>
      <c r="J44" s="14"/>
      <c r="K44" s="5"/>
      <c r="L44" s="5"/>
      <c r="M44" s="5"/>
      <c r="N44" s="14"/>
      <c r="O44" s="14"/>
    </row>
    <row r="45" spans="5:15">
      <c r="E45" s="14"/>
      <c r="F45" s="14"/>
      <c r="G45" s="14"/>
      <c r="H45" s="14"/>
      <c r="I45" s="14"/>
      <c r="J45" s="14"/>
      <c r="K45" s="5"/>
      <c r="L45" s="5"/>
      <c r="M45" s="5"/>
      <c r="N45" s="14"/>
      <c r="O45" s="14"/>
    </row>
    <row r="46" spans="5:15">
      <c r="E46" s="14"/>
      <c r="F46" s="14"/>
      <c r="G46" s="14"/>
      <c r="H46" s="14"/>
      <c r="I46" s="14"/>
      <c r="J46" s="14"/>
      <c r="K46" s="5"/>
      <c r="L46" s="5"/>
      <c r="M46" s="5"/>
      <c r="N46" s="14"/>
      <c r="O46" s="14"/>
    </row>
    <row r="47" spans="5:15">
      <c r="E47" s="14"/>
      <c r="F47" s="14"/>
      <c r="G47" s="14"/>
      <c r="H47" s="14"/>
      <c r="I47" s="14"/>
      <c r="J47" s="14"/>
      <c r="K47" s="5"/>
      <c r="L47" s="5"/>
      <c r="M47" s="5"/>
      <c r="N47" s="14"/>
      <c r="O47" s="14"/>
    </row>
    <row r="48" spans="5:15">
      <c r="E48" s="14"/>
      <c r="F48" s="14"/>
      <c r="G48" s="14"/>
      <c r="H48" s="14"/>
      <c r="I48" s="14"/>
      <c r="J48" s="14"/>
      <c r="K48" s="5"/>
      <c r="L48" s="5"/>
      <c r="M48" s="5"/>
      <c r="N48" s="14"/>
      <c r="O48" s="14"/>
    </row>
    <row r="49" spans="3:15">
      <c r="E49" s="14"/>
      <c r="F49" s="14"/>
      <c r="G49" s="14"/>
      <c r="H49" s="14"/>
      <c r="I49" s="14"/>
      <c r="J49" s="14"/>
      <c r="K49" s="5"/>
      <c r="L49" s="5"/>
      <c r="M49" s="5"/>
      <c r="N49" s="14"/>
      <c r="O49" s="14"/>
    </row>
    <row r="50" spans="3:15">
      <c r="C50" s="1" t="str">
        <f>+PL_66!E44</f>
        <v xml:space="preserve"> (ลงชื่อ) ................................................................................................................... กรรมการตามอำนาจ</v>
      </c>
    </row>
    <row r="51" spans="3:15">
      <c r="C51" s="1" t="str">
        <f>+PL_66!E45</f>
        <v xml:space="preserve">                (                                                                                                            )</v>
      </c>
    </row>
  </sheetData>
  <mergeCells count="8">
    <mergeCell ref="I8:K8"/>
    <mergeCell ref="E7:O7"/>
    <mergeCell ref="A1:O1"/>
    <mergeCell ref="A2:O2"/>
    <mergeCell ref="A3:O3"/>
    <mergeCell ref="A4:O4"/>
    <mergeCell ref="A5:O5"/>
    <mergeCell ref="E6:O6"/>
  </mergeCells>
  <pageMargins left="0.66929133858267698" right="0.30055118110236201" top="0.59055118110236204" bottom="0.30370078740157502" header="0.31496062992126" footer="0.31496062992126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view="pageBreakPreview" zoomScaleNormal="85" zoomScaleSheetLayoutView="100" workbookViewId="0">
      <selection activeCell="N62" sqref="N62"/>
    </sheetView>
  </sheetViews>
  <sheetFormatPr defaultRowHeight="23.25"/>
  <cols>
    <col min="1" max="1" width="5.28515625" style="1" customWidth="1"/>
    <col min="2" max="2" width="11.28515625" style="1" customWidth="1"/>
    <col min="3" max="3" width="14.85546875" style="1" customWidth="1"/>
    <col min="4" max="4" width="9" style="1" customWidth="1"/>
    <col min="5" max="5" width="15.7109375" style="1" customWidth="1"/>
    <col min="6" max="6" width="0.28515625" style="1" customWidth="1"/>
    <col min="7" max="7" width="15.7109375" style="1" customWidth="1"/>
    <col min="8" max="8" width="0.28515625" style="1" customWidth="1"/>
    <col min="9" max="9" width="15.7109375" style="1" customWidth="1"/>
    <col min="10" max="10" width="0.28515625" style="1" customWidth="1"/>
    <col min="11" max="11" width="15.7109375" style="3" customWidth="1"/>
    <col min="12" max="12" width="0.28515625" style="1" customWidth="1"/>
    <col min="13" max="13" width="15.7109375" style="1" customWidth="1"/>
  </cols>
  <sheetData>
    <row r="1" spans="1:13">
      <c r="A1" s="91" t="str">
        <f>+EQรวม_66!A1</f>
        <v>บริษัท ฟังก์ชั่น อินเตอร์เนชั่นแนล จำกัด (มหาชน) และบริษัทย่อย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>
      <c r="A3" s="91" t="s">
        <v>165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>
      <c r="A4" s="91" t="s">
        <v>61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1:13">
      <c r="E6" s="92" t="s">
        <v>63</v>
      </c>
      <c r="F6" s="92"/>
      <c r="G6" s="92"/>
      <c r="H6" s="92"/>
      <c r="I6" s="92"/>
      <c r="J6" s="92"/>
      <c r="K6" s="92"/>
      <c r="L6" s="92"/>
      <c r="M6" s="92"/>
    </row>
    <row r="7" spans="1:13">
      <c r="E7" s="90" t="s">
        <v>163</v>
      </c>
      <c r="F7" s="90"/>
      <c r="G7" s="90"/>
      <c r="H7" s="90"/>
      <c r="I7" s="90"/>
      <c r="J7" s="90"/>
      <c r="K7" s="90"/>
      <c r="L7" s="90"/>
      <c r="M7" s="90"/>
    </row>
    <row r="8" spans="1:13">
      <c r="E8" s="17"/>
      <c r="F8" s="17"/>
      <c r="G8" s="17"/>
      <c r="H8" s="17"/>
      <c r="I8" s="90" t="s">
        <v>89</v>
      </c>
      <c r="J8" s="90"/>
      <c r="K8" s="90"/>
      <c r="L8" s="17"/>
      <c r="M8" s="17"/>
    </row>
    <row r="9" spans="1:13">
      <c r="D9" s="9"/>
      <c r="E9" s="9" t="s">
        <v>90</v>
      </c>
      <c r="F9" s="9"/>
      <c r="G9" s="9"/>
      <c r="H9" s="9"/>
      <c r="I9" s="9" t="s">
        <v>91</v>
      </c>
      <c r="J9" s="9"/>
      <c r="K9" s="4" t="s">
        <v>92</v>
      </c>
      <c r="L9" s="9"/>
      <c r="M9" s="9" t="s">
        <v>93</v>
      </c>
    </row>
    <row r="10" spans="1:13">
      <c r="D10" s="9"/>
      <c r="E10" s="9" t="s">
        <v>94</v>
      </c>
      <c r="F10" s="9"/>
      <c r="G10" s="9" t="s">
        <v>95</v>
      </c>
      <c r="H10" s="9"/>
      <c r="I10" s="9" t="s">
        <v>96</v>
      </c>
      <c r="J10" s="9"/>
      <c r="K10" s="4"/>
      <c r="L10" s="9"/>
      <c r="M10" s="9" t="s">
        <v>46</v>
      </c>
    </row>
    <row r="11" spans="1:13">
      <c r="D11" s="9" t="s">
        <v>8</v>
      </c>
      <c r="E11" s="18" t="s">
        <v>97</v>
      </c>
      <c r="F11" s="18"/>
      <c r="G11" s="18" t="s">
        <v>97</v>
      </c>
      <c r="H11" s="18"/>
      <c r="I11" s="18" t="s">
        <v>98</v>
      </c>
      <c r="J11" s="18"/>
      <c r="K11" s="19"/>
      <c r="L11" s="18"/>
      <c r="M11" s="18"/>
    </row>
    <row r="12" spans="1:13">
      <c r="E12" s="57"/>
      <c r="F12" s="57"/>
      <c r="G12" s="57"/>
      <c r="H12" s="57"/>
      <c r="I12" s="57"/>
      <c r="J12" s="57"/>
      <c r="K12" s="38"/>
      <c r="L12" s="57"/>
      <c r="M12" s="57"/>
    </row>
    <row r="13" spans="1:13">
      <c r="A13" s="1" t="s">
        <v>99</v>
      </c>
      <c r="E13" s="60">
        <v>320000000</v>
      </c>
      <c r="F13" s="60"/>
      <c r="G13" s="60">
        <v>0</v>
      </c>
      <c r="H13" s="60"/>
      <c r="I13" s="60">
        <v>32000000</v>
      </c>
      <c r="J13" s="60"/>
      <c r="K13" s="52">
        <v>3947864.35</v>
      </c>
      <c r="L13" s="60"/>
      <c r="M13" s="60">
        <f>SUM(E13:K13)</f>
        <v>355947864.35000002</v>
      </c>
    </row>
    <row r="14" spans="1:13">
      <c r="A14" s="1" t="s">
        <v>100</v>
      </c>
      <c r="D14" s="9">
        <v>21</v>
      </c>
      <c r="E14" s="60">
        <v>130000000</v>
      </c>
      <c r="F14" s="60"/>
      <c r="G14" s="60">
        <v>0</v>
      </c>
      <c r="H14" s="60"/>
      <c r="I14" s="60">
        <v>0</v>
      </c>
      <c r="J14" s="60"/>
      <c r="K14" s="52">
        <v>0</v>
      </c>
      <c r="L14" s="60"/>
      <c r="M14" s="60">
        <f t="shared" ref="M14:M16" si="0">SUM(E14:K14)</f>
        <v>130000000</v>
      </c>
    </row>
    <row r="15" spans="1:13">
      <c r="A15" s="1" t="s">
        <v>101</v>
      </c>
      <c r="D15" s="9">
        <v>21</v>
      </c>
      <c r="E15" s="60">
        <v>0</v>
      </c>
      <c r="F15" s="60"/>
      <c r="G15" s="60">
        <v>182368879.90000001</v>
      </c>
      <c r="H15" s="60"/>
      <c r="I15" s="60">
        <v>0</v>
      </c>
      <c r="J15" s="60"/>
      <c r="K15" s="52">
        <v>0</v>
      </c>
      <c r="L15" s="60"/>
      <c r="M15" s="60">
        <f t="shared" si="0"/>
        <v>182368879.90000001</v>
      </c>
    </row>
    <row r="16" spans="1:13">
      <c r="A16" s="1" t="s">
        <v>102</v>
      </c>
      <c r="D16" s="9">
        <v>22</v>
      </c>
      <c r="E16" s="60">
        <v>0</v>
      </c>
      <c r="F16" s="60"/>
      <c r="G16" s="60">
        <v>0</v>
      </c>
      <c r="H16" s="60"/>
      <c r="I16" s="60">
        <v>13000000</v>
      </c>
      <c r="J16" s="60"/>
      <c r="K16" s="52">
        <v>-13000000</v>
      </c>
      <c r="L16" s="60"/>
      <c r="M16" s="60">
        <f t="shared" si="0"/>
        <v>0</v>
      </c>
    </row>
    <row r="17" spans="1:13">
      <c r="A17" s="1" t="s">
        <v>84</v>
      </c>
      <c r="D17" s="9"/>
      <c r="E17" s="60">
        <v>0</v>
      </c>
      <c r="F17" s="60"/>
      <c r="G17" s="60">
        <v>0</v>
      </c>
      <c r="H17" s="60"/>
      <c r="I17" s="60">
        <v>0</v>
      </c>
      <c r="J17" s="60"/>
      <c r="K17" s="52">
        <f>+PL_66!N72</f>
        <v>27556650.240000062</v>
      </c>
      <c r="L17" s="60"/>
      <c r="M17" s="60">
        <f>SUM(E17:K17)</f>
        <v>27556650.240000062</v>
      </c>
    </row>
    <row r="18" spans="1:13" ht="24" thickBot="1">
      <c r="A18" s="1" t="s">
        <v>103</v>
      </c>
      <c r="E18" s="61">
        <f>SUM(E13:E17)</f>
        <v>450000000</v>
      </c>
      <c r="F18" s="60"/>
      <c r="G18" s="61">
        <f>SUM(G13:G17)</f>
        <v>182368879.90000001</v>
      </c>
      <c r="H18" s="60"/>
      <c r="I18" s="61">
        <f>SUM(I13:I17)</f>
        <v>45000000</v>
      </c>
      <c r="J18" s="60"/>
      <c r="K18" s="61">
        <f>SUM(K13:K17)</f>
        <v>18504514.590000063</v>
      </c>
      <c r="L18" s="60"/>
      <c r="M18" s="61">
        <f>SUM(M13:M17)</f>
        <v>695873394.49000001</v>
      </c>
    </row>
    <row r="19" spans="1:13" ht="24" thickTop="1"/>
    <row r="20" spans="1:13">
      <c r="A20" s="1" t="s">
        <v>170</v>
      </c>
      <c r="D20" s="9"/>
      <c r="E20" s="60">
        <v>450000000</v>
      </c>
      <c r="F20" s="60"/>
      <c r="G20" s="60">
        <v>182368879.90000001</v>
      </c>
      <c r="H20" s="60"/>
      <c r="I20" s="60">
        <v>45000000</v>
      </c>
      <c r="J20" s="60"/>
      <c r="K20" s="52">
        <v>32276991.800000001</v>
      </c>
      <c r="L20" s="60"/>
      <c r="M20" s="60">
        <f>SUM(E20:K20)</f>
        <v>709645871.69999993</v>
      </c>
    </row>
    <row r="21" spans="1:13">
      <c r="A21" s="1" t="s">
        <v>174</v>
      </c>
      <c r="D21" s="9">
        <v>23</v>
      </c>
      <c r="E21" s="60">
        <v>0</v>
      </c>
      <c r="F21" s="60"/>
      <c r="G21" s="60">
        <v>0</v>
      </c>
      <c r="H21" s="60"/>
      <c r="I21" s="60">
        <v>0</v>
      </c>
      <c r="J21" s="60"/>
      <c r="K21" s="52">
        <f>-26992602-13499781</f>
        <v>-40492383</v>
      </c>
      <c r="L21" s="60"/>
      <c r="M21" s="60">
        <f>SUM(E21:K21)</f>
        <v>-40492383</v>
      </c>
    </row>
    <row r="22" spans="1:13">
      <c r="A22" s="1" t="s">
        <v>84</v>
      </c>
      <c r="D22" s="9"/>
      <c r="E22" s="60">
        <v>0</v>
      </c>
      <c r="F22" s="60"/>
      <c r="G22" s="60">
        <v>0</v>
      </c>
      <c r="H22" s="60"/>
      <c r="I22" s="60">
        <v>0</v>
      </c>
      <c r="J22" s="60"/>
      <c r="K22" s="52">
        <f>PL_66!L72</f>
        <v>42407174.339999892</v>
      </c>
      <c r="L22" s="60"/>
      <c r="M22" s="60">
        <f t="shared" ref="M22" si="1">SUM(E22:K22)</f>
        <v>42407174.339999892</v>
      </c>
    </row>
    <row r="23" spans="1:13" ht="24" thickBot="1">
      <c r="A23" s="1" t="s">
        <v>171</v>
      </c>
      <c r="E23" s="61">
        <f>SUM(E20:E22)</f>
        <v>450000000</v>
      </c>
      <c r="F23" s="60"/>
      <c r="G23" s="61">
        <f>SUM(G20:G22)</f>
        <v>182368879.90000001</v>
      </c>
      <c r="H23" s="60"/>
      <c r="I23" s="61">
        <f>SUM(I20:I22)</f>
        <v>45000000</v>
      </c>
      <c r="J23" s="60"/>
      <c r="K23" s="61">
        <f>SUM(K20:K22)</f>
        <v>34191783.139999896</v>
      </c>
      <c r="L23" s="60"/>
      <c r="M23" s="61">
        <f>SUM(M20:M22)</f>
        <v>711560663.03999984</v>
      </c>
    </row>
    <row r="24" spans="1:13" ht="24" thickTop="1"/>
    <row r="26" spans="1:13">
      <c r="K26" s="13"/>
    </row>
    <row r="27" spans="1:13">
      <c r="A27" s="1" t="s">
        <v>26</v>
      </c>
      <c r="E27" s="14"/>
      <c r="F27" s="14"/>
      <c r="G27" s="14"/>
      <c r="H27" s="14"/>
      <c r="I27" s="14"/>
      <c r="J27" s="14"/>
      <c r="K27" s="5"/>
      <c r="L27" s="14"/>
      <c r="M27" s="14"/>
    </row>
    <row r="28" spans="1:13">
      <c r="E28" s="14"/>
      <c r="F28" s="14"/>
      <c r="G28" s="14"/>
      <c r="H28" s="14"/>
      <c r="I28" s="14"/>
      <c r="J28" s="14"/>
      <c r="K28" s="5"/>
      <c r="L28" s="14"/>
      <c r="M28" s="14"/>
    </row>
    <row r="29" spans="1:13">
      <c r="E29" s="14"/>
      <c r="F29" s="14"/>
      <c r="G29" s="14"/>
      <c r="H29" s="14"/>
      <c r="I29" s="14"/>
      <c r="J29" s="14"/>
      <c r="K29" s="5"/>
      <c r="L29" s="14"/>
      <c r="M29" s="14"/>
    </row>
    <row r="34" spans="3:13">
      <c r="E34" s="14"/>
      <c r="F34" s="14"/>
      <c r="G34" s="14"/>
      <c r="H34" s="14"/>
      <c r="I34" s="14"/>
      <c r="J34" s="14"/>
      <c r="K34" s="5"/>
      <c r="L34" s="14"/>
      <c r="M34" s="14"/>
    </row>
    <row r="35" spans="3:13">
      <c r="E35" s="14"/>
      <c r="F35" s="14"/>
      <c r="G35" s="14"/>
      <c r="H35" s="14"/>
      <c r="I35" s="14"/>
      <c r="J35" s="14"/>
      <c r="K35" s="5"/>
      <c r="L35" s="14"/>
      <c r="M35" s="14"/>
    </row>
    <row r="36" spans="3:13">
      <c r="E36" s="14"/>
      <c r="F36" s="14"/>
      <c r="G36" s="14"/>
      <c r="H36" s="14"/>
      <c r="I36" s="14"/>
      <c r="J36" s="14"/>
      <c r="K36" s="5"/>
      <c r="L36" s="14"/>
      <c r="M36" s="14"/>
    </row>
    <row r="37" spans="3:13">
      <c r="E37" s="14"/>
      <c r="F37" s="14"/>
      <c r="G37" s="14"/>
      <c r="H37" s="14"/>
      <c r="I37" s="14"/>
      <c r="J37" s="14"/>
      <c r="K37" s="5"/>
      <c r="L37" s="14"/>
      <c r="M37" s="14"/>
    </row>
    <row r="38" spans="3:13">
      <c r="E38" s="14"/>
      <c r="F38" s="14"/>
      <c r="G38" s="14"/>
      <c r="H38" s="14"/>
      <c r="I38" s="14"/>
      <c r="J38" s="14"/>
      <c r="K38" s="5"/>
      <c r="L38" s="14"/>
      <c r="M38" s="14"/>
    </row>
    <row r="39" spans="3:13">
      <c r="E39" s="14"/>
      <c r="F39" s="14"/>
      <c r="G39" s="14"/>
      <c r="H39" s="14"/>
      <c r="I39" s="14"/>
      <c r="J39" s="14"/>
      <c r="K39" s="5"/>
      <c r="L39" s="14"/>
      <c r="M39" s="14"/>
    </row>
    <row r="40" spans="3:13">
      <c r="E40" s="14"/>
      <c r="F40" s="14"/>
      <c r="G40" s="14"/>
      <c r="H40" s="14"/>
      <c r="I40" s="14"/>
      <c r="J40" s="14"/>
      <c r="K40" s="5"/>
      <c r="L40" s="14"/>
      <c r="M40" s="14"/>
    </row>
    <row r="41" spans="3:13">
      <c r="E41" s="14"/>
      <c r="F41" s="14"/>
      <c r="G41" s="14"/>
      <c r="H41" s="14"/>
      <c r="I41" s="14"/>
      <c r="J41" s="14"/>
      <c r="K41" s="5"/>
      <c r="L41" s="14"/>
      <c r="M41" s="14"/>
    </row>
    <row r="42" spans="3:13">
      <c r="E42" s="14"/>
      <c r="F42" s="14"/>
      <c r="G42" s="14"/>
      <c r="H42" s="14"/>
      <c r="I42" s="14"/>
      <c r="J42" s="14"/>
      <c r="K42" s="5"/>
      <c r="L42" s="14"/>
      <c r="M42" s="14"/>
    </row>
    <row r="43" spans="3:13">
      <c r="C43" s="1" t="str">
        <f>+PL_66!E44</f>
        <v xml:space="preserve"> (ลงชื่อ) ................................................................................................................... กรรมการตามอำนาจ</v>
      </c>
    </row>
    <row r="44" spans="3:13">
      <c r="C44" s="1" t="str">
        <f>+PL_66!E45</f>
        <v xml:space="preserve">                (                                                                                                            )</v>
      </c>
    </row>
  </sheetData>
  <mergeCells count="8">
    <mergeCell ref="I8:K8"/>
    <mergeCell ref="E6:M6"/>
    <mergeCell ref="A1:M1"/>
    <mergeCell ref="A2:M2"/>
    <mergeCell ref="A3:M3"/>
    <mergeCell ref="A5:M5"/>
    <mergeCell ref="A4:M4"/>
    <mergeCell ref="E7:M7"/>
  </mergeCells>
  <phoneticPr fontId="79" type="noConversion"/>
  <pageMargins left="0.66929133858267698" right="0.30055118110236201" top="0.59055118110236204" bottom="0.30370078740157502" header="0.31496062992126" footer="0.31496062992126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7"/>
  <sheetViews>
    <sheetView tabSelected="1" view="pageBreakPreview" zoomScaleNormal="100" zoomScaleSheetLayoutView="100" workbookViewId="0">
      <selection activeCell="I13" sqref="I13"/>
    </sheetView>
  </sheetViews>
  <sheetFormatPr defaultColWidth="9" defaultRowHeight="24" customHeight="1"/>
  <cols>
    <col min="1" max="1" width="2" style="3" customWidth="1"/>
    <col min="2" max="5" width="5.28515625" style="3" customWidth="1"/>
    <col min="6" max="7" width="12.28515625" style="3" customWidth="1"/>
    <col min="8" max="8" width="4" style="3" customWidth="1"/>
    <col min="9" max="9" width="8.7109375" style="3" customWidth="1"/>
    <col min="10" max="10" width="15.42578125" style="3" customWidth="1"/>
    <col min="11" max="11" width="1.28515625" style="3" hidden="1" customWidth="1"/>
    <col min="12" max="12" width="14.85546875" style="3" hidden="1" customWidth="1"/>
    <col min="13" max="13" width="1.28515625" style="3" customWidth="1"/>
    <col min="14" max="14" width="15.140625" style="3" customWidth="1"/>
    <col min="15" max="15" width="1.28515625" style="3" customWidth="1"/>
    <col min="16" max="16" width="14.7109375" style="3" bestFit="1" customWidth="1"/>
    <col min="17" max="17" width="1.28515625" style="3" customWidth="1"/>
    <col min="18" max="18" width="15.28515625" style="3" customWidth="1"/>
    <col min="19" max="19" width="18" style="3" bestFit="1" customWidth="1"/>
    <col min="20" max="21" width="14.140625" style="3" customWidth="1"/>
    <col min="22" max="22" width="9" style="3"/>
    <col min="23" max="23" width="10.140625" style="3" bestFit="1" customWidth="1"/>
    <col min="24" max="16384" width="9" style="3"/>
  </cols>
  <sheetData>
    <row r="1" spans="2:16" s="6" customFormat="1" ht="24" customHeight="1">
      <c r="B1" s="85" t="str">
        <f>+BS_66!A9</f>
        <v>บริษัท ฟังก์ชั่น อินเตอร์เนชั่นแนล จำกัด (มหาชน) และบริษัทย่อย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2:16" s="6" customFormat="1" ht="24" customHeight="1">
      <c r="B2" s="85" t="s">
        <v>104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2:16" s="6" customFormat="1" ht="24" customHeight="1">
      <c r="B3" s="85" t="s">
        <v>165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2:16" s="6" customFormat="1" ht="24" customHeight="1">
      <c r="B4" s="85" t="s">
        <v>61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2:16" s="6" customFormat="1" ht="15" customHeight="1"/>
    <row r="6" spans="2:16" ht="24" customHeight="1">
      <c r="N6" s="8"/>
      <c r="O6" s="8"/>
      <c r="P6" s="8" t="s">
        <v>63</v>
      </c>
    </row>
    <row r="7" spans="2:16" ht="24" customHeight="1">
      <c r="J7" s="86" t="s">
        <v>164</v>
      </c>
      <c r="K7" s="86"/>
      <c r="L7" s="86"/>
      <c r="N7" s="86" t="s">
        <v>163</v>
      </c>
      <c r="O7" s="86"/>
      <c r="P7" s="86"/>
    </row>
    <row r="8" spans="2:16" ht="24" customHeight="1">
      <c r="I8" s="23"/>
      <c r="J8" s="20" t="str">
        <f>+N8</f>
        <v>30 กันยายน 2566</v>
      </c>
      <c r="K8" s="22"/>
      <c r="L8" s="20" t="str">
        <f>+P8</f>
        <v>30 กันยายน 2565</v>
      </c>
      <c r="N8" s="20" t="s">
        <v>167</v>
      </c>
      <c r="O8" s="22"/>
      <c r="P8" s="20" t="s">
        <v>4</v>
      </c>
    </row>
    <row r="9" spans="2:16" ht="24" customHeight="1">
      <c r="B9" s="3" t="s">
        <v>105</v>
      </c>
    </row>
    <row r="10" spans="2:16" ht="24" customHeight="1">
      <c r="B10" s="3" t="s">
        <v>106</v>
      </c>
      <c r="J10" s="70">
        <f>+PL_66!H72</f>
        <v>41922800.939999886</v>
      </c>
      <c r="N10" s="70">
        <f>PL_66!L70</f>
        <v>42407174.339999892</v>
      </c>
      <c r="O10" s="70"/>
      <c r="P10" s="70">
        <f>PL_66!N70</f>
        <v>27556650.240000062</v>
      </c>
    </row>
    <row r="11" spans="2:16" ht="24" customHeight="1">
      <c r="B11" s="3" t="s">
        <v>107</v>
      </c>
      <c r="J11" s="70"/>
      <c r="N11" s="70"/>
      <c r="O11" s="70"/>
      <c r="P11" s="70"/>
    </row>
    <row r="12" spans="2:16" ht="24" customHeight="1">
      <c r="B12" s="3" t="s">
        <v>108</v>
      </c>
      <c r="J12" s="70">
        <f>-PL_66!H69</f>
        <v>10560861.359999999</v>
      </c>
      <c r="N12" s="70">
        <f>-PL_66!L69</f>
        <v>10560861.359999999</v>
      </c>
      <c r="O12" s="70"/>
      <c r="P12" s="70">
        <f>-PL_66!N69</f>
        <v>3691014.9200000004</v>
      </c>
    </row>
    <row r="13" spans="2:16" ht="24" customHeight="1">
      <c r="B13" s="3" t="s">
        <v>109</v>
      </c>
      <c r="J13" s="70">
        <v>2118731.88</v>
      </c>
      <c r="N13" s="70">
        <v>2118731.88</v>
      </c>
      <c r="O13" s="70"/>
      <c r="P13" s="70">
        <v>619404.99</v>
      </c>
    </row>
    <row r="14" spans="2:16" ht="24" customHeight="1">
      <c r="B14" s="3" t="s">
        <v>191</v>
      </c>
      <c r="J14" s="70">
        <v>179830.44</v>
      </c>
      <c r="N14" s="70">
        <v>179830.44</v>
      </c>
      <c r="O14" s="70"/>
      <c r="P14" s="70">
        <v>0</v>
      </c>
    </row>
    <row r="15" spans="2:16" ht="24" customHeight="1">
      <c r="B15" s="3" t="s">
        <v>195</v>
      </c>
      <c r="J15" s="70">
        <v>11404522.740000002</v>
      </c>
      <c r="N15" s="70">
        <v>11404522.740000002</v>
      </c>
      <c r="O15" s="70"/>
      <c r="P15" s="70">
        <v>11907637.59</v>
      </c>
    </row>
    <row r="16" spans="2:16" ht="24" customHeight="1">
      <c r="B16" s="3" t="s">
        <v>110</v>
      </c>
      <c r="J16" s="70">
        <v>708223.66</v>
      </c>
      <c r="N16" s="70">
        <v>708223.66</v>
      </c>
      <c r="O16" s="70"/>
      <c r="P16" s="70">
        <v>636818.4</v>
      </c>
    </row>
    <row r="17" spans="2:19" ht="24" customHeight="1">
      <c r="B17" s="3" t="s">
        <v>111</v>
      </c>
      <c r="J17" s="70">
        <v>916217.05</v>
      </c>
      <c r="N17" s="70">
        <v>916217.05</v>
      </c>
      <c r="O17" s="70"/>
      <c r="P17" s="70">
        <v>903112.76</v>
      </c>
    </row>
    <row r="18" spans="2:19" ht="24" customHeight="1">
      <c r="B18" s="3" t="s">
        <v>112</v>
      </c>
      <c r="J18" s="70">
        <v>12575.42</v>
      </c>
      <c r="N18" s="70">
        <v>12575.42</v>
      </c>
      <c r="O18" s="70"/>
      <c r="P18" s="70">
        <v>-7239.3</v>
      </c>
    </row>
    <row r="19" spans="2:19" ht="24" customHeight="1">
      <c r="B19" s="3" t="s">
        <v>113</v>
      </c>
      <c r="J19" s="70">
        <v>544545.47999999952</v>
      </c>
      <c r="N19" s="70">
        <v>544545.47999999952</v>
      </c>
      <c r="O19" s="70"/>
      <c r="P19" s="70">
        <v>0</v>
      </c>
    </row>
    <row r="20" spans="2:19" ht="24" customHeight="1">
      <c r="B20" s="3" t="s">
        <v>114</v>
      </c>
      <c r="J20" s="70">
        <v>3075161.8499999996</v>
      </c>
      <c r="N20" s="70">
        <v>3075161.8499999996</v>
      </c>
      <c r="O20" s="70"/>
      <c r="P20" s="70">
        <v>4375128.33</v>
      </c>
    </row>
    <row r="21" spans="2:19" ht="24" customHeight="1">
      <c r="B21" s="3" t="s">
        <v>196</v>
      </c>
      <c r="J21" s="70">
        <v>39469.900000000009</v>
      </c>
      <c r="N21" s="70">
        <v>39469.900000000009</v>
      </c>
      <c r="O21" s="70"/>
      <c r="P21" s="70">
        <v>0</v>
      </c>
    </row>
    <row r="22" spans="2:19" ht="24" hidden="1" customHeight="1">
      <c r="B22" s="3" t="s">
        <v>115</v>
      </c>
      <c r="J22" s="70"/>
      <c r="N22" s="70"/>
      <c r="O22" s="70"/>
      <c r="P22" s="70">
        <v>0</v>
      </c>
      <c r="S22" s="24"/>
    </row>
    <row r="23" spans="2:19" ht="24" customHeight="1">
      <c r="B23" s="3" t="s">
        <v>116</v>
      </c>
      <c r="J23" s="70">
        <v>58543.27</v>
      </c>
      <c r="N23" s="70">
        <v>58543.27</v>
      </c>
      <c r="O23" s="70"/>
      <c r="P23" s="70">
        <v>-241889.4</v>
      </c>
      <c r="S23" s="24"/>
    </row>
    <row r="24" spans="2:19" ht="24" customHeight="1">
      <c r="B24" s="3" t="s">
        <v>117</v>
      </c>
      <c r="J24" s="70">
        <v>989027.92</v>
      </c>
      <c r="N24" s="70">
        <v>989027.92</v>
      </c>
      <c r="O24" s="70"/>
      <c r="P24" s="70">
        <v>327985.2</v>
      </c>
    </row>
    <row r="25" spans="2:19" ht="24" customHeight="1">
      <c r="B25" s="3" t="s">
        <v>118</v>
      </c>
      <c r="J25" s="70">
        <v>-1682355.48</v>
      </c>
      <c r="N25" s="70">
        <v>-1682355.48</v>
      </c>
      <c r="O25" s="70"/>
      <c r="P25" s="70">
        <v>-299317.05</v>
      </c>
    </row>
    <row r="26" spans="2:19" ht="24" customHeight="1">
      <c r="B26" s="3" t="s">
        <v>119</v>
      </c>
      <c r="J26" s="70">
        <v>-763754.4</v>
      </c>
      <c r="N26" s="70">
        <v>-763754.4</v>
      </c>
      <c r="O26" s="70"/>
      <c r="P26" s="70">
        <v>-77316.22</v>
      </c>
    </row>
    <row r="27" spans="2:19" ht="24" customHeight="1">
      <c r="B27" s="3" t="s">
        <v>120</v>
      </c>
      <c r="J27" s="71">
        <v>2598385.48</v>
      </c>
      <c r="N27" s="70">
        <v>2598385.48</v>
      </c>
      <c r="O27" s="70"/>
      <c r="P27" s="70">
        <v>1907459.07</v>
      </c>
    </row>
    <row r="28" spans="2:19" ht="24" customHeight="1">
      <c r="B28" s="3" t="s">
        <v>121</v>
      </c>
      <c r="N28" s="46"/>
      <c r="O28" s="12"/>
      <c r="P28" s="46"/>
    </row>
    <row r="29" spans="2:19" ht="24" customHeight="1">
      <c r="B29" s="3" t="s">
        <v>122</v>
      </c>
      <c r="J29" s="70">
        <f>SUM(J10:J27)</f>
        <v>72682787.509999886</v>
      </c>
      <c r="L29" s="47">
        <f>SUM(L10:L27)</f>
        <v>0</v>
      </c>
      <c r="N29" s="70">
        <f>SUM(N10:N27)</f>
        <v>73167160.909999892</v>
      </c>
      <c r="O29" s="12"/>
      <c r="P29" s="70">
        <f>SUM(P10:P27)</f>
        <v>51299449.530000068</v>
      </c>
    </row>
    <row r="30" spans="2:19" ht="24" customHeight="1">
      <c r="B30" s="3" t="s">
        <v>123</v>
      </c>
      <c r="J30" s="84"/>
      <c r="K30" s="24"/>
      <c r="L30" s="24"/>
      <c r="M30" s="24"/>
      <c r="N30" s="84"/>
      <c r="O30" s="12"/>
      <c r="P30" s="46"/>
    </row>
    <row r="31" spans="2:19" ht="24" customHeight="1">
      <c r="B31" s="3" t="s">
        <v>124</v>
      </c>
      <c r="J31" s="70">
        <v>-22661664.699999981</v>
      </c>
      <c r="K31" s="70"/>
      <c r="L31" s="70"/>
      <c r="M31" s="70"/>
      <c r="N31" s="70">
        <v>-23103374.649999999</v>
      </c>
      <c r="O31" s="70"/>
      <c r="P31" s="70">
        <v>7884658.4399999976</v>
      </c>
      <c r="S31" s="25"/>
    </row>
    <row r="32" spans="2:19" ht="24" customHeight="1">
      <c r="B32" s="3" t="s">
        <v>125</v>
      </c>
      <c r="J32" s="70">
        <v>-101396642.21000004</v>
      </c>
      <c r="K32" s="70"/>
      <c r="L32" s="70"/>
      <c r="M32" s="70"/>
      <c r="N32" s="70">
        <v>-99394379.650000006</v>
      </c>
      <c r="O32" s="70"/>
      <c r="P32" s="70">
        <v>-60200768.420000002</v>
      </c>
      <c r="S32" s="25"/>
    </row>
    <row r="33" spans="1:19" ht="24" customHeight="1">
      <c r="B33" s="3" t="s">
        <v>126</v>
      </c>
      <c r="J33" s="70">
        <v>-661283.44000000006</v>
      </c>
      <c r="K33" s="70"/>
      <c r="L33" s="70"/>
      <c r="M33" s="70"/>
      <c r="N33" s="70">
        <v>-659664.32999999996</v>
      </c>
      <c r="O33" s="70"/>
      <c r="P33" s="70">
        <v>622140.89</v>
      </c>
      <c r="S33" s="25"/>
    </row>
    <row r="34" spans="1:19" ht="24" customHeight="1">
      <c r="B34" s="3" t="s">
        <v>127</v>
      </c>
      <c r="J34" s="70">
        <v>1000</v>
      </c>
      <c r="K34" s="70"/>
      <c r="L34" s="70"/>
      <c r="M34" s="70"/>
      <c r="N34" s="70">
        <v>1000</v>
      </c>
      <c r="O34" s="70"/>
      <c r="P34" s="70">
        <v>410444.56</v>
      </c>
      <c r="S34" s="25"/>
    </row>
    <row r="35" spans="1:19" ht="24" customHeight="1">
      <c r="C35" s="3" t="s">
        <v>128</v>
      </c>
      <c r="J35" s="72">
        <f>SUM(J31:J34)</f>
        <v>-124718590.35000002</v>
      </c>
      <c r="L35" s="33">
        <f>SUM(L31:L34)</f>
        <v>0</v>
      </c>
      <c r="N35" s="72">
        <f>SUM(N31:N34)</f>
        <v>-123156418.63000001</v>
      </c>
      <c r="O35" s="12"/>
      <c r="P35" s="72">
        <f>SUM(P31:P34)</f>
        <v>-51283524.530000001</v>
      </c>
      <c r="S35" s="25"/>
    </row>
    <row r="36" spans="1:19" ht="19.5" customHeight="1">
      <c r="N36" s="21"/>
      <c r="P36" s="21"/>
      <c r="S36" s="25"/>
    </row>
    <row r="37" spans="1:19" ht="24" customHeight="1">
      <c r="B37" s="3" t="s">
        <v>86</v>
      </c>
      <c r="S37" s="25"/>
    </row>
    <row r="38" spans="1:19" ht="22.5" customHeight="1">
      <c r="S38" s="25"/>
    </row>
    <row r="39" spans="1:19" ht="22.5" customHeight="1">
      <c r="S39" s="25"/>
    </row>
    <row r="40" spans="1:19" ht="22.5" customHeight="1">
      <c r="S40" s="25"/>
    </row>
    <row r="41" spans="1:19" ht="24" customHeight="1">
      <c r="D41" s="3" t="s">
        <v>28</v>
      </c>
      <c r="S41" s="25"/>
    </row>
    <row r="42" spans="1:19" ht="24" customHeight="1">
      <c r="D42" s="3" t="s">
        <v>87</v>
      </c>
      <c r="S42" s="25"/>
    </row>
    <row r="43" spans="1:19" s="4" customFormat="1" ht="20.100000000000001" customHeight="1">
      <c r="A43" s="87" t="s">
        <v>30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S43" s="26"/>
    </row>
    <row r="44" spans="1:19" s="6" customFormat="1" ht="24" customHeight="1">
      <c r="A44" s="85" t="str">
        <f>+B1</f>
        <v>บริษัท ฟังก์ชั่น อินเตอร์เนชั่นแนล จำกัด (มหาชน) และบริษัทย่อย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S44" s="27"/>
    </row>
    <row r="45" spans="1:19" s="6" customFormat="1" ht="24" customHeight="1">
      <c r="A45" s="85" t="s">
        <v>104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S45" s="27"/>
    </row>
    <row r="46" spans="1:19" s="6" customFormat="1" ht="24" customHeight="1">
      <c r="A46" s="85" t="str">
        <f>+B3</f>
        <v>สำหรับงวด 9 เดือน สิ้นสุดวันที่ 30 กันยายน 2566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S46" s="27"/>
    </row>
    <row r="47" spans="1:19" s="6" customFormat="1" ht="24" customHeight="1">
      <c r="A47" s="85" t="s">
        <v>61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S47" s="27"/>
    </row>
    <row r="48" spans="1:19" ht="20.100000000000001" customHeight="1">
      <c r="O48" s="8"/>
      <c r="P48" s="8" t="str">
        <f>+P6</f>
        <v>(หน่วย: บาท)</v>
      </c>
      <c r="S48" s="25"/>
    </row>
    <row r="49" spans="2:19" ht="20.100000000000001" customHeight="1">
      <c r="J49" s="86" t="s">
        <v>164</v>
      </c>
      <c r="K49" s="86"/>
      <c r="L49" s="86"/>
      <c r="N49" s="86" t="s">
        <v>163</v>
      </c>
      <c r="O49" s="86"/>
      <c r="P49" s="86"/>
      <c r="S49" s="25"/>
    </row>
    <row r="50" spans="2:19" ht="24" customHeight="1">
      <c r="I50" s="4" t="s">
        <v>8</v>
      </c>
      <c r="J50" s="19" t="str">
        <f>+N50</f>
        <v>30 กันยายน 2566</v>
      </c>
      <c r="K50" s="4"/>
      <c r="L50" s="19" t="str">
        <f>+P50</f>
        <v>30 กันยายน 2565</v>
      </c>
      <c r="N50" s="19" t="str">
        <f>+N8</f>
        <v>30 กันยายน 2566</v>
      </c>
      <c r="O50" s="4"/>
      <c r="P50" s="15" t="str">
        <f>+P8</f>
        <v>30 กันยายน 2565</v>
      </c>
      <c r="S50" s="25"/>
    </row>
    <row r="51" spans="2:19" ht="24" customHeight="1">
      <c r="B51" s="3" t="s">
        <v>129</v>
      </c>
      <c r="P51" s="48"/>
      <c r="S51" s="25"/>
    </row>
    <row r="52" spans="2:19" ht="24" customHeight="1">
      <c r="B52" s="3" t="s">
        <v>130</v>
      </c>
      <c r="J52" s="38">
        <v>17369118.589999996</v>
      </c>
      <c r="K52" s="38"/>
      <c r="L52" s="62"/>
      <c r="M52" s="38"/>
      <c r="N52" s="38">
        <v>17234923.469999999</v>
      </c>
      <c r="O52" s="38"/>
      <c r="P52" s="38">
        <v>-7565631.6799999997</v>
      </c>
      <c r="S52" s="25"/>
    </row>
    <row r="53" spans="2:19" ht="24" customHeight="1">
      <c r="B53" s="3" t="s">
        <v>192</v>
      </c>
      <c r="J53" s="62">
        <v>2700000</v>
      </c>
      <c r="K53" s="38"/>
      <c r="L53" s="62"/>
      <c r="M53" s="38"/>
      <c r="N53" s="38">
        <v>2700000</v>
      </c>
      <c r="O53" s="38"/>
      <c r="P53" s="38">
        <v>0</v>
      </c>
      <c r="S53" s="25"/>
    </row>
    <row r="54" spans="2:19" ht="24" customHeight="1">
      <c r="C54" s="3" t="s">
        <v>131</v>
      </c>
      <c r="J54" s="65">
        <f>SUM(J52:J53)</f>
        <v>20069118.589999996</v>
      </c>
      <c r="K54" s="38"/>
      <c r="L54" s="65">
        <f>SUM(L53:L53)</f>
        <v>0</v>
      </c>
      <c r="M54" s="38"/>
      <c r="N54" s="65">
        <f>SUM(N52:N53)</f>
        <v>19934923.469999999</v>
      </c>
      <c r="O54" s="38"/>
      <c r="P54" s="65">
        <f>SUM(P52:P53)</f>
        <v>-7565631.6799999997</v>
      </c>
      <c r="S54" s="25"/>
    </row>
    <row r="55" spans="2:19" ht="24" customHeight="1">
      <c r="B55" s="3" t="s">
        <v>132</v>
      </c>
      <c r="J55" s="73">
        <f>J29+J35+J54</f>
        <v>-31966684.250000142</v>
      </c>
      <c r="K55" s="38"/>
      <c r="L55" s="38"/>
      <c r="M55" s="38"/>
      <c r="N55" s="73">
        <f>N29+N35+N54</f>
        <v>-30054334.250000119</v>
      </c>
      <c r="O55" s="38"/>
      <c r="P55" s="73">
        <f>P29+P35+P54</f>
        <v>-7549706.6799999326</v>
      </c>
      <c r="S55" s="25"/>
    </row>
    <row r="56" spans="2:19" ht="24" customHeight="1">
      <c r="B56" s="3" t="s">
        <v>133</v>
      </c>
      <c r="J56" s="38">
        <v>-751735</v>
      </c>
      <c r="K56" s="38"/>
      <c r="L56" s="38"/>
      <c r="M56" s="38"/>
      <c r="N56" s="38">
        <v>-751735</v>
      </c>
      <c r="O56" s="38"/>
      <c r="P56" s="38">
        <v>-1152480</v>
      </c>
      <c r="S56" s="25"/>
    </row>
    <row r="57" spans="2:19" ht="24" customHeight="1">
      <c r="B57" s="3" t="s">
        <v>134</v>
      </c>
      <c r="J57" s="62">
        <v>-9733127.7199999988</v>
      </c>
      <c r="K57" s="38"/>
      <c r="L57" s="62"/>
      <c r="M57" s="38"/>
      <c r="N57" s="38">
        <v>-9733127.7199999988</v>
      </c>
      <c r="O57" s="38"/>
      <c r="P57" s="38">
        <v>-9677441.4399999995</v>
      </c>
      <c r="S57" s="25"/>
    </row>
    <row r="58" spans="2:19" ht="24" customHeight="1">
      <c r="B58" s="3" t="s">
        <v>135</v>
      </c>
      <c r="J58" s="65">
        <f>SUM(J55:J57)</f>
        <v>-42451546.97000014</v>
      </c>
      <c r="K58" s="38"/>
      <c r="L58" s="65">
        <f>SUM(L55:L57)</f>
        <v>0</v>
      </c>
      <c r="M58" s="38"/>
      <c r="N58" s="65">
        <f>SUM(N55:N57)</f>
        <v>-40539196.970000118</v>
      </c>
      <c r="O58" s="38"/>
      <c r="P58" s="74">
        <f>SUM(P55:P57)</f>
        <v>-18379628.11999993</v>
      </c>
    </row>
    <row r="59" spans="2:19" ht="24" customHeight="1">
      <c r="B59" s="3" t="s">
        <v>136</v>
      </c>
      <c r="J59" s="38"/>
      <c r="K59" s="38"/>
      <c r="L59" s="38"/>
      <c r="M59" s="38"/>
      <c r="N59" s="38"/>
      <c r="O59" s="38"/>
      <c r="P59" s="38"/>
    </row>
    <row r="60" spans="2:19" ht="24" customHeight="1">
      <c r="B60" s="3" t="s">
        <v>137</v>
      </c>
      <c r="J60" s="38">
        <v>-252475</v>
      </c>
      <c r="K60" s="38"/>
      <c r="L60" s="38"/>
      <c r="M60" s="38"/>
      <c r="N60" s="38">
        <v>-252475</v>
      </c>
      <c r="O60" s="38"/>
      <c r="P60" s="38">
        <v>-226231.44</v>
      </c>
    </row>
    <row r="61" spans="2:19" ht="24" customHeight="1">
      <c r="B61" s="3" t="s">
        <v>197</v>
      </c>
      <c r="C61" s="97"/>
      <c r="D61" s="97"/>
      <c r="E61" s="97"/>
      <c r="F61" s="97"/>
      <c r="G61" s="97"/>
      <c r="H61" s="97"/>
      <c r="I61" s="97"/>
      <c r="J61" s="98">
        <v>0</v>
      </c>
      <c r="K61" s="38"/>
      <c r="L61" s="38"/>
      <c r="M61" s="38"/>
      <c r="N61" s="38">
        <v>-1912350</v>
      </c>
      <c r="O61" s="38"/>
      <c r="P61" s="38">
        <v>0</v>
      </c>
    </row>
    <row r="62" spans="2:19" ht="24" customHeight="1">
      <c r="B62" s="3" t="s">
        <v>138</v>
      </c>
      <c r="J62" s="38">
        <v>-38380937.229999997</v>
      </c>
      <c r="K62" s="38"/>
      <c r="L62" s="38"/>
      <c r="M62" s="38"/>
      <c r="N62" s="38">
        <v>-38380937.229999997</v>
      </c>
      <c r="O62" s="38"/>
      <c r="P62" s="38">
        <v>-34947719.919999994</v>
      </c>
      <c r="R62" s="39"/>
    </row>
    <row r="63" spans="2:19" ht="24" customHeight="1">
      <c r="B63" s="3" t="s">
        <v>139</v>
      </c>
      <c r="J63" s="38">
        <v>-131600</v>
      </c>
      <c r="K63" s="38"/>
      <c r="L63" s="38"/>
      <c r="M63" s="38"/>
      <c r="N63" s="38">
        <v>-131600</v>
      </c>
      <c r="O63" s="38"/>
      <c r="P63" s="38">
        <v>-73270</v>
      </c>
    </row>
    <row r="64" spans="2:19" ht="24" customHeight="1">
      <c r="B64" s="3" t="s">
        <v>140</v>
      </c>
      <c r="J64" s="38">
        <v>9335.89</v>
      </c>
      <c r="K64" s="38"/>
      <c r="L64" s="38"/>
      <c r="M64" s="38"/>
      <c r="N64" s="58">
        <v>9335.89</v>
      </c>
      <c r="O64" s="38"/>
      <c r="P64" s="58">
        <v>254280.84</v>
      </c>
    </row>
    <row r="65" spans="2:20" ht="24" customHeight="1">
      <c r="B65" s="3" t="s">
        <v>141</v>
      </c>
      <c r="J65" s="62">
        <v>480242.63</v>
      </c>
      <c r="K65" s="38"/>
      <c r="L65" s="62"/>
      <c r="M65" s="38"/>
      <c r="N65" s="58">
        <v>480242.63</v>
      </c>
      <c r="O65" s="38"/>
      <c r="P65" s="58">
        <v>76101.440000000002</v>
      </c>
    </row>
    <row r="66" spans="2:20" ht="24" customHeight="1">
      <c r="B66" s="3" t="s">
        <v>142</v>
      </c>
      <c r="J66" s="65">
        <f>SUM(J60:J65)</f>
        <v>-38275433.709999993</v>
      </c>
      <c r="K66" s="38"/>
      <c r="L66" s="65">
        <f>SUM(L60:L65)</f>
        <v>0</v>
      </c>
      <c r="M66" s="38"/>
      <c r="N66" s="65">
        <f>SUM(N60:N65)</f>
        <v>-40187783.709999993</v>
      </c>
      <c r="O66" s="38"/>
      <c r="P66" s="65">
        <f>SUM(P60:P65)</f>
        <v>-34916839.079999991</v>
      </c>
    </row>
    <row r="67" spans="2:20" ht="24" customHeight="1">
      <c r="B67" s="3" t="s">
        <v>143</v>
      </c>
      <c r="J67" s="38"/>
      <c r="K67" s="38"/>
      <c r="L67" s="38"/>
      <c r="M67" s="38"/>
      <c r="N67" s="38"/>
      <c r="O67" s="38"/>
      <c r="P67" s="38"/>
    </row>
    <row r="68" spans="2:20" ht="23.25">
      <c r="B68" s="3" t="s">
        <v>186</v>
      </c>
      <c r="J68" s="38">
        <v>123111873.66000001</v>
      </c>
      <c r="K68" s="38"/>
      <c r="L68" s="38"/>
      <c r="M68" s="38"/>
      <c r="N68" s="38">
        <v>123111873.66000001</v>
      </c>
      <c r="O68" s="38"/>
      <c r="P68" s="38">
        <v>-28794239.280000001</v>
      </c>
    </row>
    <row r="69" spans="2:20" ht="23.25">
      <c r="B69" s="3" t="s">
        <v>144</v>
      </c>
      <c r="J69" s="38">
        <v>-40492383</v>
      </c>
      <c r="K69" s="38"/>
      <c r="L69" s="38"/>
      <c r="M69" s="38"/>
      <c r="N69" s="58">
        <v>-40492383</v>
      </c>
      <c r="O69" s="38"/>
      <c r="P69" s="38">
        <v>0</v>
      </c>
    </row>
    <row r="70" spans="2:20" ht="24" customHeight="1">
      <c r="B70" s="3" t="s">
        <v>145</v>
      </c>
      <c r="J70" s="38">
        <v>-2583995.7200000002</v>
      </c>
      <c r="K70" s="38"/>
      <c r="L70" s="38"/>
      <c r="M70" s="38"/>
      <c r="N70" s="38">
        <v>-2583995.7200000002</v>
      </c>
      <c r="O70" s="38"/>
      <c r="P70" s="38">
        <v>-1914203.53</v>
      </c>
    </row>
    <row r="71" spans="2:20" ht="24" customHeight="1">
      <c r="B71" s="3" t="s">
        <v>146</v>
      </c>
      <c r="J71" s="38">
        <v>-719774.28000000026</v>
      </c>
      <c r="K71" s="38"/>
      <c r="L71" s="38"/>
      <c r="M71" s="38"/>
      <c r="N71" s="38">
        <v>-719774.28000000026</v>
      </c>
      <c r="O71" s="38"/>
      <c r="P71" s="38">
        <v>-612830.47</v>
      </c>
    </row>
    <row r="72" spans="2:20" ht="24" customHeight="1">
      <c r="B72" s="3" t="s">
        <v>147</v>
      </c>
      <c r="J72" s="38">
        <v>0</v>
      </c>
      <c r="K72" s="38"/>
      <c r="L72" s="38"/>
      <c r="M72" s="38"/>
      <c r="N72" s="38">
        <v>0</v>
      </c>
      <c r="O72" s="38"/>
      <c r="P72" s="38">
        <v>-9527000</v>
      </c>
    </row>
    <row r="73" spans="2:20" ht="24" customHeight="1">
      <c r="B73" s="3" t="s">
        <v>194</v>
      </c>
      <c r="C73" s="97"/>
      <c r="D73" s="97"/>
      <c r="E73" s="97"/>
      <c r="F73" s="97"/>
      <c r="G73" s="97"/>
      <c r="H73" s="97"/>
      <c r="J73" s="38">
        <v>1837650</v>
      </c>
      <c r="K73" s="38"/>
      <c r="L73" s="38"/>
      <c r="M73" s="38"/>
      <c r="N73" s="38">
        <v>0</v>
      </c>
      <c r="O73" s="38"/>
      <c r="P73" s="38">
        <v>0</v>
      </c>
    </row>
    <row r="74" spans="2:20" ht="24" customHeight="1">
      <c r="B74" s="3" t="s">
        <v>148</v>
      </c>
      <c r="J74" s="62">
        <v>0</v>
      </c>
      <c r="K74" s="38"/>
      <c r="L74" s="62"/>
      <c r="M74" s="38"/>
      <c r="N74" s="38">
        <v>0</v>
      </c>
      <c r="O74" s="38"/>
      <c r="P74" s="38">
        <v>312368879.89999998</v>
      </c>
    </row>
    <row r="75" spans="2:20" ht="24" customHeight="1">
      <c r="B75" s="3" t="s">
        <v>149</v>
      </c>
      <c r="J75" s="65">
        <f>SUM(J68:J74)</f>
        <v>81153370.660000011</v>
      </c>
      <c r="K75" s="38"/>
      <c r="L75" s="65">
        <f>SUM(L68:L74)</f>
        <v>0</v>
      </c>
      <c r="M75" s="38"/>
      <c r="N75" s="65">
        <f>SUM(N68:N74)</f>
        <v>79315720.660000011</v>
      </c>
      <c r="O75" s="38"/>
      <c r="P75" s="65">
        <f>SUM(P68:P74)</f>
        <v>271520606.62</v>
      </c>
    </row>
    <row r="76" spans="2:20" ht="24" customHeight="1">
      <c r="B76" s="3" t="s">
        <v>150</v>
      </c>
      <c r="J76" s="64">
        <f>+J66+J58+J75</f>
        <v>426389.97999988496</v>
      </c>
      <c r="K76" s="38"/>
      <c r="L76" s="38"/>
      <c r="M76" s="38"/>
      <c r="N76" s="64">
        <f>+N66+N58+N75</f>
        <v>-1411260.0200001001</v>
      </c>
      <c r="O76" s="38"/>
      <c r="P76" s="64">
        <f>+P66+P58+P75</f>
        <v>218224139.42000008</v>
      </c>
      <c r="S76" s="3" t="s">
        <v>47</v>
      </c>
    </row>
    <row r="77" spans="2:20" ht="24" customHeight="1">
      <c r="B77" s="3" t="s">
        <v>151</v>
      </c>
      <c r="I77" s="4" t="s">
        <v>37</v>
      </c>
      <c r="J77" s="62">
        <v>228106367.54999998</v>
      </c>
      <c r="K77" s="51"/>
      <c r="L77" s="59"/>
      <c r="M77" s="38"/>
      <c r="N77" s="62">
        <f>+BS_66!P24</f>
        <v>228106367.55000001</v>
      </c>
      <c r="O77" s="38"/>
      <c r="P77" s="62">
        <v>10706565.700000001</v>
      </c>
    </row>
    <row r="78" spans="2:20" ht="24" customHeight="1" thickBot="1">
      <c r="B78" s="3" t="s">
        <v>152</v>
      </c>
      <c r="I78" s="4"/>
      <c r="J78" s="66">
        <f>SUM(J76:J77)</f>
        <v>228532757.52999985</v>
      </c>
      <c r="K78" s="51"/>
      <c r="L78" s="66">
        <f>SUM(L76:L77)</f>
        <v>0</v>
      </c>
      <c r="M78" s="38"/>
      <c r="N78" s="66">
        <f>SUM(N76:N77)</f>
        <v>226695107.52999991</v>
      </c>
      <c r="O78" s="38"/>
      <c r="P78" s="66">
        <f>SUM(P76:P77)</f>
        <v>228930705.12000006</v>
      </c>
      <c r="R78" s="38">
        <f>+J78-BS_66!J24</f>
        <v>0</v>
      </c>
      <c r="S78" s="38">
        <f>+N78-BS_66!N24</f>
        <v>0</v>
      </c>
      <c r="T78" s="38">
        <f>P78-P99</f>
        <v>0</v>
      </c>
    </row>
    <row r="79" spans="2:20" ht="13.5" customHeight="1" thickTop="1">
      <c r="O79" s="8"/>
      <c r="P79" s="8"/>
    </row>
    <row r="80" spans="2:20" ht="24" customHeight="1">
      <c r="B80" s="3" t="s">
        <v>86</v>
      </c>
    </row>
    <row r="82" spans="1:16" ht="24" customHeight="1">
      <c r="D82" s="3" t="str">
        <f>+D41</f>
        <v xml:space="preserve"> (ลงชื่อ) ................................................................................................................... กรรมการตามอำนาจ</v>
      </c>
    </row>
    <row r="83" spans="1:16" ht="24" customHeight="1">
      <c r="D83" s="3" t="str">
        <f>+D42</f>
        <v xml:space="preserve">                (                                                                                                            )</v>
      </c>
    </row>
    <row r="84" spans="1:16" ht="24" customHeight="1">
      <c r="A84" s="87" t="s">
        <v>153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</row>
    <row r="85" spans="1:16" ht="24" customHeight="1">
      <c r="A85" s="85" t="str">
        <f>+A44</f>
        <v>บริษัท ฟังก์ชั่น อินเตอร์เนชั่นแนล จำกัด (มหาชน) และบริษัทย่อย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</row>
    <row r="86" spans="1:16" ht="24" customHeight="1">
      <c r="A86" s="85" t="s">
        <v>104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</row>
    <row r="87" spans="1:16" ht="24" customHeight="1">
      <c r="A87" s="85" t="str">
        <f>+A46</f>
        <v>สำหรับงวด 9 เดือน สิ้นสุดวันที่ 30 กันยายน 2566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</row>
    <row r="88" spans="1:16" ht="24" customHeight="1">
      <c r="A88" s="85" t="s">
        <v>61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</row>
    <row r="89" spans="1:16" ht="24" customHeight="1">
      <c r="I89" s="4"/>
      <c r="J89" s="4"/>
      <c r="K89" s="4"/>
      <c r="L89" s="4"/>
      <c r="M89" s="4"/>
      <c r="N89" s="8"/>
      <c r="O89" s="8"/>
    </row>
    <row r="90" spans="1:16" ht="24" customHeight="1">
      <c r="B90" s="2" t="s">
        <v>154</v>
      </c>
    </row>
    <row r="91" spans="1:16" ht="24" customHeight="1">
      <c r="A91" s="2"/>
      <c r="B91" s="3" t="s">
        <v>155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24" customHeight="1">
      <c r="N92" s="8"/>
      <c r="O92" s="8"/>
      <c r="P92" s="8" t="s">
        <v>3</v>
      </c>
    </row>
    <row r="93" spans="1:16" ht="24" customHeight="1">
      <c r="J93" s="86" t="s">
        <v>164</v>
      </c>
      <c r="K93" s="86"/>
      <c r="L93" s="86"/>
      <c r="N93" s="86" t="s">
        <v>163</v>
      </c>
      <c r="O93" s="86"/>
      <c r="P93" s="86"/>
    </row>
    <row r="94" spans="1:16" ht="24" customHeight="1">
      <c r="J94" s="20" t="str">
        <f>+N94</f>
        <v>30 กันยายน 2566</v>
      </c>
      <c r="L94" s="20" t="str">
        <f>+P94</f>
        <v>30 กันยายน 2565</v>
      </c>
      <c r="N94" s="20" t="s">
        <v>167</v>
      </c>
      <c r="P94" s="20" t="s">
        <v>4</v>
      </c>
    </row>
    <row r="95" spans="1:16" ht="24" customHeight="1">
      <c r="C95" s="3" t="s">
        <v>156</v>
      </c>
      <c r="J95" s="58">
        <f>1837650++N95</f>
        <v>1919731</v>
      </c>
      <c r="K95" s="38"/>
      <c r="L95" s="58"/>
      <c r="M95" s="38"/>
      <c r="N95" s="58">
        <v>82081</v>
      </c>
      <c r="O95" s="58"/>
      <c r="P95" s="58">
        <v>69589</v>
      </c>
    </row>
    <row r="96" spans="1:16" ht="24" customHeight="1">
      <c r="C96" s="3" t="s">
        <v>157</v>
      </c>
      <c r="J96" s="58">
        <v>546536.80000000005</v>
      </c>
      <c r="K96" s="38"/>
      <c r="L96" s="58"/>
      <c r="M96" s="38"/>
      <c r="N96" s="58">
        <v>546536.80000000005</v>
      </c>
      <c r="O96" s="58"/>
      <c r="P96" s="58">
        <v>620.6</v>
      </c>
    </row>
    <row r="97" spans="1:18" ht="24" customHeight="1">
      <c r="C97" s="3" t="s">
        <v>158</v>
      </c>
      <c r="J97" s="58">
        <v>64870.17</v>
      </c>
      <c r="K97" s="38"/>
      <c r="L97" s="58"/>
      <c r="M97" s="38"/>
      <c r="N97" s="58">
        <v>64870.17</v>
      </c>
      <c r="O97" s="58"/>
      <c r="P97" s="58">
        <v>35508.36</v>
      </c>
    </row>
    <row r="98" spans="1:18" ht="24" customHeight="1">
      <c r="C98" s="3" t="s">
        <v>159</v>
      </c>
      <c r="J98" s="58">
        <v>226001619.56</v>
      </c>
      <c r="K98" s="38"/>
      <c r="L98" s="58"/>
      <c r="M98" s="38"/>
      <c r="N98" s="58">
        <v>226001619.56</v>
      </c>
      <c r="O98" s="58"/>
      <c r="P98" s="75">
        <v>228824987.16</v>
      </c>
    </row>
    <row r="99" spans="1:18" ht="24" customHeight="1" thickBot="1">
      <c r="D99" s="3" t="s">
        <v>93</v>
      </c>
      <c r="J99" s="76">
        <f>SUM(J95:J98)</f>
        <v>228532757.53</v>
      </c>
      <c r="K99" s="38"/>
      <c r="L99" s="76">
        <f>SUM(L95:L98)</f>
        <v>0</v>
      </c>
      <c r="M99" s="38"/>
      <c r="N99" s="76">
        <f>SUM(N95:N98)</f>
        <v>226695107.53</v>
      </c>
      <c r="O99" s="58"/>
      <c r="P99" s="76">
        <f>SUM(P95:P98)</f>
        <v>228930705.12</v>
      </c>
    </row>
    <row r="100" spans="1:18" ht="24" customHeight="1" thickTop="1">
      <c r="O100" s="48"/>
      <c r="P100" s="49"/>
    </row>
    <row r="101" spans="1:18" ht="24" customHeight="1">
      <c r="A101" s="2"/>
      <c r="B101" s="3" t="s">
        <v>160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8" ht="24" customHeight="1">
      <c r="C102" s="3" t="s">
        <v>182</v>
      </c>
    </row>
    <row r="103" spans="1:18" ht="24" customHeight="1">
      <c r="B103" s="3" t="s">
        <v>193</v>
      </c>
    </row>
    <row r="104" spans="1:18" ht="24" customHeight="1">
      <c r="B104" s="1"/>
      <c r="C104" s="3" t="s">
        <v>183</v>
      </c>
    </row>
    <row r="105" spans="1:18" ht="24" customHeight="1">
      <c r="B105" s="1" t="s">
        <v>161</v>
      </c>
      <c r="C105" s="1"/>
    </row>
    <row r="106" spans="1:18" ht="24" customHeight="1">
      <c r="C106" s="3" t="s">
        <v>190</v>
      </c>
    </row>
    <row r="109" spans="1:18" ht="24" customHeight="1">
      <c r="B109" s="3" t="str">
        <f>+B80</f>
        <v xml:space="preserve">หมายเหตุประกอบงบการเงินเป็นส่วนหนึ่งของงบการเงินนี้  </v>
      </c>
      <c r="F109" s="39"/>
    </row>
    <row r="110" spans="1:18" ht="24" customHeight="1">
      <c r="N110" s="12"/>
      <c r="O110" s="12"/>
      <c r="P110" s="12"/>
      <c r="R110" s="45"/>
    </row>
    <row r="122" spans="4:14" ht="24" customHeight="1">
      <c r="D122" s="3" t="s">
        <v>28</v>
      </c>
    </row>
    <row r="123" spans="4:14" ht="24" customHeight="1">
      <c r="D123" s="3" t="s">
        <v>87</v>
      </c>
    </row>
    <row r="125" spans="4:14" ht="24" customHeight="1">
      <c r="N125" s="12"/>
    </row>
    <row r="126" spans="4:14" ht="24" customHeight="1">
      <c r="N126" s="12"/>
    </row>
    <row r="127" spans="4:14" ht="24" customHeight="1">
      <c r="N127" s="12"/>
    </row>
  </sheetData>
  <mergeCells count="20">
    <mergeCell ref="J93:L93"/>
    <mergeCell ref="N93:P93"/>
    <mergeCell ref="B1:P1"/>
    <mergeCell ref="B2:P2"/>
    <mergeCell ref="B3:P3"/>
    <mergeCell ref="B4:P4"/>
    <mergeCell ref="A43:P43"/>
    <mergeCell ref="N7:P7"/>
    <mergeCell ref="J7:L7"/>
    <mergeCell ref="A44:P44"/>
    <mergeCell ref="A87:P87"/>
    <mergeCell ref="A88:P88"/>
    <mergeCell ref="A45:P45"/>
    <mergeCell ref="A46:P46"/>
    <mergeCell ref="A47:P47"/>
    <mergeCell ref="A84:P84"/>
    <mergeCell ref="A85:P85"/>
    <mergeCell ref="A86:P86"/>
    <mergeCell ref="J49:L49"/>
    <mergeCell ref="N49:P49"/>
  </mergeCells>
  <printOptions horizontalCentered="1"/>
  <pageMargins left="0.78740157480314998" right="0.39370078740157499" top="0.59055118110236204" bottom="0.39370078740157499" header="0.511811023622047" footer="0.511811023622047"/>
  <pageSetup paperSize="9" scale="82" fitToHeight="0" orientation="portrait" blackAndWhite="1" r:id="rId1"/>
  <rowBreaks count="1" manualBreakCount="1">
    <brk id="4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1d0a926-fa9e-45e7-8d0c-420dc5a96f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8A22D07A5E2E43AA30E5169364B2BF" ma:contentTypeVersion="4" ma:contentTypeDescription="Create a new document." ma:contentTypeScope="" ma:versionID="d8672049b4bc0a2d71d265ab0401ac3d">
  <xsd:schema xmlns:xsd="http://www.w3.org/2001/XMLSchema" xmlns:xs="http://www.w3.org/2001/XMLSchema" xmlns:p="http://schemas.microsoft.com/office/2006/metadata/properties" xmlns:ns2="11d0a926-fa9e-45e7-8d0c-420dc5a96f98" targetNamespace="http://schemas.microsoft.com/office/2006/metadata/properties" ma:root="true" ma:fieldsID="1a2876f318a59c6f9ffc4fc5cc130b86" ns2:_="">
    <xsd:import namespace="11d0a926-fa9e-45e7-8d0c-420dc5a96f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0a926-fa9e-45e7-8d0c-420dc5a96f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227168-2550-4D74-8FF9-8BC015FD601A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11d0a926-fa9e-45e7-8d0c-420dc5a96f98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FB402E-3927-4088-BF4B-97EE1FC326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d0a926-fa9e-45e7-8d0c-420dc5a96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BS_66</vt:lpstr>
      <vt:lpstr>PL_66</vt:lpstr>
      <vt:lpstr>EQรวม_66</vt:lpstr>
      <vt:lpstr>EQ_66</vt:lpstr>
      <vt:lpstr>CF_66</vt:lpstr>
      <vt:lpstr>BS_66!Print_Area</vt:lpstr>
      <vt:lpstr>CF_66!Print_Area</vt:lpstr>
      <vt:lpstr>EQรวม_66!Print_Area</vt:lpstr>
      <vt:lpstr>PL_66!Print_Area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2023-11-03T04:31:19Z</cp:lastPrinted>
  <dcterms:created xsi:type="dcterms:W3CDTF">2018-09-20T08:16:08Z</dcterms:created>
  <dcterms:modified xsi:type="dcterms:W3CDTF">2023-11-03T04:31:37Z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0x010100EB8A22D07A5E2E43AA30E5169364B2BF</vt:lpwstr>
  </property>
</Properties>
</file>