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G:\.shortcut-targets-by-id\1xnvO_J3BYl8OVu4thV-2DU6h17PTg7jE\2566 BLESS\BLESS Q3'66\1BLESS_Q3'66\1. Audit FS\Draft\งบการเงินอัพตลาดหลักทรัพย์\"/>
    </mc:Choice>
  </mc:AlternateContent>
  <xr:revisionPtr revIDLastSave="0" documentId="13_ncr:1_{2B57844F-1B36-41B0-BF81-EE01EB8E16E6}" xr6:coauthVersionLast="47" xr6:coauthVersionMax="47" xr10:uidLastSave="{00000000-0000-0000-0000-000000000000}"/>
  <bookViews>
    <workbookView xWindow="-108" yWindow="-108" windowWidth="23256" windowHeight="12456" activeTab="5" xr2:uid="{00000000-000D-0000-FFFF-FFFF00000000}"/>
  </bookViews>
  <sheets>
    <sheet name="FSe" sheetId="1" r:id="rId1"/>
    <sheet name="PLe_3M" sheetId="6" r:id="rId2"/>
    <sheet name="PLe_9M" sheetId="2" r:id="rId3"/>
    <sheet name="SE.E.Conso" sheetId="8" r:id="rId4"/>
    <sheet name="SE.E.only" sheetId="9" r:id="rId5"/>
    <sheet name="CFe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5">CFe!$A$1:$K$73</definedName>
    <definedName name="_xlnm.Print_Area" localSheetId="0">FSe!$A$1:$M$104</definedName>
    <definedName name="_xlnm.Print_Area" localSheetId="1">PLe_3M!$A$1:$M$44</definedName>
    <definedName name="_xlnm.Print_Area" localSheetId="2">PLe_9M!$A$1:$M$44</definedName>
    <definedName name="_xlnm.Print_Area" localSheetId="4">SE.E.only!$A$1:$L$27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9" i="5" l="1"/>
</calcChain>
</file>

<file path=xl/sharedStrings.xml><?xml version="1.0" encoding="utf-8"?>
<sst xmlns="http://schemas.openxmlformats.org/spreadsheetml/2006/main" count="348" uniqueCount="182">
  <si>
    <t>BLESS ASSET GROUP PUBLIC COMPANY LIMITED AND ITS SUBSIDIARIES</t>
  </si>
  <si>
    <t>STATEMENTS OF FINANCIAL POSITION</t>
  </si>
  <si>
    <t>Consolidated financial statements</t>
  </si>
  <si>
    <t>Separate financial statements</t>
  </si>
  <si>
    <t>Notes</t>
  </si>
  <si>
    <t>2022</t>
  </si>
  <si>
    <t>Assets</t>
  </si>
  <si>
    <t>Current assets</t>
  </si>
  <si>
    <t xml:space="preserve">Cash and cash equivalents </t>
  </si>
  <si>
    <t>Other current financial assets</t>
  </si>
  <si>
    <t>Total current assets</t>
  </si>
  <si>
    <t>Investments in subsidiaries</t>
  </si>
  <si>
    <t>Total assets</t>
  </si>
  <si>
    <t xml:space="preserve"> ……………………………………..                                                  ……………………………………..    </t>
  </si>
  <si>
    <t xml:space="preserve">     (Mr. Chaiwat Kovitchindachai)                                                        (Ms. Nipha Aphirattanarungruang)</t>
  </si>
  <si>
    <t>Director                                                                                              Director</t>
  </si>
  <si>
    <t>Liabilities and shareholders' equity</t>
  </si>
  <si>
    <t>Current liabilities</t>
  </si>
  <si>
    <t>Trade and other current payables</t>
  </si>
  <si>
    <t>from financial institutions</t>
  </si>
  <si>
    <t>Total 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</si>
  <si>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</si>
  <si>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</si>
  <si>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</si>
  <si>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</si>
  <si>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</si>
  <si>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Share premium</t>
  </si>
  <si>
    <t xml:space="preserve">Retained earnings 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</si>
  <si>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</si>
  <si>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</si>
  <si>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</si>
  <si>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</si>
  <si>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</si>
  <si>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</si>
  <si>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STATEMENTS OF COMPREHENSIVE INCOME</t>
  </si>
  <si>
    <t>Revenues</t>
  </si>
  <si>
    <t>Revenues from sales and services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</si>
  <si>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</si>
  <si>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</si>
  <si>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</si>
  <si>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</si>
  <si>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</si>
  <si>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</si>
  <si>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</si>
  <si>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costs</t>
  </si>
  <si>
    <t>Weighted average number of issued and fully paid</t>
  </si>
  <si>
    <t>ordinary shares (shares)</t>
  </si>
  <si>
    <t>……………………………………..                                                ……………………………………..</t>
  </si>
  <si>
    <t xml:space="preserve">   (Mr. Chaiwat Kovitchindachai)                                                        (Ms. Nipha Aphirattanarungruang)</t>
  </si>
  <si>
    <t xml:space="preserve"> </t>
  </si>
  <si>
    <t>STATEMENTS OF CHANGES IN SHAREHOLDERS'  EQUITY</t>
  </si>
  <si>
    <t>Retained earnings</t>
  </si>
  <si>
    <r>
      <t>Issued and</t>
    </r>
    <r>
      <rPr>
        <sz val="14"/>
        <rFont val="Angsana New"/>
        <family val="1"/>
      </rPr>
      <t xml:space="preserve"> paid-up share capital</t>
    </r>
  </si>
  <si>
    <t>Total shareholders' equity attributable to  owners of the Company</t>
  </si>
  <si>
    <t>Total</t>
  </si>
  <si>
    <t>Balance as at January 1, 2022</t>
  </si>
  <si>
    <t>Issued and paid-up
share capital</t>
  </si>
  <si>
    <t xml:space="preserve">    ……………………………………..                                                    ……………………………………..   </t>
  </si>
  <si>
    <t>STATEMENTS OF CASH FLOWS</t>
  </si>
  <si>
    <t>Depreciation and amortization</t>
  </si>
  <si>
    <t>Interest income</t>
  </si>
  <si>
    <t>Trade and other current receivables</t>
  </si>
  <si>
    <t xml:space="preserve">                     ……………………………………..                                               ……………………………………..                  </t>
  </si>
  <si>
    <t>Decrease (increase) in non-current financial assets</t>
  </si>
  <si>
    <t>Net increase (decrease) in cash and cash equivalents</t>
  </si>
  <si>
    <t>"Reviewed"</t>
  </si>
  <si>
    <t>"Unaudited"</t>
  </si>
  <si>
    <t>December 31, 2022</t>
  </si>
  <si>
    <t>2023</t>
  </si>
  <si>
    <t>Balance as at January 1, 2023</t>
  </si>
  <si>
    <t>STATEMENTS OF FINANCIAL POSITION (CONTINUED)</t>
  </si>
  <si>
    <t>STATEMENTS OF CASH FLOWS (CONTINUED)</t>
  </si>
  <si>
    <t>"Audited"</t>
  </si>
  <si>
    <t>Payment of employee benefit obligations</t>
  </si>
  <si>
    <t>(Unit : Baht)</t>
  </si>
  <si>
    <t>Inventories</t>
  </si>
  <si>
    <t>Bank deposits with usage restrictions</t>
  </si>
  <si>
    <t xml:space="preserve">Land for development </t>
  </si>
  <si>
    <t>Property, plant and equipment</t>
  </si>
  <si>
    <t>Intangible assets</t>
  </si>
  <si>
    <t>Deferred tax assets</t>
  </si>
  <si>
    <t>Other non – current assets</t>
  </si>
  <si>
    <t xml:space="preserve">Bank overdrafts and short-term borrowings </t>
  </si>
  <si>
    <t>Current contract liabilities</t>
  </si>
  <si>
    <t>Current portion of long – term borrowings</t>
  </si>
  <si>
    <t xml:space="preserve">Current portion of lease liabilities </t>
  </si>
  <si>
    <t>Short – term borrowings</t>
  </si>
  <si>
    <t>Long – term borrowings</t>
  </si>
  <si>
    <t>Deferred tax liabilities</t>
  </si>
  <si>
    <t>Other non – current liabilities</t>
  </si>
  <si>
    <t>Issued and fully paid share capital</t>
  </si>
  <si>
    <t>Share premium on ordinary shares</t>
  </si>
  <si>
    <t>Total other components of shareholders' equity</t>
  </si>
  <si>
    <t xml:space="preserve">Tax (expenses) income </t>
  </si>
  <si>
    <t>Owners of parent</t>
  </si>
  <si>
    <t>Non – controlling interests</t>
  </si>
  <si>
    <t>Owners of parent (Baht per share)</t>
  </si>
  <si>
    <t>Other components of shareholders' equity</t>
  </si>
  <si>
    <t>(Unit: Baht)</t>
  </si>
  <si>
    <t>Profit (loss) before income tax expense</t>
  </si>
  <si>
    <t>Adjustmented to reconcile profit (loss) before income tax expense</t>
  </si>
  <si>
    <t>to net cash provided (paid)</t>
  </si>
  <si>
    <t>Total adjust from reconciliation of gain (loss)</t>
  </si>
  <si>
    <t xml:space="preserve">Net cash provided by (used in) operating </t>
  </si>
  <si>
    <t>Adjusted Interest income</t>
  </si>
  <si>
    <t>Income tax pay out</t>
  </si>
  <si>
    <t>Interest expense</t>
  </si>
  <si>
    <t>Net cash provided by (used in) operating activities</t>
  </si>
  <si>
    <t>Cash payment for acquisition of investments in subsidiaries</t>
  </si>
  <si>
    <t xml:space="preserve">Cash paid to purchase property, plant and equipment </t>
  </si>
  <si>
    <t>Cash paid to purchase intangible assets</t>
  </si>
  <si>
    <t>Cash Flows from Operating Activities :</t>
  </si>
  <si>
    <t>Cash Flows from Investing Activities :</t>
  </si>
  <si>
    <t>Net cash provided by (used in) investing activities</t>
  </si>
  <si>
    <t xml:space="preserve">Cash Flows from Financing Activities : </t>
  </si>
  <si>
    <t>Cash received from borrowings from the financial institutions</t>
  </si>
  <si>
    <t>Cash and cash equivalents at beginning of the period</t>
  </si>
  <si>
    <t>Cash and cash equivalents end of the period</t>
  </si>
  <si>
    <t>=SE.E.Conso!#REF!</t>
  </si>
  <si>
    <t>Other comprehensive income (expense) for the period</t>
  </si>
  <si>
    <t>AS AT SEPTEMBER 30, 2023</t>
  </si>
  <si>
    <t>September 30, 2023</t>
  </si>
  <si>
    <t>FOR THE THREE – MONTH PERIOD ENDED  SEPTEMBER 30, 2023</t>
  </si>
  <si>
    <t>FOR THE NINE – MONTH PERIOD ENDED SEPTEMBER 30, 2023</t>
  </si>
  <si>
    <t>Share capital increased</t>
  </si>
  <si>
    <t xml:space="preserve">Directly attributable expenses of the share </t>
  </si>
  <si>
    <t>capital increase</t>
  </si>
  <si>
    <t>Dividend</t>
  </si>
  <si>
    <t>Balance as at September 30, 2022</t>
  </si>
  <si>
    <t>Balance as at September 30, 2023</t>
  </si>
  <si>
    <t>FOR THE NINE-MONTH PERIOD ENDED SEPTEMBER 30, 2023</t>
  </si>
  <si>
    <t>Dividend paid</t>
  </si>
  <si>
    <t>FOR THE NINE – MONTH PERIOD ENDED  SEPTEMBER 30, 2023</t>
  </si>
  <si>
    <t>Shareholders' equity of  the parent company</t>
  </si>
  <si>
    <t>Retained earnings (loss)</t>
  </si>
  <si>
    <t>Appropriated for
legal reserve</t>
  </si>
  <si>
    <t>Difference from 
business 
combination under
 common control</t>
  </si>
  <si>
    <t>Total other 
components of 
shareholders' 
equity</t>
  </si>
  <si>
    <t>Profit (Loss) from operating activities</t>
  </si>
  <si>
    <t>Profit (Loss) before income tax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</si>
  <si>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</si>
  <si>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</si>
  <si>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</si>
  <si>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</si>
  <si>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t>Changes in shareholders' equity for the period :</t>
  </si>
  <si>
    <t>Supplemental cash flows information:</t>
  </si>
  <si>
    <t xml:space="preserve">Income tax refund </t>
  </si>
  <si>
    <t>Adjusted finance costs</t>
  </si>
  <si>
    <t>Adjusted inventories (increase) decrease</t>
  </si>
  <si>
    <t>Adjustment receivable from other operations (increase) decrease</t>
  </si>
  <si>
    <t>Adjusted other assets (increase) decrease</t>
  </si>
  <si>
    <t xml:space="preserve">Adjusted unrealized loss (gain) of financial assets </t>
  </si>
  <si>
    <t xml:space="preserve">Adjusted provisions for employee benefits </t>
  </si>
  <si>
    <t>Adjustment with loss on item writedown (reversal)</t>
  </si>
  <si>
    <t>Adjusted trade and other payable from other operations  increase (decrease)</t>
  </si>
  <si>
    <t>Adjusted other liabilities increase (decrease)</t>
  </si>
  <si>
    <t>Net cash provided by (used in) financing activities</t>
  </si>
  <si>
    <t xml:space="preserve">Cash paid to reduce lease liabilities </t>
  </si>
  <si>
    <t>Cash paid the financial institutions borrowings</t>
  </si>
  <si>
    <t>Corporate income tax payable</t>
  </si>
  <si>
    <t>Lease liabilities</t>
  </si>
  <si>
    <t>Bonds</t>
  </si>
  <si>
    <t xml:space="preserve">Basic earnings (loss) per share </t>
  </si>
  <si>
    <t xml:space="preserve">1) The Company has issued a promissory note for payment of land
</t>
  </si>
  <si>
    <t>2) Transfer trade receivables as loans to related parties</t>
  </si>
  <si>
    <t>Current portion of bonds</t>
  </si>
  <si>
    <t>Short – term loans</t>
  </si>
  <si>
    <t>Non – current assets</t>
  </si>
  <si>
    <t>Total non – current assets</t>
  </si>
  <si>
    <t xml:space="preserve">Bank overdrafts and short – term borrowings </t>
  </si>
  <si>
    <t>Estimate other current liabilities</t>
  </si>
  <si>
    <t>10</t>
  </si>
  <si>
    <t>Non – current liabilities</t>
  </si>
  <si>
    <t>Estimate non – current provisions for employee benefits</t>
  </si>
  <si>
    <t>Total non – current liabilities</t>
  </si>
  <si>
    <t>Shareholders' equity of the parent company</t>
  </si>
  <si>
    <t>from financial institutions increase (decrease)</t>
  </si>
  <si>
    <t>Cash received from issuance of ordinary share</t>
  </si>
  <si>
    <t>Cash received from Short-term loans from related parties</t>
  </si>
  <si>
    <t>Cash paid for loans to related parties</t>
  </si>
  <si>
    <t>Cash paid for repayment of borrowings from related person</t>
  </si>
  <si>
    <t xml:space="preserve">    ……………………………………..                                               ……………………………………..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</si>
</sst>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(&quot;฿&quot;* #,##0.00_);_(&quot;฿&quot;* \(#,##0.00\);_(&quot;฿&quot;* &quot;-&quot;??_);_(@_)"/>
    <numFmt numFmtId="166" formatCode="[$-1070000]d/m/yy;@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  <numFmt numFmtId="172" formatCode="_ * #,##0_ ;_ * \-#,##0_ ;_ * &quot;-&quot;??_ ;_ @_ "/>
    <numFmt numFmtId="173" formatCode="_(* #,##0.0000_);_(* \(#,##0.0000\);_(* &quot;-&quot;??_);_(@_)"/>
  </numFmts>
  <fonts count="12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sz val="10"/>
      <name val="ApFont"/>
    </font>
    <font>
      <sz val="14.5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2">
    <xf numFmtId="166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6" fillId="0" borderId="0"/>
    <xf numFmtId="169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6" fontId="2" fillId="0" borderId="0"/>
    <xf numFmtId="166" fontId="2" fillId="0" borderId="0"/>
    <xf numFmtId="43" fontId="2" fillId="0" borderId="0" applyFont="0" applyFill="0" applyBorder="0" applyAlignment="0" applyProtection="0"/>
  </cellStyleXfs>
  <cellXfs count="208">
    <xf numFmtId="166" fontId="0" fillId="0" borderId="0" xfId="0"/>
    <xf numFmtId="166" fontId="1" fillId="0" borderId="0" xfId="0" applyFont="1"/>
    <xf numFmtId="166" fontId="1" fillId="0" borderId="0" xfId="0" applyFont="1" applyAlignment="1">
      <alignment horizontal="center"/>
    </xf>
    <xf numFmtId="166" fontId="3" fillId="0" borderId="0" xfId="0" applyFont="1"/>
    <xf numFmtId="49" fontId="3" fillId="0" borderId="0" xfId="0" applyNumberFormat="1" applyFont="1" applyAlignment="1">
      <alignment horizontal="center"/>
    </xf>
    <xf numFmtId="166" fontId="3" fillId="0" borderId="0" xfId="0" applyFont="1" applyAlignment="1">
      <alignment horizontal="centerContinuous"/>
    </xf>
    <xf numFmtId="43" fontId="3" fillId="0" borderId="0" xfId="1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6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3" fontId="3" fillId="0" borderId="0" xfId="1" applyNumberFormat="1" applyFont="1" applyFill="1" applyBorder="1"/>
    <xf numFmtId="166" fontId="3" fillId="3" borderId="0" xfId="0" applyFont="1" applyFill="1"/>
    <xf numFmtId="37" fontId="3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164" fontId="3" fillId="0" borderId="0" xfId="1" applyFont="1" applyFill="1" applyBorder="1"/>
    <xf numFmtId="166" fontId="3" fillId="0" borderId="0" xfId="0" applyFont="1" applyAlignment="1">
      <alignment horizontal="center"/>
    </xf>
    <xf numFmtId="43" fontId="3" fillId="0" borderId="0" xfId="1" applyNumberFormat="1" applyFont="1" applyFill="1"/>
    <xf numFmtId="37" fontId="3" fillId="0" borderId="0" xfId="0" quotePrefix="1" applyNumberFormat="1" applyFont="1" applyAlignment="1">
      <alignment horizontal="left" vertical="center"/>
    </xf>
    <xf numFmtId="166" fontId="3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/>
    </xf>
    <xf numFmtId="166" fontId="3" fillId="0" borderId="0" xfId="4" applyFont="1"/>
    <xf numFmtId="166" fontId="3" fillId="0" borderId="0" xfId="4" applyFont="1" applyAlignment="1">
      <alignment horizontal="left"/>
    </xf>
    <xf numFmtId="166" fontId="1" fillId="0" borderId="0" xfId="4" applyFont="1"/>
    <xf numFmtId="166" fontId="7" fillId="0" borderId="0" xfId="0" applyFont="1"/>
    <xf numFmtId="168" fontId="3" fillId="0" borderId="3" xfId="1" applyNumberFormat="1" applyFont="1" applyFill="1" applyBorder="1"/>
    <xf numFmtId="171" fontId="1" fillId="0" borderId="0" xfId="1" applyNumberFormat="1" applyFont="1" applyFill="1" applyAlignment="1"/>
    <xf numFmtId="171" fontId="3" fillId="0" borderId="0" xfId="0" applyNumberFormat="1" applyFont="1"/>
    <xf numFmtId="164" fontId="3" fillId="0" borderId="0" xfId="1" applyFont="1" applyFill="1" applyBorder="1" applyAlignment="1">
      <alignment horizontal="center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3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43" fontId="3" fillId="0" borderId="0" xfId="2" applyNumberFormat="1" applyFont="1" applyFill="1" applyBorder="1"/>
    <xf numFmtId="164" fontId="3" fillId="0" borderId="0" xfId="2" applyFont="1" applyFill="1" applyBorder="1"/>
    <xf numFmtId="38" fontId="3" fillId="0" borderId="0" xfId="0" applyNumberFormat="1" applyFont="1" applyAlignment="1">
      <alignment horizontal="center"/>
    </xf>
    <xf numFmtId="164" fontId="3" fillId="0" borderId="0" xfId="2" applyFont="1" applyFill="1" applyBorder="1" applyAlignment="1">
      <alignment vertical="center"/>
    </xf>
    <xf numFmtId="40" fontId="3" fillId="0" borderId="0" xfId="0" applyNumberFormat="1" applyFont="1"/>
    <xf numFmtId="170" fontId="3" fillId="0" borderId="0" xfId="2" applyNumberFormat="1" applyFont="1" applyFill="1"/>
    <xf numFmtId="164" fontId="3" fillId="0" borderId="0" xfId="1" applyFont="1" applyFill="1" applyAlignment="1">
      <alignment horizontal="center"/>
    </xf>
    <xf numFmtId="164" fontId="3" fillId="0" borderId="0" xfId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wrapText="1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70" fontId="3" fillId="0" borderId="0" xfId="2" applyNumberFormat="1" applyFont="1" applyFill="1" applyBorder="1"/>
    <xf numFmtId="1" fontId="3" fillId="0" borderId="1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66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0" fontId="3" fillId="0" borderId="0" xfId="2" applyNumberFormat="1" applyFont="1" applyFill="1" applyBorder="1" applyAlignment="1">
      <alignment horizontal="center" vertical="center"/>
    </xf>
    <xf numFmtId="166" fontId="0" fillId="0" borderId="0" xfId="0" applyAlignment="1">
      <alignment vertical="center"/>
    </xf>
    <xf numFmtId="0" fontId="3" fillId="0" borderId="0" xfId="0" applyNumberFormat="1" applyFont="1" applyAlignment="1">
      <alignment horizontal="left" vertical="center"/>
    </xf>
    <xf numFmtId="166" fontId="3" fillId="0" borderId="0" xfId="0" applyFont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170" fontId="3" fillId="0" borderId="0" xfId="2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6" fontId="0" fillId="3" borderId="0" xfId="0" applyFill="1" applyAlignment="1">
      <alignment vertical="center"/>
    </xf>
    <xf numFmtId="164" fontId="3" fillId="0" borderId="0" xfId="1" applyFont="1" applyFill="1" applyBorder="1" applyAlignment="1">
      <alignment horizontal="center" vertical="center"/>
    </xf>
    <xf numFmtId="0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2" fontId="3" fillId="0" borderId="0" xfId="2" applyNumberFormat="1" applyFont="1" applyFill="1"/>
    <xf numFmtId="166" fontId="3" fillId="2" borderId="0" xfId="0" applyFont="1" applyFill="1" applyAlignment="1">
      <alignment horizontal="center"/>
    </xf>
    <xf numFmtId="170" fontId="3" fillId="0" borderId="2" xfId="2" applyNumberFormat="1" applyFont="1" applyFill="1" applyBorder="1"/>
    <xf numFmtId="168" fontId="1" fillId="0" borderId="0" xfId="0" applyNumberFormat="1" applyFont="1"/>
    <xf numFmtId="168" fontId="3" fillId="0" borderId="0" xfId="1" applyNumberFormat="1" applyFont="1" applyFill="1" applyBorder="1" applyAlignment="1"/>
    <xf numFmtId="168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8" fontId="3" fillId="0" borderId="1" xfId="3" quotePrefix="1" applyNumberFormat="1" applyFont="1" applyFill="1" applyBorder="1" applyAlignment="1">
      <alignment horizontal="center"/>
    </xf>
    <xf numFmtId="168" fontId="3" fillId="0" borderId="0" xfId="0" applyNumberFormat="1" applyFont="1" applyAlignment="1">
      <alignment horizontal="left"/>
    </xf>
    <xf numFmtId="168" fontId="3" fillId="0" borderId="0" xfId="3" quotePrefix="1" applyNumberFormat="1" applyFont="1" applyFill="1" applyBorder="1" applyAlignment="1">
      <alignment horizontal="center"/>
    </xf>
    <xf numFmtId="168" fontId="4" fillId="0" borderId="0" xfId="0" applyNumberFormat="1" applyFont="1" applyAlignment="1">
      <alignment horizontal="left"/>
    </xf>
    <xf numFmtId="168" fontId="3" fillId="0" borderId="0" xfId="1" applyNumberFormat="1" applyFont="1" applyFill="1" applyBorder="1"/>
    <xf numFmtId="168" fontId="3" fillId="0" borderId="0" xfId="0" applyNumberFormat="1" applyFont="1" applyAlignment="1">
      <alignment horizontal="center" vertical="center"/>
    </xf>
    <xf numFmtId="168" fontId="3" fillId="0" borderId="2" xfId="2" applyNumberFormat="1" applyFont="1" applyFill="1" applyBorder="1"/>
    <xf numFmtId="168" fontId="3" fillId="0" borderId="0" xfId="0" applyNumberFormat="1" applyFont="1"/>
    <xf numFmtId="168" fontId="3" fillId="0" borderId="0" xfId="0" applyNumberFormat="1" applyFont="1" applyAlignment="1">
      <alignment horizontal="center"/>
    </xf>
    <xf numFmtId="168" fontId="3" fillId="0" borderId="0" xfId="3" applyNumberFormat="1" applyFont="1" applyFill="1" applyBorder="1" applyAlignment="1">
      <alignment horizontal="center"/>
    </xf>
    <xf numFmtId="168" fontId="3" fillId="0" borderId="0" xfId="1" applyNumberFormat="1" applyFont="1" applyFill="1"/>
    <xf numFmtId="168" fontId="3" fillId="0" borderId="0" xfId="0" quotePrefix="1" applyNumberFormat="1" applyFont="1" applyAlignment="1">
      <alignment horizontal="center"/>
    </xf>
    <xf numFmtId="168" fontId="3" fillId="0" borderId="0" xfId="2" applyNumberFormat="1" applyFont="1" applyFill="1"/>
    <xf numFmtId="168" fontId="3" fillId="0" borderId="0" xfId="1" applyNumberFormat="1" applyFont="1" applyFill="1" applyAlignment="1">
      <alignment horizontal="right"/>
    </xf>
    <xf numFmtId="168" fontId="1" fillId="0" borderId="0" xfId="0" applyNumberFormat="1" applyFont="1" applyAlignment="1">
      <alignment horizontal="right"/>
    </xf>
    <xf numFmtId="168" fontId="3" fillId="0" borderId="0" xfId="0" applyNumberFormat="1" applyFont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8" fontId="3" fillId="0" borderId="0" xfId="0" applyNumberFormat="1" applyFont="1" applyAlignment="1">
      <alignment horizontal="left" indent="2"/>
    </xf>
    <xf numFmtId="170" fontId="3" fillId="0" borderId="0" xfId="0" applyNumberFormat="1" applyFont="1"/>
    <xf numFmtId="170" fontId="3" fillId="0" borderId="3" xfId="2" applyNumberFormat="1" applyFont="1" applyFill="1" applyBorder="1"/>
    <xf numFmtId="168" fontId="3" fillId="0" borderId="0" xfId="2" applyNumberFormat="1" applyFont="1" applyFill="1" applyAlignment="1">
      <alignment horizontal="right"/>
    </xf>
    <xf numFmtId="168" fontId="3" fillId="0" borderId="0" xfId="2" applyNumberFormat="1" applyFont="1" applyFill="1" applyBorder="1"/>
    <xf numFmtId="168" fontId="3" fillId="0" borderId="3" xfId="2" applyNumberFormat="1" applyFont="1" applyFill="1" applyBorder="1"/>
    <xf numFmtId="43" fontId="9" fillId="0" borderId="0" xfId="2" applyNumberFormat="1" applyFont="1" applyFill="1" applyBorder="1"/>
    <xf numFmtId="49" fontId="9" fillId="0" borderId="0" xfId="0" applyNumberFormat="1" applyFont="1"/>
    <xf numFmtId="168" fontId="3" fillId="0" borderId="1" xfId="2" applyNumberFormat="1" applyFont="1" applyFill="1" applyBorder="1"/>
    <xf numFmtId="168" fontId="3" fillId="0" borderId="4" xfId="2" applyNumberFormat="1" applyFont="1" applyFill="1" applyBorder="1"/>
    <xf numFmtId="168" fontId="3" fillId="0" borderId="5" xfId="2" applyNumberFormat="1" applyFont="1" applyFill="1" applyBorder="1"/>
    <xf numFmtId="170" fontId="3" fillId="0" borderId="5" xfId="2" applyNumberFormat="1" applyFont="1" applyFill="1" applyBorder="1" applyAlignment="1">
      <alignment vertical="center"/>
    </xf>
    <xf numFmtId="168" fontId="3" fillId="0" borderId="0" xfId="6" applyNumberFormat="1" applyFont="1" applyFill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vertical="center"/>
    </xf>
    <xf numFmtId="168" fontId="8" fillId="0" borderId="0" xfId="6" applyNumberFormat="1" applyFont="1" applyFill="1" applyBorder="1" applyAlignment="1">
      <alignment vertical="center"/>
    </xf>
    <xf numFmtId="168" fontId="3" fillId="0" borderId="1" xfId="6" applyNumberFormat="1" applyFont="1" applyFill="1" applyBorder="1" applyAlignment="1">
      <alignment vertical="center"/>
    </xf>
    <xf numFmtId="168" fontId="3" fillId="0" borderId="2" xfId="6" applyNumberFormat="1" applyFont="1" applyFill="1" applyBorder="1" applyAlignment="1">
      <alignment vertical="center"/>
    </xf>
    <xf numFmtId="168" fontId="3" fillId="0" borderId="0" xfId="2" applyNumberFormat="1" applyFont="1" applyFill="1" applyBorder="1" applyAlignment="1">
      <alignment horizontal="center" vertical="center"/>
    </xf>
    <xf numFmtId="168" fontId="3" fillId="0" borderId="5" xfId="6" applyNumberFormat="1" applyFont="1" applyFill="1" applyBorder="1" applyAlignment="1">
      <alignment vertical="center"/>
    </xf>
    <xf numFmtId="168" fontId="1" fillId="0" borderId="0" xfId="1" quotePrefix="1" applyNumberFormat="1" applyFont="1" applyFill="1" applyBorder="1" applyAlignment="1">
      <alignment horizontal="center"/>
    </xf>
    <xf numFmtId="168" fontId="1" fillId="0" borderId="0" xfId="1" applyNumberFormat="1" applyFont="1" applyFill="1" applyBorder="1" applyAlignment="1">
      <alignment horizontal="center"/>
    </xf>
    <xf numFmtId="49" fontId="3" fillId="0" borderId="0" xfId="0" applyNumberFormat="1" applyFont="1"/>
    <xf numFmtId="167" fontId="3" fillId="0" borderId="1" xfId="1" quotePrefix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169" fontId="3" fillId="0" borderId="0" xfId="0" applyNumberFormat="1" applyFont="1"/>
    <xf numFmtId="169" fontId="3" fillId="0" borderId="0" xfId="5" applyFont="1" applyAlignment="1">
      <alignment vertical="center"/>
    </xf>
    <xf numFmtId="0" fontId="3" fillId="0" borderId="0" xfId="0" applyNumberFormat="1" applyFont="1" applyAlignment="1">
      <alignment vertical="center"/>
    </xf>
    <xf numFmtId="166" fontId="3" fillId="0" borderId="0" xfId="0" applyFont="1" applyAlignment="1">
      <alignment vertical="center"/>
    </xf>
    <xf numFmtId="168" fontId="3" fillId="0" borderId="1" xfId="1" applyNumberFormat="1" applyFont="1" applyFill="1" applyBorder="1"/>
    <xf numFmtId="37" fontId="3" fillId="0" borderId="0" xfId="8" applyNumberFormat="1" applyFont="1" applyAlignment="1">
      <alignment vertical="center"/>
    </xf>
    <xf numFmtId="168" fontId="3" fillId="0" borderId="1" xfId="6" applyNumberFormat="1" applyFont="1" applyFill="1" applyBorder="1"/>
    <xf numFmtId="166" fontId="1" fillId="0" borderId="0" xfId="9" applyFont="1"/>
    <xf numFmtId="166" fontId="3" fillId="0" borderId="0" xfId="9" applyFont="1"/>
    <xf numFmtId="171" fontId="3" fillId="0" borderId="0" xfId="9" applyNumberFormat="1" applyFont="1"/>
    <xf numFmtId="164" fontId="3" fillId="0" borderId="0" xfId="6" applyFont="1" applyFill="1" applyBorder="1" applyAlignment="1">
      <alignment horizontal="center"/>
    </xf>
    <xf numFmtId="0" fontId="3" fillId="0" borderId="0" xfId="9" applyNumberFormat="1" applyFont="1" applyAlignment="1">
      <alignment horizontal="center" wrapText="1"/>
    </xf>
    <xf numFmtId="0" fontId="3" fillId="0" borderId="0" xfId="9" applyNumberFormat="1" applyFont="1"/>
    <xf numFmtId="0" fontId="4" fillId="0" borderId="0" xfId="9" applyNumberFormat="1" applyFont="1" applyAlignment="1">
      <alignment horizontal="left"/>
    </xf>
    <xf numFmtId="38" fontId="3" fillId="0" borderId="0" xfId="9" applyNumberFormat="1" applyFont="1" applyAlignment="1">
      <alignment horizontal="center"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horizontal="center" vertical="center"/>
    </xf>
    <xf numFmtId="0" fontId="3" fillId="0" borderId="0" xfId="6" applyNumberFormat="1" applyFont="1" applyFill="1" applyBorder="1" applyAlignment="1">
      <alignment vertical="center"/>
    </xf>
    <xf numFmtId="164" fontId="3" fillId="0" borderId="0" xfId="6" applyFont="1" applyFill="1" applyBorder="1"/>
    <xf numFmtId="0" fontId="3" fillId="0" borderId="0" xfId="1" applyNumberFormat="1" applyFont="1" applyFill="1" applyBorder="1"/>
    <xf numFmtId="40" fontId="3" fillId="0" borderId="0" xfId="9" applyNumberFormat="1" applyFont="1"/>
    <xf numFmtId="43" fontId="3" fillId="0" borderId="0" xfId="2" applyNumberFormat="1" applyFont="1" applyFill="1" applyBorder="1" applyAlignment="1">
      <alignment horizontal="center"/>
    </xf>
    <xf numFmtId="0" fontId="3" fillId="0" borderId="0" xfId="9" applyNumberFormat="1" applyFont="1" applyAlignment="1">
      <alignment horizontal="center"/>
    </xf>
    <xf numFmtId="164" fontId="3" fillId="0" borderId="0" xfId="1" applyFont="1" applyFill="1"/>
    <xf numFmtId="164" fontId="3" fillId="0" borderId="0" xfId="1" applyFont="1" applyFill="1" applyBorder="1" applyAlignment="1"/>
    <xf numFmtId="49" fontId="4" fillId="0" borderId="0" xfId="9" applyNumberFormat="1" applyFont="1" applyAlignment="1">
      <alignment horizontal="left"/>
    </xf>
    <xf numFmtId="166" fontId="3" fillId="2" borderId="0" xfId="9" applyFont="1" applyFill="1"/>
    <xf numFmtId="166" fontId="3" fillId="0" borderId="0" xfId="0" applyFont="1" applyAlignment="1">
      <alignment horizontal="left" indent="1"/>
    </xf>
    <xf numFmtId="39" fontId="3" fillId="0" borderId="0" xfId="2" applyNumberFormat="1" applyFont="1" applyFill="1" applyBorder="1"/>
    <xf numFmtId="164" fontId="3" fillId="0" borderId="0" xfId="6" applyFont="1" applyFill="1" applyBorder="1" applyAlignment="1">
      <alignment horizontal="centerContinuous"/>
    </xf>
    <xf numFmtId="168" fontId="3" fillId="0" borderId="2" xfId="2" applyNumberFormat="1" applyFont="1" applyFill="1" applyBorder="1" applyAlignment="1">
      <alignment horizontal="right"/>
    </xf>
    <xf numFmtId="166" fontId="3" fillId="0" borderId="0" xfId="5" applyNumberFormat="1" applyFont="1" applyAlignment="1">
      <alignment horizontal="left" vertical="center"/>
    </xf>
    <xf numFmtId="164" fontId="3" fillId="0" borderId="1" xfId="1" applyFont="1" applyFill="1" applyBorder="1" applyAlignment="1"/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0" xfId="6" applyNumberFormat="1" applyFont="1" applyFill="1" applyAlignment="1">
      <alignment horizontal="left" vertical="center" indent="1"/>
    </xf>
    <xf numFmtId="164" fontId="1" fillId="0" borderId="0" xfId="1" applyFont="1" applyFill="1" applyBorder="1" applyAlignment="1">
      <alignment horizontal="center"/>
    </xf>
    <xf numFmtId="170" fontId="3" fillId="0" borderId="0" xfId="1" applyNumberFormat="1" applyFont="1"/>
    <xf numFmtId="165" fontId="3" fillId="0" borderId="0" xfId="0" applyNumberFormat="1" applyFont="1" applyAlignment="1">
      <alignment horizontal="center"/>
    </xf>
    <xf numFmtId="165" fontId="3" fillId="0" borderId="0" xfId="9" applyNumberFormat="1" applyFont="1" applyAlignment="1">
      <alignment horizontal="center"/>
    </xf>
    <xf numFmtId="165" fontId="3" fillId="0" borderId="0" xfId="0" applyNumberFormat="1" applyFont="1"/>
    <xf numFmtId="0" fontId="3" fillId="0" borderId="0" xfId="0" applyNumberFormat="1" applyFont="1" applyAlignment="1">
      <alignment horizontal="center"/>
    </xf>
    <xf numFmtId="166" fontId="1" fillId="0" borderId="0" xfId="0" applyFont="1" applyAlignment="1">
      <alignment horizontal="left" vertical="center"/>
    </xf>
    <xf numFmtId="170" fontId="3" fillId="0" borderId="5" xfId="2" applyNumberFormat="1" applyFont="1" applyFill="1" applyBorder="1"/>
    <xf numFmtId="2" fontId="9" fillId="0" borderId="0" xfId="2" applyNumberFormat="1" applyFont="1" applyFill="1"/>
    <xf numFmtId="170" fontId="9" fillId="0" borderId="0" xfId="2" applyNumberFormat="1" applyFont="1" applyFill="1" applyBorder="1"/>
    <xf numFmtId="164" fontId="9" fillId="0" borderId="0" xfId="1" applyFont="1" applyFill="1"/>
    <xf numFmtId="170" fontId="9" fillId="0" borderId="0" xfId="2" applyNumberFormat="1" applyFont="1" applyFill="1"/>
    <xf numFmtId="170" fontId="3" fillId="0" borderId="0" xfId="2" applyNumberFormat="1" applyFont="1" applyFill="1" applyAlignment="1">
      <alignment horizontal="right"/>
    </xf>
    <xf numFmtId="168" fontId="3" fillId="0" borderId="1" xfId="0" applyNumberFormat="1" applyFont="1" applyBorder="1"/>
    <xf numFmtId="168" fontId="3" fillId="0" borderId="0" xfId="0" applyNumberFormat="1" applyFont="1" applyAlignment="1">
      <alignment vertical="center"/>
    </xf>
    <xf numFmtId="168" fontId="11" fillId="0" borderId="0" xfId="6" applyNumberFormat="1" applyFont="1" applyFill="1" applyBorder="1" applyAlignment="1">
      <alignment vertical="center"/>
    </xf>
    <xf numFmtId="168" fontId="11" fillId="0" borderId="0" xfId="2" applyNumberFormat="1" applyFont="1" applyFill="1" applyBorder="1" applyAlignment="1">
      <alignment vertical="center"/>
    </xf>
    <xf numFmtId="168" fontId="3" fillId="0" borderId="0" xfId="6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73" fontId="3" fillId="0" borderId="3" xfId="2" applyNumberFormat="1" applyFont="1" applyFill="1" applyBorder="1"/>
    <xf numFmtId="173" fontId="3" fillId="0" borderId="0" xfId="0" applyNumberFormat="1" applyFont="1" applyAlignment="1">
      <alignment horizontal="center"/>
    </xf>
    <xf numFmtId="173" fontId="3" fillId="0" borderId="0" xfId="2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2" xfId="1" applyNumberFormat="1" applyFont="1" applyFill="1" applyBorder="1" applyAlignment="1">
      <alignment horizontal="center"/>
    </xf>
    <xf numFmtId="166" fontId="3" fillId="0" borderId="0" xfId="0" applyFont="1" applyAlignment="1">
      <alignment horizontal="center"/>
    </xf>
    <xf numFmtId="168" fontId="3" fillId="0" borderId="1" xfId="0" applyNumberFormat="1" applyFont="1" applyBorder="1" applyAlignment="1">
      <alignment horizontal="right"/>
    </xf>
    <xf numFmtId="166" fontId="3" fillId="2" borderId="0" xfId="0" applyFont="1" applyFill="1" applyAlignment="1">
      <alignment horizontal="center"/>
    </xf>
    <xf numFmtId="166" fontId="3" fillId="0" borderId="1" xfId="0" applyFont="1" applyBorder="1" applyAlignment="1">
      <alignment horizontal="right"/>
    </xf>
    <xf numFmtId="43" fontId="3" fillId="0" borderId="2" xfId="2" applyNumberFormat="1" applyFont="1" applyFill="1" applyBorder="1" applyAlignment="1">
      <alignment horizontal="center"/>
    </xf>
    <xf numFmtId="166" fontId="3" fillId="0" borderId="0" xfId="0" applyFont="1" applyAlignment="1">
      <alignment horizontal="center" vertical="center"/>
    </xf>
    <xf numFmtId="166" fontId="3" fillId="0" borderId="0" xfId="9" applyFont="1" applyAlignment="1">
      <alignment horizontal="center" wrapText="1"/>
    </xf>
    <xf numFmtId="166" fontId="3" fillId="0" borderId="0" xfId="9" applyFont="1" applyAlignment="1">
      <alignment horizontal="center"/>
    </xf>
    <xf numFmtId="164" fontId="3" fillId="0" borderId="1" xfId="1" applyFont="1" applyFill="1" applyBorder="1" applyAlignment="1">
      <alignment horizontal="right"/>
    </xf>
    <xf numFmtId="172" fontId="3" fillId="0" borderId="2" xfId="9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166" fontId="3" fillId="0" borderId="4" xfId="0" quotePrefix="1" applyFont="1" applyBorder="1" applyAlignment="1">
      <alignment horizontal="center" wrapText="1"/>
    </xf>
    <xf numFmtId="166" fontId="3" fillId="0" borderId="1" xfId="0" applyFont="1" applyBorder="1" applyAlignment="1">
      <alignment horizontal="center"/>
    </xf>
    <xf numFmtId="0" fontId="3" fillId="0" borderId="0" xfId="1" quotePrefix="1" applyNumberFormat="1" applyFont="1" applyFill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center" wrapText="1"/>
    </xf>
    <xf numFmtId="164" fontId="3" fillId="0" borderId="2" xfId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164" fontId="3" fillId="0" borderId="2" xfId="1" quotePrefix="1" applyFont="1" applyFill="1" applyBorder="1" applyAlignment="1">
      <alignment horizontal="center"/>
    </xf>
    <xf numFmtId="0" fontId="3" fillId="0" borderId="0" xfId="0" quotePrefix="1" applyNumberFormat="1" applyFont="1" applyAlignment="1">
      <alignment horizontal="center" wrapText="1"/>
    </xf>
    <xf numFmtId="166" fontId="3" fillId="2" borderId="0" xfId="9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0" fontId="3" fillId="0" borderId="1" xfId="1" applyNumberFormat="1" applyFont="1" applyFill="1" applyBorder="1" applyAlignment="1">
      <alignment horizontal="center"/>
    </xf>
    <xf numFmtId="0" fontId="3" fillId="0" borderId="2" xfId="9" applyNumberFormat="1" applyFont="1" applyBorder="1" applyAlignment="1">
      <alignment horizontal="center"/>
    </xf>
    <xf numFmtId="170" fontId="3" fillId="0" borderId="1" xfId="2" applyNumberFormat="1" applyFont="1" applyFill="1" applyBorder="1" applyAlignment="1">
      <alignment horizontal="right"/>
    </xf>
    <xf numFmtId="170" fontId="3" fillId="0" borderId="2" xfId="2" applyNumberFormat="1" applyFont="1" applyFill="1" applyBorder="1" applyAlignment="1">
      <alignment horizontal="center"/>
    </xf>
  </cellXfs>
  <cellStyles count="12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" xfId="0" builtinId="0"/>
    <cellStyle name="Normal 14" xfId="9" xr:uid="{00000000-0005-0000-0000-000006000000}"/>
    <cellStyle name="Normal_BS&amp;PL" xfId="8" xr:uid="{00000000-0005-0000-0000-000007000000}"/>
    <cellStyle name="Normal_CM Q3'07" xfId="4" xr:uid="{00000000-0005-0000-0000-000008000000}"/>
    <cellStyle name="จุลภาค 2" xfId="11" xr:uid="{5E4C4EAF-1263-6245-98A4-33685649B5D9}"/>
    <cellStyle name="ปกติ 4" xfId="10" xr:uid="{BFFE8982-7AC2-ED4D-8C28-10CCF693BD65}"/>
    <cellStyle name="ปกติ_Copy of Lead SheetMahajak" xfId="5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507156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507156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_2__xls__2__xls_COV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M148"/>
  <sheetViews>
    <sheetView view="pageBreakPreview" topLeftCell="A100" zoomScale="120" zoomScaleNormal="85" zoomScaleSheetLayoutView="120" workbookViewId="0">
      <selection activeCell="M91" sqref="M91"/>
    </sheetView>
  </sheetViews>
  <sheetFormatPr defaultColWidth="14.75" defaultRowHeight="21" customHeight="1"/>
  <cols>
    <col min="1" max="3" width="1.75" style="3" customWidth="1"/>
    <col min="4" max="4" width="42.75" style="3" customWidth="1"/>
    <col min="5" max="5" width="6.25" style="4" customWidth="1"/>
    <col min="6" max="6" width="0.75" style="4" customWidth="1"/>
    <col min="7" max="7" width="15.75" style="82" customWidth="1"/>
    <col min="8" max="8" width="0.75" style="82" customWidth="1"/>
    <col min="9" max="9" width="15.25" style="85" customWidth="1"/>
    <col min="10" max="10" width="0.75" style="79" customWidth="1"/>
    <col min="11" max="11" width="16.25" style="85" customWidth="1"/>
    <col min="12" max="12" width="0.75" style="79" customWidth="1"/>
    <col min="13" max="13" width="15.25" style="85" customWidth="1"/>
    <col min="14" max="16384" width="14.75" style="3"/>
  </cols>
  <sheetData>
    <row r="1" spans="1:13" ht="21" customHeight="1">
      <c r="A1" s="1" t="s">
        <v>0</v>
      </c>
      <c r="B1" s="1"/>
      <c r="C1" s="1"/>
      <c r="D1" s="1"/>
      <c r="E1" s="2"/>
      <c r="F1" s="2"/>
      <c r="G1" s="71"/>
      <c r="H1" s="71"/>
      <c r="I1" s="71"/>
      <c r="J1" s="71"/>
      <c r="K1" s="71"/>
      <c r="L1" s="71"/>
      <c r="M1" s="112"/>
    </row>
    <row r="2" spans="1:13" ht="21" customHeight="1">
      <c r="A2" s="1" t="s">
        <v>1</v>
      </c>
      <c r="B2" s="1"/>
      <c r="C2" s="1"/>
      <c r="D2" s="1"/>
      <c r="E2" s="2"/>
      <c r="F2" s="2"/>
      <c r="G2" s="71"/>
      <c r="H2" s="71"/>
      <c r="I2" s="71"/>
      <c r="J2" s="71"/>
      <c r="K2" s="71"/>
      <c r="L2" s="71"/>
      <c r="M2" s="113"/>
    </row>
    <row r="3" spans="1:13" ht="21" customHeight="1">
      <c r="A3" s="1" t="s">
        <v>120</v>
      </c>
      <c r="B3" s="1"/>
      <c r="C3" s="1"/>
      <c r="D3" s="1"/>
      <c r="E3" s="2"/>
      <c r="F3" s="2"/>
      <c r="G3" s="71"/>
      <c r="H3" s="71"/>
      <c r="I3" s="71"/>
      <c r="J3" s="71"/>
      <c r="K3" s="71"/>
      <c r="L3" s="71"/>
      <c r="M3" s="71"/>
    </row>
    <row r="4" spans="1:13" ht="21" customHeight="1">
      <c r="G4" s="179" t="s">
        <v>74</v>
      </c>
      <c r="H4" s="179"/>
      <c r="I4" s="179"/>
      <c r="J4" s="179"/>
      <c r="K4" s="179"/>
      <c r="L4" s="179"/>
      <c r="M4" s="179"/>
    </row>
    <row r="5" spans="1:13" ht="21" customHeight="1">
      <c r="D5" s="5"/>
      <c r="G5" s="176" t="s">
        <v>2</v>
      </c>
      <c r="H5" s="176"/>
      <c r="I5" s="176"/>
      <c r="J5" s="72"/>
      <c r="K5" s="177" t="s">
        <v>3</v>
      </c>
      <c r="L5" s="177"/>
      <c r="M5" s="177"/>
    </row>
    <row r="6" spans="1:13" ht="21" customHeight="1">
      <c r="D6" s="5"/>
      <c r="G6" s="74" t="s">
        <v>121</v>
      </c>
      <c r="H6" s="74"/>
      <c r="I6" s="74" t="s">
        <v>67</v>
      </c>
      <c r="J6" s="72"/>
      <c r="K6" s="73" t="s">
        <v>121</v>
      </c>
      <c r="L6" s="74"/>
      <c r="M6" s="74" t="s">
        <v>67</v>
      </c>
    </row>
    <row r="7" spans="1:13" ht="21" customHeight="1">
      <c r="D7" s="5"/>
      <c r="G7" s="74" t="s">
        <v>66</v>
      </c>
      <c r="H7" s="74"/>
      <c r="I7" s="74"/>
      <c r="J7" s="72"/>
      <c r="K7" s="74" t="s">
        <v>66</v>
      </c>
      <c r="L7" s="74"/>
      <c r="M7" s="74"/>
    </row>
    <row r="8" spans="1:13" ht="21" customHeight="1">
      <c r="E8" s="7" t="s">
        <v>4</v>
      </c>
      <c r="G8" s="75" t="s">
        <v>65</v>
      </c>
      <c r="H8" s="76"/>
      <c r="I8" s="75" t="s">
        <v>72</v>
      </c>
      <c r="J8" s="77"/>
      <c r="K8" s="75" t="s">
        <v>65</v>
      </c>
      <c r="L8" s="76"/>
      <c r="M8" s="75" t="s">
        <v>72</v>
      </c>
    </row>
    <row r="9" spans="1:13" ht="21" customHeight="1">
      <c r="A9" s="8" t="s">
        <v>6</v>
      </c>
      <c r="E9" s="9"/>
      <c r="F9" s="9"/>
      <c r="G9" s="78"/>
      <c r="H9" s="78"/>
      <c r="I9" s="77"/>
      <c r="J9" s="77"/>
      <c r="K9" s="74"/>
      <c r="L9" s="77"/>
      <c r="M9" s="74"/>
    </row>
    <row r="10" spans="1:13" ht="21" customHeight="1">
      <c r="A10" s="1" t="s">
        <v>7</v>
      </c>
      <c r="B10" s="1"/>
      <c r="C10" s="1"/>
      <c r="D10" s="1"/>
      <c r="E10" s="9"/>
      <c r="F10" s="9"/>
      <c r="G10" s="78"/>
      <c r="H10" s="78"/>
      <c r="I10" s="74"/>
      <c r="J10" s="73"/>
      <c r="K10" s="74"/>
      <c r="L10" s="73"/>
      <c r="M10" s="74"/>
    </row>
    <row r="11" spans="1:13" ht="21" customHeight="1">
      <c r="B11" s="11" t="s">
        <v>8</v>
      </c>
      <c r="C11" s="11"/>
      <c r="E11" s="12"/>
      <c r="F11" s="12"/>
      <c r="G11" s="50">
        <v>36133186</v>
      </c>
      <c r="H11" s="80"/>
      <c r="I11" s="79">
        <v>53850717</v>
      </c>
      <c r="K11" s="50">
        <v>25518748</v>
      </c>
      <c r="M11" s="79">
        <v>41999474</v>
      </c>
    </row>
    <row r="12" spans="1:13" ht="21" customHeight="1">
      <c r="B12" s="11" t="s">
        <v>61</v>
      </c>
      <c r="C12" s="11"/>
      <c r="E12" s="12">
        <v>4</v>
      </c>
      <c r="F12" s="12"/>
      <c r="G12" s="50">
        <v>17553180</v>
      </c>
      <c r="H12" s="80"/>
      <c r="I12" s="79">
        <v>37210410</v>
      </c>
      <c r="K12" s="50">
        <v>14383616</v>
      </c>
      <c r="M12" s="79">
        <v>33473066</v>
      </c>
    </row>
    <row r="13" spans="1:13" ht="21" customHeight="1">
      <c r="B13" s="11" t="s">
        <v>166</v>
      </c>
      <c r="C13" s="11"/>
      <c r="E13" s="12">
        <v>3</v>
      </c>
      <c r="F13" s="12"/>
      <c r="G13" s="50">
        <v>0</v>
      </c>
      <c r="H13" s="80"/>
      <c r="I13" s="91">
        <v>0</v>
      </c>
      <c r="K13" s="50">
        <v>217054330</v>
      </c>
      <c r="M13" s="79">
        <v>35600000</v>
      </c>
    </row>
    <row r="14" spans="1:13" ht="21" customHeight="1">
      <c r="A14" s="11"/>
      <c r="B14" s="11" t="s">
        <v>75</v>
      </c>
      <c r="C14" s="11"/>
      <c r="E14" s="12">
        <v>5</v>
      </c>
      <c r="F14" s="12"/>
      <c r="G14" s="50">
        <v>1668491635</v>
      </c>
      <c r="H14" s="80"/>
      <c r="I14" s="79">
        <v>1491892592</v>
      </c>
      <c r="K14" s="50">
        <v>1117738622</v>
      </c>
      <c r="M14" s="79">
        <v>1166282141</v>
      </c>
    </row>
    <row r="15" spans="1:13" ht="21" customHeight="1">
      <c r="B15" s="11" t="s">
        <v>9</v>
      </c>
      <c r="C15" s="11"/>
      <c r="E15" s="12"/>
      <c r="F15" s="12"/>
      <c r="G15" s="50">
        <v>26160</v>
      </c>
      <c r="H15" s="80"/>
      <c r="I15" s="79">
        <v>25972</v>
      </c>
      <c r="K15" s="50">
        <v>0</v>
      </c>
      <c r="M15" s="79">
        <v>0</v>
      </c>
    </row>
    <row r="16" spans="1:13" ht="21" customHeight="1">
      <c r="A16" s="1" t="s">
        <v>10</v>
      </c>
      <c r="B16" s="1"/>
      <c r="C16" s="1"/>
      <c r="D16" s="1"/>
      <c r="G16" s="148">
        <v>1722204161</v>
      </c>
      <c r="I16" s="81">
        <v>1582979691</v>
      </c>
      <c r="K16" s="81">
        <v>1374695316</v>
      </c>
      <c r="M16" s="81">
        <v>1277354681</v>
      </c>
    </row>
    <row r="17" spans="1:13" ht="21" customHeight="1">
      <c r="A17" s="1" t="s">
        <v>167</v>
      </c>
      <c r="B17" s="1"/>
      <c r="C17" s="1"/>
      <c r="D17" s="1"/>
      <c r="G17" s="79"/>
      <c r="I17" s="79"/>
      <c r="K17" s="79"/>
      <c r="M17" s="79"/>
    </row>
    <row r="18" spans="1:13" ht="21" customHeight="1">
      <c r="A18" s="1"/>
      <c r="B18" s="11" t="s">
        <v>76</v>
      </c>
      <c r="C18" s="1"/>
      <c r="D18" s="1"/>
      <c r="E18" s="12"/>
      <c r="G18" s="50">
        <v>1200000</v>
      </c>
      <c r="I18" s="79">
        <v>2086503</v>
      </c>
      <c r="K18" s="43">
        <v>400000</v>
      </c>
      <c r="M18" s="50">
        <v>1286503</v>
      </c>
    </row>
    <row r="19" spans="1:13" ht="21" customHeight="1">
      <c r="B19" s="11" t="s">
        <v>11</v>
      </c>
      <c r="C19" s="11"/>
      <c r="D19" s="11"/>
      <c r="E19" s="12">
        <v>6</v>
      </c>
      <c r="F19" s="12"/>
      <c r="G19" s="166">
        <v>0</v>
      </c>
      <c r="H19" s="80"/>
      <c r="I19" s="79">
        <v>0</v>
      </c>
      <c r="K19" s="50">
        <v>221999860</v>
      </c>
      <c r="M19" s="50">
        <v>220249913</v>
      </c>
    </row>
    <row r="20" spans="1:13" ht="21" customHeight="1">
      <c r="B20" s="11" t="s">
        <v>77</v>
      </c>
      <c r="C20" s="11"/>
      <c r="D20" s="11"/>
      <c r="E20" s="12"/>
      <c r="F20" s="12"/>
      <c r="G20" s="166">
        <v>488057236</v>
      </c>
      <c r="H20" s="80"/>
      <c r="I20" s="79">
        <v>488057236</v>
      </c>
      <c r="K20" s="50">
        <v>488057236</v>
      </c>
      <c r="M20" s="50">
        <v>488057236</v>
      </c>
    </row>
    <row r="21" spans="1:13" ht="21" customHeight="1">
      <c r="B21" s="11" t="s">
        <v>78</v>
      </c>
      <c r="C21" s="15"/>
      <c r="D21" s="15"/>
      <c r="E21" s="12">
        <v>7</v>
      </c>
      <c r="F21" s="12"/>
      <c r="G21" s="166">
        <v>49966762</v>
      </c>
      <c r="H21" s="80"/>
      <c r="I21" s="79">
        <v>49686884</v>
      </c>
      <c r="K21" s="50">
        <v>32270400</v>
      </c>
      <c r="M21" s="50">
        <v>31628271</v>
      </c>
    </row>
    <row r="22" spans="1:13" ht="21" customHeight="1">
      <c r="B22" s="15" t="s">
        <v>79</v>
      </c>
      <c r="C22" s="15"/>
      <c r="D22" s="15"/>
      <c r="E22" s="12"/>
      <c r="F22" s="12"/>
      <c r="G22" s="166">
        <v>4812812</v>
      </c>
      <c r="H22" s="80"/>
      <c r="I22" s="79">
        <v>4806861</v>
      </c>
      <c r="K22" s="50">
        <v>4812812</v>
      </c>
      <c r="M22" s="50">
        <v>4806861</v>
      </c>
    </row>
    <row r="23" spans="1:13" ht="21" customHeight="1">
      <c r="B23" s="15" t="s">
        <v>80</v>
      </c>
      <c r="C23" s="15"/>
      <c r="D23" s="15"/>
      <c r="E23" s="12"/>
      <c r="F23" s="12"/>
      <c r="G23" s="166">
        <v>10366908</v>
      </c>
      <c r="H23" s="80"/>
      <c r="I23" s="79">
        <v>10212288</v>
      </c>
      <c r="K23" s="43">
        <v>597534</v>
      </c>
      <c r="M23" s="50">
        <v>512518</v>
      </c>
    </row>
    <row r="24" spans="1:13" ht="21" customHeight="1">
      <c r="B24" s="15" t="s">
        <v>81</v>
      </c>
      <c r="C24" s="11"/>
      <c r="D24" s="11"/>
      <c r="G24" s="166">
        <v>9118346</v>
      </c>
      <c r="H24" s="83"/>
      <c r="I24" s="79">
        <v>9477550</v>
      </c>
      <c r="K24" s="50">
        <v>35070</v>
      </c>
      <c r="M24" s="50">
        <v>47070</v>
      </c>
    </row>
    <row r="25" spans="1:13" ht="21" customHeight="1">
      <c r="A25" s="16" t="s">
        <v>168</v>
      </c>
      <c r="B25" s="1"/>
      <c r="G25" s="70">
        <v>563522064</v>
      </c>
      <c r="H25" s="93"/>
      <c r="I25" s="70">
        <v>564327322</v>
      </c>
      <c r="J25" s="50"/>
      <c r="K25" s="70">
        <v>748172912</v>
      </c>
      <c r="L25" s="50"/>
      <c r="M25" s="70">
        <v>746588372</v>
      </c>
    </row>
    <row r="26" spans="1:13" ht="21" customHeight="1" thickBot="1">
      <c r="A26" s="16" t="s">
        <v>12</v>
      </c>
      <c r="G26" s="94">
        <v>2285726225</v>
      </c>
      <c r="H26" s="93"/>
      <c r="I26" s="94">
        <v>2147307013</v>
      </c>
      <c r="J26" s="50"/>
      <c r="K26" s="94">
        <v>2122868228</v>
      </c>
      <c r="L26" s="50"/>
      <c r="M26" s="94">
        <v>2023943053</v>
      </c>
    </row>
    <row r="27" spans="1:13" ht="21" customHeight="1" thickTop="1">
      <c r="A27" s="16"/>
      <c r="G27" s="79"/>
      <c r="I27" s="79"/>
      <c r="K27" s="79"/>
      <c r="M27" s="79"/>
    </row>
    <row r="28" spans="1:13" ht="21" customHeight="1">
      <c r="A28" s="18"/>
      <c r="B28" s="18"/>
      <c r="C28" s="18"/>
      <c r="D28" s="18"/>
      <c r="E28" s="18"/>
      <c r="F28" s="18"/>
      <c r="G28" s="83"/>
      <c r="H28" s="83"/>
      <c r="I28" s="83"/>
      <c r="J28" s="83"/>
      <c r="K28" s="83"/>
      <c r="L28" s="83"/>
      <c r="M28" s="83"/>
    </row>
    <row r="29" spans="1:13" ht="21" customHeight="1">
      <c r="A29" s="18"/>
      <c r="B29" s="18"/>
      <c r="C29" s="18"/>
      <c r="D29" s="18"/>
      <c r="E29" s="18"/>
      <c r="F29" s="18"/>
      <c r="G29" s="83"/>
      <c r="H29" s="83"/>
      <c r="I29" s="83"/>
      <c r="J29" s="83"/>
      <c r="K29" s="83"/>
      <c r="L29" s="83"/>
      <c r="M29" s="83"/>
    </row>
    <row r="30" spans="1:13" ht="21" customHeight="1">
      <c r="E30" s="3"/>
      <c r="F30" s="3"/>
      <c r="I30" s="82"/>
      <c r="J30" s="82"/>
      <c r="K30" s="82"/>
      <c r="L30" s="82"/>
      <c r="M30" s="82"/>
    </row>
    <row r="31" spans="1:13" ht="21" customHeight="1">
      <c r="E31" s="3"/>
      <c r="F31" s="3"/>
      <c r="I31" s="82"/>
      <c r="J31" s="82"/>
      <c r="K31" s="82"/>
      <c r="L31" s="82"/>
      <c r="M31" s="82"/>
    </row>
    <row r="32" spans="1:13" ht="21" customHeight="1">
      <c r="A32" s="180" t="s">
        <v>13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</row>
    <row r="33" spans="1:13" ht="21" customHeight="1">
      <c r="A33" s="178" t="s">
        <v>14</v>
      </c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</row>
    <row r="34" spans="1:13" ht="21" customHeight="1">
      <c r="A34" s="180" t="s">
        <v>15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</row>
    <row r="35" spans="1:13" ht="21" customHeight="1">
      <c r="A35" s="1" t="s">
        <v>0</v>
      </c>
      <c r="B35" s="1"/>
      <c r="C35" s="1"/>
      <c r="D35" s="1"/>
      <c r="E35" s="2"/>
      <c r="F35" s="2"/>
      <c r="G35" s="71"/>
      <c r="H35" s="71"/>
      <c r="I35" s="71"/>
      <c r="J35" s="71"/>
      <c r="K35" s="71"/>
      <c r="L35" s="71"/>
      <c r="M35" s="71"/>
    </row>
    <row r="36" spans="1:13" ht="21" customHeight="1">
      <c r="A36" s="1" t="s">
        <v>70</v>
      </c>
      <c r="B36" s="1"/>
      <c r="C36" s="1"/>
      <c r="D36" s="1"/>
      <c r="E36" s="2"/>
      <c r="F36" s="2"/>
      <c r="G36" s="71"/>
      <c r="H36" s="71"/>
      <c r="I36" s="71"/>
      <c r="J36" s="71"/>
      <c r="K36" s="71"/>
      <c r="L36" s="71"/>
      <c r="M36" s="71"/>
    </row>
    <row r="37" spans="1:13" ht="21" customHeight="1">
      <c r="A37" s="1" t="s">
        <v>120</v>
      </c>
      <c r="B37" s="1"/>
      <c r="C37" s="1"/>
      <c r="D37" s="1"/>
      <c r="E37" s="2"/>
      <c r="F37" s="2"/>
      <c r="G37" s="71"/>
      <c r="H37" s="71"/>
      <c r="I37" s="71"/>
      <c r="J37" s="71"/>
      <c r="K37" s="71"/>
      <c r="L37" s="71"/>
      <c r="M37" s="71"/>
    </row>
    <row r="38" spans="1:13" ht="21" customHeight="1">
      <c r="G38" s="179" t="s">
        <v>74</v>
      </c>
      <c r="H38" s="179"/>
      <c r="I38" s="179"/>
      <c r="J38" s="179"/>
      <c r="K38" s="179"/>
      <c r="L38" s="179"/>
      <c r="M38" s="179"/>
    </row>
    <row r="39" spans="1:13" ht="20.55" customHeight="1">
      <c r="D39" s="5"/>
      <c r="G39" s="176" t="s">
        <v>2</v>
      </c>
      <c r="H39" s="176"/>
      <c r="I39" s="176"/>
      <c r="J39" s="72"/>
      <c r="K39" s="177" t="s">
        <v>3</v>
      </c>
      <c r="L39" s="177"/>
      <c r="M39" s="177"/>
    </row>
    <row r="40" spans="1:13" ht="20.55" customHeight="1">
      <c r="D40" s="5"/>
      <c r="G40" s="73" t="s">
        <v>121</v>
      </c>
      <c r="H40" s="74"/>
      <c r="I40" s="74" t="s">
        <v>67</v>
      </c>
      <c r="J40" s="72"/>
      <c r="K40" s="73" t="s">
        <v>121</v>
      </c>
      <c r="L40" s="74"/>
      <c r="M40" s="74" t="s">
        <v>67</v>
      </c>
    </row>
    <row r="41" spans="1:13" ht="20.55" customHeight="1">
      <c r="D41" s="5"/>
      <c r="G41" s="74" t="s">
        <v>66</v>
      </c>
      <c r="H41" s="74"/>
      <c r="I41" s="74"/>
      <c r="J41" s="72"/>
      <c r="K41" s="74" t="s">
        <v>66</v>
      </c>
      <c r="L41" s="74"/>
      <c r="M41" s="74"/>
    </row>
    <row r="42" spans="1:13" ht="21" customHeight="1">
      <c r="E42" s="7" t="s">
        <v>4</v>
      </c>
      <c r="G42" s="75" t="s">
        <v>65</v>
      </c>
      <c r="H42" s="76"/>
      <c r="I42" s="75" t="s">
        <v>72</v>
      </c>
      <c r="J42" s="77"/>
      <c r="K42" s="75" t="s">
        <v>65</v>
      </c>
      <c r="L42" s="76"/>
      <c r="M42" s="75" t="s">
        <v>72</v>
      </c>
    </row>
    <row r="43" spans="1:13" ht="21" customHeight="1">
      <c r="A43" s="8" t="s">
        <v>16</v>
      </c>
      <c r="G43" s="77"/>
      <c r="H43" s="76"/>
      <c r="I43" s="77"/>
      <c r="J43" s="77"/>
      <c r="K43" s="84"/>
      <c r="L43" s="77"/>
      <c r="M43" s="84"/>
    </row>
    <row r="44" spans="1:13" ht="21" customHeight="1">
      <c r="A44" s="16" t="s">
        <v>17</v>
      </c>
      <c r="B44" s="11"/>
      <c r="C44" s="11"/>
      <c r="E44" s="9"/>
      <c r="F44" s="9"/>
      <c r="G44" s="74"/>
      <c r="H44" s="78"/>
      <c r="I44" s="74"/>
      <c r="J44" s="73"/>
      <c r="K44" s="74"/>
      <c r="L44" s="73"/>
      <c r="M44" s="74"/>
    </row>
    <row r="45" spans="1:13" ht="21" customHeight="1">
      <c r="A45" s="16"/>
      <c r="B45" s="11" t="s">
        <v>169</v>
      </c>
      <c r="C45" s="11"/>
      <c r="E45" s="9"/>
      <c r="F45" s="9"/>
      <c r="G45" s="74"/>
      <c r="H45" s="78"/>
      <c r="I45" s="95"/>
      <c r="J45" s="73"/>
      <c r="K45" s="74"/>
      <c r="L45" s="73"/>
      <c r="M45" s="74"/>
    </row>
    <row r="46" spans="1:13" ht="21" customHeight="1">
      <c r="A46" s="11"/>
      <c r="B46" s="11"/>
      <c r="C46" s="11" t="s">
        <v>19</v>
      </c>
      <c r="D46" s="11"/>
      <c r="E46" s="12">
        <v>8</v>
      </c>
      <c r="F46" s="12"/>
      <c r="G46" s="87">
        <v>201077308</v>
      </c>
      <c r="H46" s="80"/>
      <c r="I46" s="95">
        <v>15772554</v>
      </c>
      <c r="K46" s="87">
        <v>189077308</v>
      </c>
      <c r="M46" s="87">
        <v>3772554</v>
      </c>
    </row>
    <row r="47" spans="1:13" ht="21" customHeight="1">
      <c r="A47" s="11"/>
      <c r="B47" s="11" t="s">
        <v>18</v>
      </c>
      <c r="C47" s="11"/>
      <c r="D47" s="11"/>
      <c r="E47" s="12"/>
      <c r="F47" s="12"/>
      <c r="G47" s="87">
        <v>76797698</v>
      </c>
      <c r="H47" s="80"/>
      <c r="I47" s="87">
        <v>98160323</v>
      </c>
      <c r="K47" s="87">
        <v>135463041</v>
      </c>
      <c r="M47" s="87">
        <v>150009728</v>
      </c>
    </row>
    <row r="48" spans="1:13" ht="21" customHeight="1">
      <c r="A48" s="11"/>
      <c r="B48" s="11" t="s">
        <v>83</v>
      </c>
      <c r="C48" s="11"/>
      <c r="D48" s="11"/>
      <c r="E48" s="12"/>
      <c r="F48" s="12"/>
      <c r="G48" s="87">
        <v>33689812</v>
      </c>
      <c r="H48" s="80"/>
      <c r="I48" s="95">
        <v>35234138</v>
      </c>
      <c r="K48" s="87">
        <v>3063376</v>
      </c>
      <c r="M48" s="87">
        <v>3218895</v>
      </c>
    </row>
    <row r="49" spans="1:13" ht="21" customHeight="1">
      <c r="B49" s="3" t="s">
        <v>84</v>
      </c>
      <c r="E49" s="12">
        <v>9</v>
      </c>
      <c r="F49" s="12"/>
      <c r="G49" s="87">
        <v>329979523</v>
      </c>
      <c r="H49" s="80"/>
      <c r="I49" s="95">
        <v>406535120</v>
      </c>
      <c r="K49" s="87">
        <v>184691401</v>
      </c>
      <c r="M49" s="87">
        <v>282427720</v>
      </c>
    </row>
    <row r="50" spans="1:13" ht="21" customHeight="1">
      <c r="A50" s="11"/>
      <c r="B50" s="3" t="s">
        <v>85</v>
      </c>
      <c r="C50" s="11"/>
      <c r="D50" s="11"/>
      <c r="F50" s="12"/>
      <c r="G50" s="87">
        <v>123226</v>
      </c>
      <c r="H50" s="80"/>
      <c r="I50" s="95">
        <v>216744</v>
      </c>
      <c r="K50" s="87">
        <v>117039</v>
      </c>
      <c r="M50" s="87">
        <v>180374</v>
      </c>
    </row>
    <row r="51" spans="1:13" ht="21" customHeight="1">
      <c r="A51" s="11"/>
      <c r="B51" s="3" t="s">
        <v>165</v>
      </c>
      <c r="C51" s="11"/>
      <c r="D51" s="11"/>
      <c r="E51" s="4" t="s">
        <v>171</v>
      </c>
      <c r="F51" s="12"/>
      <c r="G51" s="87">
        <v>250340166</v>
      </c>
      <c r="H51" s="80"/>
      <c r="I51" s="95">
        <v>0</v>
      </c>
      <c r="K51" s="87">
        <v>250340166</v>
      </c>
      <c r="M51" s="87">
        <v>0</v>
      </c>
    </row>
    <row r="52" spans="1:13" ht="21" customHeight="1">
      <c r="B52" s="3" t="s">
        <v>86</v>
      </c>
      <c r="E52" s="12">
        <v>3</v>
      </c>
      <c r="F52" s="12"/>
      <c r="G52" s="87">
        <v>160000000</v>
      </c>
      <c r="H52" s="80"/>
      <c r="I52" s="95">
        <v>170000000</v>
      </c>
      <c r="K52" s="87">
        <v>160000000</v>
      </c>
      <c r="M52" s="87">
        <v>170000000</v>
      </c>
    </row>
    <row r="53" spans="1:13" ht="21" customHeight="1">
      <c r="B53" s="3" t="s">
        <v>159</v>
      </c>
      <c r="E53" s="12"/>
      <c r="F53" s="12"/>
      <c r="G53" s="87">
        <v>1958134</v>
      </c>
      <c r="H53" s="80"/>
      <c r="I53" s="95">
        <v>0</v>
      </c>
      <c r="K53" s="87">
        <v>0</v>
      </c>
      <c r="M53" s="87">
        <v>0</v>
      </c>
    </row>
    <row r="54" spans="1:13" ht="21" customHeight="1">
      <c r="B54" s="3" t="s">
        <v>170</v>
      </c>
      <c r="E54" s="12"/>
      <c r="F54" s="12"/>
      <c r="G54" s="87">
        <v>1009000</v>
      </c>
      <c r="H54" s="80"/>
      <c r="I54" s="95">
        <v>305783</v>
      </c>
      <c r="J54" s="96"/>
      <c r="K54" s="87">
        <v>659000</v>
      </c>
      <c r="L54" s="96"/>
      <c r="M54" s="87">
        <v>0</v>
      </c>
    </row>
    <row r="55" spans="1:13" ht="21" customHeight="1">
      <c r="A55" s="16" t="s">
        <v>20</v>
      </c>
      <c r="E55" s="12"/>
      <c r="F55" s="12"/>
      <c r="G55" s="81">
        <v>1054974867</v>
      </c>
      <c r="H55" s="80"/>
      <c r="I55" s="81">
        <v>726224662</v>
      </c>
      <c r="J55" s="96"/>
      <c r="K55" s="81">
        <v>923411331</v>
      </c>
      <c r="L55" s="96"/>
      <c r="M55" s="81">
        <v>609609271</v>
      </c>
    </row>
    <row r="56" spans="1:13" ht="21" customHeight="1">
      <c r="A56" s="1" t="s">
        <v>172</v>
      </c>
      <c r="E56" s="12"/>
      <c r="F56" s="12"/>
      <c r="G56" s="79"/>
      <c r="H56" s="80"/>
      <c r="I56" s="79"/>
      <c r="K56" s="79"/>
      <c r="M56" s="79"/>
    </row>
    <row r="57" spans="1:13" ht="21" customHeight="1">
      <c r="B57" s="3" t="s">
        <v>87</v>
      </c>
      <c r="E57" s="12">
        <v>9</v>
      </c>
      <c r="F57" s="12"/>
      <c r="G57" s="87">
        <v>49651918</v>
      </c>
      <c r="H57" s="80"/>
      <c r="I57" s="85">
        <v>11655443</v>
      </c>
      <c r="K57" s="87">
        <v>49651918</v>
      </c>
      <c r="M57" s="85">
        <v>11091450</v>
      </c>
    </row>
    <row r="58" spans="1:13" ht="21" customHeight="1">
      <c r="A58" s="1"/>
      <c r="B58" s="3" t="s">
        <v>160</v>
      </c>
      <c r="E58" s="12"/>
      <c r="F58" s="12"/>
      <c r="G58" s="96">
        <v>97578</v>
      </c>
      <c r="H58" s="80"/>
      <c r="I58" s="85">
        <v>179867</v>
      </c>
      <c r="K58" s="96">
        <v>97578</v>
      </c>
      <c r="M58" s="85">
        <v>179867</v>
      </c>
    </row>
    <row r="59" spans="1:13" ht="21" customHeight="1">
      <c r="A59" s="11"/>
      <c r="B59" s="15" t="s">
        <v>161</v>
      </c>
      <c r="C59" s="20"/>
      <c r="D59" s="15"/>
      <c r="E59" s="12">
        <v>10</v>
      </c>
      <c r="G59" s="96">
        <v>0</v>
      </c>
      <c r="H59" s="83"/>
      <c r="I59" s="85">
        <v>248695112</v>
      </c>
      <c r="K59" s="96">
        <v>0</v>
      </c>
      <c r="M59" s="85">
        <v>248695112</v>
      </c>
    </row>
    <row r="60" spans="1:13" ht="21" customHeight="1">
      <c r="B60" s="3" t="s">
        <v>88</v>
      </c>
      <c r="E60" s="12"/>
      <c r="F60" s="12"/>
      <c r="G60" s="87">
        <v>310442</v>
      </c>
      <c r="H60" s="80"/>
      <c r="I60" s="85">
        <v>532802</v>
      </c>
      <c r="K60" s="87">
        <v>0</v>
      </c>
      <c r="M60" s="85">
        <v>0</v>
      </c>
    </row>
    <row r="61" spans="1:13" ht="21" customHeight="1">
      <c r="B61" s="21" t="s">
        <v>173</v>
      </c>
      <c r="E61" s="12"/>
      <c r="F61" s="12"/>
      <c r="G61" s="87">
        <v>3509054</v>
      </c>
      <c r="H61" s="80"/>
      <c r="I61" s="85">
        <v>3004138</v>
      </c>
      <c r="K61" s="87">
        <v>3042571</v>
      </c>
      <c r="M61" s="85">
        <v>2622137</v>
      </c>
    </row>
    <row r="62" spans="1:13" ht="21" customHeight="1">
      <c r="B62" s="3" t="s">
        <v>89</v>
      </c>
      <c r="E62" s="12"/>
      <c r="F62" s="12"/>
      <c r="G62" s="87">
        <v>846600</v>
      </c>
      <c r="H62" s="80"/>
      <c r="I62" s="85">
        <v>852600</v>
      </c>
      <c r="K62" s="87">
        <v>630200</v>
      </c>
      <c r="M62" s="85">
        <v>846200</v>
      </c>
    </row>
    <row r="63" spans="1:13" ht="21" customHeight="1">
      <c r="A63" s="1" t="s">
        <v>174</v>
      </c>
      <c r="E63" s="22"/>
      <c r="F63" s="22"/>
      <c r="G63" s="81">
        <v>54415592</v>
      </c>
      <c r="H63" s="86"/>
      <c r="I63" s="81">
        <v>264919962</v>
      </c>
      <c r="J63" s="96"/>
      <c r="K63" s="81">
        <v>53422267</v>
      </c>
      <c r="L63" s="96"/>
      <c r="M63" s="81">
        <v>263434766</v>
      </c>
    </row>
    <row r="64" spans="1:13" ht="21" customHeight="1">
      <c r="A64" s="1" t="s">
        <v>21</v>
      </c>
      <c r="G64" s="81">
        <v>1109390459</v>
      </c>
      <c r="H64" s="83"/>
      <c r="I64" s="81">
        <v>991144624</v>
      </c>
      <c r="J64" s="96"/>
      <c r="K64" s="81">
        <v>976833598</v>
      </c>
      <c r="L64" s="96"/>
      <c r="M64" s="81">
        <v>873044037</v>
      </c>
    </row>
    <row r="65" spans="1:13" ht="21" customHeight="1">
      <c r="A65" s="1"/>
      <c r="G65" s="79"/>
      <c r="H65" s="83"/>
      <c r="I65" s="79"/>
      <c r="K65" s="79"/>
      <c r="M65" s="79"/>
    </row>
    <row r="66" spans="1:13" ht="21" customHeight="1">
      <c r="A66" s="1"/>
      <c r="G66" s="79"/>
      <c r="H66" s="83"/>
      <c r="I66" s="79"/>
      <c r="K66" s="79"/>
      <c r="M66" s="79"/>
    </row>
    <row r="67" spans="1:13" ht="21" customHeight="1">
      <c r="A67" s="1"/>
      <c r="G67" s="79"/>
      <c r="H67" s="83"/>
      <c r="I67" s="79"/>
      <c r="K67" s="79"/>
      <c r="M67" s="79"/>
    </row>
    <row r="68" spans="1:13" ht="21" customHeight="1">
      <c r="A68" s="1"/>
      <c r="G68" s="79"/>
      <c r="H68" s="83"/>
      <c r="I68" s="79"/>
      <c r="K68" s="79"/>
      <c r="M68" s="79"/>
    </row>
    <row r="69" spans="1:13" ht="21" customHeight="1">
      <c r="A69" s="1"/>
      <c r="G69" s="79"/>
      <c r="H69" s="83"/>
      <c r="I69" s="79"/>
      <c r="K69" s="79"/>
      <c r="M69" s="79"/>
    </row>
    <row r="70" spans="1:13" ht="21" customHeight="1">
      <c r="A70" s="180" t="s">
        <v>13</v>
      </c>
      <c r="B70" s="180"/>
      <c r="C70" s="180"/>
      <c r="D70" s="180"/>
      <c r="E70" s="180"/>
      <c r="F70" s="180"/>
      <c r="G70" s="180"/>
      <c r="H70" s="180"/>
      <c r="I70" s="180"/>
      <c r="J70" s="180"/>
      <c r="K70" s="180"/>
      <c r="L70" s="180"/>
      <c r="M70" s="180"/>
    </row>
    <row r="71" spans="1:13" ht="21" customHeight="1">
      <c r="A71" s="178" t="s">
        <v>14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</row>
    <row r="72" spans="1:13" ht="21" customHeight="1">
      <c r="A72" s="180" t="s">
        <v>15</v>
      </c>
      <c r="B72" s="180"/>
      <c r="C72" s="180"/>
      <c r="D72" s="180"/>
      <c r="E72" s="180"/>
      <c r="F72" s="180"/>
      <c r="G72" s="180"/>
      <c r="H72" s="180"/>
      <c r="I72" s="180"/>
      <c r="J72" s="180"/>
      <c r="K72" s="180"/>
      <c r="L72" s="180"/>
      <c r="M72" s="180"/>
    </row>
    <row r="73" spans="1:13" ht="21" customHeight="1">
      <c r="A73" s="1" t="s">
        <v>0</v>
      </c>
      <c r="B73" s="1"/>
      <c r="C73" s="1"/>
      <c r="D73" s="1"/>
      <c r="E73" s="2"/>
      <c r="F73" s="2"/>
      <c r="G73" s="71"/>
      <c r="H73" s="71"/>
      <c r="I73" s="71"/>
      <c r="J73" s="71"/>
      <c r="K73" s="71"/>
      <c r="L73" s="71"/>
      <c r="M73" s="71"/>
    </row>
    <row r="74" spans="1:13" ht="21" customHeight="1">
      <c r="A74" s="1" t="s">
        <v>70</v>
      </c>
      <c r="B74" s="1"/>
      <c r="C74" s="1"/>
      <c r="D74" s="1"/>
      <c r="E74" s="2"/>
      <c r="F74" s="2"/>
      <c r="G74" s="71"/>
      <c r="H74" s="71"/>
      <c r="I74" s="71"/>
      <c r="J74" s="71"/>
      <c r="K74" s="71"/>
      <c r="L74" s="71"/>
      <c r="M74" s="71"/>
    </row>
    <row r="75" spans="1:13" ht="21" customHeight="1">
      <c r="A75" s="1" t="s">
        <v>120</v>
      </c>
      <c r="B75" s="1"/>
      <c r="C75" s="1"/>
      <c r="D75" s="1"/>
      <c r="E75" s="2"/>
      <c r="F75" s="2"/>
      <c r="G75" s="71"/>
      <c r="H75" s="71"/>
      <c r="I75" s="71"/>
      <c r="J75" s="71"/>
      <c r="K75" s="71"/>
      <c r="L75" s="71"/>
      <c r="M75" s="71"/>
    </row>
    <row r="76" spans="1:13" ht="21" customHeight="1">
      <c r="G76" s="179" t="s">
        <v>74</v>
      </c>
      <c r="H76" s="179"/>
      <c r="I76" s="179"/>
      <c r="J76" s="179"/>
      <c r="K76" s="179"/>
      <c r="L76" s="179"/>
      <c r="M76" s="179"/>
    </row>
    <row r="77" spans="1:13" ht="21" customHeight="1">
      <c r="D77" s="18"/>
      <c r="G77" s="176" t="s">
        <v>2</v>
      </c>
      <c r="H77" s="176"/>
      <c r="I77" s="176"/>
      <c r="J77" s="72"/>
      <c r="K77" s="177" t="s">
        <v>3</v>
      </c>
      <c r="L77" s="177"/>
      <c r="M77" s="177"/>
    </row>
    <row r="78" spans="1:13" ht="21" customHeight="1">
      <c r="D78" s="18"/>
      <c r="G78" s="73" t="s">
        <v>121</v>
      </c>
      <c r="H78" s="74"/>
      <c r="I78" s="74" t="s">
        <v>67</v>
      </c>
      <c r="J78" s="72"/>
      <c r="K78" s="73" t="s">
        <v>121</v>
      </c>
      <c r="L78" s="74"/>
      <c r="M78" s="74" t="s">
        <v>67</v>
      </c>
    </row>
    <row r="79" spans="1:13" ht="21" customHeight="1">
      <c r="D79" s="18"/>
      <c r="G79" s="74" t="s">
        <v>66</v>
      </c>
      <c r="H79" s="74"/>
      <c r="I79" s="74"/>
      <c r="J79" s="72"/>
      <c r="K79" s="74" t="s">
        <v>66</v>
      </c>
      <c r="L79" s="74"/>
      <c r="M79" s="74"/>
    </row>
    <row r="80" spans="1:13" ht="21" customHeight="1">
      <c r="E80" s="7" t="s">
        <v>4</v>
      </c>
      <c r="G80" s="75" t="s">
        <v>65</v>
      </c>
      <c r="H80" s="76"/>
      <c r="I80" s="75" t="s">
        <v>72</v>
      </c>
      <c r="J80" s="77"/>
      <c r="K80" s="75" t="s">
        <v>65</v>
      </c>
      <c r="L80" s="76"/>
      <c r="M80" s="75" t="s">
        <v>72</v>
      </c>
    </row>
    <row r="81" spans="1:13" ht="21" customHeight="1">
      <c r="A81" s="16" t="s">
        <v>22</v>
      </c>
      <c r="B81" s="11"/>
      <c r="C81" s="11"/>
      <c r="D81" s="11"/>
      <c r="G81" s="79"/>
      <c r="H81" s="83"/>
      <c r="I81" s="79"/>
      <c r="K81" s="79"/>
      <c r="M81" s="84"/>
    </row>
    <row r="82" spans="1:13" ht="21" customHeight="1">
      <c r="A82" s="11"/>
      <c r="B82" s="11" t="s">
        <v>23</v>
      </c>
      <c r="C82" s="11"/>
      <c r="D82" s="11"/>
      <c r="G82" s="79"/>
      <c r="H82" s="83"/>
      <c r="I82" s="79"/>
      <c r="K82" s="79"/>
      <c r="M82" s="79"/>
    </row>
    <row r="83" spans="1:13" ht="21" customHeight="1">
      <c r="A83" s="11"/>
      <c r="B83" s="11"/>
      <c r="C83" s="15" t="s">
        <v>24</v>
      </c>
      <c r="D83" s="20"/>
      <c r="G83" s="79"/>
      <c r="H83" s="83"/>
      <c r="I83" s="79"/>
      <c r="K83" s="79"/>
      <c r="M83" s="79"/>
    </row>
    <row r="84" spans="1:13" ht="21" customHeight="1" thickBot="1">
      <c r="A84" s="11"/>
      <c r="B84" s="11"/>
      <c r="C84" s="15"/>
      <c r="D84" s="23" t="s">
        <v>25</v>
      </c>
      <c r="G84" s="29">
        <v>400000000</v>
      </c>
      <c r="H84" s="83"/>
      <c r="I84" s="29">
        <v>400000000</v>
      </c>
      <c r="K84" s="29">
        <v>400000000</v>
      </c>
      <c r="M84" s="29">
        <v>400000000</v>
      </c>
    </row>
    <row r="85" spans="1:13" ht="21" customHeight="1" thickTop="1">
      <c r="A85" s="11"/>
      <c r="C85" s="15" t="s">
        <v>90</v>
      </c>
      <c r="D85" s="20"/>
      <c r="E85" s="24"/>
      <c r="G85" s="79"/>
      <c r="H85" s="83"/>
      <c r="I85" s="79"/>
      <c r="K85" s="79"/>
      <c r="M85" s="79"/>
    </row>
    <row r="86" spans="1:13" ht="21" customHeight="1">
      <c r="A86" s="11"/>
      <c r="B86" s="15"/>
      <c r="C86" s="20"/>
      <c r="D86" s="23" t="s">
        <v>25</v>
      </c>
      <c r="E86" s="24"/>
      <c r="G86" s="96">
        <v>400000000</v>
      </c>
      <c r="H86" s="79"/>
      <c r="I86" s="79">
        <v>400000000</v>
      </c>
      <c r="K86" s="79">
        <v>400000000</v>
      </c>
      <c r="M86" s="79">
        <v>400000000</v>
      </c>
    </row>
    <row r="87" spans="1:13" ht="21" customHeight="1">
      <c r="A87" s="11"/>
      <c r="B87" s="15" t="s">
        <v>91</v>
      </c>
      <c r="C87" s="20"/>
      <c r="D87" s="15"/>
      <c r="E87" s="12"/>
      <c r="G87" s="96">
        <v>570335056</v>
      </c>
      <c r="H87" s="83"/>
      <c r="I87" s="79">
        <v>570335056</v>
      </c>
      <c r="K87" s="96">
        <v>570335056</v>
      </c>
      <c r="M87" s="79">
        <v>570335056</v>
      </c>
    </row>
    <row r="88" spans="1:13" ht="21" customHeight="1">
      <c r="A88" s="11"/>
      <c r="B88" s="25" t="s">
        <v>27</v>
      </c>
      <c r="C88" s="15"/>
      <c r="D88" s="15"/>
      <c r="E88" s="24"/>
      <c r="G88" s="96"/>
      <c r="I88" s="82"/>
      <c r="L88" s="82"/>
      <c r="M88" s="82"/>
    </row>
    <row r="89" spans="1:13" ht="21" customHeight="1">
      <c r="A89" s="11"/>
      <c r="B89" s="26"/>
      <c r="C89" s="3" t="s">
        <v>28</v>
      </c>
      <c r="E89" s="24"/>
      <c r="G89" s="96"/>
      <c r="H89" s="83"/>
      <c r="I89" s="79"/>
      <c r="K89" s="79"/>
      <c r="M89" s="79"/>
    </row>
    <row r="90" spans="1:13" s="14" customFormat="1" ht="21" customHeight="1">
      <c r="A90" s="11"/>
      <c r="B90" s="26"/>
      <c r="C90" s="3"/>
      <c r="D90" s="3" t="s">
        <v>29</v>
      </c>
      <c r="E90" s="12"/>
      <c r="F90" s="4"/>
      <c r="G90" s="96">
        <v>21069460</v>
      </c>
      <c r="H90" s="83"/>
      <c r="I90" s="79">
        <v>21069460</v>
      </c>
      <c r="J90" s="79"/>
      <c r="K90" s="82">
        <v>21069460</v>
      </c>
      <c r="L90" s="79"/>
      <c r="M90" s="79">
        <v>21069460</v>
      </c>
    </row>
    <row r="91" spans="1:13" ht="21" customHeight="1">
      <c r="A91" s="11"/>
      <c r="B91" s="26"/>
      <c r="C91" s="25" t="s">
        <v>30</v>
      </c>
      <c r="D91" s="15"/>
      <c r="G91" s="96">
        <v>182296642</v>
      </c>
      <c r="H91" s="83"/>
      <c r="I91" s="79">
        <v>162123265</v>
      </c>
      <c r="K91" s="79">
        <v>154630114</v>
      </c>
      <c r="M91" s="79">
        <v>159494500</v>
      </c>
    </row>
    <row r="92" spans="1:13" ht="21" customHeight="1">
      <c r="A92" s="11"/>
      <c r="B92" s="11" t="s">
        <v>92</v>
      </c>
      <c r="C92" s="25"/>
      <c r="D92" s="15"/>
      <c r="G92" s="100">
        <v>2634608</v>
      </c>
      <c r="H92" s="83"/>
      <c r="I92" s="121">
        <v>2634608</v>
      </c>
      <c r="K92" s="121">
        <v>0</v>
      </c>
      <c r="M92" s="121">
        <v>0</v>
      </c>
    </row>
    <row r="93" spans="1:13" ht="21" customHeight="1">
      <c r="B93" s="25" t="s">
        <v>175</v>
      </c>
      <c r="C93" s="15"/>
      <c r="D93" s="15"/>
      <c r="G93" s="96">
        <v>1176335766</v>
      </c>
      <c r="H93" s="96"/>
      <c r="I93" s="96">
        <v>1156162389</v>
      </c>
      <c r="J93" s="96"/>
      <c r="K93" s="96">
        <v>1146034630</v>
      </c>
      <c r="L93" s="96"/>
      <c r="M93" s="96">
        <v>1150899016</v>
      </c>
    </row>
    <row r="94" spans="1:13" ht="21" customHeight="1">
      <c r="A94" s="27"/>
      <c r="B94" s="15" t="s">
        <v>31</v>
      </c>
      <c r="C94" s="15"/>
      <c r="G94" s="79">
        <v>0</v>
      </c>
      <c r="I94" s="79">
        <v>0</v>
      </c>
      <c r="K94" s="79">
        <v>0</v>
      </c>
      <c r="M94" s="79">
        <v>0</v>
      </c>
    </row>
    <row r="95" spans="1:13" ht="21" customHeight="1">
      <c r="A95" s="27" t="s">
        <v>32</v>
      </c>
      <c r="B95" s="15"/>
      <c r="C95" s="15"/>
      <c r="D95" s="15"/>
      <c r="G95" s="81">
        <v>1176335766</v>
      </c>
      <c r="I95" s="81">
        <v>1156162389</v>
      </c>
      <c r="J95" s="96"/>
      <c r="K95" s="81">
        <v>1146034630</v>
      </c>
      <c r="L95" s="96"/>
      <c r="M95" s="81">
        <v>1150899016</v>
      </c>
    </row>
    <row r="96" spans="1:13" ht="21" customHeight="1" thickBot="1">
      <c r="A96" s="27" t="s">
        <v>33</v>
      </c>
      <c r="B96" s="11"/>
      <c r="C96" s="11"/>
      <c r="D96" s="11"/>
      <c r="G96" s="97">
        <v>2285726225</v>
      </c>
      <c r="I96" s="97">
        <v>2147307013</v>
      </c>
      <c r="J96" s="96"/>
      <c r="K96" s="97">
        <v>2122868228</v>
      </c>
      <c r="L96" s="96"/>
      <c r="M96" s="97">
        <v>2023943053</v>
      </c>
    </row>
    <row r="97" spans="1:13" ht="21" customHeight="1" thickTop="1">
      <c r="A97" s="16"/>
      <c r="B97" s="11"/>
      <c r="C97" s="11"/>
      <c r="D97" s="11"/>
    </row>
    <row r="98" spans="1:13" ht="21" customHeight="1">
      <c r="A98" s="16"/>
      <c r="B98" s="11"/>
      <c r="C98" s="11"/>
      <c r="D98" s="11"/>
      <c r="G98" s="79"/>
      <c r="I98" s="79"/>
      <c r="K98" s="79"/>
      <c r="M98" s="79"/>
    </row>
    <row r="99" spans="1:13" ht="21" customHeight="1">
      <c r="A99" s="16"/>
      <c r="B99" s="11"/>
      <c r="C99" s="11"/>
      <c r="D99" s="11"/>
      <c r="G99" s="79"/>
      <c r="I99" s="79"/>
      <c r="K99" s="79"/>
      <c r="M99" s="79"/>
    </row>
    <row r="100" spans="1:13" s="28" customFormat="1" ht="21" customHeight="1">
      <c r="A100" s="18"/>
      <c r="B100" s="18"/>
      <c r="C100" s="18"/>
      <c r="D100" s="18"/>
      <c r="E100" s="18"/>
      <c r="F100" s="18"/>
      <c r="G100" s="83"/>
      <c r="H100" s="83"/>
      <c r="I100" s="83"/>
      <c r="J100" s="83"/>
      <c r="K100" s="83"/>
      <c r="L100" s="83"/>
      <c r="M100" s="83"/>
    </row>
    <row r="101" spans="1:13" s="28" customFormat="1" ht="21" customHeight="1">
      <c r="A101" s="18"/>
      <c r="B101" s="18"/>
      <c r="C101" s="18"/>
      <c r="D101" s="18"/>
      <c r="E101" s="18"/>
      <c r="F101" s="18"/>
      <c r="G101" s="83"/>
      <c r="H101" s="83"/>
      <c r="I101" s="83"/>
      <c r="J101" s="83"/>
      <c r="K101" s="83"/>
      <c r="L101" s="83"/>
      <c r="M101" s="83"/>
    </row>
    <row r="102" spans="1:13" ht="21" customHeight="1">
      <c r="A102" s="178" t="s">
        <v>13</v>
      </c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  <c r="L102" s="178"/>
      <c r="M102" s="178"/>
    </row>
    <row r="103" spans="1:13" ht="21" customHeight="1">
      <c r="A103" s="178" t="s">
        <v>14</v>
      </c>
      <c r="B103" s="178"/>
      <c r="C103" s="178"/>
      <c r="D103" s="178"/>
      <c r="E103" s="178"/>
      <c r="F103" s="178"/>
      <c r="G103" s="178"/>
      <c r="H103" s="178"/>
      <c r="I103" s="178"/>
      <c r="J103" s="178"/>
      <c r="K103" s="178"/>
      <c r="L103" s="178"/>
      <c r="M103" s="178"/>
    </row>
    <row r="104" spans="1:13" ht="21" customHeight="1">
      <c r="A104" s="178" t="s">
        <v>15</v>
      </c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</row>
    <row r="105" spans="1:13" ht="21" customHeight="1">
      <c r="I105" s="79"/>
      <c r="K105" s="79"/>
      <c r="M105" s="79"/>
    </row>
    <row r="106" spans="1:13" ht="21" customHeight="1">
      <c r="G106" s="98"/>
      <c r="H106" s="99"/>
      <c r="I106" s="98"/>
      <c r="J106" s="98"/>
      <c r="K106" s="98"/>
      <c r="M106" s="98"/>
    </row>
    <row r="107" spans="1:13" ht="21" customHeight="1">
      <c r="E107" s="3"/>
      <c r="F107" s="3"/>
      <c r="I107" s="88"/>
      <c r="L107" s="89"/>
    </row>
    <row r="108" spans="1:13" ht="21" customHeight="1">
      <c r="E108" s="3"/>
      <c r="F108" s="3"/>
      <c r="I108" s="88"/>
      <c r="K108" s="88"/>
      <c r="L108" s="89"/>
      <c r="M108" s="90"/>
    </row>
    <row r="109" spans="1:13" ht="21" customHeight="1">
      <c r="E109" s="3"/>
      <c r="F109" s="3"/>
      <c r="I109" s="88"/>
      <c r="K109" s="88"/>
      <c r="L109" s="89"/>
      <c r="M109" s="90"/>
    </row>
    <row r="110" spans="1:13" ht="21" customHeight="1">
      <c r="E110" s="3"/>
      <c r="F110" s="3"/>
      <c r="I110" s="88"/>
      <c r="K110" s="88"/>
      <c r="L110" s="89"/>
      <c r="M110" s="90"/>
    </row>
    <row r="111" spans="1:13" ht="21" customHeight="1">
      <c r="E111" s="3"/>
      <c r="F111" s="3"/>
      <c r="I111" s="88"/>
      <c r="J111" s="91"/>
      <c r="K111" s="88"/>
      <c r="L111" s="89"/>
      <c r="M111" s="90"/>
    </row>
    <row r="112" spans="1:13" ht="21" customHeight="1">
      <c r="E112" s="3"/>
      <c r="F112" s="3"/>
      <c r="I112" s="88"/>
      <c r="J112" s="91"/>
      <c r="K112" s="88"/>
      <c r="L112" s="89"/>
      <c r="M112" s="90"/>
    </row>
    <row r="113" spans="5:13" ht="21" customHeight="1">
      <c r="E113" s="3"/>
      <c r="F113" s="3"/>
      <c r="I113" s="88"/>
      <c r="J113" s="91"/>
      <c r="K113" s="88"/>
      <c r="L113" s="89"/>
      <c r="M113" s="90"/>
    </row>
    <row r="114" spans="5:13" ht="21" customHeight="1">
      <c r="E114" s="3"/>
      <c r="F114" s="3"/>
      <c r="I114" s="88"/>
      <c r="J114" s="91"/>
      <c r="K114" s="88"/>
      <c r="L114" s="89"/>
      <c r="M114" s="90"/>
    </row>
    <row r="115" spans="5:13" ht="21" customHeight="1">
      <c r="E115" s="19"/>
      <c r="F115" s="19"/>
      <c r="I115" s="88"/>
      <c r="J115" s="91"/>
      <c r="K115" s="88"/>
      <c r="L115" s="89"/>
      <c r="M115" s="90"/>
    </row>
    <row r="116" spans="5:13" ht="21" customHeight="1">
      <c r="E116" s="3"/>
      <c r="F116" s="3"/>
      <c r="I116" s="88"/>
      <c r="J116" s="91"/>
      <c r="K116" s="88"/>
      <c r="L116" s="89"/>
      <c r="M116" s="90"/>
    </row>
    <row r="117" spans="5:13" ht="21" customHeight="1">
      <c r="E117" s="3"/>
      <c r="F117" s="3"/>
      <c r="I117" s="88"/>
      <c r="J117" s="91"/>
      <c r="L117" s="89"/>
      <c r="M117" s="88"/>
    </row>
    <row r="118" spans="5:13" ht="21" customHeight="1">
      <c r="I118" s="88"/>
      <c r="J118" s="91"/>
      <c r="L118" s="89"/>
      <c r="M118" s="88"/>
    </row>
    <row r="119" spans="5:13" ht="21" customHeight="1">
      <c r="I119" s="88"/>
      <c r="J119" s="91"/>
      <c r="L119" s="89"/>
      <c r="M119" s="88"/>
    </row>
    <row r="120" spans="5:13" ht="21" customHeight="1">
      <c r="I120" s="88"/>
      <c r="J120" s="91"/>
      <c r="L120" s="89"/>
      <c r="M120" s="88"/>
    </row>
    <row r="121" spans="5:13" ht="21" customHeight="1">
      <c r="I121" s="88"/>
      <c r="J121" s="91"/>
      <c r="L121" s="89"/>
      <c r="M121" s="88"/>
    </row>
    <row r="122" spans="5:13" ht="21" customHeight="1">
      <c r="I122" s="88"/>
      <c r="J122" s="91"/>
      <c r="L122" s="89"/>
      <c r="M122" s="88"/>
    </row>
    <row r="123" spans="5:13" ht="21" customHeight="1">
      <c r="I123" s="88"/>
      <c r="J123" s="91"/>
      <c r="L123" s="89"/>
      <c r="M123" s="90"/>
    </row>
    <row r="124" spans="5:13" ht="21" customHeight="1">
      <c r="I124" s="88"/>
      <c r="J124" s="91"/>
      <c r="L124" s="89"/>
      <c r="M124" s="90"/>
    </row>
    <row r="125" spans="5:13" ht="21" customHeight="1">
      <c r="I125" s="88"/>
      <c r="J125" s="91"/>
      <c r="K125" s="82"/>
      <c r="L125" s="89"/>
      <c r="M125" s="90"/>
    </row>
    <row r="126" spans="5:13" ht="21" customHeight="1">
      <c r="I126" s="88"/>
      <c r="J126" s="91"/>
      <c r="K126" s="82"/>
      <c r="L126" s="89"/>
      <c r="M126" s="90"/>
    </row>
    <row r="127" spans="5:13" ht="21" customHeight="1">
      <c r="I127" s="88"/>
      <c r="J127" s="91"/>
      <c r="K127" s="82"/>
      <c r="L127" s="89"/>
      <c r="M127" s="82"/>
    </row>
    <row r="128" spans="5:13" ht="21" customHeight="1">
      <c r="E128" s="19"/>
      <c r="F128" s="19"/>
      <c r="I128" s="88"/>
      <c r="J128" s="91"/>
      <c r="K128" s="82"/>
      <c r="L128" s="89"/>
      <c r="M128" s="82"/>
    </row>
    <row r="129" spans="5:13" ht="21" customHeight="1">
      <c r="E129" s="19"/>
      <c r="F129" s="19"/>
      <c r="K129" s="82"/>
      <c r="L129" s="89"/>
      <c r="M129" s="82"/>
    </row>
    <row r="130" spans="5:13" ht="21" customHeight="1">
      <c r="E130" s="19"/>
      <c r="F130" s="19"/>
      <c r="K130" s="82"/>
      <c r="L130" s="89"/>
      <c r="M130" s="82"/>
    </row>
    <row r="131" spans="5:13" ht="21" customHeight="1">
      <c r="E131" s="19"/>
      <c r="F131" s="19"/>
      <c r="K131" s="82"/>
      <c r="L131" s="89"/>
      <c r="M131" s="82"/>
    </row>
    <row r="132" spans="5:13" ht="21" customHeight="1">
      <c r="K132" s="82"/>
      <c r="L132" s="89"/>
      <c r="M132" s="82"/>
    </row>
    <row r="133" spans="5:13" ht="21" customHeight="1">
      <c r="K133" s="92"/>
    </row>
    <row r="134" spans="5:13" ht="21" customHeight="1">
      <c r="E134" s="19"/>
      <c r="F134" s="19"/>
      <c r="K134" s="82"/>
      <c r="L134" s="89"/>
      <c r="M134" s="82"/>
    </row>
    <row r="135" spans="5:13" ht="21" customHeight="1">
      <c r="E135" s="19"/>
      <c r="F135" s="19"/>
      <c r="K135" s="82"/>
      <c r="L135" s="89"/>
      <c r="M135" s="82"/>
    </row>
    <row r="136" spans="5:13" ht="21" customHeight="1">
      <c r="E136" s="19"/>
      <c r="F136" s="19"/>
      <c r="K136" s="82"/>
      <c r="L136" s="89"/>
      <c r="M136" s="82"/>
    </row>
    <row r="137" spans="5:13" ht="21" customHeight="1">
      <c r="E137" s="19"/>
      <c r="F137" s="19"/>
      <c r="K137" s="82"/>
      <c r="L137" s="89"/>
      <c r="M137" s="82"/>
    </row>
    <row r="138" spans="5:13" ht="21" customHeight="1">
      <c r="E138" s="19"/>
      <c r="F138" s="19"/>
      <c r="K138" s="82"/>
      <c r="L138" s="89"/>
      <c r="M138" s="82"/>
    </row>
    <row r="139" spans="5:13" ht="21" customHeight="1">
      <c r="E139" s="19"/>
      <c r="F139" s="19"/>
      <c r="K139" s="82"/>
      <c r="L139" s="89"/>
      <c r="M139" s="82"/>
    </row>
    <row r="140" spans="5:13" ht="21" customHeight="1">
      <c r="E140" s="19"/>
      <c r="F140" s="19"/>
      <c r="K140" s="82"/>
      <c r="L140" s="89"/>
      <c r="M140" s="82"/>
    </row>
    <row r="141" spans="5:13" ht="21" customHeight="1">
      <c r="E141" s="19"/>
      <c r="F141" s="19"/>
      <c r="K141" s="82"/>
      <c r="L141" s="89"/>
      <c r="M141" s="82"/>
    </row>
    <row r="142" spans="5:13" ht="21" customHeight="1">
      <c r="E142" s="19"/>
      <c r="F142" s="19"/>
      <c r="K142" s="82"/>
      <c r="L142" s="89"/>
      <c r="M142" s="82"/>
    </row>
    <row r="143" spans="5:13" ht="21" customHeight="1">
      <c r="E143" s="19"/>
      <c r="F143" s="19"/>
      <c r="K143" s="82"/>
      <c r="L143" s="89"/>
      <c r="M143" s="82"/>
    </row>
    <row r="144" spans="5:13" ht="21" customHeight="1">
      <c r="E144" s="19"/>
      <c r="F144" s="19"/>
      <c r="K144" s="82"/>
      <c r="L144" s="89"/>
      <c r="M144" s="82"/>
    </row>
    <row r="145" spans="5:13" ht="21" customHeight="1">
      <c r="E145" s="19"/>
      <c r="F145" s="19"/>
      <c r="K145" s="82"/>
      <c r="L145" s="89"/>
      <c r="M145" s="82"/>
    </row>
    <row r="146" spans="5:13" ht="21" customHeight="1">
      <c r="E146" s="19"/>
      <c r="F146" s="19"/>
      <c r="K146" s="82"/>
      <c r="L146" s="89"/>
      <c r="M146" s="82"/>
    </row>
    <row r="147" spans="5:13" ht="21" customHeight="1">
      <c r="E147" s="19"/>
      <c r="F147" s="19"/>
      <c r="K147" s="82"/>
      <c r="L147" s="89"/>
      <c r="M147" s="82"/>
    </row>
    <row r="148" spans="5:13" ht="21" customHeight="1">
      <c r="E148" s="19"/>
      <c r="F148" s="19"/>
      <c r="K148" s="82"/>
      <c r="L148" s="89"/>
      <c r="M148" s="82"/>
    </row>
  </sheetData>
  <mergeCells count="18">
    <mergeCell ref="G76:M76"/>
    <mergeCell ref="A72:M72"/>
    <mergeCell ref="G4:M4"/>
    <mergeCell ref="G5:I5"/>
    <mergeCell ref="K5:M5"/>
    <mergeCell ref="A32:M32"/>
    <mergeCell ref="A33:M33"/>
    <mergeCell ref="A34:M34"/>
    <mergeCell ref="G38:M38"/>
    <mergeCell ref="G39:I39"/>
    <mergeCell ref="K39:M39"/>
    <mergeCell ref="A70:M70"/>
    <mergeCell ref="A71:M71"/>
    <mergeCell ref="G77:I77"/>
    <mergeCell ref="K77:M77"/>
    <mergeCell ref="A102:M102"/>
    <mergeCell ref="A103:M103"/>
    <mergeCell ref="A104:M104"/>
  </mergeCells>
  <pageMargins left="0.98425196850393704" right="0.196850393700787" top="0.98425196850393704" bottom="0.39370078740157499" header="0.39370078740157499" footer="0.196850393700787"/>
  <pageSetup paperSize="9" scale="80" fitToHeight="3" orientation="portrait" useFirstPageNumber="1" r:id="rId1"/>
  <headerFooter alignWithMargins="0"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34" max="12" man="1"/>
    <brk id="72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  <pageSetUpPr fitToPage="1"/>
  </sheetPr>
  <dimension ref="A1:M92"/>
  <sheetViews>
    <sheetView view="pageBreakPreview" zoomScale="85" zoomScaleSheetLayoutView="85" workbookViewId="0">
      <selection activeCell="O7" sqref="O7"/>
    </sheetView>
  </sheetViews>
  <sheetFormatPr defaultColWidth="14.75" defaultRowHeight="19.8"/>
  <cols>
    <col min="1" max="3" width="1.75" style="3" customWidth="1"/>
    <col min="4" max="4" width="34.75" style="3" customWidth="1"/>
    <col min="5" max="5" width="12.25" style="114" bestFit="1" customWidth="1"/>
    <col min="6" max="6" width="0.75" style="114" customWidth="1"/>
    <col min="7" max="7" width="16.25" style="114" customWidth="1"/>
    <col min="8" max="8" width="0.75" style="114" customWidth="1"/>
    <col min="9" max="9" width="14.25" style="19" customWidth="1"/>
    <col min="10" max="10" width="0.75" style="13" customWidth="1"/>
    <col min="11" max="11" width="14.25" style="19" customWidth="1"/>
    <col min="12" max="12" width="0.75" style="13" customWidth="1"/>
    <col min="13" max="13" width="14.25" style="19" customWidth="1"/>
    <col min="14" max="16384" width="14.75" style="3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2" t="s">
        <v>66</v>
      </c>
    </row>
    <row r="2" spans="1:13" ht="20.399999999999999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3" t="s">
        <v>65</v>
      </c>
    </row>
    <row r="3" spans="1:13" ht="20.399999999999999">
      <c r="A3" s="1" t="s">
        <v>122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8"/>
      <c r="B5" s="18"/>
      <c r="C5" s="18"/>
      <c r="D5" s="18"/>
      <c r="E5" s="18"/>
      <c r="F5" s="18"/>
      <c r="G5" s="181" t="s">
        <v>74</v>
      </c>
      <c r="H5" s="181"/>
      <c r="I5" s="181"/>
      <c r="J5" s="181"/>
      <c r="K5" s="181"/>
      <c r="L5" s="181"/>
      <c r="M5" s="181"/>
    </row>
    <row r="6" spans="1:13">
      <c r="E6" s="114" t="s">
        <v>49</v>
      </c>
      <c r="G6" s="182" t="s">
        <v>2</v>
      </c>
      <c r="H6" s="182"/>
      <c r="I6" s="182"/>
      <c r="J6" s="38"/>
      <c r="K6" s="182" t="s">
        <v>3</v>
      </c>
      <c r="L6" s="182"/>
      <c r="M6" s="182"/>
    </row>
    <row r="7" spans="1:13">
      <c r="E7" s="7" t="s">
        <v>4</v>
      </c>
      <c r="F7" s="4"/>
      <c r="G7" s="115" t="s">
        <v>68</v>
      </c>
      <c r="H7" s="116"/>
      <c r="I7" s="115" t="s">
        <v>5</v>
      </c>
      <c r="J7" s="6"/>
      <c r="K7" s="115" t="s">
        <v>68</v>
      </c>
      <c r="L7" s="116"/>
      <c r="M7" s="115" t="s">
        <v>5</v>
      </c>
    </row>
    <row r="8" spans="1:13">
      <c r="E8" s="4"/>
      <c r="F8" s="4"/>
      <c r="G8" s="19"/>
      <c r="H8" s="4"/>
      <c r="J8" s="6"/>
      <c r="L8" s="116"/>
    </row>
    <row r="9" spans="1:13" ht="20.399999999999999">
      <c r="A9" s="1" t="s">
        <v>35</v>
      </c>
      <c r="E9" s="4"/>
      <c r="F9" s="4"/>
      <c r="G9" s="19"/>
      <c r="H9" s="4"/>
      <c r="J9" s="6"/>
      <c r="L9" s="116"/>
    </row>
    <row r="10" spans="1:13">
      <c r="B10" s="117" t="s">
        <v>36</v>
      </c>
      <c r="E10" s="4"/>
      <c r="F10" s="4"/>
      <c r="G10" s="87">
        <v>93889240</v>
      </c>
      <c r="H10" s="83"/>
      <c r="I10" s="87">
        <v>153368181</v>
      </c>
      <c r="J10" s="96"/>
      <c r="K10" s="87">
        <v>51378395</v>
      </c>
      <c r="L10" s="87"/>
      <c r="M10" s="87">
        <v>153368181</v>
      </c>
    </row>
    <row r="11" spans="1:13">
      <c r="B11" s="3" t="s">
        <v>37</v>
      </c>
      <c r="E11" s="4"/>
      <c r="F11" s="4"/>
      <c r="G11" s="100">
        <v>335031</v>
      </c>
      <c r="H11" s="83"/>
      <c r="I11" s="100">
        <v>200325</v>
      </c>
      <c r="J11" s="96"/>
      <c r="K11" s="100">
        <v>1308068</v>
      </c>
      <c r="L11" s="87"/>
      <c r="M11" s="100">
        <v>270907</v>
      </c>
    </row>
    <row r="12" spans="1:13" ht="20.399999999999999">
      <c r="A12" s="1" t="s">
        <v>38</v>
      </c>
      <c r="E12" s="4"/>
      <c r="F12" s="4"/>
      <c r="G12" s="100">
        <v>94224271</v>
      </c>
      <c r="H12" s="83"/>
      <c r="I12" s="100">
        <v>153568506</v>
      </c>
      <c r="J12" s="96"/>
      <c r="K12" s="100">
        <v>52686463</v>
      </c>
      <c r="L12" s="87"/>
      <c r="M12" s="100">
        <v>153639088</v>
      </c>
    </row>
    <row r="13" spans="1:13" ht="20.399999999999999">
      <c r="A13" s="1" t="s">
        <v>39</v>
      </c>
      <c r="E13" s="4"/>
      <c r="F13" s="4"/>
      <c r="G13" s="13"/>
      <c r="H13" s="4"/>
      <c r="I13" s="13"/>
      <c r="K13" s="13"/>
      <c r="M13" s="13"/>
    </row>
    <row r="14" spans="1:13">
      <c r="B14" s="118" t="s">
        <v>40</v>
      </c>
      <c r="E14" s="4"/>
      <c r="F14" s="3"/>
      <c r="G14" s="87">
        <v>-63355253</v>
      </c>
      <c r="H14" s="82"/>
      <c r="I14" s="96">
        <v>-108809862</v>
      </c>
      <c r="J14" s="96"/>
      <c r="K14" s="96">
        <v>-36188908</v>
      </c>
      <c r="L14" s="96"/>
      <c r="M14" s="87">
        <v>-112449239</v>
      </c>
    </row>
    <row r="15" spans="1:13">
      <c r="B15" s="3" t="s">
        <v>41</v>
      </c>
      <c r="E15" s="4"/>
      <c r="F15" s="4"/>
      <c r="G15" s="87">
        <v>-12344612</v>
      </c>
      <c r="H15" s="83"/>
      <c r="I15" s="96">
        <v>-15407864</v>
      </c>
      <c r="J15" s="96"/>
      <c r="K15" s="96">
        <v>-8973453</v>
      </c>
      <c r="L15" s="96"/>
      <c r="M15" s="87">
        <v>-14500294</v>
      </c>
    </row>
    <row r="16" spans="1:13">
      <c r="B16" s="3" t="s">
        <v>42</v>
      </c>
      <c r="E16" s="4"/>
      <c r="F16" s="4"/>
      <c r="G16" s="87">
        <v>-16478642</v>
      </c>
      <c r="H16" s="83"/>
      <c r="I16" s="96">
        <v>-22229425</v>
      </c>
      <c r="J16" s="96"/>
      <c r="K16" s="96">
        <v>-15260612</v>
      </c>
      <c r="L16" s="96"/>
      <c r="M16" s="87">
        <v>-18920581</v>
      </c>
    </row>
    <row r="17" spans="1:13" ht="20.399999999999999">
      <c r="A17" s="1" t="s">
        <v>43</v>
      </c>
      <c r="E17" s="4"/>
      <c r="F17" s="4"/>
      <c r="G17" s="81">
        <v>-92178507</v>
      </c>
      <c r="H17" s="83"/>
      <c r="I17" s="81">
        <v>-146447151</v>
      </c>
      <c r="J17" s="96"/>
      <c r="K17" s="81">
        <v>-60422973</v>
      </c>
      <c r="L17" s="87"/>
      <c r="M17" s="81">
        <v>-145870114</v>
      </c>
    </row>
    <row r="18" spans="1:13" ht="20.399999999999999">
      <c r="A18" s="1" t="s">
        <v>138</v>
      </c>
      <c r="E18" s="4"/>
      <c r="F18" s="4"/>
      <c r="G18" s="87">
        <v>2045764</v>
      </c>
      <c r="H18" s="87"/>
      <c r="I18" s="87">
        <v>7121355</v>
      </c>
      <c r="J18" s="87"/>
      <c r="K18" s="87">
        <v>-7736510</v>
      </c>
      <c r="L18" s="87"/>
      <c r="M18" s="87">
        <v>7768974</v>
      </c>
    </row>
    <row r="19" spans="1:13">
      <c r="A19" s="3" t="s">
        <v>44</v>
      </c>
      <c r="E19" s="4"/>
      <c r="F19" s="4"/>
      <c r="G19" s="100">
        <v>-573797</v>
      </c>
      <c r="H19" s="83"/>
      <c r="I19" s="123">
        <v>-817331</v>
      </c>
      <c r="J19" s="96"/>
      <c r="K19" s="100">
        <v>-364906</v>
      </c>
      <c r="L19" s="96"/>
      <c r="M19" s="100">
        <v>-678810</v>
      </c>
    </row>
    <row r="20" spans="1:13" ht="20.399999999999999">
      <c r="A20" s="1" t="s">
        <v>139</v>
      </c>
      <c r="E20" s="4"/>
      <c r="F20" s="4"/>
      <c r="G20" s="87">
        <v>1471967</v>
      </c>
      <c r="H20" s="83"/>
      <c r="I20" s="87">
        <v>6304024</v>
      </c>
      <c r="J20" s="96"/>
      <c r="K20" s="87">
        <v>-8101416</v>
      </c>
      <c r="L20" s="87"/>
      <c r="M20" s="87">
        <v>7090164</v>
      </c>
    </row>
    <row r="21" spans="1:13">
      <c r="A21" s="3" t="s">
        <v>93</v>
      </c>
      <c r="E21" s="4"/>
      <c r="F21" s="4"/>
      <c r="G21" s="100">
        <v>-1209293</v>
      </c>
      <c r="H21" s="83"/>
      <c r="I21" s="100">
        <v>554201</v>
      </c>
      <c r="J21" s="96"/>
      <c r="K21" s="100">
        <v>797997</v>
      </c>
      <c r="L21" s="96"/>
      <c r="M21" s="100">
        <v>528490</v>
      </c>
    </row>
    <row r="22" spans="1:13" ht="20.399999999999999">
      <c r="A22" s="1" t="s">
        <v>140</v>
      </c>
      <c r="E22" s="4"/>
      <c r="F22" s="4"/>
      <c r="G22" s="101">
        <v>262674</v>
      </c>
      <c r="H22" s="83"/>
      <c r="I22" s="101">
        <v>6858225</v>
      </c>
      <c r="J22" s="96"/>
      <c r="K22" s="101">
        <v>-7303419</v>
      </c>
      <c r="L22" s="96"/>
      <c r="M22" s="101">
        <v>7618654</v>
      </c>
    </row>
    <row r="23" spans="1:13" ht="20.399999999999999">
      <c r="A23" s="1" t="s">
        <v>119</v>
      </c>
      <c r="E23" s="4"/>
      <c r="F23" s="4"/>
      <c r="G23" s="96">
        <v>0</v>
      </c>
      <c r="H23" s="83"/>
      <c r="I23" s="96">
        <v>0</v>
      </c>
      <c r="J23" s="96"/>
      <c r="K23" s="96">
        <v>0</v>
      </c>
      <c r="L23" s="96"/>
      <c r="M23" s="96">
        <v>0</v>
      </c>
    </row>
    <row r="24" spans="1:13" ht="20.399999999999999">
      <c r="A24" s="1" t="s">
        <v>141</v>
      </c>
      <c r="E24" s="4"/>
      <c r="F24" s="4"/>
      <c r="G24" s="81">
        <v>262674</v>
      </c>
      <c r="H24" s="96"/>
      <c r="I24" s="81">
        <v>6858225</v>
      </c>
      <c r="J24" s="96"/>
      <c r="K24" s="81">
        <v>-7303419</v>
      </c>
      <c r="L24" s="96"/>
      <c r="M24" s="81">
        <v>7618654</v>
      </c>
    </row>
    <row r="25" spans="1:13" ht="20.399999999999999">
      <c r="A25" s="1" t="s">
        <v>142</v>
      </c>
      <c r="E25" s="4"/>
      <c r="F25" s="4"/>
      <c r="G25" s="13"/>
      <c r="H25" s="4"/>
      <c r="I25" s="13"/>
      <c r="K25" s="13"/>
      <c r="M25" s="13"/>
    </row>
    <row r="26" spans="1:13">
      <c r="B26" s="3" t="s">
        <v>94</v>
      </c>
      <c r="E26" s="4"/>
      <c r="F26" s="4"/>
      <c r="G26" s="96">
        <v>262674</v>
      </c>
      <c r="H26" s="83"/>
      <c r="I26" s="96">
        <v>6858225</v>
      </c>
      <c r="J26" s="96"/>
      <c r="K26" s="96">
        <v>-7303419</v>
      </c>
      <c r="L26" s="96"/>
      <c r="M26" s="96">
        <v>7618654</v>
      </c>
    </row>
    <row r="27" spans="1:13">
      <c r="B27" s="3" t="s">
        <v>95</v>
      </c>
      <c r="E27" s="4"/>
      <c r="F27" s="4"/>
      <c r="G27" s="96">
        <v>0</v>
      </c>
      <c r="H27" s="83"/>
      <c r="I27" s="96">
        <v>0</v>
      </c>
      <c r="J27" s="96"/>
      <c r="K27" s="96">
        <v>0</v>
      </c>
      <c r="L27" s="96"/>
      <c r="M27" s="96">
        <v>0</v>
      </c>
    </row>
    <row r="28" spans="1:13" ht="21" thickBot="1">
      <c r="A28" s="1"/>
      <c r="E28" s="4"/>
      <c r="F28" s="4"/>
      <c r="G28" s="102">
        <v>262674</v>
      </c>
      <c r="H28" s="83"/>
      <c r="I28" s="102">
        <v>6858225</v>
      </c>
      <c r="J28" s="96"/>
      <c r="K28" s="102">
        <v>-7303419</v>
      </c>
      <c r="L28" s="96"/>
      <c r="M28" s="102">
        <v>7618654</v>
      </c>
    </row>
    <row r="29" spans="1:13" ht="21" thickTop="1">
      <c r="A29" s="67" t="s">
        <v>143</v>
      </c>
      <c r="E29" s="4"/>
      <c r="F29" s="4"/>
      <c r="G29" s="13"/>
      <c r="H29" s="4"/>
      <c r="I29" s="13"/>
      <c r="K29" s="13"/>
      <c r="M29" s="13"/>
    </row>
    <row r="30" spans="1:13" ht="20.399999999999999">
      <c r="A30" s="1"/>
      <c r="B30" s="3" t="s">
        <v>94</v>
      </c>
      <c r="D30" s="119"/>
      <c r="E30" s="4"/>
      <c r="F30" s="4"/>
      <c r="G30" s="96">
        <v>262674</v>
      </c>
      <c r="H30" s="83"/>
      <c r="I30" s="96">
        <v>6858225</v>
      </c>
      <c r="J30" s="96"/>
      <c r="K30" s="96">
        <v>-7303419</v>
      </c>
      <c r="L30" s="96"/>
      <c r="M30" s="96">
        <v>7618654</v>
      </c>
    </row>
    <row r="31" spans="1:13" ht="20.399999999999999">
      <c r="A31" s="1"/>
      <c r="B31" s="3" t="s">
        <v>95</v>
      </c>
      <c r="D31" s="119"/>
      <c r="E31" s="4"/>
      <c r="F31" s="4"/>
      <c r="G31" s="96">
        <v>0</v>
      </c>
      <c r="H31" s="83"/>
      <c r="I31" s="96">
        <v>0</v>
      </c>
      <c r="J31" s="96"/>
      <c r="K31" s="96">
        <v>0</v>
      </c>
      <c r="L31" s="96"/>
      <c r="M31" s="96">
        <v>0</v>
      </c>
    </row>
    <row r="32" spans="1:13" ht="21" thickBot="1">
      <c r="A32" s="1"/>
      <c r="D32" s="119"/>
      <c r="E32" s="4"/>
      <c r="F32" s="4"/>
      <c r="G32" s="102">
        <v>262674</v>
      </c>
      <c r="H32" s="83"/>
      <c r="I32" s="102">
        <v>6858225</v>
      </c>
      <c r="J32" s="96"/>
      <c r="K32" s="102">
        <v>-7303419</v>
      </c>
      <c r="L32" s="96"/>
      <c r="M32" s="102">
        <v>7618654</v>
      </c>
    </row>
    <row r="33" spans="1:13" ht="21" thickTop="1">
      <c r="A33" s="1" t="s">
        <v>162</v>
      </c>
      <c r="E33" s="4"/>
      <c r="F33" s="4"/>
      <c r="G33" s="13"/>
      <c r="H33" s="4"/>
      <c r="I33" s="13"/>
      <c r="K33" s="13"/>
      <c r="M33" s="13"/>
    </row>
    <row r="34" spans="1:13" ht="20.399999999999999" thickBot="1">
      <c r="B34" s="3" t="s">
        <v>96</v>
      </c>
      <c r="E34" s="4"/>
      <c r="F34" s="4"/>
      <c r="G34" s="173">
        <v>3.2834249999999998E-4</v>
      </c>
      <c r="H34" s="174"/>
      <c r="I34" s="173">
        <v>1.0309996836822962E-2</v>
      </c>
      <c r="J34" s="175"/>
      <c r="K34" s="173">
        <v>-9.1292737499999999E-3</v>
      </c>
      <c r="L34" s="175"/>
      <c r="M34" s="173">
        <v>1.1453152767785921E-2</v>
      </c>
    </row>
    <row r="35" spans="1:13" ht="20.399999999999999" thickTop="1">
      <c r="A35" s="3" t="s">
        <v>45</v>
      </c>
      <c r="E35" s="4"/>
      <c r="F35" s="4"/>
      <c r="G35" s="13"/>
      <c r="H35" s="4"/>
      <c r="I35" s="13"/>
      <c r="K35" s="13"/>
      <c r="M35" s="13"/>
    </row>
    <row r="36" spans="1:13" ht="20.399999999999999" thickBot="1">
      <c r="B36" s="3" t="s">
        <v>46</v>
      </c>
      <c r="E36" s="4"/>
      <c r="F36" s="4"/>
      <c r="G36" s="97">
        <v>800000000</v>
      </c>
      <c r="H36" s="83"/>
      <c r="I36" s="97">
        <v>665201465</v>
      </c>
      <c r="J36" s="96"/>
      <c r="K36" s="97">
        <v>800000000</v>
      </c>
      <c r="L36" s="96"/>
      <c r="M36" s="97">
        <v>665201465</v>
      </c>
    </row>
    <row r="37" spans="1:13" ht="21" customHeight="1" thickTop="1">
      <c r="E37" s="4"/>
      <c r="F37" s="4"/>
      <c r="G37" s="13"/>
      <c r="H37" s="4"/>
      <c r="I37" s="13"/>
      <c r="K37" s="13"/>
      <c r="M37" s="13"/>
    </row>
    <row r="38" spans="1:13" ht="21" customHeight="1">
      <c r="E38" s="4"/>
      <c r="F38" s="4"/>
      <c r="G38" s="13"/>
      <c r="H38" s="4"/>
      <c r="I38" s="13"/>
      <c r="K38" s="13"/>
      <c r="M38" s="13"/>
    </row>
    <row r="39" spans="1:13" ht="21" customHeight="1">
      <c r="E39" s="4"/>
      <c r="F39" s="4"/>
      <c r="G39" s="13"/>
      <c r="H39" s="4"/>
      <c r="I39" s="13"/>
      <c r="K39" s="13"/>
      <c r="M39" s="13"/>
    </row>
    <row r="40" spans="1:13">
      <c r="E40" s="4"/>
      <c r="F40" s="4"/>
      <c r="G40" s="13"/>
      <c r="H40" s="4"/>
      <c r="I40" s="13"/>
      <c r="K40" s="13"/>
      <c r="M40" s="13"/>
    </row>
    <row r="41" spans="1:13">
      <c r="A41" s="18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</row>
    <row r="42" spans="1:13" ht="21" customHeight="1">
      <c r="A42" s="178" t="s">
        <v>47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</row>
    <row r="43" spans="1:13" s="120" customFormat="1">
      <c r="A43" s="178" t="s">
        <v>48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</row>
    <row r="44" spans="1:13">
      <c r="A44" s="178" t="s">
        <v>15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92" spans="7:7">
      <c r="G92" s="114" t="s">
        <v>118</v>
      </c>
    </row>
  </sheetData>
  <mergeCells count="7">
    <mergeCell ref="A44:M44"/>
    <mergeCell ref="G5:M5"/>
    <mergeCell ref="G6:I6"/>
    <mergeCell ref="K6:M6"/>
    <mergeCell ref="A41:M41"/>
    <mergeCell ref="A42:M42"/>
    <mergeCell ref="A43:M43"/>
  </mergeCells>
  <pageMargins left="0.98425196850393704" right="0.39370078740157499" top="0.98425196850393704" bottom="0.39370078740157499" header="0.39370078740157499" footer="0.196850393700787"/>
  <pageSetup paperSize="9" scale="83" firstPageNumber="4" orientation="portrait" r:id="rId1"/>
  <headerFooter alignWithMargins="0"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  <pageSetUpPr fitToPage="1"/>
  </sheetPr>
  <dimension ref="A1:M92"/>
  <sheetViews>
    <sheetView view="pageBreakPreview" topLeftCell="A43" zoomScale="132" zoomScaleSheetLayoutView="70" workbookViewId="0">
      <selection activeCell="D11" sqref="D11"/>
    </sheetView>
  </sheetViews>
  <sheetFormatPr defaultColWidth="14.75" defaultRowHeight="19.8"/>
  <cols>
    <col min="1" max="3" width="1.75" style="3" customWidth="1"/>
    <col min="4" max="4" width="34.75" style="3" customWidth="1"/>
    <col min="5" max="5" width="12.25" style="114" bestFit="1" customWidth="1"/>
    <col min="6" max="6" width="0.75" style="114" customWidth="1"/>
    <col min="7" max="7" width="16.25" style="114" customWidth="1"/>
    <col min="8" max="8" width="0.75" style="114" customWidth="1"/>
    <col min="9" max="9" width="14.25" style="19" customWidth="1"/>
    <col min="10" max="10" width="0.75" style="13" customWidth="1"/>
    <col min="11" max="11" width="14.25" style="19" customWidth="1"/>
    <col min="12" max="12" width="0.75" style="13" customWidth="1"/>
    <col min="13" max="13" width="14.25" style="19" customWidth="1"/>
    <col min="14" max="16384" width="14.75" style="3"/>
  </cols>
  <sheetData>
    <row r="1" spans="1:13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2" t="s">
        <v>66</v>
      </c>
    </row>
    <row r="2" spans="1:13" ht="20.399999999999999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3" t="s">
        <v>65</v>
      </c>
    </row>
    <row r="3" spans="1:13" ht="20.399999999999999">
      <c r="A3" s="1" t="s">
        <v>132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0.39999999999999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>
      <c r="A5" s="18"/>
      <c r="B5" s="18"/>
      <c r="C5" s="18"/>
      <c r="D5" s="18"/>
      <c r="E5" s="18"/>
      <c r="F5" s="18"/>
      <c r="G5" s="181" t="s">
        <v>74</v>
      </c>
      <c r="H5" s="181"/>
      <c r="I5" s="181"/>
      <c r="J5" s="181"/>
      <c r="K5" s="181"/>
      <c r="L5" s="181"/>
      <c r="M5" s="181"/>
    </row>
    <row r="6" spans="1:13">
      <c r="E6" s="114" t="s">
        <v>49</v>
      </c>
      <c r="G6" s="182" t="s">
        <v>2</v>
      </c>
      <c r="H6" s="182"/>
      <c r="I6" s="182"/>
      <c r="J6" s="38"/>
      <c r="K6" s="182" t="s">
        <v>3</v>
      </c>
      <c r="L6" s="182"/>
      <c r="M6" s="182"/>
    </row>
    <row r="7" spans="1:13">
      <c r="E7" s="7" t="s">
        <v>4</v>
      </c>
      <c r="F7" s="4"/>
      <c r="G7" s="115" t="s">
        <v>68</v>
      </c>
      <c r="H7" s="116"/>
      <c r="I7" s="115" t="s">
        <v>5</v>
      </c>
      <c r="J7" s="6"/>
      <c r="K7" s="115" t="s">
        <v>68</v>
      </c>
      <c r="L7" s="116"/>
      <c r="M7" s="115" t="s">
        <v>5</v>
      </c>
    </row>
    <row r="8" spans="1:13">
      <c r="E8" s="4"/>
      <c r="F8" s="4"/>
      <c r="G8" s="19"/>
      <c r="H8" s="4"/>
      <c r="J8" s="6"/>
      <c r="L8" s="116"/>
    </row>
    <row r="9" spans="1:13" ht="20.399999999999999">
      <c r="A9" s="1" t="s">
        <v>35</v>
      </c>
      <c r="E9" s="4"/>
      <c r="F9" s="4"/>
      <c r="G9" s="19"/>
      <c r="H9" s="4"/>
      <c r="J9" s="6"/>
      <c r="L9" s="116"/>
    </row>
    <row r="10" spans="1:13">
      <c r="B10" s="117" t="s">
        <v>36</v>
      </c>
      <c r="E10" s="4"/>
      <c r="F10" s="4"/>
      <c r="G10" s="87">
        <v>368531594</v>
      </c>
      <c r="H10" s="83"/>
      <c r="I10" s="87">
        <v>477088070</v>
      </c>
      <c r="J10" s="96"/>
      <c r="K10" s="87">
        <v>241874685</v>
      </c>
      <c r="L10" s="87"/>
      <c r="M10" s="87">
        <v>468099912</v>
      </c>
    </row>
    <row r="11" spans="1:13">
      <c r="B11" s="3" t="s">
        <v>37</v>
      </c>
      <c r="E11" s="4"/>
      <c r="F11" s="4"/>
      <c r="G11" s="100">
        <v>562151</v>
      </c>
      <c r="H11" s="83"/>
      <c r="I11" s="100">
        <v>1441589</v>
      </c>
      <c r="J11" s="96"/>
      <c r="K11" s="100">
        <v>5059728</v>
      </c>
      <c r="L11" s="87"/>
      <c r="M11" s="100">
        <v>1451228</v>
      </c>
    </row>
    <row r="12" spans="1:13" ht="20.399999999999999">
      <c r="A12" s="1" t="s">
        <v>38</v>
      </c>
      <c r="E12" s="4"/>
      <c r="F12" s="4"/>
      <c r="G12" s="100">
        <v>369093745</v>
      </c>
      <c r="H12" s="83"/>
      <c r="I12" s="100">
        <v>478529659</v>
      </c>
      <c r="J12" s="96"/>
      <c r="K12" s="100">
        <v>246934413</v>
      </c>
      <c r="L12" s="87"/>
      <c r="M12" s="100">
        <v>469551140</v>
      </c>
    </row>
    <row r="13" spans="1:13" ht="20.399999999999999">
      <c r="A13" s="1" t="s">
        <v>39</v>
      </c>
      <c r="E13" s="4"/>
      <c r="F13" s="4"/>
      <c r="G13" s="13"/>
      <c r="H13" s="4"/>
      <c r="I13" s="13"/>
      <c r="K13" s="13"/>
      <c r="M13" s="13"/>
    </row>
    <row r="14" spans="1:13">
      <c r="B14" s="118" t="s">
        <v>40</v>
      </c>
      <c r="E14" s="4"/>
      <c r="F14" s="3"/>
      <c r="G14" s="96">
        <v>-239872661</v>
      </c>
      <c r="H14" s="82"/>
      <c r="I14" s="96">
        <v>-336245595</v>
      </c>
      <c r="J14" s="96"/>
      <c r="K14" s="96">
        <v>-167921505</v>
      </c>
      <c r="L14" s="96"/>
      <c r="M14" s="96">
        <v>-345304411</v>
      </c>
    </row>
    <row r="15" spans="1:13">
      <c r="B15" s="3" t="s">
        <v>41</v>
      </c>
      <c r="E15" s="4"/>
      <c r="F15" s="4"/>
      <c r="G15" s="96">
        <v>-42347921</v>
      </c>
      <c r="H15" s="83"/>
      <c r="I15" s="96">
        <v>-45688359</v>
      </c>
      <c r="J15" s="96"/>
      <c r="K15" s="96">
        <v>-32703270</v>
      </c>
      <c r="L15" s="96"/>
      <c r="M15" s="96">
        <v>-42352926</v>
      </c>
    </row>
    <row r="16" spans="1:13">
      <c r="B16" s="3" t="s">
        <v>42</v>
      </c>
      <c r="E16" s="4"/>
      <c r="F16" s="4"/>
      <c r="G16" s="96">
        <v>-58162732</v>
      </c>
      <c r="H16" s="83"/>
      <c r="I16" s="96">
        <v>-63802758</v>
      </c>
      <c r="J16" s="96"/>
      <c r="K16" s="96">
        <v>-50434286</v>
      </c>
      <c r="L16" s="96"/>
      <c r="M16" s="96">
        <v>-54101680</v>
      </c>
    </row>
    <row r="17" spans="1:13" ht="20.399999999999999">
      <c r="A17" s="1" t="s">
        <v>43</v>
      </c>
      <c r="E17" s="4"/>
      <c r="F17" s="4"/>
      <c r="G17" s="81">
        <v>-340383314</v>
      </c>
      <c r="H17" s="83"/>
      <c r="I17" s="81">
        <v>-445736712</v>
      </c>
      <c r="J17" s="96"/>
      <c r="K17" s="81">
        <v>-251059061</v>
      </c>
      <c r="L17" s="87"/>
      <c r="M17" s="81">
        <v>-441759017</v>
      </c>
    </row>
    <row r="18" spans="1:13" ht="20.399999999999999">
      <c r="A18" s="1" t="s">
        <v>138</v>
      </c>
      <c r="E18" s="4"/>
      <c r="F18" s="4"/>
      <c r="G18" s="87">
        <v>28710431</v>
      </c>
      <c r="H18" s="87"/>
      <c r="I18" s="87">
        <v>32792947</v>
      </c>
      <c r="J18" s="87"/>
      <c r="K18" s="87">
        <v>-4124648</v>
      </c>
      <c r="L18" s="87"/>
      <c r="M18" s="87">
        <v>27792123</v>
      </c>
    </row>
    <row r="19" spans="1:13">
      <c r="A19" s="3" t="s">
        <v>44</v>
      </c>
      <c r="E19" s="4"/>
      <c r="F19" s="4"/>
      <c r="G19" s="100">
        <v>-1527419</v>
      </c>
      <c r="H19" s="83"/>
      <c r="I19" s="100">
        <v>-2302406</v>
      </c>
      <c r="J19" s="96"/>
      <c r="K19" s="100">
        <v>-824754</v>
      </c>
      <c r="L19" s="96"/>
      <c r="M19" s="100">
        <v>-2013485</v>
      </c>
    </row>
    <row r="20" spans="1:13" ht="20.399999999999999">
      <c r="A20" s="1" t="s">
        <v>139</v>
      </c>
      <c r="E20" s="4"/>
      <c r="F20" s="4"/>
      <c r="G20" s="87">
        <v>27183012</v>
      </c>
      <c r="H20" s="83"/>
      <c r="I20" s="87">
        <v>30490541</v>
      </c>
      <c r="J20" s="96"/>
      <c r="K20" s="87">
        <v>-4949402</v>
      </c>
      <c r="L20" s="87"/>
      <c r="M20" s="87">
        <v>25778638</v>
      </c>
    </row>
    <row r="21" spans="1:13">
      <c r="A21" s="3" t="s">
        <v>93</v>
      </c>
      <c r="E21" s="4"/>
      <c r="F21" s="4"/>
      <c r="G21" s="100">
        <v>-7009635</v>
      </c>
      <c r="H21" s="83"/>
      <c r="I21" s="100">
        <v>-4369991</v>
      </c>
      <c r="J21" s="96"/>
      <c r="K21" s="167">
        <v>85016</v>
      </c>
      <c r="L21" s="96"/>
      <c r="M21" s="100">
        <v>-3279365</v>
      </c>
    </row>
    <row r="22" spans="1:13" ht="20.399999999999999">
      <c r="A22" s="1" t="s">
        <v>140</v>
      </c>
      <c r="E22" s="4"/>
      <c r="F22" s="4"/>
      <c r="G22" s="96">
        <v>20173377</v>
      </c>
      <c r="H22" s="83"/>
      <c r="I22" s="96">
        <v>26120550</v>
      </c>
      <c r="J22" s="96"/>
      <c r="K22" s="96">
        <v>-4864386</v>
      </c>
      <c r="L22" s="96"/>
      <c r="M22" s="96">
        <v>22499273</v>
      </c>
    </row>
    <row r="23" spans="1:13" ht="20.399999999999999">
      <c r="A23" s="1" t="s">
        <v>119</v>
      </c>
      <c r="E23" s="4"/>
      <c r="F23" s="4"/>
      <c r="G23" s="96">
        <v>0</v>
      </c>
      <c r="H23" s="83"/>
      <c r="I23" s="96">
        <v>0</v>
      </c>
      <c r="J23" s="96"/>
      <c r="K23" s="96">
        <v>0</v>
      </c>
      <c r="L23" s="96"/>
      <c r="M23" s="96">
        <v>0</v>
      </c>
    </row>
    <row r="24" spans="1:13" ht="20.399999999999999">
      <c r="A24" s="1" t="s">
        <v>141</v>
      </c>
      <c r="E24" s="4"/>
      <c r="F24" s="4"/>
      <c r="G24" s="81">
        <v>20173377</v>
      </c>
      <c r="H24" s="83"/>
      <c r="I24" s="81">
        <v>26120550</v>
      </c>
      <c r="J24" s="96"/>
      <c r="K24" s="81">
        <v>-4864386</v>
      </c>
      <c r="L24" s="96"/>
      <c r="M24" s="81">
        <v>22499273</v>
      </c>
    </row>
    <row r="25" spans="1:13" ht="20.399999999999999">
      <c r="A25" s="1" t="s">
        <v>142</v>
      </c>
      <c r="E25" s="4"/>
      <c r="F25" s="4"/>
      <c r="G25" s="13"/>
      <c r="H25" s="4"/>
      <c r="I25" s="13"/>
      <c r="K25" s="13"/>
      <c r="M25" s="13"/>
    </row>
    <row r="26" spans="1:13">
      <c r="B26" s="3" t="s">
        <v>94</v>
      </c>
      <c r="E26" s="4"/>
      <c r="F26" s="4"/>
      <c r="G26" s="96">
        <v>20173377</v>
      </c>
      <c r="H26" s="83"/>
      <c r="I26" s="96">
        <v>26120550</v>
      </c>
      <c r="J26" s="96"/>
      <c r="K26" s="96">
        <v>-4864386</v>
      </c>
      <c r="L26" s="96"/>
      <c r="M26" s="96">
        <v>22499273</v>
      </c>
    </row>
    <row r="27" spans="1:13">
      <c r="B27" s="3" t="s">
        <v>95</v>
      </c>
      <c r="E27" s="4"/>
      <c r="F27" s="4"/>
      <c r="G27" s="96">
        <v>0</v>
      </c>
      <c r="H27" s="83"/>
      <c r="I27" s="96">
        <v>0</v>
      </c>
      <c r="J27" s="96"/>
      <c r="K27" s="96">
        <v>0</v>
      </c>
      <c r="L27" s="96"/>
      <c r="M27" s="96">
        <v>0</v>
      </c>
    </row>
    <row r="28" spans="1:13" ht="21" thickBot="1">
      <c r="A28" s="1"/>
      <c r="E28" s="4"/>
      <c r="F28" s="4"/>
      <c r="G28" s="102">
        <v>20173377</v>
      </c>
      <c r="H28" s="83"/>
      <c r="I28" s="102">
        <v>26120550</v>
      </c>
      <c r="J28" s="96"/>
      <c r="K28" s="102">
        <v>-4864386</v>
      </c>
      <c r="L28" s="96"/>
      <c r="M28" s="102">
        <v>22499273</v>
      </c>
    </row>
    <row r="29" spans="1:13" ht="21" thickTop="1">
      <c r="A29" s="67" t="s">
        <v>143</v>
      </c>
      <c r="E29" s="4"/>
      <c r="F29" s="4"/>
      <c r="G29" s="13"/>
      <c r="H29" s="4"/>
      <c r="I29" s="13"/>
      <c r="K29" s="13"/>
      <c r="M29" s="13"/>
    </row>
    <row r="30" spans="1:13" ht="20.399999999999999">
      <c r="A30" s="1"/>
      <c r="B30" s="3" t="s">
        <v>94</v>
      </c>
      <c r="D30" s="119"/>
      <c r="E30" s="4"/>
      <c r="F30" s="4"/>
      <c r="G30" s="96">
        <v>20173377</v>
      </c>
      <c r="H30" s="83"/>
      <c r="I30" s="96">
        <v>26120550</v>
      </c>
      <c r="J30" s="96"/>
      <c r="K30" s="96">
        <v>-4864386</v>
      </c>
      <c r="L30" s="96"/>
      <c r="M30" s="96">
        <v>22499273</v>
      </c>
    </row>
    <row r="31" spans="1:13" ht="20.399999999999999">
      <c r="A31" s="1"/>
      <c r="B31" s="3" t="s">
        <v>95</v>
      </c>
      <c r="D31" s="119"/>
      <c r="E31" s="4"/>
      <c r="F31" s="4"/>
      <c r="G31" s="96">
        <v>0</v>
      </c>
      <c r="H31" s="83"/>
      <c r="I31" s="96">
        <v>0</v>
      </c>
      <c r="J31" s="96"/>
      <c r="K31" s="96">
        <v>0</v>
      </c>
      <c r="L31" s="96"/>
      <c r="M31" s="96">
        <v>0</v>
      </c>
    </row>
    <row r="32" spans="1:13" ht="21" thickBot="1">
      <c r="A32" s="1"/>
      <c r="D32" s="119"/>
      <c r="E32" s="4"/>
      <c r="F32" s="4"/>
      <c r="G32" s="102">
        <v>20173377</v>
      </c>
      <c r="H32" s="83"/>
      <c r="I32" s="102">
        <v>26120550</v>
      </c>
      <c r="J32" s="96"/>
      <c r="K32" s="102">
        <v>-4864386</v>
      </c>
      <c r="L32" s="96"/>
      <c r="M32" s="102">
        <v>22499273</v>
      </c>
    </row>
    <row r="33" spans="1:13" ht="21" thickTop="1">
      <c r="A33" s="1" t="s">
        <v>162</v>
      </c>
      <c r="E33" s="4"/>
      <c r="F33" s="4"/>
      <c r="G33" s="13"/>
      <c r="H33" s="4"/>
      <c r="I33" s="13"/>
      <c r="K33" s="13"/>
      <c r="M33" s="13"/>
    </row>
    <row r="34" spans="1:13" ht="20.399999999999999" thickBot="1">
      <c r="B34" s="3" t="s">
        <v>96</v>
      </c>
      <c r="E34" s="4"/>
      <c r="F34" s="4"/>
      <c r="G34" s="173">
        <v>2.5216721250000001E-2</v>
      </c>
      <c r="H34" s="174"/>
      <c r="I34" s="173">
        <v>3.9267126388544557E-2</v>
      </c>
      <c r="J34" s="175"/>
      <c r="K34" s="173">
        <v>-6.0804824999999996E-3</v>
      </c>
      <c r="L34" s="175"/>
      <c r="M34" s="173">
        <v>3.3823246315309904E-2</v>
      </c>
    </row>
    <row r="35" spans="1:13" ht="20.399999999999999" thickTop="1">
      <c r="A35" s="3" t="s">
        <v>45</v>
      </c>
      <c r="E35" s="4"/>
      <c r="F35" s="4"/>
      <c r="G35" s="13"/>
      <c r="H35" s="4"/>
      <c r="I35" s="13"/>
      <c r="K35" s="13"/>
      <c r="M35" s="13"/>
    </row>
    <row r="36" spans="1:13" ht="20.399999999999999" thickBot="1">
      <c r="B36" s="3" t="s">
        <v>46</v>
      </c>
      <c r="E36" s="4"/>
      <c r="F36" s="4"/>
      <c r="G36" s="97">
        <v>800000000</v>
      </c>
      <c r="H36" s="83"/>
      <c r="I36" s="97">
        <v>665201465</v>
      </c>
      <c r="J36" s="96"/>
      <c r="K36" s="97">
        <v>800000000</v>
      </c>
      <c r="L36" s="96"/>
      <c r="M36" s="97">
        <v>665201465</v>
      </c>
    </row>
    <row r="37" spans="1:13" ht="21" customHeight="1" thickTop="1">
      <c r="E37" s="4"/>
      <c r="F37" s="4"/>
      <c r="G37" s="13"/>
      <c r="H37" s="4"/>
      <c r="I37" s="13"/>
      <c r="K37" s="13"/>
      <c r="M37" s="13"/>
    </row>
    <row r="38" spans="1:13" ht="21" customHeight="1">
      <c r="E38" s="4"/>
      <c r="F38" s="4"/>
      <c r="G38" s="13"/>
      <c r="H38" s="4"/>
      <c r="I38" s="13"/>
      <c r="K38" s="13"/>
      <c r="M38" s="13"/>
    </row>
    <row r="39" spans="1:13" ht="21" customHeight="1">
      <c r="E39" s="4"/>
      <c r="F39" s="4"/>
      <c r="G39" s="13"/>
      <c r="H39" s="4"/>
      <c r="I39" s="13"/>
      <c r="K39" s="13"/>
      <c r="M39" s="13"/>
    </row>
    <row r="40" spans="1:13">
      <c r="E40" s="4"/>
      <c r="F40" s="4"/>
      <c r="G40" s="13"/>
      <c r="H40" s="4"/>
      <c r="I40" s="13"/>
      <c r="K40" s="13"/>
      <c r="M40" s="13"/>
    </row>
    <row r="41" spans="1:13">
      <c r="A41" s="183"/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</row>
    <row r="42" spans="1:13" ht="21" customHeight="1">
      <c r="A42" s="178" t="s">
        <v>47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</row>
    <row r="43" spans="1:13" s="120" customFormat="1">
      <c r="A43" s="178" t="s">
        <v>48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8"/>
      <c r="M43" s="178"/>
    </row>
    <row r="44" spans="1:13">
      <c r="A44" s="178" t="s">
        <v>15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</row>
    <row r="92" spans="7:7">
      <c r="G92" s="114" t="s">
        <v>118</v>
      </c>
    </row>
  </sheetData>
  <mergeCells count="7">
    <mergeCell ref="A41:M41"/>
    <mergeCell ref="A42:M42"/>
    <mergeCell ref="A43:M43"/>
    <mergeCell ref="A44:M44"/>
    <mergeCell ref="G5:M5"/>
    <mergeCell ref="G6:I6"/>
    <mergeCell ref="K6:M6"/>
  </mergeCells>
  <pageMargins left="0.98425196850393704" right="0.39370078740157499" top="0.98425196850393704" bottom="0.39370078740157499" header="0.39370078740157499" footer="0.196850393700787"/>
  <pageSetup paperSize="9" scale="83" firstPageNumber="5" orientation="portrait" r:id="rId1"/>
  <headerFooter alignWithMargins="0"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T32"/>
  <sheetViews>
    <sheetView view="pageBreakPreview" topLeftCell="A28" zoomScale="80" zoomScaleNormal="100" zoomScaleSheetLayoutView="80" workbookViewId="0">
      <selection activeCell="V15" sqref="V15"/>
    </sheetView>
  </sheetViews>
  <sheetFormatPr defaultColWidth="14.75" defaultRowHeight="21" customHeight="1"/>
  <cols>
    <col min="1" max="1" width="35.75" style="125" customWidth="1"/>
    <col min="2" max="2" width="8.75" style="125" customWidth="1"/>
    <col min="3" max="3" width="0.75" style="125" customWidth="1"/>
    <col min="4" max="4" width="15.75" style="125" customWidth="1"/>
    <col min="5" max="5" width="0.75" style="125" customWidth="1"/>
    <col min="6" max="6" width="13.25" style="125" customWidth="1"/>
    <col min="7" max="7" width="0.75" style="125" customWidth="1"/>
    <col min="8" max="8" width="14.375" style="125" customWidth="1"/>
    <col min="9" max="9" width="0.75" style="125" customWidth="1"/>
    <col min="10" max="10" width="13.375" style="125" customWidth="1"/>
    <col min="11" max="11" width="0.75" style="125" customWidth="1"/>
    <col min="12" max="12" width="15.375" style="125" bestFit="1" customWidth="1"/>
    <col min="13" max="13" width="0.75" style="125" customWidth="1"/>
    <col min="14" max="14" width="16" style="125" customWidth="1"/>
    <col min="15" max="15" width="0.75" style="125" customWidth="1"/>
    <col min="16" max="16" width="16.25" style="125" customWidth="1"/>
    <col min="17" max="17" width="0.75" style="125" customWidth="1"/>
    <col min="18" max="18" width="13.375" style="125" customWidth="1"/>
    <col min="19" max="19" width="0.75" style="125" customWidth="1"/>
    <col min="20" max="20" width="15.25" style="125" customWidth="1"/>
    <col min="21" max="16384" width="14.75" style="125"/>
  </cols>
  <sheetData>
    <row r="1" spans="1:20" ht="21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12" t="s">
        <v>66</v>
      </c>
    </row>
    <row r="2" spans="1:20" ht="21" customHeight="1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113" t="s">
        <v>65</v>
      </c>
    </row>
    <row r="3" spans="1:20" ht="21" customHeight="1">
      <c r="A3" s="124" t="s">
        <v>130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</row>
    <row r="4" spans="1:20" ht="21" customHeight="1">
      <c r="A4" s="126"/>
      <c r="B4" s="126"/>
      <c r="C4" s="126"/>
      <c r="D4" s="186" t="s">
        <v>98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</row>
    <row r="5" spans="1:20" ht="21" customHeight="1">
      <c r="A5" s="126"/>
      <c r="B5" s="126"/>
      <c r="C5" s="126"/>
      <c r="D5" s="187" t="s">
        <v>2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</row>
    <row r="6" spans="1:20" ht="21" customHeight="1">
      <c r="A6" s="126"/>
      <c r="B6" s="126"/>
      <c r="C6" s="126"/>
      <c r="D6" s="198" t="s">
        <v>133</v>
      </c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50"/>
      <c r="R6" s="142"/>
      <c r="S6" s="142"/>
      <c r="T6" s="142"/>
    </row>
    <row r="7" spans="1:20" ht="22.95" customHeight="1">
      <c r="A7" s="126"/>
      <c r="B7" s="126"/>
      <c r="C7" s="126"/>
      <c r="D7" s="32"/>
      <c r="E7" s="32"/>
      <c r="F7" s="32"/>
      <c r="G7" s="32"/>
      <c r="H7" s="199" t="s">
        <v>51</v>
      </c>
      <c r="I7" s="199"/>
      <c r="J7" s="199"/>
      <c r="K7" s="32"/>
      <c r="L7" s="200" t="s">
        <v>97</v>
      </c>
      <c r="M7" s="198"/>
      <c r="N7" s="198"/>
      <c r="O7" s="32"/>
      <c r="P7" s="32"/>
      <c r="Q7" s="3"/>
      <c r="R7" s="3"/>
      <c r="S7" s="3"/>
      <c r="T7" s="3"/>
    </row>
    <row r="8" spans="1:20" ht="28.95" customHeight="1">
      <c r="A8" s="126"/>
      <c r="B8" s="126"/>
      <c r="C8" s="126"/>
      <c r="D8" s="188" t="s">
        <v>52</v>
      </c>
      <c r="E8" s="32"/>
      <c r="F8" s="190" t="s">
        <v>26</v>
      </c>
      <c r="G8" s="32"/>
      <c r="H8" s="192" t="s">
        <v>135</v>
      </c>
      <c r="I8" s="32"/>
      <c r="J8" s="192" t="s">
        <v>30</v>
      </c>
      <c r="K8" s="32"/>
      <c r="L8" s="194" t="s">
        <v>136</v>
      </c>
      <c r="M8" s="32"/>
      <c r="N8" s="196" t="s">
        <v>137</v>
      </c>
      <c r="O8" s="32"/>
      <c r="P8" s="201" t="s">
        <v>53</v>
      </c>
      <c r="Q8" s="3"/>
      <c r="R8" s="197" t="s">
        <v>31</v>
      </c>
      <c r="S8" s="3"/>
      <c r="T8" s="3"/>
    </row>
    <row r="9" spans="1:20" ht="28.05" customHeight="1">
      <c r="A9" s="126"/>
      <c r="B9" s="126"/>
      <c r="C9" s="126"/>
      <c r="D9" s="188"/>
      <c r="E9" s="32"/>
      <c r="F9" s="190"/>
      <c r="G9" s="32"/>
      <c r="H9" s="192"/>
      <c r="I9" s="33"/>
      <c r="J9" s="192"/>
      <c r="K9" s="32"/>
      <c r="L9" s="178"/>
      <c r="M9" s="32"/>
      <c r="N9" s="197"/>
      <c r="O9" s="32"/>
      <c r="P9" s="192"/>
      <c r="Q9" s="3"/>
      <c r="R9" s="197"/>
      <c r="S9" s="3"/>
      <c r="T9" s="3"/>
    </row>
    <row r="10" spans="1:20" s="129" customFormat="1" ht="28.05" customHeight="1">
      <c r="B10" s="7" t="s">
        <v>4</v>
      </c>
      <c r="C10" s="130"/>
      <c r="D10" s="189"/>
      <c r="E10" s="35"/>
      <c r="F10" s="191"/>
      <c r="G10" s="35"/>
      <c r="H10" s="193"/>
      <c r="I10" s="33"/>
      <c r="J10" s="193"/>
      <c r="K10" s="36"/>
      <c r="L10" s="195"/>
      <c r="M10" s="36"/>
      <c r="N10" s="189"/>
      <c r="O10" s="36"/>
      <c r="P10" s="193"/>
      <c r="Q10" s="34"/>
      <c r="R10" s="189"/>
      <c r="S10" s="34"/>
      <c r="T10" s="37" t="s">
        <v>54</v>
      </c>
    </row>
    <row r="11" spans="1:20" ht="21" customHeight="1">
      <c r="A11" s="124" t="s">
        <v>69</v>
      </c>
      <c r="B11" s="126"/>
      <c r="C11" s="138"/>
      <c r="D11" s="61">
        <v>400000000</v>
      </c>
      <c r="E11" s="61"/>
      <c r="F11" s="61">
        <v>570335056</v>
      </c>
      <c r="G11" s="41"/>
      <c r="H11" s="61">
        <v>21069460</v>
      </c>
      <c r="I11" s="61"/>
      <c r="J11" s="61">
        <v>162123265</v>
      </c>
      <c r="K11" s="61"/>
      <c r="L11" s="61">
        <v>2634608</v>
      </c>
      <c r="M11" s="61"/>
      <c r="N11" s="61">
        <v>2634608</v>
      </c>
      <c r="O11" s="61"/>
      <c r="P11" s="61">
        <v>1156162389</v>
      </c>
      <c r="Q11" s="61"/>
      <c r="R11" s="61">
        <v>0</v>
      </c>
      <c r="S11" s="41"/>
      <c r="T11" s="61">
        <v>1156162389</v>
      </c>
    </row>
    <row r="12" spans="1:20" ht="21" customHeight="1">
      <c r="A12" s="3" t="s">
        <v>144</v>
      </c>
      <c r="B12" s="131"/>
      <c r="C12" s="138"/>
      <c r="D12" s="41"/>
      <c r="E12" s="41"/>
      <c r="F12" s="41"/>
      <c r="G12" s="41"/>
      <c r="H12" s="41"/>
      <c r="I12" s="41"/>
      <c r="J12" s="41"/>
      <c r="K12" s="41"/>
      <c r="L12" s="132"/>
      <c r="M12" s="41"/>
      <c r="N12" s="41"/>
      <c r="O12" s="41"/>
      <c r="P12" s="133"/>
      <c r="Q12" s="41"/>
      <c r="R12" s="41"/>
      <c r="S12" s="41"/>
      <c r="T12" s="61"/>
    </row>
    <row r="13" spans="1:20" s="129" customFormat="1" ht="24" customHeight="1">
      <c r="A13" s="3" t="s">
        <v>141</v>
      </c>
      <c r="B13" s="125"/>
      <c r="C13" s="43"/>
      <c r="D13" s="133">
        <v>0</v>
      </c>
      <c r="E13" s="134"/>
      <c r="F13" s="133">
        <v>0</v>
      </c>
      <c r="G13" s="134"/>
      <c r="H13" s="133">
        <v>0</v>
      </c>
      <c r="I13" s="134"/>
      <c r="J13" s="61">
        <v>20173377</v>
      </c>
      <c r="K13" s="134"/>
      <c r="L13" s="133">
        <v>0</v>
      </c>
      <c r="M13" s="133"/>
      <c r="N13" s="133">
        <v>0</v>
      </c>
      <c r="O13" s="135"/>
      <c r="P13" s="61">
        <v>20173377</v>
      </c>
      <c r="Q13" s="134"/>
      <c r="R13" s="133">
        <v>0</v>
      </c>
      <c r="S13" s="134"/>
      <c r="T13" s="61">
        <v>20173377</v>
      </c>
    </row>
    <row r="14" spans="1:20" s="129" customFormat="1" ht="21" customHeight="1" thickBot="1">
      <c r="A14" s="124" t="s">
        <v>129</v>
      </c>
      <c r="B14" s="125"/>
      <c r="C14" s="43"/>
      <c r="D14" s="103">
        <v>400000000</v>
      </c>
      <c r="E14" s="61">
        <v>0</v>
      </c>
      <c r="F14" s="103">
        <v>570335056</v>
      </c>
      <c r="G14" s="61">
        <v>0</v>
      </c>
      <c r="H14" s="103">
        <v>21069460</v>
      </c>
      <c r="I14" s="61">
        <v>0</v>
      </c>
      <c r="J14" s="103">
        <v>182296642</v>
      </c>
      <c r="K14" s="61">
        <v>0</v>
      </c>
      <c r="L14" s="103">
        <v>2634608</v>
      </c>
      <c r="M14" s="61">
        <v>0</v>
      </c>
      <c r="N14" s="103">
        <v>2634608</v>
      </c>
      <c r="O14" s="61">
        <v>0</v>
      </c>
      <c r="P14" s="103">
        <v>1176335766</v>
      </c>
      <c r="Q14" s="61">
        <v>0</v>
      </c>
      <c r="R14" s="103">
        <v>0</v>
      </c>
      <c r="S14" s="41"/>
      <c r="T14" s="103">
        <v>1176335766</v>
      </c>
    </row>
    <row r="15" spans="1:20" s="129" customFormat="1" ht="21" customHeight="1" thickTop="1">
      <c r="A15" s="124"/>
      <c r="B15" s="125"/>
      <c r="C15" s="43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</row>
    <row r="16" spans="1:20" s="3" customFormat="1" ht="21" customHeight="1">
      <c r="A16" s="1" t="s">
        <v>55</v>
      </c>
      <c r="B16" s="31"/>
      <c r="C16" s="42"/>
      <c r="D16" s="151">
        <v>300000000</v>
      </c>
      <c r="E16" s="151"/>
      <c r="F16" s="151">
        <v>400000000</v>
      </c>
      <c r="G16" s="151"/>
      <c r="H16" s="151">
        <v>19069460</v>
      </c>
      <c r="I16" s="151"/>
      <c r="J16" s="151">
        <v>161727470</v>
      </c>
      <c r="K16" s="33"/>
      <c r="L16" s="155">
        <v>2634608</v>
      </c>
      <c r="M16" s="39">
        <v>0</v>
      </c>
      <c r="N16" s="61">
        <v>2634608</v>
      </c>
      <c r="O16" s="39">
        <v>0</v>
      </c>
      <c r="P16" s="105">
        <v>883431538</v>
      </c>
      <c r="Q16" s="39">
        <v>0</v>
      </c>
      <c r="R16" s="38">
        <v>0</v>
      </c>
      <c r="S16" s="39">
        <v>0</v>
      </c>
      <c r="T16" s="96">
        <v>883431538</v>
      </c>
    </row>
    <row r="17" spans="1:20" s="3" customFormat="1" ht="21" customHeight="1">
      <c r="A17" s="3" t="s">
        <v>144</v>
      </c>
      <c r="B17" s="31"/>
      <c r="C17" s="42"/>
      <c r="D17" s="151"/>
      <c r="E17" s="151"/>
      <c r="F17" s="151"/>
      <c r="G17" s="151"/>
      <c r="H17" s="151"/>
      <c r="I17" s="151"/>
      <c r="J17" s="151"/>
      <c r="K17" s="33"/>
      <c r="L17" s="38"/>
      <c r="M17" s="39"/>
      <c r="N17" s="41"/>
      <c r="O17" s="39"/>
      <c r="P17" s="105"/>
      <c r="Q17" s="39"/>
      <c r="R17" s="38"/>
      <c r="S17" s="39"/>
      <c r="T17" s="96"/>
    </row>
    <row r="18" spans="1:20" s="3" customFormat="1" ht="21" customHeight="1">
      <c r="A18" s="3" t="s">
        <v>124</v>
      </c>
      <c r="B18" s="40">
        <v>12</v>
      </c>
      <c r="C18" s="42"/>
      <c r="D18" s="151">
        <v>100000000</v>
      </c>
      <c r="E18" s="151"/>
      <c r="F18" s="151">
        <v>180000000</v>
      </c>
      <c r="G18" s="151"/>
      <c r="H18" s="151">
        <v>0</v>
      </c>
      <c r="I18" s="151"/>
      <c r="J18" s="151">
        <v>0</v>
      </c>
      <c r="K18" s="39"/>
      <c r="L18" s="38">
        <v>0</v>
      </c>
      <c r="M18" s="39"/>
      <c r="N18" s="38">
        <v>0</v>
      </c>
      <c r="O18" s="39"/>
      <c r="P18" s="110">
        <v>280000000</v>
      </c>
      <c r="Q18" s="39"/>
      <c r="R18" s="38">
        <v>0</v>
      </c>
      <c r="S18" s="39"/>
      <c r="T18" s="96">
        <v>280000000</v>
      </c>
    </row>
    <row r="19" spans="1:20" s="3" customFormat="1" ht="21" customHeight="1">
      <c r="A19" s="3" t="s">
        <v>125</v>
      </c>
      <c r="B19" s="40"/>
      <c r="C19" s="42"/>
      <c r="D19" s="41"/>
      <c r="E19" s="41"/>
      <c r="F19" s="41"/>
      <c r="G19" s="41"/>
      <c r="H19" s="41"/>
      <c r="I19" s="41"/>
      <c r="J19" s="132"/>
      <c r="K19" s="39"/>
      <c r="L19" s="38"/>
      <c r="M19" s="39"/>
      <c r="N19" s="38"/>
      <c r="O19" s="39"/>
      <c r="P19" s="133"/>
      <c r="Q19" s="39"/>
      <c r="R19" s="38"/>
      <c r="S19" s="39"/>
      <c r="T19" s="96"/>
    </row>
    <row r="20" spans="1:20" s="3" customFormat="1" ht="21" customHeight="1">
      <c r="A20" s="145" t="s">
        <v>126</v>
      </c>
      <c r="B20" s="40">
        <v>12</v>
      </c>
      <c r="C20" s="42"/>
      <c r="D20" s="41">
        <v>0</v>
      </c>
      <c r="E20" s="41"/>
      <c r="F20" s="105">
        <v>-9664944</v>
      </c>
      <c r="G20" s="41"/>
      <c r="H20" s="41">
        <v>0</v>
      </c>
      <c r="I20" s="41"/>
      <c r="J20" s="41">
        <v>0</v>
      </c>
      <c r="K20" s="39"/>
      <c r="L20" s="38">
        <v>0</v>
      </c>
      <c r="M20" s="39"/>
      <c r="N20" s="38">
        <v>0</v>
      </c>
      <c r="O20" s="39"/>
      <c r="P20" s="105">
        <v>-9664944</v>
      </c>
      <c r="Q20" s="39"/>
      <c r="R20" s="38">
        <v>0</v>
      </c>
      <c r="S20" s="39"/>
      <c r="T20" s="96">
        <v>-9664944</v>
      </c>
    </row>
    <row r="21" spans="1:20" s="3" customFormat="1" ht="21" customHeight="1">
      <c r="A21" s="3" t="s">
        <v>29</v>
      </c>
      <c r="B21" s="40">
        <v>13</v>
      </c>
      <c r="C21" s="42"/>
      <c r="D21" s="41">
        <v>0</v>
      </c>
      <c r="E21" s="41"/>
      <c r="F21" s="41">
        <v>0</v>
      </c>
      <c r="G21" s="41"/>
      <c r="H21" s="152">
        <v>2000000</v>
      </c>
      <c r="I21" s="41"/>
      <c r="J21" s="105">
        <v>-2000000</v>
      </c>
      <c r="K21" s="39"/>
      <c r="L21" s="38">
        <v>0</v>
      </c>
      <c r="M21" s="39"/>
      <c r="N21" s="38">
        <v>0</v>
      </c>
      <c r="O21" s="39"/>
      <c r="P21" s="105">
        <v>0</v>
      </c>
      <c r="Q21" s="39"/>
      <c r="R21" s="38">
        <v>0</v>
      </c>
      <c r="S21" s="39"/>
      <c r="T21" s="96">
        <v>0</v>
      </c>
    </row>
    <row r="22" spans="1:20" s="3" customFormat="1" ht="21" customHeight="1">
      <c r="A22" s="3" t="s">
        <v>127</v>
      </c>
      <c r="B22" s="40">
        <v>13</v>
      </c>
      <c r="C22" s="42"/>
      <c r="D22" s="41">
        <v>0</v>
      </c>
      <c r="E22" s="41">
        <v>0</v>
      </c>
      <c r="F22" s="41">
        <v>0</v>
      </c>
      <c r="G22" s="41">
        <v>0</v>
      </c>
      <c r="H22" s="41">
        <v>0</v>
      </c>
      <c r="I22" s="41"/>
      <c r="J22" s="110">
        <v>-39999950</v>
      </c>
      <c r="K22" s="39"/>
      <c r="L22" s="38">
        <v>0</v>
      </c>
      <c r="M22" s="39"/>
      <c r="N22" s="38">
        <v>0</v>
      </c>
      <c r="O22" s="39"/>
      <c r="P22" s="105">
        <v>-39999950</v>
      </c>
      <c r="Q22" s="39"/>
      <c r="R22" s="38">
        <v>0</v>
      </c>
      <c r="S22" s="39"/>
      <c r="T22" s="96">
        <v>-39999950</v>
      </c>
    </row>
    <row r="23" spans="1:20" s="34" customFormat="1" ht="24" customHeight="1">
      <c r="A23" s="3" t="s">
        <v>141</v>
      </c>
      <c r="B23" s="3"/>
      <c r="C23" s="43"/>
      <c r="D23" s="133">
        <v>0</v>
      </c>
      <c r="E23" s="134"/>
      <c r="F23" s="133">
        <v>0</v>
      </c>
      <c r="G23" s="134"/>
      <c r="H23" s="41">
        <v>0</v>
      </c>
      <c r="I23" s="134"/>
      <c r="J23" s="152">
        <v>26120551</v>
      </c>
      <c r="K23" s="35"/>
      <c r="L23" s="38">
        <v>0</v>
      </c>
      <c r="M23" s="139"/>
      <c r="N23" s="38">
        <v>0</v>
      </c>
      <c r="O23" s="137"/>
      <c r="P23" s="110">
        <v>26120551</v>
      </c>
      <c r="Q23" s="36"/>
      <c r="R23" s="38">
        <v>0</v>
      </c>
      <c r="S23" s="36"/>
      <c r="T23" s="96">
        <v>26120551</v>
      </c>
    </row>
    <row r="24" spans="1:20" s="34" customFormat="1" ht="21" customHeight="1" thickBot="1">
      <c r="A24" s="1" t="s">
        <v>128</v>
      </c>
      <c r="B24" s="3"/>
      <c r="C24" s="43"/>
      <c r="D24" s="103">
        <v>400000000</v>
      </c>
      <c r="E24" s="39"/>
      <c r="F24" s="103">
        <v>570335056</v>
      </c>
      <c r="G24" s="61">
        <v>0</v>
      </c>
      <c r="H24" s="103">
        <v>21069460</v>
      </c>
      <c r="I24" s="61">
        <v>0</v>
      </c>
      <c r="J24" s="103">
        <v>145848071</v>
      </c>
      <c r="K24" s="61">
        <v>0</v>
      </c>
      <c r="L24" s="103">
        <v>2634608</v>
      </c>
      <c r="M24" s="61">
        <v>0</v>
      </c>
      <c r="N24" s="103">
        <v>2634608</v>
      </c>
      <c r="O24" s="61">
        <v>0</v>
      </c>
      <c r="P24" s="103">
        <v>1139887195</v>
      </c>
      <c r="Q24" s="61">
        <v>0</v>
      </c>
      <c r="R24" s="103">
        <v>0</v>
      </c>
      <c r="S24" s="41"/>
      <c r="T24" s="103">
        <v>1139887195</v>
      </c>
    </row>
    <row r="25" spans="1:20" s="34" customFormat="1" ht="21" customHeight="1" thickTop="1">
      <c r="A25" s="1"/>
      <c r="B25" s="3"/>
      <c r="C25" s="43"/>
      <c r="D25" s="61"/>
      <c r="E25" s="39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41"/>
      <c r="T25" s="61"/>
    </row>
    <row r="26" spans="1:20" s="129" customFormat="1" ht="21" customHeight="1">
      <c r="A26" s="124"/>
      <c r="B26" s="140"/>
      <c r="C26" s="130"/>
      <c r="D26" s="38"/>
      <c r="E26" s="39"/>
      <c r="F26" s="38"/>
      <c r="G26" s="39"/>
      <c r="H26" s="38"/>
      <c r="I26" s="39"/>
      <c r="J26" s="38"/>
      <c r="K26" s="128"/>
      <c r="L26" s="38"/>
      <c r="M26" s="39"/>
      <c r="N26" s="38"/>
      <c r="O26" s="39"/>
      <c r="P26" s="39"/>
      <c r="Q26" s="39"/>
      <c r="R26" s="38"/>
      <c r="S26" s="39"/>
      <c r="T26" s="39"/>
    </row>
    <row r="27" spans="1:20" s="129" customFormat="1" ht="21" customHeight="1">
      <c r="A27" s="184" t="s">
        <v>181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  <c r="M27" s="185"/>
      <c r="N27" s="185"/>
      <c r="O27" s="185"/>
      <c r="P27" s="185"/>
      <c r="Q27" s="185"/>
      <c r="R27" s="185"/>
      <c r="S27" s="185"/>
      <c r="T27" s="185"/>
    </row>
    <row r="28" spans="1:20" ht="21" customHeight="1">
      <c r="A28" s="184" t="s">
        <v>14</v>
      </c>
      <c r="B28" s="185"/>
      <c r="C28" s="185"/>
      <c r="D28" s="185"/>
      <c r="E28" s="185"/>
      <c r="F28" s="185"/>
      <c r="G28" s="185"/>
      <c r="H28" s="185"/>
      <c r="I28" s="185"/>
      <c r="J28" s="185"/>
      <c r="K28" s="185"/>
      <c r="L28" s="185"/>
      <c r="M28" s="185"/>
      <c r="N28" s="185"/>
      <c r="O28" s="185"/>
      <c r="P28" s="185"/>
      <c r="Q28" s="185"/>
      <c r="R28" s="185"/>
      <c r="S28" s="185"/>
      <c r="T28" s="185"/>
    </row>
    <row r="29" spans="1:20" ht="21" customHeight="1">
      <c r="A29" s="185" t="s">
        <v>15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</row>
    <row r="31" spans="1:20" ht="21" customHeight="1">
      <c r="D31" s="141"/>
      <c r="L31" s="141"/>
      <c r="M31" s="141"/>
      <c r="N31" s="141"/>
      <c r="R31" s="17"/>
    </row>
    <row r="32" spans="1:20" ht="21" customHeight="1">
      <c r="L32" s="141"/>
      <c r="M32" s="141"/>
      <c r="N32" s="141"/>
      <c r="R32" s="17"/>
    </row>
  </sheetData>
  <mergeCells count="16">
    <mergeCell ref="A27:T27"/>
    <mergeCell ref="A29:T29"/>
    <mergeCell ref="D4:T4"/>
    <mergeCell ref="D5:T5"/>
    <mergeCell ref="D8:D10"/>
    <mergeCell ref="F8:F10"/>
    <mergeCell ref="H8:H10"/>
    <mergeCell ref="J8:J10"/>
    <mergeCell ref="L8:L10"/>
    <mergeCell ref="N8:N10"/>
    <mergeCell ref="D6:P6"/>
    <mergeCell ref="H7:J7"/>
    <mergeCell ref="L7:N7"/>
    <mergeCell ref="P8:P10"/>
    <mergeCell ref="R8:R10"/>
    <mergeCell ref="A28:T28"/>
  </mergeCells>
  <pageMargins left="0.39370078740157499" right="0.59055118110236204" top="0.98425196850393704" bottom="0.27559055118110198" header="0" footer="0.196850393700787"/>
  <pageSetup paperSize="9" scale="80" firstPageNumber="6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R27"/>
  <sheetViews>
    <sheetView view="pageBreakPreview" topLeftCell="A13" zoomScale="108" zoomScaleSheetLayoutView="85" workbookViewId="0">
      <selection activeCell="A10" sqref="A10"/>
    </sheetView>
  </sheetViews>
  <sheetFormatPr defaultColWidth="14.75" defaultRowHeight="21" customHeight="1"/>
  <cols>
    <col min="1" max="1" width="40.25" style="125" customWidth="1"/>
    <col min="2" max="2" width="8.75" style="125" customWidth="1"/>
    <col min="3" max="3" width="0.75" style="125" customWidth="1"/>
    <col min="4" max="4" width="19.25" style="125" customWidth="1"/>
    <col min="5" max="5" width="0.75" style="125" customWidth="1"/>
    <col min="6" max="6" width="19.25" style="125" customWidth="1"/>
    <col min="7" max="7" width="0.75" style="125" customWidth="1"/>
    <col min="8" max="8" width="19.25" style="125" customWidth="1"/>
    <col min="9" max="9" width="0.75" style="125" customWidth="1"/>
    <col min="10" max="10" width="19.25" style="125" customWidth="1"/>
    <col min="11" max="11" width="0.75" style="125" customWidth="1"/>
    <col min="12" max="12" width="19.25" style="125" customWidth="1"/>
    <col min="13" max="13" width="14.75" style="141"/>
    <col min="14" max="16384" width="14.75" style="125"/>
  </cols>
  <sheetData>
    <row r="1" spans="1:18" ht="21" customHeigh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12" t="s">
        <v>66</v>
      </c>
    </row>
    <row r="2" spans="1:18" ht="21" customHeight="1">
      <c r="A2" s="30" t="s">
        <v>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113" t="s">
        <v>65</v>
      </c>
    </row>
    <row r="3" spans="1:18" ht="21" customHeight="1">
      <c r="A3" s="124" t="s">
        <v>130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</row>
    <row r="4" spans="1:18" ht="21" customHeight="1">
      <c r="A4" s="126"/>
      <c r="B4" s="126"/>
      <c r="C4" s="126"/>
      <c r="D4" s="203" t="s">
        <v>98</v>
      </c>
      <c r="E4" s="203"/>
      <c r="F4" s="203"/>
      <c r="G4" s="203"/>
      <c r="H4" s="203"/>
      <c r="I4" s="203"/>
      <c r="J4" s="203"/>
      <c r="K4" s="203"/>
      <c r="L4" s="203"/>
    </row>
    <row r="5" spans="1:18" ht="19.8">
      <c r="A5" s="126"/>
      <c r="B5" s="126"/>
      <c r="C5" s="126"/>
      <c r="D5" s="204" t="s">
        <v>3</v>
      </c>
      <c r="E5" s="204"/>
      <c r="F5" s="204"/>
      <c r="G5" s="204"/>
      <c r="H5" s="204"/>
      <c r="I5" s="204"/>
      <c r="J5" s="204"/>
      <c r="K5" s="204"/>
      <c r="L5" s="204"/>
    </row>
    <row r="6" spans="1:18" ht="19.05" customHeight="1">
      <c r="A6" s="138"/>
      <c r="B6" s="138"/>
      <c r="C6" s="138"/>
      <c r="D6" s="44"/>
      <c r="E6" s="45"/>
      <c r="F6" s="46"/>
      <c r="G6" s="46"/>
      <c r="H6" s="205" t="s">
        <v>134</v>
      </c>
      <c r="I6" s="205"/>
      <c r="J6" s="205"/>
      <c r="K6" s="32"/>
    </row>
    <row r="7" spans="1:18" ht="21" customHeight="1">
      <c r="A7" s="138"/>
      <c r="B7" s="138"/>
      <c r="C7" s="138"/>
      <c r="D7" s="188" t="s">
        <v>56</v>
      </c>
      <c r="E7" s="32"/>
      <c r="F7" s="190" t="s">
        <v>26</v>
      </c>
      <c r="G7" s="47"/>
      <c r="H7" s="190" t="s">
        <v>135</v>
      </c>
      <c r="I7" s="45"/>
      <c r="J7" s="190" t="s">
        <v>30</v>
      </c>
      <c r="K7" s="32"/>
    </row>
    <row r="8" spans="1:18" ht="21" customHeight="1">
      <c r="B8" s="7" t="s">
        <v>4</v>
      </c>
      <c r="C8" s="143"/>
      <c r="D8" s="189"/>
      <c r="E8" s="35"/>
      <c r="F8" s="191"/>
      <c r="G8" s="47"/>
      <c r="H8" s="191"/>
      <c r="I8" s="45"/>
      <c r="J8" s="191"/>
      <c r="K8" s="36"/>
      <c r="L8" s="37" t="s">
        <v>54</v>
      </c>
    </row>
    <row r="9" spans="1:18" ht="21" customHeight="1">
      <c r="A9" s="1" t="s">
        <v>69</v>
      </c>
      <c r="B9" s="42"/>
      <c r="C9" s="10"/>
      <c r="D9" s="50">
        <v>400000000</v>
      </c>
      <c r="E9" s="39"/>
      <c r="F9" s="50">
        <v>570335056</v>
      </c>
      <c r="G9" s="39"/>
      <c r="H9" s="50">
        <v>21069460</v>
      </c>
      <c r="I9" s="39"/>
      <c r="J9" s="50">
        <v>159494500</v>
      </c>
      <c r="K9" s="39"/>
      <c r="L9" s="50">
        <v>1150899016</v>
      </c>
      <c r="M9" s="39"/>
      <c r="N9" s="39"/>
      <c r="O9" s="39"/>
      <c r="P9" s="38"/>
      <c r="Q9" s="39"/>
      <c r="R9" s="39"/>
    </row>
    <row r="10" spans="1:18" ht="21" customHeight="1">
      <c r="A10" s="3" t="s">
        <v>144</v>
      </c>
      <c r="B10" s="40"/>
      <c r="C10" s="10"/>
      <c r="D10" s="39"/>
      <c r="E10" s="147"/>
      <c r="F10" s="41"/>
      <c r="G10" s="39"/>
      <c r="H10" s="39"/>
      <c r="I10" s="147"/>
      <c r="J10" s="39"/>
      <c r="K10" s="136"/>
      <c r="L10" s="39"/>
      <c r="M10" s="39"/>
      <c r="N10" s="139"/>
      <c r="O10" s="39"/>
      <c r="P10" s="38"/>
      <c r="Q10" s="39"/>
      <c r="R10" s="39"/>
    </row>
    <row r="11" spans="1:18" ht="21" customHeight="1">
      <c r="A11" s="3" t="s">
        <v>141</v>
      </c>
      <c r="B11" s="156"/>
      <c r="C11" s="10"/>
      <c r="D11" s="127">
        <v>0</v>
      </c>
      <c r="E11" s="147"/>
      <c r="F11" s="39">
        <v>0</v>
      </c>
      <c r="G11" s="127"/>
      <c r="H11" s="39">
        <v>0</v>
      </c>
      <c r="I11" s="147"/>
      <c r="J11" s="171">
        <v>-4864386</v>
      </c>
      <c r="K11" s="172"/>
      <c r="L11" s="96">
        <v>-4864386</v>
      </c>
      <c r="M11" s="137"/>
      <c r="N11" s="139"/>
      <c r="O11" s="36"/>
      <c r="P11" s="38"/>
      <c r="Q11" s="36"/>
      <c r="R11" s="139"/>
    </row>
    <row r="12" spans="1:18" ht="21" customHeight="1" thickBot="1">
      <c r="A12" s="1" t="s">
        <v>129</v>
      </c>
      <c r="B12" s="156"/>
      <c r="C12" s="10"/>
      <c r="D12" s="161">
        <v>400000000</v>
      </c>
      <c r="E12" s="50">
        <v>0</v>
      </c>
      <c r="F12" s="161">
        <v>570335056</v>
      </c>
      <c r="G12" s="50">
        <v>0</v>
      </c>
      <c r="H12" s="161">
        <v>21069460</v>
      </c>
      <c r="I12" s="50">
        <v>0</v>
      </c>
      <c r="J12" s="161">
        <v>154630114</v>
      </c>
      <c r="K12" s="50">
        <v>0</v>
      </c>
      <c r="L12" s="161">
        <v>1146034630</v>
      </c>
      <c r="M12" s="39"/>
      <c r="N12" s="17"/>
      <c r="O12" s="39"/>
      <c r="P12" s="17"/>
      <c r="Q12" s="39"/>
      <c r="R12" s="146"/>
    </row>
    <row r="13" spans="1:18" ht="21" customHeight="1" thickTop="1">
      <c r="A13" s="124"/>
      <c r="B13" s="157"/>
      <c r="C13" s="143"/>
      <c r="D13" s="32"/>
      <c r="E13" s="45"/>
      <c r="F13" s="32"/>
      <c r="G13" s="32"/>
      <c r="H13" s="32"/>
      <c r="I13" s="45"/>
      <c r="J13" s="32"/>
      <c r="K13" s="17"/>
      <c r="L13" s="32"/>
    </row>
    <row r="14" spans="1:18" ht="21" customHeight="1">
      <c r="A14" s="1" t="s">
        <v>55</v>
      </c>
      <c r="B14" s="158"/>
      <c r="C14" s="143"/>
      <c r="D14" s="105">
        <v>300000000</v>
      </c>
      <c r="E14" s="105"/>
      <c r="F14" s="105">
        <v>400000000</v>
      </c>
      <c r="G14" s="105"/>
      <c r="H14" s="105">
        <v>19069460</v>
      </c>
      <c r="I14" s="105"/>
      <c r="J14" s="105">
        <v>162969563</v>
      </c>
      <c r="K14" s="39"/>
      <c r="L14" s="96">
        <v>882039023</v>
      </c>
    </row>
    <row r="15" spans="1:18" ht="21" customHeight="1">
      <c r="A15" s="3" t="s">
        <v>144</v>
      </c>
      <c r="B15" s="158"/>
      <c r="C15" s="143"/>
      <c r="D15" s="105"/>
      <c r="E15" s="105"/>
      <c r="F15" s="105"/>
      <c r="G15" s="105"/>
      <c r="H15" s="105"/>
      <c r="I15" s="105"/>
      <c r="J15" s="105"/>
      <c r="K15" s="39"/>
      <c r="L15" s="96"/>
    </row>
    <row r="16" spans="1:18" ht="21" customHeight="1">
      <c r="A16" s="3" t="s">
        <v>124</v>
      </c>
      <c r="B16" s="159">
        <v>12</v>
      </c>
      <c r="C16" s="143"/>
      <c r="D16" s="105">
        <v>100000000</v>
      </c>
      <c r="E16" s="105"/>
      <c r="F16" s="105">
        <v>180000000</v>
      </c>
      <c r="G16" s="105"/>
      <c r="H16" s="105">
        <v>0</v>
      </c>
      <c r="I16" s="105"/>
      <c r="J16" s="105">
        <v>0</v>
      </c>
      <c r="K16" s="136"/>
      <c r="L16" s="96">
        <v>280000000</v>
      </c>
    </row>
    <row r="17" spans="1:14" ht="21" customHeight="1">
      <c r="A17" s="3" t="s">
        <v>125</v>
      </c>
      <c r="B17" s="156"/>
      <c r="C17" s="143"/>
      <c r="D17" s="105"/>
      <c r="E17" s="105"/>
      <c r="F17" s="105"/>
      <c r="G17" s="105"/>
      <c r="H17" s="105"/>
      <c r="I17" s="105"/>
      <c r="J17" s="105"/>
      <c r="K17" s="136"/>
      <c r="L17" s="96"/>
    </row>
    <row r="18" spans="1:14" ht="21" customHeight="1">
      <c r="A18" s="145" t="s">
        <v>126</v>
      </c>
      <c r="B18" s="159">
        <v>12</v>
      </c>
      <c r="C18" s="143"/>
      <c r="D18" s="105">
        <v>0</v>
      </c>
      <c r="E18" s="105"/>
      <c r="F18" s="105">
        <v>-9664944</v>
      </c>
      <c r="G18" s="105"/>
      <c r="H18" s="105">
        <v>0</v>
      </c>
      <c r="I18" s="105"/>
      <c r="J18" s="105">
        <v>0</v>
      </c>
      <c r="K18" s="136"/>
      <c r="L18" s="96">
        <v>-9664944</v>
      </c>
    </row>
    <row r="19" spans="1:14" ht="21" customHeight="1">
      <c r="A19" s="3" t="s">
        <v>29</v>
      </c>
      <c r="B19" s="159">
        <v>13</v>
      </c>
      <c r="C19" s="143"/>
      <c r="D19" s="105">
        <v>0</v>
      </c>
      <c r="E19" s="105"/>
      <c r="F19" s="105">
        <v>0</v>
      </c>
      <c r="G19" s="105"/>
      <c r="H19" s="105">
        <v>2000000</v>
      </c>
      <c r="I19" s="105"/>
      <c r="J19" s="105">
        <v>-2000000</v>
      </c>
      <c r="K19" s="136"/>
      <c r="L19" s="96">
        <v>0</v>
      </c>
    </row>
    <row r="20" spans="1:14" ht="21" customHeight="1">
      <c r="A20" s="3" t="s">
        <v>127</v>
      </c>
      <c r="B20" s="159">
        <v>13</v>
      </c>
      <c r="C20" s="143"/>
      <c r="D20" s="105">
        <v>0</v>
      </c>
      <c r="E20" s="105"/>
      <c r="F20" s="105">
        <v>0</v>
      </c>
      <c r="G20" s="105"/>
      <c r="H20" s="105">
        <v>0</v>
      </c>
      <c r="I20" s="105"/>
      <c r="J20" s="105">
        <v>-39999950</v>
      </c>
      <c r="K20" s="136"/>
      <c r="L20" s="96">
        <v>-39999950</v>
      </c>
    </row>
    <row r="21" spans="1:14" ht="19.8">
      <c r="A21" s="3" t="s">
        <v>141</v>
      </c>
      <c r="B21" s="156"/>
      <c r="C21" s="143"/>
      <c r="D21" s="105">
        <v>0</v>
      </c>
      <c r="E21" s="105"/>
      <c r="F21" s="105">
        <v>0</v>
      </c>
      <c r="G21" s="105"/>
      <c r="H21" s="105">
        <v>0</v>
      </c>
      <c r="I21" s="105"/>
      <c r="J21" s="105">
        <v>22499274</v>
      </c>
      <c r="K21" s="136"/>
      <c r="L21" s="96">
        <v>22499274</v>
      </c>
    </row>
    <row r="22" spans="1:14" thickBot="1">
      <c r="A22" s="1" t="s">
        <v>128</v>
      </c>
      <c r="B22" s="4"/>
      <c r="C22" s="138"/>
      <c r="D22" s="161">
        <v>400000000</v>
      </c>
      <c r="E22" s="50"/>
      <c r="F22" s="161">
        <v>570335056</v>
      </c>
      <c r="G22" s="50"/>
      <c r="H22" s="161">
        <v>21069460</v>
      </c>
      <c r="I22" s="50"/>
      <c r="J22" s="161">
        <v>143468887</v>
      </c>
      <c r="K22" s="50"/>
      <c r="L22" s="161">
        <v>1134873403</v>
      </c>
    </row>
    <row r="23" spans="1:14" ht="17.25" customHeight="1" thickTop="1">
      <c r="A23" s="1"/>
      <c r="B23" s="4"/>
      <c r="C23" s="138"/>
      <c r="D23" s="39"/>
      <c r="E23" s="39"/>
      <c r="F23" s="39"/>
      <c r="G23" s="39"/>
      <c r="H23" s="39"/>
      <c r="I23" s="39"/>
      <c r="J23" s="39"/>
      <c r="K23" s="39"/>
      <c r="L23" s="39"/>
    </row>
    <row r="24" spans="1:14" ht="0.45" customHeight="1">
      <c r="A24" s="1"/>
      <c r="B24" s="4"/>
      <c r="C24" s="138"/>
      <c r="D24" s="39"/>
      <c r="E24" s="39"/>
      <c r="F24" s="39"/>
      <c r="G24" s="39"/>
      <c r="H24" s="39"/>
      <c r="I24" s="39"/>
      <c r="J24" s="39"/>
      <c r="K24" s="39"/>
      <c r="L24" s="39"/>
    </row>
    <row r="25" spans="1:14" ht="17.25" customHeight="1">
      <c r="A25" s="202" t="s">
        <v>57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144"/>
      <c r="N25" s="144"/>
    </row>
    <row r="26" spans="1:14" ht="21" customHeight="1">
      <c r="A26" s="184" t="s">
        <v>14</v>
      </c>
      <c r="B26" s="184"/>
      <c r="C26" s="184"/>
      <c r="D26" s="184"/>
      <c r="E26" s="184"/>
      <c r="F26" s="184"/>
      <c r="G26" s="184"/>
      <c r="H26" s="184"/>
      <c r="I26" s="184"/>
      <c r="J26" s="184"/>
      <c r="K26" s="184"/>
      <c r="L26" s="184"/>
    </row>
    <row r="27" spans="1:14" ht="18" customHeight="1">
      <c r="A27" s="185" t="s">
        <v>15</v>
      </c>
      <c r="B27" s="185"/>
      <c r="C27" s="185"/>
      <c r="D27" s="185"/>
      <c r="E27" s="185"/>
      <c r="F27" s="185"/>
      <c r="G27" s="185"/>
      <c r="H27" s="185"/>
      <c r="I27" s="185"/>
      <c r="J27" s="185"/>
      <c r="K27" s="185"/>
      <c r="L27" s="185"/>
    </row>
  </sheetData>
  <mergeCells count="10">
    <mergeCell ref="A25:L25"/>
    <mergeCell ref="A26:L26"/>
    <mergeCell ref="A27:L27"/>
    <mergeCell ref="D4:L4"/>
    <mergeCell ref="D5:L5"/>
    <mergeCell ref="H6:J6"/>
    <mergeCell ref="D7:D8"/>
    <mergeCell ref="F7:F8"/>
    <mergeCell ref="H7:H8"/>
    <mergeCell ref="J7:J8"/>
  </mergeCells>
  <pageMargins left="0.59055118110236204" right="0.59055118110236204" top="0.98425196850393704" bottom="0.39370078740157499" header="0.39370078740157499" footer="0.196850393700787"/>
  <pageSetup paperSize="9" scale="95" firstPageNumber="7" fitToHeight="0" orientation="landscape" r:id="rId1"/>
  <headerFooter alignWithMargins="0"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5E194"/>
  </sheetPr>
  <dimension ref="A1:M99"/>
  <sheetViews>
    <sheetView tabSelected="1" view="pageBreakPreview" topLeftCell="A16" zoomScale="145" zoomScaleNormal="70" zoomScaleSheetLayoutView="145" workbookViewId="0">
      <selection activeCell="D17" sqref="D17"/>
    </sheetView>
  </sheetViews>
  <sheetFormatPr defaultColWidth="9.25" defaultRowHeight="21" customHeight="1"/>
  <cols>
    <col min="1" max="3" width="1.375" style="49" customWidth="1"/>
    <col min="4" max="4" width="59" style="3" customWidth="1"/>
    <col min="5" max="5" width="13.375" style="68" customWidth="1"/>
    <col min="6" max="6" width="0.75" style="50" customWidth="1"/>
    <col min="7" max="7" width="14.25" style="68" customWidth="1"/>
    <col min="8" max="8" width="0.75" style="43" customWidth="1"/>
    <col min="9" max="9" width="13.375" style="68" customWidth="1"/>
    <col min="10" max="10" width="0.75" style="43" customWidth="1"/>
    <col min="11" max="11" width="12.75" style="68" customWidth="1"/>
  </cols>
  <sheetData>
    <row r="1" spans="1:11" ht="22.05" customHeight="1">
      <c r="A1" s="48" t="s">
        <v>0</v>
      </c>
      <c r="B1" s="48"/>
      <c r="C1" s="48"/>
      <c r="D1" s="1"/>
      <c r="E1" s="1"/>
      <c r="F1" s="1"/>
      <c r="G1" s="1"/>
      <c r="H1" s="1"/>
      <c r="I1" s="1"/>
      <c r="J1" s="1"/>
      <c r="K1" s="112" t="s">
        <v>66</v>
      </c>
    </row>
    <row r="2" spans="1:11" ht="22.05" customHeight="1">
      <c r="A2" s="48" t="s">
        <v>58</v>
      </c>
      <c r="B2" s="48"/>
      <c r="C2" s="48"/>
      <c r="D2" s="1"/>
      <c r="E2" s="1"/>
      <c r="F2" s="1"/>
      <c r="G2" s="1"/>
      <c r="H2" s="1"/>
      <c r="I2" s="1"/>
      <c r="J2" s="1"/>
      <c r="K2" s="113" t="s">
        <v>65</v>
      </c>
    </row>
    <row r="3" spans="1:11" ht="22.05" customHeight="1">
      <c r="A3" s="48" t="s">
        <v>123</v>
      </c>
      <c r="B3" s="48"/>
      <c r="C3" s="48"/>
      <c r="D3" s="1"/>
      <c r="E3" s="1"/>
      <c r="F3" s="1"/>
      <c r="G3" s="1"/>
      <c r="H3" s="1"/>
      <c r="I3" s="1"/>
      <c r="J3" s="1"/>
      <c r="K3" s="1"/>
    </row>
    <row r="4" spans="1:11" ht="22.05" customHeight="1">
      <c r="D4" s="18"/>
      <c r="E4" s="206" t="s">
        <v>98</v>
      </c>
      <c r="F4" s="206"/>
      <c r="G4" s="206"/>
      <c r="H4" s="206"/>
      <c r="I4" s="206"/>
      <c r="J4" s="206"/>
      <c r="K4" s="206"/>
    </row>
    <row r="5" spans="1:11" ht="22.05" customHeight="1">
      <c r="E5" s="207" t="s">
        <v>2</v>
      </c>
      <c r="F5" s="207"/>
      <c r="G5" s="207"/>
      <c r="H5" s="50"/>
      <c r="I5" s="207" t="s">
        <v>3</v>
      </c>
      <c r="J5" s="207"/>
      <c r="K5" s="207"/>
    </row>
    <row r="6" spans="1:11" ht="22.05" customHeight="1">
      <c r="E6" s="51" t="s">
        <v>68</v>
      </c>
      <c r="F6" s="52"/>
      <c r="G6" s="51" t="s">
        <v>5</v>
      </c>
      <c r="H6" s="52"/>
      <c r="I6" s="51" t="s">
        <v>68</v>
      </c>
      <c r="J6" s="52"/>
      <c r="K6" s="51" t="s">
        <v>5</v>
      </c>
    </row>
    <row r="7" spans="1:11" s="57" customFormat="1" ht="22.05" customHeight="1">
      <c r="A7" s="53" t="s">
        <v>111</v>
      </c>
      <c r="B7" s="53"/>
      <c r="C7" s="53"/>
      <c r="D7" s="54"/>
      <c r="E7" s="55"/>
      <c r="F7" s="56"/>
      <c r="G7" s="55"/>
      <c r="H7" s="56"/>
      <c r="I7" s="55"/>
      <c r="J7" s="56"/>
      <c r="K7" s="55"/>
    </row>
    <row r="8" spans="1:11" s="57" customFormat="1" ht="22.05" customHeight="1">
      <c r="B8" s="122" t="s">
        <v>99</v>
      </c>
      <c r="C8" s="58"/>
      <c r="D8" s="59"/>
      <c r="E8" s="153">
        <v>27183012</v>
      </c>
      <c r="F8" s="153"/>
      <c r="G8" s="153">
        <v>30490541</v>
      </c>
      <c r="H8" s="153"/>
      <c r="I8" s="153">
        <v>-4949402</v>
      </c>
      <c r="J8" s="104"/>
      <c r="K8" s="104">
        <v>25778638</v>
      </c>
    </row>
    <row r="9" spans="1:11" s="57" customFormat="1" ht="22.05" customHeight="1">
      <c r="A9" s="58"/>
      <c r="B9" s="122" t="s">
        <v>100</v>
      </c>
      <c r="C9" s="122"/>
      <c r="D9" s="59"/>
      <c r="E9" s="104"/>
      <c r="F9" s="105"/>
      <c r="G9" s="104"/>
      <c r="H9" s="107"/>
      <c r="I9" s="104"/>
      <c r="J9" s="107"/>
      <c r="K9" s="104"/>
    </row>
    <row r="10" spans="1:11" s="57" customFormat="1" ht="22.05" customHeight="1">
      <c r="A10" s="58"/>
      <c r="B10" s="58"/>
      <c r="C10" s="122" t="s">
        <v>101</v>
      </c>
      <c r="D10" s="59"/>
      <c r="F10" s="105"/>
      <c r="G10" s="104"/>
      <c r="H10" s="106"/>
      <c r="I10" s="104"/>
      <c r="J10" s="106"/>
      <c r="K10" s="104"/>
    </row>
    <row r="11" spans="1:11" s="57" customFormat="1" ht="22.05" customHeight="1">
      <c r="A11" s="58"/>
      <c r="B11" s="58"/>
      <c r="C11" s="122"/>
      <c r="D11" s="59" t="s">
        <v>104</v>
      </c>
      <c r="E11" s="168">
        <v>-14008</v>
      </c>
      <c r="F11" s="105"/>
      <c r="G11" s="106">
        <v>-110827</v>
      </c>
      <c r="H11" s="106"/>
      <c r="I11" s="104">
        <v>-3004747</v>
      </c>
      <c r="J11" s="106"/>
      <c r="K11" s="106">
        <v>-128839</v>
      </c>
    </row>
    <row r="12" spans="1:11" s="57" customFormat="1" ht="22.05" customHeight="1">
      <c r="A12" s="58"/>
      <c r="B12" s="58"/>
      <c r="C12" s="122"/>
      <c r="D12" s="59" t="s">
        <v>147</v>
      </c>
      <c r="E12" s="168">
        <v>1527419</v>
      </c>
      <c r="F12" s="105"/>
      <c r="G12" s="104">
        <v>2302406</v>
      </c>
      <c r="H12" s="106"/>
      <c r="I12" s="104">
        <v>824754</v>
      </c>
      <c r="J12" s="106"/>
      <c r="K12" s="106">
        <v>2013485</v>
      </c>
    </row>
    <row r="13" spans="1:11" s="57" customFormat="1" ht="22.05" customHeight="1">
      <c r="A13" s="58"/>
      <c r="B13" s="58"/>
      <c r="C13" s="122"/>
      <c r="D13" s="59" t="s">
        <v>148</v>
      </c>
      <c r="E13" s="168">
        <v>38484882</v>
      </c>
      <c r="F13" s="105"/>
      <c r="G13" s="106">
        <v>67041301</v>
      </c>
      <c r="H13" s="106"/>
      <c r="I13" s="104">
        <v>80249347</v>
      </c>
      <c r="J13" s="106"/>
      <c r="K13" s="104">
        <v>107101295</v>
      </c>
    </row>
    <row r="14" spans="1:11" s="57" customFormat="1" ht="22.05" customHeight="1">
      <c r="A14" s="58"/>
      <c r="B14" s="58"/>
      <c r="C14" s="122"/>
      <c r="D14" s="59" t="s">
        <v>149</v>
      </c>
      <c r="E14" s="168">
        <v>-7918210</v>
      </c>
      <c r="F14" s="105"/>
      <c r="G14" s="104">
        <v>-29669657</v>
      </c>
      <c r="H14" s="106"/>
      <c r="I14" s="104">
        <v>-4970020</v>
      </c>
      <c r="J14" s="106"/>
      <c r="K14" s="104">
        <v>-27132834</v>
      </c>
    </row>
    <row r="15" spans="1:11" s="57" customFormat="1" ht="22.05" customHeight="1">
      <c r="A15" s="58"/>
      <c r="B15" s="58"/>
      <c r="C15" s="122"/>
      <c r="D15" s="59" t="s">
        <v>59</v>
      </c>
      <c r="E15" s="168">
        <v>4470487</v>
      </c>
      <c r="F15" s="105"/>
      <c r="G15" s="106">
        <v>2864895</v>
      </c>
      <c r="H15" s="106"/>
      <c r="I15" s="104">
        <v>3465405</v>
      </c>
      <c r="J15" s="106"/>
      <c r="K15" s="104">
        <v>2532997</v>
      </c>
    </row>
    <row r="16" spans="1:11" s="57" customFormat="1" ht="22.05" customHeight="1">
      <c r="A16" s="58"/>
      <c r="B16" s="58"/>
      <c r="C16" s="122"/>
      <c r="D16" s="59" t="s">
        <v>150</v>
      </c>
      <c r="E16" s="168">
        <v>359205</v>
      </c>
      <c r="F16" s="105"/>
      <c r="G16" s="104">
        <v>226290</v>
      </c>
      <c r="H16" s="106"/>
      <c r="I16" s="104">
        <v>12000</v>
      </c>
      <c r="J16" s="106"/>
      <c r="K16" s="104">
        <v>0</v>
      </c>
    </row>
    <row r="17" spans="1:11" s="57" customFormat="1" ht="22.05" customHeight="1">
      <c r="A17" s="58"/>
      <c r="B17" s="58"/>
      <c r="C17" s="122"/>
      <c r="D17" s="58" t="s">
        <v>151</v>
      </c>
      <c r="E17" s="168">
        <v>-188</v>
      </c>
      <c r="F17" s="105"/>
      <c r="G17" s="106">
        <v>-32</v>
      </c>
      <c r="H17" s="106"/>
      <c r="I17" s="104">
        <v>0</v>
      </c>
      <c r="J17" s="106"/>
      <c r="K17" s="104">
        <v>0</v>
      </c>
    </row>
    <row r="18" spans="1:11" s="57" customFormat="1" ht="22.05" customHeight="1">
      <c r="A18" s="58"/>
      <c r="B18" s="58"/>
      <c r="C18" s="122"/>
      <c r="D18" s="58" t="s">
        <v>152</v>
      </c>
      <c r="E18" s="168">
        <v>504916</v>
      </c>
      <c r="F18" s="105"/>
      <c r="G18" s="106">
        <v>515981</v>
      </c>
      <c r="H18" s="106"/>
      <c r="I18" s="104">
        <v>420434</v>
      </c>
      <c r="J18" s="106"/>
      <c r="K18" s="104">
        <v>394018</v>
      </c>
    </row>
    <row r="19" spans="1:11" s="57" customFormat="1" ht="22.05" customHeight="1">
      <c r="A19" s="58"/>
      <c r="B19" s="58"/>
      <c r="C19" s="122"/>
      <c r="D19" s="58" t="s">
        <v>153</v>
      </c>
      <c r="E19" s="168">
        <v>272023</v>
      </c>
      <c r="F19" s="105"/>
      <c r="G19" s="106">
        <v>0</v>
      </c>
      <c r="H19" s="106"/>
      <c r="I19" s="104">
        <v>272023</v>
      </c>
      <c r="J19" s="106"/>
      <c r="K19" s="104">
        <v>0</v>
      </c>
    </row>
    <row r="20" spans="1:11" s="57" customFormat="1" ht="22.05" customHeight="1">
      <c r="A20" s="58"/>
      <c r="B20" s="58"/>
      <c r="C20" s="58"/>
      <c r="D20" s="58" t="s">
        <v>154</v>
      </c>
      <c r="E20" s="168">
        <v>-15788238</v>
      </c>
      <c r="F20" s="105"/>
      <c r="G20" s="104">
        <v>-8146515</v>
      </c>
      <c r="H20" s="106"/>
      <c r="I20" s="104">
        <v>-9181795</v>
      </c>
      <c r="J20" s="106"/>
      <c r="K20" s="104">
        <v>-938795</v>
      </c>
    </row>
    <row r="21" spans="1:11" s="57" customFormat="1" ht="22.05" customHeight="1">
      <c r="A21" s="58"/>
      <c r="B21" s="58"/>
      <c r="C21" s="58"/>
      <c r="D21" s="58" t="s">
        <v>155</v>
      </c>
      <c r="E21" s="168">
        <v>-6000</v>
      </c>
      <c r="F21" s="105"/>
      <c r="G21" s="106">
        <v>191902</v>
      </c>
      <c r="H21" s="106"/>
      <c r="I21" s="106">
        <v>-216000</v>
      </c>
      <c r="J21" s="106"/>
      <c r="K21" s="106">
        <v>-485416</v>
      </c>
    </row>
    <row r="22" spans="1:11" s="57" customFormat="1" ht="22.05" customHeight="1">
      <c r="A22" s="58"/>
      <c r="B22" s="59" t="s">
        <v>102</v>
      </c>
      <c r="C22" s="58"/>
      <c r="D22" s="58"/>
      <c r="E22" s="109">
        <v>21892288</v>
      </c>
      <c r="F22" s="106"/>
      <c r="G22" s="109">
        <v>35215744</v>
      </c>
      <c r="H22" s="106"/>
      <c r="I22" s="109">
        <v>67871401</v>
      </c>
      <c r="J22" s="106"/>
      <c r="K22" s="109">
        <v>83355911</v>
      </c>
    </row>
    <row r="23" spans="1:11" s="57" customFormat="1" ht="22.05" customHeight="1">
      <c r="A23" s="160" t="s">
        <v>103</v>
      </c>
      <c r="B23" s="59"/>
      <c r="C23" s="58"/>
      <c r="D23" s="59"/>
      <c r="E23" s="104">
        <v>49075300</v>
      </c>
      <c r="F23" s="104"/>
      <c r="G23" s="104">
        <v>65706285</v>
      </c>
      <c r="H23" s="104"/>
      <c r="I23" s="104">
        <v>62921999</v>
      </c>
      <c r="J23" s="104"/>
      <c r="K23" s="104">
        <v>109134549</v>
      </c>
    </row>
    <row r="24" spans="1:11" s="57" customFormat="1" ht="22.05" customHeight="1">
      <c r="A24" s="58"/>
      <c r="B24" s="58"/>
      <c r="C24" s="58"/>
      <c r="D24" s="58" t="s">
        <v>60</v>
      </c>
      <c r="E24" s="168">
        <v>14008</v>
      </c>
      <c r="F24" s="105"/>
      <c r="G24" s="106">
        <v>110827</v>
      </c>
      <c r="H24" s="106"/>
      <c r="I24" s="106">
        <v>1324907</v>
      </c>
      <c r="J24" s="106"/>
      <c r="K24" s="106">
        <v>109743</v>
      </c>
    </row>
    <row r="25" spans="1:11" s="57" customFormat="1" ht="22.05" customHeight="1">
      <c r="A25" s="58"/>
      <c r="B25" s="58"/>
      <c r="C25" s="58"/>
      <c r="D25" s="58" t="s">
        <v>73</v>
      </c>
      <c r="E25" s="106">
        <v>0</v>
      </c>
      <c r="F25" s="105"/>
      <c r="G25" s="106">
        <v>-920000</v>
      </c>
      <c r="H25" s="106"/>
      <c r="I25" s="106">
        <v>0</v>
      </c>
      <c r="J25" s="106"/>
      <c r="K25" s="106">
        <v>0</v>
      </c>
    </row>
    <row r="26" spans="1:11" s="57" customFormat="1" ht="22.05" customHeight="1">
      <c r="A26" s="58"/>
      <c r="B26" s="58"/>
      <c r="C26" s="58"/>
      <c r="D26" s="58" t="s">
        <v>106</v>
      </c>
      <c r="E26" s="168">
        <v>-42666434</v>
      </c>
      <c r="F26" s="105"/>
      <c r="G26" s="106">
        <v>-41649777</v>
      </c>
      <c r="H26" s="106"/>
      <c r="I26" s="104">
        <v>-35399652</v>
      </c>
      <c r="J26" s="106"/>
      <c r="K26" s="106">
        <v>-37478198</v>
      </c>
    </row>
    <row r="27" spans="1:11" s="57" customFormat="1" ht="22.05" customHeight="1">
      <c r="A27" s="58"/>
      <c r="B27" s="58"/>
      <c r="C27" s="58"/>
      <c r="D27" s="58" t="s">
        <v>146</v>
      </c>
      <c r="E27" s="168">
        <v>3246852</v>
      </c>
      <c r="F27" s="105"/>
      <c r="G27" s="106">
        <v>0</v>
      </c>
      <c r="H27" s="106"/>
      <c r="I27" s="104">
        <v>0</v>
      </c>
      <c r="J27" s="106"/>
      <c r="K27" s="106">
        <v>0</v>
      </c>
    </row>
    <row r="28" spans="1:11" s="57" customFormat="1" ht="22.05" customHeight="1">
      <c r="A28" s="58"/>
      <c r="B28" s="58"/>
      <c r="C28" s="58"/>
      <c r="D28" s="58" t="s">
        <v>105</v>
      </c>
      <c r="E28" s="168">
        <v>-9579899</v>
      </c>
      <c r="F28" s="105"/>
      <c r="G28" s="106">
        <v>-11100049</v>
      </c>
      <c r="H28" s="106"/>
      <c r="I28" s="106">
        <v>-2740694</v>
      </c>
      <c r="J28" s="106"/>
      <c r="K28" s="106">
        <v>-6231480</v>
      </c>
    </row>
    <row r="29" spans="1:11" s="57" customFormat="1" ht="22.05" customHeight="1">
      <c r="A29" s="53" t="s">
        <v>107</v>
      </c>
      <c r="B29" s="53"/>
      <c r="C29" s="53"/>
      <c r="D29" s="54"/>
      <c r="E29" s="109">
        <v>89827</v>
      </c>
      <c r="F29" s="106"/>
      <c r="G29" s="109">
        <v>12147286</v>
      </c>
      <c r="H29" s="106"/>
      <c r="I29" s="109">
        <v>26106560</v>
      </c>
      <c r="J29" s="106"/>
      <c r="K29" s="109">
        <v>65534614</v>
      </c>
    </row>
    <row r="30" spans="1:11" ht="19.05" customHeight="1">
      <c r="A30" s="48"/>
      <c r="B30" s="48"/>
      <c r="C30" s="48"/>
      <c r="D30" s="1"/>
      <c r="E30" s="13"/>
      <c r="G30" s="13"/>
      <c r="H30" s="17"/>
      <c r="I30" s="13"/>
      <c r="J30" s="17"/>
      <c r="K30" s="13"/>
    </row>
    <row r="31" spans="1:11" ht="19.05" customHeight="1">
      <c r="A31" s="48"/>
      <c r="B31" s="48"/>
      <c r="C31" s="48"/>
      <c r="D31" s="1"/>
      <c r="E31" s="13"/>
      <c r="G31" s="13"/>
      <c r="H31" s="17"/>
      <c r="I31" s="13"/>
      <c r="J31" s="17"/>
      <c r="K31" s="13"/>
    </row>
    <row r="32" spans="1:11" ht="19.05" customHeight="1">
      <c r="A32" s="48"/>
      <c r="B32" s="48"/>
      <c r="C32" s="48"/>
      <c r="D32" s="1"/>
      <c r="E32" s="13"/>
      <c r="G32" s="13"/>
      <c r="H32" s="17"/>
      <c r="I32" s="13"/>
      <c r="J32" s="17"/>
      <c r="K32" s="13"/>
    </row>
    <row r="33" spans="1:11" ht="19.05" customHeight="1">
      <c r="A33" s="180" t="s">
        <v>62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</row>
    <row r="34" spans="1:11" ht="19.05" customHeight="1">
      <c r="A34" s="178" t="s">
        <v>14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</row>
    <row r="35" spans="1:11" ht="19.05" customHeight="1">
      <c r="A35" s="180" t="s">
        <v>15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ht="19.05" customHeight="1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</row>
    <row r="37" spans="1:11" ht="19.05" customHeight="1">
      <c r="A37" s="48" t="s">
        <v>0</v>
      </c>
      <c r="B37" s="48"/>
      <c r="C37" s="48"/>
      <c r="D37" s="13"/>
      <c r="E37" s="13"/>
      <c r="F37" s="13"/>
      <c r="G37" s="13"/>
      <c r="H37" s="17"/>
      <c r="I37" s="13"/>
      <c r="J37" s="13"/>
      <c r="K37" s="154" t="s">
        <v>66</v>
      </c>
    </row>
    <row r="38" spans="1:11" ht="19.05" customHeight="1">
      <c r="A38" s="48" t="s">
        <v>71</v>
      </c>
      <c r="B38" s="48"/>
      <c r="C38" s="48"/>
      <c r="D38" s="13"/>
      <c r="E38" s="13"/>
      <c r="F38" s="13"/>
      <c r="G38" s="13"/>
      <c r="H38" s="17"/>
      <c r="I38" s="13"/>
      <c r="J38" s="13"/>
      <c r="K38" s="154" t="s">
        <v>65</v>
      </c>
    </row>
    <row r="39" spans="1:11" ht="19.05" customHeight="1">
      <c r="A39" s="48" t="s">
        <v>123</v>
      </c>
      <c r="B39" s="48"/>
      <c r="C39" s="48"/>
      <c r="D39" s="13"/>
      <c r="E39" s="13"/>
      <c r="F39" s="13"/>
      <c r="G39" s="13"/>
      <c r="H39" s="17"/>
      <c r="I39" s="13"/>
      <c r="J39" s="13"/>
      <c r="K39" s="17"/>
    </row>
    <row r="40" spans="1:11" ht="19.05" customHeight="1">
      <c r="A40" s="48"/>
      <c r="B40" s="48"/>
      <c r="C40" s="48"/>
      <c r="D40" s="1"/>
      <c r="E40" s="206" t="s">
        <v>98</v>
      </c>
      <c r="F40" s="206"/>
      <c r="G40" s="206"/>
      <c r="H40" s="206"/>
      <c r="I40" s="206"/>
      <c r="J40" s="206"/>
      <c r="K40" s="206"/>
    </row>
    <row r="41" spans="1:11" ht="19.05" customHeight="1">
      <c r="A41" s="48"/>
      <c r="B41" s="48"/>
      <c r="C41" s="48"/>
      <c r="D41" s="1"/>
      <c r="E41" s="207" t="s">
        <v>2</v>
      </c>
      <c r="F41" s="207"/>
      <c r="G41" s="207"/>
      <c r="H41" s="50"/>
      <c r="I41" s="207" t="s">
        <v>3</v>
      </c>
      <c r="J41" s="207"/>
      <c r="K41" s="207"/>
    </row>
    <row r="42" spans="1:11" ht="19.05" customHeight="1">
      <c r="A42" s="69"/>
      <c r="B42" s="69"/>
      <c r="C42" s="69"/>
      <c r="D42" s="69"/>
      <c r="E42" s="51" t="s">
        <v>68</v>
      </c>
      <c r="F42" s="52"/>
      <c r="G42" s="51" t="s">
        <v>5</v>
      </c>
      <c r="H42" s="52"/>
      <c r="I42" s="51" t="s">
        <v>68</v>
      </c>
      <c r="J42" s="52"/>
      <c r="K42" s="51" t="s">
        <v>5</v>
      </c>
    </row>
    <row r="43" spans="1:11" s="57" customFormat="1" ht="19.95" customHeight="1">
      <c r="A43" s="53" t="s">
        <v>112</v>
      </c>
      <c r="B43" s="53"/>
      <c r="C43" s="53"/>
      <c r="D43" s="54"/>
      <c r="E43" s="65"/>
      <c r="F43" s="56"/>
      <c r="G43" s="65"/>
      <c r="H43" s="63"/>
      <c r="I43" s="65"/>
      <c r="J43" s="63"/>
      <c r="K43" s="65"/>
    </row>
    <row r="44" spans="1:11" s="57" customFormat="1" ht="19.95" customHeight="1">
      <c r="A44" s="58"/>
      <c r="B44" s="58" t="s">
        <v>63</v>
      </c>
      <c r="C44" s="59"/>
      <c r="E44" s="106">
        <v>886503</v>
      </c>
      <c r="F44" s="105"/>
      <c r="G44" s="106">
        <v>20000000</v>
      </c>
      <c r="H44" s="106"/>
      <c r="I44" s="106">
        <v>886503</v>
      </c>
      <c r="J44" s="106"/>
      <c r="K44" s="106">
        <v>20000000</v>
      </c>
    </row>
    <row r="45" spans="1:11" s="57" customFormat="1" ht="19.95" customHeight="1">
      <c r="A45" s="58"/>
      <c r="B45" s="58" t="s">
        <v>108</v>
      </c>
      <c r="C45" s="59"/>
      <c r="E45" s="106">
        <v>0</v>
      </c>
      <c r="F45" s="105"/>
      <c r="G45" s="106">
        <v>0</v>
      </c>
      <c r="H45" s="106"/>
      <c r="I45" s="106">
        <v>-1749948</v>
      </c>
      <c r="J45" s="106"/>
      <c r="K45" s="104">
        <v>0</v>
      </c>
    </row>
    <row r="46" spans="1:11" s="57" customFormat="1" ht="19.95" customHeight="1">
      <c r="A46" s="58"/>
      <c r="B46" s="58" t="s">
        <v>109</v>
      </c>
      <c r="C46" s="15"/>
      <c r="E46" s="106">
        <v>-3735911</v>
      </c>
      <c r="F46" s="110"/>
      <c r="G46" s="106">
        <v>-3020730</v>
      </c>
      <c r="H46" s="104"/>
      <c r="I46" s="106">
        <v>-3093079</v>
      </c>
      <c r="J46" s="104"/>
      <c r="K46" s="106">
        <v>-2327675</v>
      </c>
    </row>
    <row r="47" spans="1:11" s="57" customFormat="1" ht="19.95" customHeight="1">
      <c r="A47" s="58"/>
      <c r="B47" s="58" t="s">
        <v>110</v>
      </c>
      <c r="E47" s="106">
        <v>-1020406</v>
      </c>
      <c r="F47" s="110"/>
      <c r="G47" s="104">
        <v>-524307</v>
      </c>
      <c r="H47" s="104"/>
      <c r="I47" s="106">
        <v>-1020406</v>
      </c>
      <c r="J47" s="104"/>
      <c r="K47" s="106">
        <v>-524307</v>
      </c>
    </row>
    <row r="48" spans="1:11" s="57" customFormat="1" ht="19.95" customHeight="1">
      <c r="A48" s="58"/>
      <c r="B48" s="58" t="s">
        <v>178</v>
      </c>
      <c r="C48" s="58"/>
      <c r="E48" s="106">
        <v>0</v>
      </c>
      <c r="F48" s="110"/>
      <c r="G48" s="106">
        <v>0</v>
      </c>
      <c r="H48" s="104"/>
      <c r="I48" s="106">
        <v>57100000</v>
      </c>
      <c r="J48" s="104"/>
      <c r="K48" s="106">
        <v>0</v>
      </c>
    </row>
    <row r="49" spans="1:13" s="57" customFormat="1" ht="19.95" customHeight="1">
      <c r="A49" s="58"/>
      <c r="B49" s="58" t="s">
        <v>179</v>
      </c>
      <c r="C49" s="58"/>
      <c r="D49" s="59"/>
      <c r="E49" s="106">
        <v>0</v>
      </c>
      <c r="F49" s="110"/>
      <c r="G49" s="104">
        <v>0</v>
      </c>
      <c r="H49" s="104"/>
      <c r="I49" s="168">
        <v>-60400000</v>
      </c>
      <c r="J49" s="104"/>
      <c r="K49" s="104">
        <v>-14000000</v>
      </c>
    </row>
    <row r="50" spans="1:13" s="57" customFormat="1" ht="19.95" customHeight="1">
      <c r="A50" s="53" t="s">
        <v>113</v>
      </c>
      <c r="B50" s="53"/>
      <c r="C50" s="53"/>
      <c r="D50" s="54"/>
      <c r="E50" s="109">
        <v>-3869814</v>
      </c>
      <c r="F50" s="105"/>
      <c r="G50" s="109">
        <v>16454963</v>
      </c>
      <c r="H50" s="106"/>
      <c r="I50" s="109">
        <v>-8276930</v>
      </c>
      <c r="J50" s="106"/>
      <c r="K50" s="109">
        <v>3148018</v>
      </c>
    </row>
    <row r="51" spans="1:13" s="57" customFormat="1" ht="19.95" customHeight="1">
      <c r="A51" s="53" t="s">
        <v>114</v>
      </c>
      <c r="B51" s="53"/>
      <c r="C51" s="53"/>
      <c r="D51" s="54"/>
      <c r="E51" s="63"/>
      <c r="F51" s="61"/>
      <c r="G51" s="63"/>
      <c r="H51" s="62"/>
      <c r="I51" s="63"/>
      <c r="J51" s="62"/>
      <c r="K51" s="63"/>
    </row>
    <row r="52" spans="1:13" s="57" customFormat="1" ht="19.95" customHeight="1">
      <c r="A52" s="58"/>
      <c r="B52" s="58" t="s">
        <v>82</v>
      </c>
      <c r="C52" s="58"/>
      <c r="D52" s="59"/>
      <c r="E52" s="63"/>
      <c r="F52" s="61"/>
      <c r="G52" s="106"/>
      <c r="H52" s="106"/>
      <c r="I52" s="106"/>
      <c r="J52" s="106"/>
      <c r="K52" s="106"/>
    </row>
    <row r="53" spans="1:13" s="57" customFormat="1" ht="19.95" customHeight="1">
      <c r="A53" s="58"/>
      <c r="C53" s="58" t="s">
        <v>176</v>
      </c>
      <c r="D53" s="59"/>
      <c r="E53" s="106">
        <v>35630429</v>
      </c>
      <c r="F53" s="61"/>
      <c r="G53" s="106">
        <v>-42371476</v>
      </c>
      <c r="H53" s="106"/>
      <c r="I53" s="106">
        <v>35630429</v>
      </c>
      <c r="J53" s="106"/>
      <c r="K53" s="106">
        <v>-42371476</v>
      </c>
    </row>
    <row r="54" spans="1:13" s="64" customFormat="1" ht="19.95" customHeight="1">
      <c r="A54" s="58"/>
      <c r="B54" s="58" t="s">
        <v>180</v>
      </c>
      <c r="C54" s="58"/>
      <c r="D54" s="15"/>
      <c r="E54" s="106">
        <v>-10000000</v>
      </c>
      <c r="F54" s="61"/>
      <c r="G54" s="106">
        <v>-75000000</v>
      </c>
      <c r="H54" s="106"/>
      <c r="I54" s="106">
        <v>-10000000</v>
      </c>
      <c r="J54" s="106"/>
      <c r="K54" s="106">
        <v>-109866000</v>
      </c>
    </row>
    <row r="55" spans="1:13" s="57" customFormat="1" ht="19.95" customHeight="1">
      <c r="A55" s="66"/>
      <c r="B55" s="58" t="s">
        <v>158</v>
      </c>
      <c r="D55" s="149"/>
      <c r="E55" s="106">
        <v>-245699334</v>
      </c>
      <c r="F55" s="61"/>
      <c r="G55" s="106">
        <v>-288839681</v>
      </c>
      <c r="H55" s="106"/>
      <c r="I55" s="106">
        <v>-163161861</v>
      </c>
      <c r="J55" s="106"/>
      <c r="K55" s="106">
        <v>-287865150</v>
      </c>
      <c r="M55" s="66"/>
    </row>
    <row r="56" spans="1:13" s="57" customFormat="1" ht="19.95" customHeight="1">
      <c r="A56" s="66"/>
      <c r="B56" s="66" t="s">
        <v>157</v>
      </c>
      <c r="E56" s="106">
        <v>-175805</v>
      </c>
      <c r="F56" s="61"/>
      <c r="G56" s="106">
        <v>-99523</v>
      </c>
      <c r="H56" s="106"/>
      <c r="I56" s="106">
        <v>-145624</v>
      </c>
      <c r="J56" s="106"/>
      <c r="K56" s="106">
        <v>-65571</v>
      </c>
      <c r="M56" s="66"/>
    </row>
    <row r="57" spans="1:13" s="57" customFormat="1" ht="19.95" customHeight="1">
      <c r="A57" s="66"/>
      <c r="B57" s="58" t="s">
        <v>115</v>
      </c>
      <c r="E57" s="106">
        <v>206307166</v>
      </c>
      <c r="F57" s="61"/>
      <c r="G57" s="106">
        <v>171333276</v>
      </c>
      <c r="H57" s="106"/>
      <c r="I57" s="106">
        <v>103366700</v>
      </c>
      <c r="J57" s="106"/>
      <c r="K57" s="106">
        <v>165794276</v>
      </c>
      <c r="M57" s="58"/>
    </row>
    <row r="58" spans="1:13" s="57" customFormat="1" ht="19.95" customHeight="1">
      <c r="A58" s="66"/>
      <c r="B58" s="58" t="s">
        <v>177</v>
      </c>
      <c r="C58" s="58"/>
      <c r="D58" s="59"/>
      <c r="E58" s="106">
        <v>0</v>
      </c>
      <c r="F58" s="61"/>
      <c r="G58" s="106">
        <v>270335056</v>
      </c>
      <c r="H58" s="106"/>
      <c r="I58" s="106">
        <v>0</v>
      </c>
      <c r="J58" s="106"/>
      <c r="K58" s="106">
        <v>270335056</v>
      </c>
    </row>
    <row r="59" spans="1:13" s="57" customFormat="1" ht="19.95" customHeight="1">
      <c r="A59" s="66"/>
      <c r="B59" s="58" t="s">
        <v>131</v>
      </c>
      <c r="C59" s="66"/>
      <c r="D59" s="149"/>
      <c r="E59" s="106">
        <v>0</v>
      </c>
      <c r="F59" s="61"/>
      <c r="G59" s="106">
        <v>-39999950</v>
      </c>
      <c r="H59" s="106"/>
      <c r="I59" s="106">
        <v>0</v>
      </c>
      <c r="J59" s="106"/>
      <c r="K59" s="106">
        <v>-39999950</v>
      </c>
    </row>
    <row r="60" spans="1:13" s="57" customFormat="1" ht="19.95" customHeight="1">
      <c r="A60" s="53" t="s">
        <v>156</v>
      </c>
      <c r="B60" s="53"/>
      <c r="C60" s="53"/>
      <c r="D60" s="67"/>
      <c r="E60" s="109">
        <v>-13937544</v>
      </c>
      <c r="F60" s="105"/>
      <c r="G60" s="109">
        <v>-4642298</v>
      </c>
      <c r="H60" s="106"/>
      <c r="I60" s="109">
        <v>-34310356</v>
      </c>
      <c r="J60" s="106"/>
      <c r="K60" s="109">
        <v>-44038815</v>
      </c>
    </row>
    <row r="61" spans="1:13" s="57" customFormat="1" ht="19.95" customHeight="1">
      <c r="A61" s="53" t="s">
        <v>64</v>
      </c>
      <c r="B61" s="53"/>
      <c r="C61" s="53"/>
      <c r="D61" s="54"/>
      <c r="E61" s="106">
        <v>-17717531</v>
      </c>
      <c r="F61" s="105"/>
      <c r="G61" s="106">
        <v>23959951</v>
      </c>
      <c r="H61" s="106"/>
      <c r="I61" s="106">
        <v>-16480726</v>
      </c>
      <c r="J61" s="106"/>
      <c r="K61" s="106">
        <v>24643817</v>
      </c>
    </row>
    <row r="62" spans="1:13" s="57" customFormat="1" ht="19.95" customHeight="1">
      <c r="A62" s="53" t="s">
        <v>116</v>
      </c>
      <c r="B62" s="53"/>
      <c r="C62" s="53"/>
      <c r="D62" s="54"/>
      <c r="E62" s="108">
        <v>53850717</v>
      </c>
      <c r="F62" s="105"/>
      <c r="G62" s="108">
        <v>64683183</v>
      </c>
      <c r="H62" s="106"/>
      <c r="I62" s="108">
        <v>41999474</v>
      </c>
      <c r="J62" s="106"/>
      <c r="K62" s="108">
        <v>48865052</v>
      </c>
    </row>
    <row r="63" spans="1:13" s="57" customFormat="1" ht="19.95" customHeight="1" thickBot="1">
      <c r="A63" s="53" t="s">
        <v>117</v>
      </c>
      <c r="B63" s="53"/>
      <c r="C63" s="53"/>
      <c r="D63" s="54"/>
      <c r="E63" s="111">
        <v>36133186</v>
      </c>
      <c r="F63" s="105"/>
      <c r="G63" s="111">
        <v>88643134</v>
      </c>
      <c r="H63" s="106"/>
      <c r="I63" s="111">
        <v>25518748</v>
      </c>
      <c r="J63" s="106"/>
      <c r="K63" s="111">
        <v>73508869</v>
      </c>
    </row>
    <row r="64" spans="1:13" s="57" customFormat="1" ht="19.95" customHeight="1" thickTop="1">
      <c r="E64" s="60"/>
      <c r="F64" s="61"/>
      <c r="G64" s="60"/>
      <c r="H64" s="62"/>
      <c r="I64" s="60"/>
      <c r="J64" s="62"/>
      <c r="K64" s="60"/>
    </row>
    <row r="65" spans="1:11" s="57" customFormat="1" ht="19.95" customHeight="1">
      <c r="A65" s="53" t="s">
        <v>145</v>
      </c>
      <c r="B65" s="53"/>
      <c r="C65" s="53"/>
      <c r="D65" s="54"/>
      <c r="E65" s="60"/>
      <c r="F65" s="60"/>
      <c r="G65" s="60"/>
      <c r="H65" s="60"/>
      <c r="I65" s="60"/>
      <c r="J65" s="60"/>
      <c r="K65" s="60"/>
    </row>
    <row r="66" spans="1:11" s="57" customFormat="1" ht="19.95" customHeight="1">
      <c r="A66" s="58"/>
      <c r="B66" s="58" t="s">
        <v>163</v>
      </c>
      <c r="C66" s="58"/>
      <c r="D66" s="58"/>
      <c r="E66" s="169">
        <v>149674325</v>
      </c>
      <c r="F66" s="170"/>
      <c r="G66" s="169">
        <v>0</v>
      </c>
      <c r="H66" s="169"/>
      <c r="I66" s="106">
        <v>149674325</v>
      </c>
      <c r="J66" s="169"/>
      <c r="K66" s="169">
        <v>0</v>
      </c>
    </row>
    <row r="67" spans="1:11" s="57" customFormat="1" ht="19.95" customHeight="1">
      <c r="B67" s="58" t="s">
        <v>164</v>
      </c>
      <c r="C67" s="58"/>
      <c r="D67" s="58"/>
      <c r="E67" s="169">
        <v>0</v>
      </c>
      <c r="F67" s="170"/>
      <c r="G67" s="169">
        <v>0</v>
      </c>
      <c r="H67" s="169"/>
      <c r="I67" s="106">
        <v>28480005</v>
      </c>
      <c r="J67" s="169"/>
      <c r="K67" s="169">
        <v>0</v>
      </c>
    </row>
    <row r="68" spans="1:11" s="57" customFormat="1" ht="19.95" customHeight="1">
      <c r="B68" s="58"/>
      <c r="C68" s="58"/>
      <c r="D68" s="58"/>
      <c r="E68" s="169"/>
      <c r="F68" s="170"/>
      <c r="G68" s="169"/>
      <c r="H68" s="169"/>
      <c r="I68" s="106"/>
      <c r="J68" s="169"/>
      <c r="K68" s="169"/>
    </row>
    <row r="69" spans="1:11" s="57" customFormat="1" ht="19.95" customHeight="1">
      <c r="B69" s="58"/>
      <c r="C69" s="58"/>
      <c r="D69" s="58"/>
      <c r="E69" s="60"/>
      <c r="F69" s="60"/>
      <c r="G69" s="60"/>
      <c r="H69" s="60"/>
      <c r="I69" s="60"/>
      <c r="J69" s="60"/>
      <c r="K69" s="60"/>
    </row>
    <row r="70" spans="1:11" s="57" customFormat="1" ht="19.95" customHeight="1">
      <c r="B70" s="58"/>
      <c r="C70" s="58"/>
      <c r="D70" s="58"/>
      <c r="E70" s="60"/>
      <c r="F70" s="60"/>
      <c r="G70" s="60"/>
      <c r="H70" s="60"/>
      <c r="I70" s="60"/>
      <c r="J70" s="60"/>
      <c r="K70" s="60"/>
    </row>
    <row r="71" spans="1:11" ht="19.95" customHeight="1">
      <c r="A71" s="178" t="s">
        <v>62</v>
      </c>
      <c r="B71" s="178"/>
      <c r="C71" s="178"/>
      <c r="D71" s="178"/>
      <c r="E71" s="178"/>
      <c r="F71" s="178"/>
      <c r="G71" s="178"/>
      <c r="H71" s="178"/>
      <c r="I71" s="178"/>
      <c r="J71" s="178"/>
      <c r="K71" s="178"/>
    </row>
    <row r="72" spans="1:11" ht="19.95" customHeight="1">
      <c r="A72" s="178" t="s">
        <v>14</v>
      </c>
      <c r="B72" s="178"/>
      <c r="C72" s="178"/>
      <c r="D72" s="178"/>
      <c r="E72" s="178"/>
      <c r="F72" s="178"/>
      <c r="G72" s="178"/>
      <c r="H72" s="178"/>
      <c r="I72" s="178"/>
      <c r="J72" s="178"/>
      <c r="K72" s="178"/>
    </row>
    <row r="73" spans="1:11" ht="19.95" customHeight="1">
      <c r="A73" s="178" t="s">
        <v>15</v>
      </c>
      <c r="B73" s="178"/>
      <c r="C73" s="178"/>
      <c r="D73" s="178"/>
      <c r="E73" s="178"/>
      <c r="F73" s="178"/>
      <c r="G73" s="178"/>
      <c r="H73" s="178"/>
      <c r="I73" s="178"/>
      <c r="J73" s="178"/>
      <c r="K73" s="178"/>
    </row>
    <row r="74" spans="1:11" ht="21" customHeight="1">
      <c r="E74" s="162"/>
      <c r="F74" s="163"/>
      <c r="G74" s="164"/>
      <c r="H74" s="165"/>
      <c r="I74" s="162"/>
      <c r="J74" s="165"/>
      <c r="K74" s="164"/>
    </row>
    <row r="75" spans="1:11" ht="21" customHeight="1">
      <c r="E75" s="162"/>
      <c r="F75" s="163"/>
      <c r="G75" s="164"/>
      <c r="H75" s="164"/>
      <c r="I75" s="164"/>
      <c r="J75" s="164"/>
      <c r="K75" s="164"/>
    </row>
    <row r="99" spans="7:7" ht="21" customHeight="1">
      <c r="G99" s="68" t="e">
        <f>#REF!</f>
        <v>#REF!</v>
      </c>
    </row>
  </sheetData>
  <mergeCells count="12">
    <mergeCell ref="E4:K4"/>
    <mergeCell ref="E5:G5"/>
    <mergeCell ref="I5:K5"/>
    <mergeCell ref="A33:K33"/>
    <mergeCell ref="A73:K73"/>
    <mergeCell ref="A35:K35"/>
    <mergeCell ref="A71:K71"/>
    <mergeCell ref="A72:K72"/>
    <mergeCell ref="A34:K34"/>
    <mergeCell ref="E40:K40"/>
    <mergeCell ref="E41:G41"/>
    <mergeCell ref="I41:K41"/>
  </mergeCells>
  <pageMargins left="0.98425196850393704" right="0.39370078740157499" top="0.98425196850393704" bottom="0" header="0.39370078740157499" footer="0.196850393700787"/>
  <pageSetup paperSize="9" scale="80" firstPageNumber="8" fitToHeight="0" orientation="portrait" r:id="rId1"/>
  <headerFooter alignWithMargins="0"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FSe</vt:lpstr>
      <vt:lpstr>PLe_3M</vt:lpstr>
      <vt:lpstr>PLe_9M</vt:lpstr>
      <vt:lpstr>SE.E.Conso</vt:lpstr>
      <vt:lpstr>SE.E.only</vt:lpstr>
      <vt:lpstr>CFe</vt:lpstr>
      <vt:lpstr>CFe!Print_Area</vt:lpstr>
      <vt:lpstr>FSe!Print_Area</vt:lpstr>
      <vt:lpstr>PLe_3M!Print_Area</vt:lpstr>
      <vt:lpstr>PLe_9M!Print_Area</vt:lpstr>
      <vt:lpstr>SE.E.only!Print_Area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pornnisa pornnisa</cp:lastModifiedBy>
  <cp:lastPrinted>2023-11-07T06:12:47Z</cp:lastPrinted>
  <dcterms:created xsi:type="dcterms:W3CDTF">2023-02-21T10:20:05Z</dcterms:created>
  <dcterms:modified xsi:type="dcterms:W3CDTF">2023-11-09T03:24:34Z</dcterms:modified>
</cp:coreProperties>
</file>