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filterPrivacy="1" defaultThemeVersion="124226"/>
  <xr:revisionPtr revIDLastSave="0" documentId="13_ncr:1_{222AB4C2-5A1B-46FA-9780-E19A6A379DDA}" xr6:coauthVersionLast="47" xr6:coauthVersionMax="47" xr10:uidLastSave="{00000000-0000-0000-0000-000000000000}"/>
  <bookViews>
    <workbookView xWindow="-110" yWindow="-110" windowWidth="19420" windowHeight="10420" tabRatio="762" firstSheet="2" activeTab="3" xr2:uid="{00000000-000D-0000-FFFF-FFFF00000000}"/>
  </bookViews>
  <sheets>
    <sheet name="0000" sheetId="5" state="veryHidden" r:id="rId1"/>
    <sheet name="1000" sheetId="6" state="veryHidden" r:id="rId2"/>
    <sheet name="FS" sheetId="1" r:id="rId3"/>
    <sheet name="PL_3M" sheetId="13" r:id="rId4"/>
    <sheet name="PL_9M" sheetId="14" r:id="rId5"/>
    <sheet name="SE_conso" sheetId="9" r:id="rId6"/>
    <sheet name="SE_separate" sheetId="12" r:id="rId7"/>
    <sheet name="CF" sheetId="10" r:id="rId8"/>
  </sheets>
  <definedNames>
    <definedName name="_xlnm.Print_Area" localSheetId="7">CF!$A$1:$O$116</definedName>
    <definedName name="_xlnm.Print_Area" localSheetId="2">FS!$A$1:$K$116</definedName>
    <definedName name="_xlnm.Print_Area" localSheetId="3">PL_3M!$A$1:$O$54</definedName>
    <definedName name="_xlnm.Print_Area" localSheetId="4">PL_9M!$A$1:$O$55</definedName>
    <definedName name="_xlnm.Print_Area" localSheetId="5">SE_conso!$A$1:$AB$36</definedName>
    <definedName name="_xlnm.Print_Area" localSheetId="6">SE_separate!$A$1:$P$30</definedName>
  </definedNames>
  <calcPr calcId="191029"/>
</workbook>
</file>

<file path=xl/calcChain.xml><?xml version="1.0" encoding="utf-8"?>
<calcChain xmlns="http://schemas.openxmlformats.org/spreadsheetml/2006/main">
  <c r="O106" i="10" l="1"/>
  <c r="M106" i="10"/>
  <c r="K106" i="10"/>
  <c r="I106" i="10"/>
  <c r="M50" i="13" l="1"/>
  <c r="M52" i="13"/>
  <c r="M45" i="13"/>
  <c r="M47" i="13"/>
  <c r="O47" i="13"/>
  <c r="K105" i="1" l="1"/>
  <c r="I105" i="1"/>
  <c r="N29" i="12"/>
  <c r="J29" i="12"/>
  <c r="H29" i="12"/>
  <c r="F29" i="12"/>
  <c r="D29" i="12"/>
  <c r="N28" i="12"/>
  <c r="P28" i="12" s="1"/>
  <c r="P23" i="12"/>
  <c r="P22" i="12"/>
  <c r="P18" i="12"/>
  <c r="P16" i="12"/>
  <c r="P15" i="12"/>
  <c r="P14" i="12"/>
  <c r="P13" i="12"/>
  <c r="T34" i="9"/>
  <c r="R34" i="9"/>
  <c r="N34" i="9"/>
  <c r="L34" i="9"/>
  <c r="J34" i="9"/>
  <c r="H34" i="9"/>
  <c r="F34" i="9"/>
  <c r="D34" i="9"/>
  <c r="T33" i="9"/>
  <c r="V33" i="9"/>
  <c r="X33" i="9" s="1"/>
  <c r="AB33" i="9" s="1"/>
  <c r="V35" i="9"/>
  <c r="V30" i="9"/>
  <c r="V34" i="9" s="1"/>
  <c r="V29" i="9"/>
  <c r="V28" i="9"/>
  <c r="V27" i="9"/>
  <c r="V24" i="9"/>
  <c r="V22" i="9"/>
  <c r="V20" i="9"/>
  <c r="V19" i="9"/>
  <c r="V18" i="9"/>
  <c r="V17" i="9"/>
  <c r="N19" i="12" l="1"/>
  <c r="J19" i="12"/>
  <c r="H19" i="12"/>
  <c r="F19" i="12"/>
  <c r="D19" i="12"/>
  <c r="O54" i="13"/>
  <c r="K54" i="13"/>
  <c r="T23" i="9" l="1"/>
  <c r="T25" i="9" s="1"/>
  <c r="R23" i="9"/>
  <c r="R25" i="9" s="1"/>
  <c r="N23" i="9"/>
  <c r="N25" i="9" s="1"/>
  <c r="L23" i="9"/>
  <c r="J23" i="9"/>
  <c r="H23" i="9"/>
  <c r="F23" i="9"/>
  <c r="F25" i="9" s="1"/>
  <c r="D23" i="9"/>
  <c r="D25" i="9" s="1"/>
  <c r="L25" i="9"/>
  <c r="J25" i="9"/>
  <c r="H25" i="9"/>
  <c r="Z21" i="9"/>
  <c r="Z23" i="9" s="1"/>
  <c r="Z25" i="9" s="1"/>
  <c r="R36" i="9" l="1"/>
  <c r="O69" i="10" l="1"/>
  <c r="M69" i="10"/>
  <c r="K69" i="10"/>
  <c r="I69" i="10"/>
  <c r="N25" i="12" l="1"/>
  <c r="P25" i="12" s="1"/>
  <c r="D36" i="9" l="1"/>
  <c r="N36" i="9"/>
  <c r="L36" i="9"/>
  <c r="J36" i="9"/>
  <c r="H36" i="9"/>
  <c r="F36" i="9"/>
  <c r="Z29" i="9" l="1"/>
  <c r="V23" i="9"/>
  <c r="T36" i="9"/>
  <c r="O41" i="14"/>
  <c r="M41" i="14"/>
  <c r="K41" i="14"/>
  <c r="I41" i="14"/>
  <c r="O40" i="13"/>
  <c r="M40" i="13"/>
  <c r="K40" i="13"/>
  <c r="I40" i="13"/>
  <c r="Z34" i="9" l="1"/>
  <c r="Z36" i="9" s="1"/>
  <c r="V25" i="9"/>
  <c r="V36" i="9"/>
  <c r="X35" i="9"/>
  <c r="AB35" i="9" s="1"/>
  <c r="K68" i="1"/>
  <c r="I68" i="1"/>
  <c r="G68" i="1"/>
  <c r="E68" i="1"/>
  <c r="X28" i="9"/>
  <c r="AB28" i="9" s="1"/>
  <c r="O81" i="10" l="1"/>
  <c r="O116" i="10"/>
  <c r="M116" i="10"/>
  <c r="K116" i="10"/>
  <c r="I116" i="10"/>
  <c r="O111" i="10"/>
  <c r="M111" i="10"/>
  <c r="K111" i="10"/>
  <c r="I111" i="10"/>
  <c r="N20" i="12"/>
  <c r="J20" i="12"/>
  <c r="H20" i="12"/>
  <c r="F20" i="12"/>
  <c r="D20" i="12"/>
  <c r="X19" i="9"/>
  <c r="AB19" i="9" s="1"/>
  <c r="X18" i="9"/>
  <c r="AB18" i="9" s="1"/>
  <c r="K53" i="14" l="1"/>
  <c r="O19" i="14"/>
  <c r="M19" i="14"/>
  <c r="K19" i="14"/>
  <c r="I19" i="14"/>
  <c r="O13" i="14"/>
  <c r="M13" i="14"/>
  <c r="K13" i="14"/>
  <c r="I13" i="14"/>
  <c r="A1" i="14"/>
  <c r="I21" i="14" l="1"/>
  <c r="I25" i="14" s="1"/>
  <c r="I29" i="14" s="1"/>
  <c r="M21" i="14"/>
  <c r="M25" i="14" s="1"/>
  <c r="M29" i="14" s="1"/>
  <c r="K21" i="14"/>
  <c r="K25" i="14" s="1"/>
  <c r="K29" i="14" s="1"/>
  <c r="K46" i="14" s="1"/>
  <c r="O21" i="14"/>
  <c r="O25" i="14" s="1"/>
  <c r="O29" i="14" s="1"/>
  <c r="O48" i="14" l="1"/>
  <c r="O46" i="14"/>
  <c r="K55" i="14"/>
  <c r="P21" i="9"/>
  <c r="K48" i="14"/>
  <c r="M48" i="14"/>
  <c r="M46" i="14"/>
  <c r="I43" i="14"/>
  <c r="I53" i="14" s="1"/>
  <c r="I51" i="14" s="1"/>
  <c r="I46" i="14"/>
  <c r="O43" i="14"/>
  <c r="O9" i="10"/>
  <c r="K43" i="14"/>
  <c r="K9" i="10"/>
  <c r="I9" i="10"/>
  <c r="M43" i="14"/>
  <c r="M51" i="14" s="1"/>
  <c r="M53" i="14" s="1"/>
  <c r="M9" i="10"/>
  <c r="M54" i="13"/>
  <c r="X21" i="9" l="1"/>
  <c r="AB21" i="9" s="1"/>
  <c r="P23" i="9"/>
  <c r="P25" i="9" s="1"/>
  <c r="O55" i="14"/>
  <c r="L17" i="12"/>
  <c r="P17" i="12" s="1"/>
  <c r="L24" i="12"/>
  <c r="M55" i="14"/>
  <c r="P29" i="9"/>
  <c r="P34" i="9" s="1"/>
  <c r="I55" i="14"/>
  <c r="I48" i="14"/>
  <c r="O51" i="14"/>
  <c r="O53" i="14" s="1"/>
  <c r="X20" i="9"/>
  <c r="X24" i="9"/>
  <c r="P24" i="12" l="1"/>
  <c r="P29" i="12" s="1"/>
  <c r="L29" i="12"/>
  <c r="L19" i="12"/>
  <c r="X30" i="9"/>
  <c r="X17" i="9"/>
  <c r="X27" i="9"/>
  <c r="G105" i="1"/>
  <c r="L20" i="12" l="1"/>
  <c r="P19" i="12"/>
  <c r="P20" i="12" s="1"/>
  <c r="N30" i="12" l="1"/>
  <c r="E105" i="1" l="1"/>
  <c r="J30" i="12" l="1"/>
  <c r="H30" i="12"/>
  <c r="F30" i="12"/>
  <c r="D30" i="12" l="1"/>
  <c r="AB30" i="9"/>
  <c r="AB24" i="9" l="1"/>
  <c r="M81" i="10" l="1"/>
  <c r="I81" i="10"/>
  <c r="K81" i="10" l="1"/>
  <c r="F31" i="12" l="1"/>
  <c r="F37" i="9"/>
  <c r="O13" i="13" l="1"/>
  <c r="O19" i="13"/>
  <c r="M13" i="13"/>
  <c r="M19" i="13"/>
  <c r="K13" i="13"/>
  <c r="K19" i="13"/>
  <c r="I13" i="13"/>
  <c r="I19" i="13"/>
  <c r="J37" i="9"/>
  <c r="K103" i="1"/>
  <c r="AB27" i="9"/>
  <c r="AB20" i="9"/>
  <c r="AB17" i="9"/>
  <c r="K29" i="1"/>
  <c r="K44" i="1"/>
  <c r="K75" i="1"/>
  <c r="K104" i="1"/>
  <c r="I29" i="1"/>
  <c r="I44" i="1"/>
  <c r="I75" i="1"/>
  <c r="I103" i="1"/>
  <c r="G29" i="1"/>
  <c r="G44" i="1"/>
  <c r="G75" i="1"/>
  <c r="G103" i="1"/>
  <c r="G104" i="1"/>
  <c r="G107" i="1"/>
  <c r="E29" i="1"/>
  <c r="E44" i="1"/>
  <c r="E75" i="1"/>
  <c r="H37" i="9"/>
  <c r="L37" i="9"/>
  <c r="E103" i="1"/>
  <c r="A1" i="13"/>
  <c r="N110" i="1"/>
  <c r="P110" i="1"/>
  <c r="R110" i="1"/>
  <c r="V110" i="1"/>
  <c r="O101" i="10"/>
  <c r="M101" i="10"/>
  <c r="K101" i="10"/>
  <c r="I101" i="10"/>
  <c r="I87" i="10"/>
  <c r="M87" i="10"/>
  <c r="D37" i="9"/>
  <c r="A1" i="12"/>
  <c r="A1" i="10"/>
  <c r="A81" i="1"/>
  <c r="A79" i="1"/>
  <c r="A49" i="1"/>
  <c r="A47" i="1"/>
  <c r="A1" i="9"/>
  <c r="D31" i="12"/>
  <c r="H31" i="12"/>
  <c r="K106" i="1" l="1"/>
  <c r="K108" i="1" s="1"/>
  <c r="J31" i="12"/>
  <c r="G106" i="1"/>
  <c r="G108" i="1" s="1"/>
  <c r="N37" i="9"/>
  <c r="A46" i="10"/>
  <c r="A90" i="10" s="1"/>
  <c r="E107" i="1"/>
  <c r="Z37" i="9" s="1"/>
  <c r="M21" i="13"/>
  <c r="M25" i="13" s="1"/>
  <c r="M29" i="13" s="1"/>
  <c r="K21" i="13"/>
  <c r="K25" i="13" s="1"/>
  <c r="K29" i="13" s="1"/>
  <c r="K42" i="13" s="1"/>
  <c r="K46" i="1"/>
  <c r="O21" i="13"/>
  <c r="O25" i="13" s="1"/>
  <c r="O29" i="13" s="1"/>
  <c r="I21" i="13"/>
  <c r="I25" i="13" s="1"/>
  <c r="I29" i="13" s="1"/>
  <c r="I47" i="13" s="1"/>
  <c r="I45" i="13" s="1"/>
  <c r="G46" i="1"/>
  <c r="G77" i="1"/>
  <c r="I77" i="1"/>
  <c r="I46" i="1"/>
  <c r="E46" i="1"/>
  <c r="K77" i="1"/>
  <c r="E77" i="1"/>
  <c r="I54" i="13" l="1"/>
  <c r="I42" i="13"/>
  <c r="I52" i="13" s="1"/>
  <c r="I50" i="13" s="1"/>
  <c r="O31" i="10"/>
  <c r="O45" i="10" s="1"/>
  <c r="O83" i="10" s="1"/>
  <c r="O89" i="10" s="1"/>
  <c r="T101" i="10" s="1"/>
  <c r="O42" i="13"/>
  <c r="M31" i="10"/>
  <c r="M45" i="10" s="1"/>
  <c r="M83" i="10" s="1"/>
  <c r="M89" i="10" s="1"/>
  <c r="S101" i="10" s="1"/>
  <c r="M42" i="13"/>
  <c r="K110" i="1"/>
  <c r="S110" i="1" s="1"/>
  <c r="K31" i="10"/>
  <c r="K45" i="10" s="1"/>
  <c r="K83" i="10" s="1"/>
  <c r="K89" i="10" s="1"/>
  <c r="R101" i="10" s="1"/>
  <c r="I31" i="10"/>
  <c r="I45" i="10" s="1"/>
  <c r="I83" i="10" s="1"/>
  <c r="I89" i="10" s="1"/>
  <c r="Q101" i="10" s="1"/>
  <c r="G110" i="1"/>
  <c r="P46" i="1" s="1"/>
  <c r="S89" i="10" l="1"/>
  <c r="P36" i="9"/>
  <c r="W110" i="1"/>
  <c r="K117" i="1"/>
  <c r="T46" i="1"/>
  <c r="K52" i="13"/>
  <c r="K47" i="13"/>
  <c r="O110" i="1"/>
  <c r="G117" i="1"/>
  <c r="Q89" i="10"/>
  <c r="L30" i="12" l="1"/>
  <c r="P30" i="12"/>
  <c r="X22" i="9"/>
  <c r="X23" i="9" s="1"/>
  <c r="X25" i="9" s="1"/>
  <c r="X29" i="9"/>
  <c r="X34" i="9" l="1"/>
  <c r="X36" i="9" s="1"/>
  <c r="E104" i="1"/>
  <c r="E106" i="1" s="1"/>
  <c r="AB29" i="9"/>
  <c r="AB22" i="9"/>
  <c r="AB23" i="9" s="1"/>
  <c r="AB25" i="9" s="1"/>
  <c r="O52" i="13"/>
  <c r="AB34" i="9" l="1"/>
  <c r="AB36" i="9" s="1"/>
  <c r="P37" i="9"/>
  <c r="P38" i="9" s="1"/>
  <c r="X37" i="9"/>
  <c r="E108" i="1"/>
  <c r="I104" i="1"/>
  <c r="I106" i="1" l="1"/>
  <c r="I108" i="1" s="1"/>
  <c r="I110" i="1" s="1"/>
  <c r="L31" i="12"/>
  <c r="AB37" i="9"/>
  <c r="AC36" i="9"/>
  <c r="E110" i="1"/>
  <c r="R46" i="1" l="1"/>
  <c r="I117" i="1"/>
  <c r="E117" i="1"/>
  <c r="N46" i="1"/>
  <c r="M110" i="1"/>
</calcChain>
</file>

<file path=xl/sharedStrings.xml><?xml version="1.0" encoding="utf-8"?>
<sst xmlns="http://schemas.openxmlformats.org/spreadsheetml/2006/main" count="475" uniqueCount="291">
  <si>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</si>
  <si>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</si>
  <si>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</si>
  <si>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</si>
  <si>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</si>
  <si>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</si>
  <si>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</si>
  <si>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</si>
  <si>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</si>
  <si>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รวมสินทรัพย์ไม่หมุนเวียน</t>
  </si>
  <si>
    <t>ทุนเรือนหุ้น</t>
  </si>
  <si>
    <t>รายได้อื่น</t>
  </si>
  <si>
    <t>รวมหนี้สินหมุนเวียน</t>
  </si>
  <si>
    <t>หนี้สินไม่หมุนเวียน</t>
  </si>
  <si>
    <t>รวมหนี้สิน</t>
  </si>
  <si>
    <t>รวมรายได้</t>
  </si>
  <si>
    <t>ที่ออกและ</t>
  </si>
  <si>
    <t xml:space="preserve">- </t>
  </si>
  <si>
    <t>เงินสดและรายการเทียบเท่าเงินสด</t>
  </si>
  <si>
    <t>งบแสดงฐานะการเงิน</t>
  </si>
  <si>
    <t>ค่าใช้จ่าย</t>
  </si>
  <si>
    <t>รวมค่าใช้จ่าย</t>
  </si>
  <si>
    <t>-</t>
  </si>
  <si>
    <t xml:space="preserve">บริษัทอื่น 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</si>
  <si>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</si>
  <si>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</si>
  <si>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</si>
  <si>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</si>
  <si>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หนี้สินหมุนเวียนอื่น</t>
  </si>
  <si>
    <t>โปรแกรมคอมพิวเตอร์ - สุทธิ</t>
  </si>
  <si>
    <t>กิจการที่เกี่ยวข้องกัน</t>
  </si>
  <si>
    <t>ต้นทุนขาย</t>
  </si>
  <si>
    <t>ชำระแล้ว</t>
  </si>
  <si>
    <t>ภาษีเงินได้ค้างจ่าย</t>
  </si>
  <si>
    <t>กำไรสะสม</t>
  </si>
  <si>
    <t>ยังไม่ได้จัดสรร</t>
  </si>
  <si>
    <t>รวมส่วนของผู้ถือหุ้น</t>
  </si>
  <si>
    <t>ต้นทุนทางการเงิน</t>
  </si>
  <si>
    <t>กำไรก่อนภาษีเงินได้</t>
  </si>
  <si>
    <t>รวม</t>
  </si>
  <si>
    <t>จัดสรรเป็น</t>
  </si>
  <si>
    <t>สินค้าคงเหลือ - สุทธิ</t>
  </si>
  <si>
    <t>ค่าใช้จ่ายค้างจ่าย</t>
  </si>
  <si>
    <t>ตามกฎหมาย</t>
  </si>
  <si>
    <t>รวมหนี้สินไม่หมุนเวียน</t>
  </si>
  <si>
    <t>ที่ดิน อาคารและอุปกรณ์ - สุทธิ</t>
  </si>
  <si>
    <t>สินทรัพย์ไม่หมุนเวียนอื่น</t>
  </si>
  <si>
    <t>หนี้สินไม่หมุนเวียนอื่น</t>
  </si>
  <si>
    <t>หนี้สินและส่วนของผู้ถือหุ้น (ต่อ)</t>
  </si>
  <si>
    <t>ค่าใช้จ่ายในการบริหาร</t>
  </si>
  <si>
    <t>ขายสุทธิ</t>
  </si>
  <si>
    <t>งบการเงินรวม</t>
  </si>
  <si>
    <t>งบการเงินเฉพาะกิจการ</t>
  </si>
  <si>
    <t>อสังหาริมทรัพย์เพื่อการลงทุน - สุทธิ</t>
  </si>
  <si>
    <t>งบกระแสเงินสด</t>
  </si>
  <si>
    <t>กระแสเงินสดจากกิจกรรมดำเนินงาน</t>
  </si>
  <si>
    <t>งบแสดงการเปลี่ยนแปลงส่วนของผู้ถือหุ้น (ต่อ)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</si>
  <si>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</si>
  <si>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</si>
  <si>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</si>
  <si>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</t>
  </si>
  <si>
    <t>บริษัทใหญ่</t>
  </si>
  <si>
    <t>ผู้ถือหุ้น</t>
  </si>
  <si>
    <t>ค่าเสื่อมราคาและค่าตัดจำหน่าย</t>
  </si>
  <si>
    <t>รายได้ดอกเบี้ย</t>
  </si>
  <si>
    <t>สินทรัพย์ดำเนินงานลดลง (เพิ่มขึ้น)</t>
  </si>
  <si>
    <t>สินค้าคงเหลือ</t>
  </si>
  <si>
    <t>หนี้สินดำเนินงานเพิ่มขึ้น (ลดลง)</t>
  </si>
  <si>
    <t>จ่ายภาษีเงินได้</t>
  </si>
  <si>
    <t xml:space="preserve">เงินสดสุทธิได้มาจาก (ใช้ไปใน) กิจกรรมดำเนินงาน </t>
  </si>
  <si>
    <t>กระแสเงินสดจากกิจกรรมลงทุน</t>
  </si>
  <si>
    <t>ซื้อสินทรัพย์ถาวร</t>
  </si>
  <si>
    <t>รับดอกเบี้ย</t>
  </si>
  <si>
    <t xml:space="preserve">เงินสดสุทธิได้มาจาก (ใช้ไปใน) กิจกรรมลงทุน </t>
  </si>
  <si>
    <t>กระแสเงินสดจากกิจกรรมจัดหาเงิน</t>
  </si>
  <si>
    <t>จ่ายชำระคืนเงินกู้ยืมระยะยาวจากสถาบันการเงิน</t>
  </si>
  <si>
    <t xml:space="preserve">เงินสดสุทธิได้มาจาก (ใช้ไปใน) กิจกรรมจัดหาเงิน </t>
  </si>
  <si>
    <t>เงินสดและรายการเทียบเท่าเงินสดประกอบด้วย</t>
  </si>
  <si>
    <t>งบกระแสเงินสด (ต่อ)</t>
  </si>
  <si>
    <t>รวมส่วนของบริษัทใหญ่</t>
  </si>
  <si>
    <t>งบกำไรขาดทุนเบ็ดเสร็จ</t>
  </si>
  <si>
    <t>ส่วนของหนี้สินตามสัญญาเช่าที่ถึง</t>
  </si>
  <si>
    <t>กำหนดชำระภายในหนึ่งปี</t>
  </si>
  <si>
    <t>หนี้สินตามสัญญาเช่า - สุทธิ</t>
  </si>
  <si>
    <t>เป็นเกณฑ์</t>
  </si>
  <si>
    <t>กำไรจากการดำเนินงาน</t>
  </si>
  <si>
    <t>ส่วนเกินทุนจาก</t>
  </si>
  <si>
    <t>การจ่ายโดยใช้หุ้น</t>
  </si>
  <si>
    <t>สินทรัพย์สิทธิการใช้ - สุทธิ</t>
  </si>
  <si>
    <t>เจ้าหนี้การค้าและเจ้าหนี้หมุนเวียนอื่น</t>
  </si>
  <si>
    <t>จัดสรรเป็นทุนสำรองตามกฏหมาย</t>
  </si>
  <si>
    <t>ต้นทุนในการจัดจำหน่าย</t>
  </si>
  <si>
    <t>การรวมธุรกิจ</t>
  </si>
  <si>
    <t>ทุนสำรอง</t>
  </si>
  <si>
    <t>ลูกหนี้การค้าและลูกหนี้หมุนเวียนอื่น</t>
  </si>
  <si>
    <t>จ่ายชำระหนี้สินตามสัญญาเช่า</t>
  </si>
  <si>
    <t>การควบคุมเดียวกัน</t>
  </si>
  <si>
    <t>ส่วนต่างจาก</t>
  </si>
  <si>
    <t>ภายใต้การ</t>
  </si>
  <si>
    <t>ควบคุมเดียวกัน</t>
  </si>
  <si>
    <t>ส่วนเกินทุน</t>
  </si>
  <si>
    <t>โดยใช้หุ้น</t>
  </si>
  <si>
    <t>จากการจ่าย</t>
  </si>
  <si>
    <t>ส่วนได้เสียที่</t>
  </si>
  <si>
    <t>ควบคุม</t>
  </si>
  <si>
    <t>ไม่มีอำนาจ</t>
  </si>
  <si>
    <t>ข้อมูลเพิ่มเติมงบกระแสเงินสด</t>
  </si>
  <si>
    <t>ซื้อโปรแกรมคอมพิวเตอร์</t>
  </si>
  <si>
    <t>จ่ายต้นทุนทางการเงิน</t>
  </si>
  <si>
    <t>ลูกหนี้ภายใต้สัญญาเช่าเงินทุน</t>
  </si>
  <si>
    <t>-  เงินสด</t>
  </si>
  <si>
    <t>-  เงินฝากธนาคาร</t>
  </si>
  <si>
    <t>การประกาศจ่ายเงินปันผล</t>
  </si>
  <si>
    <t>งบแสดงฐานะการเงิน (ต่อ)</t>
  </si>
  <si>
    <t>"ยังไม่ได้ตรวจสอบ"</t>
  </si>
  <si>
    <t>"สอบทานแล้ว"</t>
  </si>
  <si>
    <t>"ตรวจสอบแล้ว"</t>
  </si>
  <si>
    <t>4</t>
  </si>
  <si>
    <t>10</t>
  </si>
  <si>
    <t>ลูกหนี้การค้าและลูกหนี้หมุนเวียนอื่น - สุทธิ</t>
  </si>
  <si>
    <t>ประมาณการหนี้สินไม่หมุนเวียนผลประโยชน์</t>
  </si>
  <si>
    <t>พนักงานเมื่อเกษียณอายุ</t>
  </si>
  <si>
    <t>ส่วนเกินทุนจากการจ่ายโดยใช้หุ้นเป็นเกณฑ์</t>
  </si>
  <si>
    <t>กำไรสำหรับงวด</t>
  </si>
  <si>
    <t>กำไรเบ็ดเสร็จรวมสำหรับงวด</t>
  </si>
  <si>
    <t>การแบ่งปันกำไรเบ็ดเสร็จรวมสำหรับงวด</t>
  </si>
  <si>
    <t>ทุนเรือนหุ้นที่ออก</t>
  </si>
  <si>
    <t>และชำระแล้ว</t>
  </si>
  <si>
    <t>จัดสรรเป็นทุน</t>
  </si>
  <si>
    <t>สำรองตามกฎหมาย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</si>
  <si>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</si>
  <si>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</si>
  <si>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เงินสดรับจากการขายสินทรัพย์ถาวร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</si>
  <si>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</si>
  <si>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</si>
  <si>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ประมาณการหนี้สินผลประโยชน์พนักงานเมื่อเกษียณอายุ</t>
  </si>
  <si>
    <t>ลูกหนี้การค้าระยะยาว</t>
  </si>
  <si>
    <t>ยอดคงเหลือ ณ วันที่ 1 มกราคม 2565</t>
  </si>
  <si>
    <t>ส่วนของลูกหนี้การค้าระยะยาวที่ครบ</t>
  </si>
  <si>
    <t>กำหนดชำระภายในหนึ่งปี - สุทธิ</t>
  </si>
  <si>
    <t>ที่ครบกำหนดชำระภายในหนึ่งปี - สุทธิ</t>
  </si>
  <si>
    <t>ลูกหนี้การค้าระยะยาว - สุทธิ</t>
  </si>
  <si>
    <t>ในบริษัทย่อย</t>
  </si>
  <si>
    <t>ส่วนเกินทุนจากการเพิ่มสัดส่วนการลงทุน</t>
  </si>
  <si>
    <t>บริษัท ไบโอซายน์ แอนิมัล เฮลธ์ จำกัด (มหาชน) และบริษัทย่อย</t>
  </si>
  <si>
    <t xml:space="preserve">ทุนจดทะเบียน หุ้นสามัญ 314,000,000 หุ้น </t>
  </si>
  <si>
    <t>เงินสดรับจากการขายอสังหาริมทรัพย์เพื่อการลงทุน</t>
  </si>
  <si>
    <t>กำไรจากการขายอสังหาริมทรัพย์เพื่อการลงทุน</t>
  </si>
  <si>
    <t>เงินลงทุนในบริษัทย่อยเพิ่มขึ้น</t>
  </si>
  <si>
    <t>เงินลงทุนในเงินฝากที่มีข้อจำกัดในการใช้</t>
  </si>
  <si>
    <t>มูลค่าหุ้นละ 0.50 บาท</t>
  </si>
  <si>
    <t>การแบ่งปันกำไรสำหรับงวด</t>
  </si>
  <si>
    <t>กิจกรรมดำเนินงาน</t>
  </si>
  <si>
    <t>รายการปรับกระทบกำไรสำหรับงวดเป็นเงินสดสุทธิได้มาจาก (ใช้ไปใน)</t>
  </si>
  <si>
    <t>(กลับรายการ) ค่าเผื่อผลขาดทุนด้านเครดิตที่คาดว่าจะเกิดขึ้น</t>
  </si>
  <si>
    <t>หนี้สูญ</t>
  </si>
  <si>
    <t>ตัดบัญชีสินค้าคงเหลือ</t>
  </si>
  <si>
    <t>เงินลงทุนในเงินฝากที่มีข้อจำกัดในการใช้เพิ่มขึ้น</t>
  </si>
  <si>
    <t>พันบาท</t>
  </si>
  <si>
    <t>งบการเงินรวม (พันบาท)</t>
  </si>
  <si>
    <t>งบการเงินเฉพาะกิจการ (พันบาท)</t>
  </si>
  <si>
    <t>กำไรต่อหุ้นขั้นพื้นฐานส่วนที่เป็นของบริษัทใหญ่ (บาท)</t>
  </si>
  <si>
    <t>12</t>
  </si>
  <si>
    <t>ทุนที่ออกและเรียกชำระแล้ว หุ้นสามัญ</t>
  </si>
  <si>
    <t>ส่วนเกินมูลค่าหุ้นสามัญ</t>
  </si>
  <si>
    <t>มูลค่าหุ้นสามัญ</t>
  </si>
  <si>
    <t>ส่วนเกิน</t>
  </si>
  <si>
    <t>ส่วนเกินมูลค่า</t>
  </si>
  <si>
    <t>หุ้นสามัญ</t>
  </si>
  <si>
    <t>เงินสดรับจากส่วนได้เสียที่ไม่มีอำนาจควบคุมของบริษัทย่อย</t>
  </si>
  <si>
    <t>ในการเพิ่มทุนจดทะเบียน</t>
  </si>
  <si>
    <t>ซื้ออสังหาริมทรัพย์เพื่อการลงทุน</t>
  </si>
  <si>
    <t>การลงทุน</t>
  </si>
  <si>
    <t>การเพิ่มสัดส่วน</t>
  </si>
  <si>
    <t>การเปลี่ยนแปลงส่วนได้เสียที่ไม่มีอำนาจควบคุม</t>
  </si>
  <si>
    <t>5</t>
  </si>
  <si>
    <t>4, 6</t>
  </si>
  <si>
    <t>เงินลงทุนระยะสั้นในหน่วยลงทุน</t>
  </si>
  <si>
    <t>เงินลงทุนในบริษัทย่อย</t>
  </si>
  <si>
    <t>314,000,000 หุ้น หุ้นละ 0.50 บาท</t>
  </si>
  <si>
    <t>เบ็ดเสร็จอื่น</t>
  </si>
  <si>
    <t>องค์ประกอบอื่นของส่วนของผู้ถือหุ้น</t>
  </si>
  <si>
    <t>องค์ประกอบอื่นของส่วนของผู้ถือหุ้น - สุทธิ</t>
  </si>
  <si>
    <t>ยอดคงเหลือ ณ วันที่ 1 มกราคม 2566</t>
  </si>
  <si>
    <t>31 ธันวาคม 2565</t>
  </si>
  <si>
    <t>ส่วนของเงินให้กู้ยืมระยะยาวแก่กิจการที่</t>
  </si>
  <si>
    <t>เกี่ยวข้องกันที่ครบกำหนดชำระภายในหนึ่งปี</t>
  </si>
  <si>
    <t>เงินให้กู้ยืมระยะยาวแก่กิจการที่เกี่ยวข้องกัน - สุทธิ</t>
  </si>
  <si>
    <t>ส่วนของลูกหนี้ตามสัญญาเช่าเงินทุน</t>
  </si>
  <si>
    <t>ลูกหนี้ตามสัญญาเช่าเงินทุน - สุทธิ</t>
  </si>
  <si>
    <t>สินทรัพย์ภาษีเงินได้รอการตัดบัญชี</t>
  </si>
  <si>
    <t>เงินลงทุนระยะยาวในตราสารหนี้ - สุทธิ</t>
  </si>
  <si>
    <t>กลับรายการค่าเผื่อการลดมูลค่าสินค้าคงเหลือ</t>
  </si>
  <si>
    <t>ขาดทุนจากการปรับมูลค่ายุติธรรมของสินทรัพย์ทางการเงินที่ยังไม่เกิดขึ้นจริง</t>
  </si>
  <si>
    <t>เงินให้กู้ยืมแก่กิจการที่เกี่ยวข้องกัน</t>
  </si>
  <si>
    <t>ส่วนของเงินลงทุนระยะยาวในตราสารหนี้</t>
  </si>
  <si>
    <t>ที่ครบกำหนดภายในหนึ่งปี</t>
  </si>
  <si>
    <t>ส่วนต่างจากการรวมธุรกิจภายใต้</t>
  </si>
  <si>
    <t>รายการที่อาจถูกจัดประเภทเข้าไว้ในกำไรหรือขาดทุนในภายหลัง:</t>
  </si>
  <si>
    <t>เงินปันผลรับ</t>
  </si>
  <si>
    <t>เพิ่มทุนเรือนหุ้น</t>
  </si>
  <si>
    <t>ตัดบัญชีภาษีเงินได้หัก ณ ที่จ่าย</t>
  </si>
  <si>
    <t>เงินลงทุนระยะยาวในตราสารหนี้เพิ่มขึ้น</t>
  </si>
  <si>
    <t>เงินกู้ยืมระยะสั้นจากสถาบันการเงินเพิ่มขึ้น (ลดลง)</t>
  </si>
  <si>
    <t>เงินสดรับจากผู้ถือหุ้นเพื่อการเพิ่มทุนเรือนหุ้น</t>
  </si>
  <si>
    <t>จ่ายค่าใช้จ่ายที่เกี่ยวข้องกับการเสนอขายหุ้นครั้งแรก</t>
  </si>
  <si>
    <t>จ่ายเงินปันผล</t>
  </si>
  <si>
    <t>2)</t>
  </si>
  <si>
    <t>อสังหาริมทรัพย์เพื่อการลงทุนเพิ่มขึ้นโดย</t>
  </si>
  <si>
    <t>-  หนี้สินตามสัญญาเช่า</t>
  </si>
  <si>
    <t>-  จ่ายชำระเงินสด</t>
  </si>
  <si>
    <t>3)</t>
  </si>
  <si>
    <t>สินทรัพย์สิทธิการใช้เพิ่มขึ้นโดย</t>
  </si>
  <si>
    <t>9, 17</t>
  </si>
  <si>
    <t>13, 14, 17</t>
  </si>
  <si>
    <t>15, 18</t>
  </si>
  <si>
    <t>25</t>
  </si>
  <si>
    <t>16</t>
  </si>
  <si>
    <t>19</t>
  </si>
  <si>
    <t>22</t>
  </si>
  <si>
    <t>10, 16</t>
  </si>
  <si>
    <t>1)</t>
  </si>
  <si>
    <t>เงินกู้ยืมระยะสั้นจากสถาบันการเงิน</t>
  </si>
  <si>
    <t>ผลต่างของอัตราแลกเปลี่ยนจากการแปลงค่างบการเงิน</t>
  </si>
  <si>
    <t>ผลต่างของ</t>
  </si>
  <si>
    <t>อัตราแลกเปลี่ยน</t>
  </si>
  <si>
    <t>จากการแปลงค่า</t>
  </si>
  <si>
    <t>งบการเงิน</t>
  </si>
  <si>
    <t>ที่เป็นเงินตรา</t>
  </si>
  <si>
    <t>ต่างประเทศ</t>
  </si>
  <si>
    <t>กำไร (ขาดทุน) เบ็ดเสร็จอื่นสำหรับงวด - สุทธิจากภาษี</t>
  </si>
  <si>
    <t>เงินสดรับชำระจากเงินให้กู้ยืมระยะยาวแก่กิจการที่เกี่ยวข้องกัน</t>
  </si>
  <si>
    <t>เงินสดรับจากการขายโปรแกรมคอมพิวเตอร์</t>
  </si>
  <si>
    <t>รับเงินปันผล</t>
  </si>
  <si>
    <t>กำไรจากการขายสินทรัพย์ถาวร</t>
  </si>
  <si>
    <t>ตัดบัญชีสินทรัพย์ถาวร</t>
  </si>
  <si>
    <t>กำไรจากอัตราแลกเปลี่ยนเงินตราต่างประเทศที่ยังไม่เกิดขึ้นจริง - สุทธิ</t>
  </si>
  <si>
    <t>เงินให้กู้ยืมแก่กิจการที่เกี่ยวข้องกันเพิ่มขึ้น</t>
  </si>
  <si>
    <t>เงินลงทุนระยะสั้นในหน่วยลงทุน (เพิ่มขึ้น) ลดลง</t>
  </si>
  <si>
    <t>ผลต่างของอัตราแลกเปลี่ยนจากการแปลงค่างบการเงินที่เป็นเงินตราต่างประเทศ</t>
  </si>
  <si>
    <t>กำไร (ขาดทุน) เบ็ดเสร็จอื่น</t>
  </si>
  <si>
    <t>กำไร (ขาดทุน) เบ็ดเสร็จอื่นสำหรับงวด</t>
  </si>
  <si>
    <t>เงินสดและรายการเทียบเท่าเงินสดเพิ่มขึ้นสุทธิ</t>
  </si>
  <si>
    <t>ตัดบัญชีสินทรัพย์หมุนเวียนอื่น</t>
  </si>
  <si>
    <t>4, 26</t>
  </si>
  <si>
    <t>4, 7</t>
  </si>
  <si>
    <t>4, 11</t>
  </si>
  <si>
    <t>สำหรับงวดเก้าเดือนสิ้นสุดวันที่ 30 กันยายน 2566</t>
  </si>
  <si>
    <t>ยอดคงเหลือ ณ วันที่ 30 กันยายน 2565</t>
  </si>
  <si>
    <t>ยอดคงเหลือ ณ วันที่ 30 กันยายน 2566</t>
  </si>
  <si>
    <t>สำหรับงวดสามเดือนสิ้นสุดวันที่ 30 กันยายน 2566</t>
  </si>
  <si>
    <t>ณ วันที่ 30 กันยายน 2566</t>
  </si>
  <si>
    <t>30 กันยายน 2566</t>
  </si>
  <si>
    <t>-  รับชำระลูกหนี้การค้าและลูกหนี้การค้าระยะยาว</t>
  </si>
  <si>
    <t>ผ่านกำไรขาดทุนเบ็ดเสร็จอื่น - สุทธิจากภาษีเงินได้</t>
  </si>
  <si>
    <t>ขาดทุนจากการเปลี่ยนแปลงมูลค่าของเงินลงทุนในตราสารหนี้</t>
  </si>
  <si>
    <t>ที่กำหนดให้วัดมูลค่าด้วยมูลค่ายุติธรรม</t>
  </si>
  <si>
    <t>การเปลี่ยนแปลง</t>
  </si>
  <si>
    <t>ของมูลค่าของ</t>
  </si>
  <si>
    <t>เงินลงทุนใน</t>
  </si>
  <si>
    <t>ตราสารหนี้</t>
  </si>
  <si>
    <t>ที่วัดมูลค่า</t>
  </si>
  <si>
    <t>ยุติธรรมผ่าน</t>
  </si>
  <si>
    <t>กำไรหรือขาดทุนเบ็ดเสร็จอื่น</t>
  </si>
  <si>
    <t>กำไรหรือขาดทุน</t>
  </si>
  <si>
    <t>- สุทธิจากภาษี</t>
  </si>
  <si>
    <t>การเปลี่ยนแปลงของมูลค่าของ</t>
  </si>
  <si>
    <t>เงินลงทุนในตราสารหนี้</t>
  </si>
  <si>
    <t>ที่วัดมูลค่ายุติธรรมผ่าน</t>
  </si>
  <si>
    <t>ค่าใช้จ่ายภาษีเงินได้</t>
  </si>
  <si>
    <t>กำไร (ขาดทุน) จากการเปลี่ยนแปลงมูลค่าของเงินลงทุนในตราสารหนี้ที่กำหนด</t>
  </si>
  <si>
    <t>ให้วัดมูลค่าด้วยมูลค่ายุติธรรมผ่านกำไรขาดทุนเบ็ดเสร็จอื่น - สุทธิจากภาษีเงินได้</t>
  </si>
  <si>
    <t>ขาดทุนเบ็ดเสร็จอื่นสำหรับงวด</t>
  </si>
  <si>
    <t>ขาดทุนจากการขายเงินลงทุนในตราสารหนี้</t>
  </si>
  <si>
    <t>รับเงินจากการขายเงินลงทุนในตราสารหนี้</t>
  </si>
  <si>
    <t>8, 25</t>
  </si>
  <si>
    <t>9, 13, 14, 17</t>
  </si>
  <si>
    <t>สินทรัพย์ที่ถือไว้เพื่อขาย</t>
  </si>
  <si>
    <t>13</t>
  </si>
  <si>
    <t>เงินปันผลค้างรับ</t>
  </si>
  <si>
    <t>4, 12</t>
  </si>
  <si>
    <t>4)</t>
  </si>
  <si>
    <t>สินทรัพย์ที่ถือไว้เพื่อขายเพิ่มขึ้นโดย</t>
  </si>
  <si>
    <t>-  โอนมาจากอสังหาริมทรัพย์เพื่อการลงทุน</t>
  </si>
  <si>
    <t xml:space="preserve">ที่เป็นเงินตราต่างประเทศ </t>
  </si>
  <si>
    <t>ที่เป็นเงินตราต่างประเทศ</t>
  </si>
  <si>
    <t>กลับรายการขาดทุนจากการขายตราสารหนี้ที่วัดมูลค่าด้วยมูลค่ายุติธรรมผ่าน</t>
  </si>
  <si>
    <t>กำไรขาดทุนเบ็ดเสร็จอื่นโอนไปยังกำไรหรือขาดทุน - สุทธิจากภาษีเงินได้</t>
  </si>
  <si>
    <t>กลับรายการขาดทุนจากการขายตราสารหนี้</t>
  </si>
  <si>
    <t xml:space="preserve">     เบ็ดเสร็จอื่นโอนไปยังกำไรหรือขาดทุน</t>
  </si>
  <si>
    <t xml:space="preserve">     ที่วัดมูลค่าด้วยมูลค่ายุติธรรมผ่านกำไรขาดทุน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</si>
</sst>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.000_);\(#,##0.000\)"/>
    <numFmt numFmtId="167" formatCode="_(* #,##0_);_(* \(#,##0\);_(* &quot;-&quot;??_);_(@_)"/>
  </numFmts>
  <fonts count="1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0"/>
      <name val="ApFont"/>
      <charset val="222"/>
    </font>
    <font>
      <sz val="14"/>
      <color theme="1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0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/>
    <xf numFmtId="39" fontId="3" fillId="0" borderId="0"/>
    <xf numFmtId="0" fontId="2" fillId="0" borderId="0"/>
    <xf numFmtId="0" fontId="2" fillId="0" borderId="0"/>
    <xf numFmtId="0" fontId="8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10" fillId="0" borderId="0"/>
    <xf numFmtId="0" fontId="11" fillId="0" borderId="0"/>
    <xf numFmtId="9" fontId="13" fillId="0" borderId="0" applyFont="0" applyFill="0" applyBorder="0" applyAlignment="0" applyProtection="0"/>
    <xf numFmtId="0" fontId="5" fillId="0" borderId="0"/>
  </cellStyleXfs>
  <cellXfs count="165">
    <xf numFmtId="0" fontId="0" fillId="0" borderId="0" xfId="0"/>
    <xf numFmtId="40" fontId="6" fillId="0" borderId="0" xfId="4" applyNumberFormat="1" applyFont="1"/>
    <xf numFmtId="40" fontId="7" fillId="0" borderId="0" xfId="0" applyNumberFormat="1" applyFont="1"/>
    <xf numFmtId="40" fontId="6" fillId="0" borderId="0" xfId="0" applyNumberFormat="1" applyFont="1"/>
    <xf numFmtId="40" fontId="6" fillId="0" borderId="0" xfId="4" applyNumberFormat="1" applyFont="1" applyAlignment="1">
      <alignment horizontal="left"/>
    </xf>
    <xf numFmtId="38" fontId="6" fillId="0" borderId="0" xfId="4" applyNumberFormat="1" applyFont="1" applyAlignment="1">
      <alignment horizontal="left"/>
    </xf>
    <xf numFmtId="38" fontId="7" fillId="0" borderId="0" xfId="4" applyNumberFormat="1" applyFont="1" applyAlignment="1">
      <alignment horizontal="center"/>
    </xf>
    <xf numFmtId="40" fontId="7" fillId="0" borderId="0" xfId="4" applyNumberFormat="1" applyFont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37" fontId="7" fillId="0" borderId="0" xfId="4" applyNumberFormat="1" applyFont="1"/>
    <xf numFmtId="40" fontId="7" fillId="0" borderId="0" xfId="4" applyNumberFormat="1" applyFont="1"/>
    <xf numFmtId="49" fontId="7" fillId="0" borderId="0" xfId="4" quotePrefix="1" applyNumberFormat="1" applyFont="1" applyAlignment="1">
      <alignment horizontal="center"/>
    </xf>
    <xf numFmtId="49" fontId="7" fillId="0" borderId="0" xfId="4" applyNumberFormat="1" applyFont="1" applyAlignment="1">
      <alignment horizontal="center"/>
    </xf>
    <xf numFmtId="38" fontId="7" fillId="0" borderId="0" xfId="0" applyNumberFormat="1" applyFont="1"/>
    <xf numFmtId="37" fontId="7" fillId="0" borderId="2" xfId="4" applyNumberFormat="1" applyFont="1" applyBorder="1"/>
    <xf numFmtId="38" fontId="7" fillId="0" borderId="0" xfId="4" applyNumberFormat="1" applyFont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/>
    </xf>
    <xf numFmtId="40" fontId="7" fillId="0" borderId="0" xfId="4" quotePrefix="1" applyNumberFormat="1" applyFont="1"/>
    <xf numFmtId="38" fontId="7" fillId="0" borderId="0" xfId="0" applyNumberFormat="1" applyFont="1" applyAlignment="1">
      <alignment horizontal="center"/>
    </xf>
    <xf numFmtId="37" fontId="7" fillId="0" borderId="0" xfId="1" applyNumberFormat="1" applyFont="1" applyFill="1" applyBorder="1" applyAlignment="1"/>
    <xf numFmtId="37" fontId="7" fillId="0" borderId="3" xfId="1" applyNumberFormat="1" applyFont="1" applyFill="1" applyBorder="1" applyAlignment="1"/>
    <xf numFmtId="38" fontId="7" fillId="0" borderId="0" xfId="4" quotePrefix="1" applyNumberFormat="1" applyFont="1"/>
    <xf numFmtId="165" fontId="7" fillId="0" borderId="0" xfId="1" quotePrefix="1" applyNumberFormat="1" applyFont="1" applyFill="1" applyBorder="1" applyAlignment="1" applyProtection="1"/>
    <xf numFmtId="41" fontId="7" fillId="0" borderId="0" xfId="2" applyNumberFormat="1" applyFont="1" applyFill="1" applyBorder="1" applyAlignment="1" applyProtection="1"/>
    <xf numFmtId="40" fontId="7" fillId="0" borderId="4" xfId="4" applyNumberFormat="1" applyFont="1" applyBorder="1"/>
    <xf numFmtId="37" fontId="7" fillId="0" borderId="0" xfId="4" applyNumberFormat="1" applyFont="1" applyAlignment="1">
      <alignment horizontal="center"/>
    </xf>
    <xf numFmtId="37" fontId="7" fillId="0" borderId="0" xfId="1" applyNumberFormat="1" applyFont="1" applyFill="1" applyAlignment="1" applyProtection="1"/>
    <xf numFmtId="37" fontId="7" fillId="0" borderId="2" xfId="1" applyNumberFormat="1" applyFont="1" applyFill="1" applyBorder="1" applyAlignment="1" applyProtection="1"/>
    <xf numFmtId="37" fontId="7" fillId="0" borderId="0" xfId="1" applyNumberFormat="1" applyFont="1" applyFill="1" applyAlignment="1"/>
    <xf numFmtId="37" fontId="7" fillId="0" borderId="0" xfId="4" quotePrefix="1" applyNumberFormat="1" applyFont="1"/>
    <xf numFmtId="37" fontId="7" fillId="0" borderId="0" xfId="1" quotePrefix="1" applyNumberFormat="1" applyFont="1" applyFill="1" applyAlignment="1" applyProtection="1"/>
    <xf numFmtId="37" fontId="7" fillId="0" borderId="3" xfId="1" applyNumberFormat="1" applyFont="1" applyFill="1" applyBorder="1" applyAlignment="1" applyProtection="1"/>
    <xf numFmtId="37" fontId="7" fillId="0" borderId="0" xfId="1" applyNumberFormat="1" applyFont="1" applyFill="1" applyBorder="1" applyAlignment="1" applyProtection="1"/>
    <xf numFmtId="37" fontId="7" fillId="0" borderId="0" xfId="1" applyNumberFormat="1" applyFont="1" applyFill="1" applyBorder="1" applyAlignment="1" applyProtection="1">
      <alignment horizontal="center"/>
    </xf>
    <xf numFmtId="37" fontId="7" fillId="0" borderId="0" xfId="1" quotePrefix="1" applyNumberFormat="1" applyFont="1" applyFill="1" applyBorder="1" applyAlignment="1" applyProtection="1">
      <alignment horizontal="center"/>
    </xf>
    <xf numFmtId="37" fontId="7" fillId="0" borderId="1" xfId="1" applyNumberFormat="1" applyFont="1" applyFill="1" applyBorder="1" applyAlignment="1"/>
    <xf numFmtId="37" fontId="7" fillId="0" borderId="6" xfId="1" applyNumberFormat="1" applyFont="1" applyFill="1" applyBorder="1" applyAlignment="1" applyProtection="1"/>
    <xf numFmtId="37" fontId="7" fillId="0" borderId="4" xfId="1" applyNumberFormat="1" applyFont="1" applyFill="1" applyBorder="1" applyAlignment="1" applyProtection="1"/>
    <xf numFmtId="37" fontId="7" fillId="0" borderId="0" xfId="1" applyNumberFormat="1" applyFont="1" applyFill="1" applyBorder="1" applyAlignment="1">
      <alignment horizontal="center"/>
    </xf>
    <xf numFmtId="37" fontId="7" fillId="0" borderId="2" xfId="1" applyNumberFormat="1" applyFont="1" applyFill="1" applyBorder="1" applyAlignment="1"/>
    <xf numFmtId="37" fontId="7" fillId="0" borderId="1" xfId="1" applyNumberFormat="1" applyFont="1" applyFill="1" applyBorder="1" applyAlignment="1" applyProtection="1"/>
    <xf numFmtId="37" fontId="2" fillId="0" borderId="0" xfId="1" applyNumberFormat="1" applyFont="1" applyFill="1" applyAlignment="1" applyProtection="1"/>
    <xf numFmtId="37" fontId="7" fillId="0" borderId="0" xfId="1" quotePrefix="1" applyNumberFormat="1" applyFont="1" applyFill="1" applyBorder="1" applyAlignment="1" applyProtection="1"/>
    <xf numFmtId="37" fontId="7" fillId="0" borderId="0" xfId="2" applyNumberFormat="1" applyFont="1" applyFill="1" applyBorder="1" applyAlignment="1" applyProtection="1"/>
    <xf numFmtId="37" fontId="7" fillId="0" borderId="3" xfId="4" applyNumberFormat="1" applyFont="1" applyBorder="1"/>
    <xf numFmtId="37" fontId="7" fillId="0" borderId="5" xfId="4" applyNumberFormat="1" applyFont="1" applyBorder="1"/>
    <xf numFmtId="37" fontId="7" fillId="0" borderId="6" xfId="1" applyNumberFormat="1" applyFont="1" applyFill="1" applyBorder="1" applyAlignment="1"/>
    <xf numFmtId="37" fontId="7" fillId="0" borderId="0" xfId="4" quotePrefix="1" applyNumberFormat="1" applyFont="1" applyAlignment="1">
      <alignment horizontal="center"/>
    </xf>
    <xf numFmtId="165" fontId="7" fillId="0" borderId="0" xfId="4" applyNumberFormat="1" applyFont="1"/>
    <xf numFmtId="38" fontId="7" fillId="0" borderId="0" xfId="1" applyNumberFormat="1" applyFont="1" applyFill="1" applyBorder="1" applyAlignment="1" applyProtection="1"/>
    <xf numFmtId="165" fontId="7" fillId="0" borderId="0" xfId="1" applyNumberFormat="1" applyFont="1" applyFill="1" applyBorder="1" applyAlignment="1" applyProtection="1"/>
    <xf numFmtId="164" fontId="7" fillId="0" borderId="0" xfId="1" quotePrefix="1" applyFont="1" applyFill="1" applyBorder="1" applyAlignment="1" applyProtection="1"/>
    <xf numFmtId="37" fontId="7" fillId="0" borderId="2" xfId="4" quotePrefix="1" applyNumberFormat="1" applyFont="1" applyBorder="1"/>
    <xf numFmtId="37" fontId="7" fillId="0" borderId="1" xfId="4" quotePrefix="1" applyNumberFormat="1" applyFont="1" applyBorder="1"/>
    <xf numFmtId="164" fontId="7" fillId="0" borderId="0" xfId="1" applyFont="1" applyFill="1" applyAlignment="1" applyProtection="1"/>
    <xf numFmtId="164" fontId="7" fillId="0" borderId="0" xfId="1" applyFont="1" applyFill="1" applyAlignment="1"/>
    <xf numFmtId="164" fontId="7" fillId="0" borderId="6" xfId="1" applyFont="1" applyFill="1" applyBorder="1" applyAlignment="1" applyProtection="1"/>
    <xf numFmtId="164" fontId="7" fillId="0" borderId="0" xfId="1" applyFont="1" applyFill="1" applyBorder="1" applyAlignment="1" applyProtection="1"/>
    <xf numFmtId="164" fontId="7" fillId="0" borderId="0" xfId="1" applyFont="1" applyFill="1" applyBorder="1" applyAlignment="1"/>
    <xf numFmtId="165" fontId="7" fillId="0" borderId="0" xfId="1" applyNumberFormat="1" applyFont="1" applyFill="1" applyBorder="1" applyAlignment="1"/>
    <xf numFmtId="165" fontId="7" fillId="0" borderId="0" xfId="1" quotePrefix="1" applyNumberFormat="1" applyFont="1" applyFill="1" applyAlignment="1" applyProtection="1"/>
    <xf numFmtId="41" fontId="7" fillId="0" borderId="0" xfId="1" quotePrefix="1" applyNumberFormat="1" applyFont="1" applyFill="1" applyBorder="1" applyAlignment="1" applyProtection="1"/>
    <xf numFmtId="41" fontId="7" fillId="0" borderId="0" xfId="1" applyNumberFormat="1" applyFont="1" applyFill="1" applyBorder="1" applyAlignment="1" applyProtection="1"/>
    <xf numFmtId="165" fontId="7" fillId="0" borderId="5" xfId="1" applyNumberFormat="1" applyFont="1" applyFill="1" applyBorder="1" applyAlignment="1" applyProtection="1"/>
    <xf numFmtId="164" fontId="7" fillId="0" borderId="0" xfId="1" quotePrefix="1" applyFont="1" applyFill="1" applyBorder="1" applyAlignment="1" applyProtection="1">
      <alignment horizontal="center"/>
    </xf>
    <xf numFmtId="9" fontId="7" fillId="0" borderId="0" xfId="28" applyFont="1" applyFill="1" applyBorder="1" applyAlignment="1" applyProtection="1"/>
    <xf numFmtId="164" fontId="7" fillId="0" borderId="0" xfId="1" applyFont="1" applyFill="1" applyBorder="1" applyAlignment="1" applyProtection="1">
      <alignment horizontal="center"/>
    </xf>
    <xf numFmtId="165" fontId="7" fillId="0" borderId="0" xfId="1" applyNumberFormat="1" applyFont="1" applyFill="1" applyAlignment="1" applyProtection="1"/>
    <xf numFmtId="38" fontId="7" fillId="0" borderId="1" xfId="4" applyNumberFormat="1" applyFont="1" applyBorder="1" applyAlignment="1">
      <alignment horizontal="center"/>
    </xf>
    <xf numFmtId="0" fontId="7" fillId="0" borderId="0" xfId="29" applyFont="1" applyAlignment="1">
      <alignment horizontal="right"/>
    </xf>
    <xf numFmtId="165" fontId="14" fillId="0" borderId="0" xfId="1" applyNumberFormat="1" applyFont="1" applyFill="1" applyAlignment="1"/>
    <xf numFmtId="37" fontId="14" fillId="0" borderId="0" xfId="1" applyNumberFormat="1" applyFont="1" applyFill="1" applyBorder="1" applyAlignment="1"/>
    <xf numFmtId="38" fontId="6" fillId="0" borderId="0" xfId="4" applyNumberFormat="1" applyFont="1"/>
    <xf numFmtId="38" fontId="6" fillId="0" borderId="0" xfId="4" applyNumberFormat="1" applyFont="1" applyAlignment="1">
      <alignment horizontal="center"/>
    </xf>
    <xf numFmtId="0" fontId="7" fillId="0" borderId="0" xfId="29" applyFont="1" applyAlignment="1">
      <alignment horizontal="center" vertical="top"/>
    </xf>
    <xf numFmtId="1" fontId="7" fillId="0" borderId="6" xfId="29" applyNumberFormat="1" applyFont="1" applyBorder="1" applyAlignment="1">
      <alignment horizontal="center" vertical="top"/>
    </xf>
    <xf numFmtId="0" fontId="7" fillId="0" borderId="6" xfId="29" applyFont="1" applyBorder="1" applyAlignment="1">
      <alignment horizontal="center" vertical="top"/>
    </xf>
    <xf numFmtId="37" fontId="6" fillId="0" borderId="0" xfId="4" applyNumberFormat="1" applyFont="1"/>
    <xf numFmtId="37" fontId="6" fillId="0" borderId="0" xfId="4" quotePrefix="1" applyNumberFormat="1" applyFont="1" applyAlignment="1">
      <alignment horizontal="center"/>
    </xf>
    <xf numFmtId="49" fontId="12" fillId="0" borderId="0" xfId="4" applyNumberFormat="1" applyFont="1" applyAlignment="1">
      <alignment horizontal="center"/>
    </xf>
    <xf numFmtId="0" fontId="7" fillId="0" borderId="0" xfId="0" applyFont="1"/>
    <xf numFmtId="40" fontId="7" fillId="0" borderId="0" xfId="6" applyNumberFormat="1" applyFont="1"/>
    <xf numFmtId="49" fontId="7" fillId="0" borderId="0" xfId="0" applyNumberFormat="1" applyFont="1" applyAlignment="1">
      <alignment horizontal="center"/>
    </xf>
    <xf numFmtId="0" fontId="6" fillId="0" borderId="0" xfId="0" applyFont="1"/>
    <xf numFmtId="49" fontId="12" fillId="0" borderId="0" xfId="0" applyNumberFormat="1" applyFont="1" applyAlignment="1">
      <alignment horizontal="center"/>
    </xf>
    <xf numFmtId="38" fontId="7" fillId="0" borderId="0" xfId="4" quotePrefix="1" applyNumberFormat="1" applyFont="1" applyAlignment="1">
      <alignment horizontal="center"/>
    </xf>
    <xf numFmtId="37" fontId="7" fillId="0" borderId="4" xfId="4" applyNumberFormat="1" applyFont="1" applyBorder="1"/>
    <xf numFmtId="0" fontId="7" fillId="0" borderId="0" xfId="6" applyFont="1" applyAlignment="1">
      <alignment vertical="center"/>
    </xf>
    <xf numFmtId="0" fontId="14" fillId="0" borderId="0" xfId="3" applyFont="1"/>
    <xf numFmtId="40" fontId="14" fillId="0" borderId="0" xfId="0" applyNumberFormat="1" applyFont="1"/>
    <xf numFmtId="165" fontId="7" fillId="0" borderId="0" xfId="1" applyNumberFormat="1" applyFont="1" applyFill="1" applyAlignment="1"/>
    <xf numFmtId="40" fontId="15" fillId="0" borderId="0" xfId="4" applyNumberFormat="1" applyFont="1" applyAlignment="1">
      <alignment horizontal="left"/>
    </xf>
    <xf numFmtId="0" fontId="14" fillId="0" borderId="0" xfId="3" applyFont="1" applyAlignment="1">
      <alignment horizontal="centerContinuous"/>
    </xf>
    <xf numFmtId="165" fontId="14" fillId="0" borderId="0" xfId="1" applyNumberFormat="1" applyFont="1" applyFill="1" applyAlignment="1">
      <alignment horizontal="centerContinuous"/>
    </xf>
    <xf numFmtId="165" fontId="14" fillId="0" borderId="0" xfId="1" applyNumberFormat="1" applyFont="1" applyFill="1" applyAlignment="1">
      <alignment horizontal="center"/>
    </xf>
    <xf numFmtId="0" fontId="14" fillId="0" borderId="0" xfId="29" applyFont="1" applyAlignment="1">
      <alignment horizontal="right" vertical="top"/>
    </xf>
    <xf numFmtId="165" fontId="14" fillId="0" borderId="0" xfId="1" applyNumberFormat="1" applyFont="1" applyFill="1" applyBorder="1" applyAlignment="1">
      <alignment horizontal="centerContinuous"/>
    </xf>
    <xf numFmtId="165" fontId="14" fillId="0" borderId="6" xfId="1" applyNumberFormat="1" applyFont="1" applyFill="1" applyBorder="1" applyAlignment="1">
      <alignment horizontal="center"/>
    </xf>
    <xf numFmtId="164" fontId="14" fillId="0" borderId="0" xfId="1" applyFont="1" applyFill="1" applyBorder="1" applyAlignment="1"/>
    <xf numFmtId="165" fontId="14" fillId="0" borderId="0" xfId="1" applyNumberFormat="1" applyFont="1" applyFill="1" applyBorder="1" applyAlignment="1">
      <alignment horizontal="center"/>
    </xf>
    <xf numFmtId="165" fontId="14" fillId="0" borderId="0" xfId="1" applyNumberFormat="1" applyFont="1" applyFill="1" applyBorder="1" applyAlignment="1"/>
    <xf numFmtId="38" fontId="14" fillId="0" borderId="1" xfId="4" applyNumberFormat="1" applyFont="1" applyBorder="1" applyAlignment="1">
      <alignment horizontal="center"/>
    </xf>
    <xf numFmtId="165" fontId="14" fillId="0" borderId="1" xfId="1" applyNumberFormat="1" applyFont="1" applyFill="1" applyBorder="1" applyAlignment="1">
      <alignment horizontal="center"/>
    </xf>
    <xf numFmtId="0" fontId="15" fillId="0" borderId="0" xfId="3" applyFont="1"/>
    <xf numFmtId="0" fontId="14" fillId="0" borderId="0" xfId="3" quotePrefix="1" applyFont="1" applyAlignment="1">
      <alignment horizontal="centerContinuous"/>
    </xf>
    <xf numFmtId="164" fontId="14" fillId="0" borderId="6" xfId="1" applyFont="1" applyFill="1" applyBorder="1" applyAlignment="1"/>
    <xf numFmtId="37" fontId="14" fillId="0" borderId="6" xfId="1" applyNumberFormat="1" applyFont="1" applyFill="1" applyBorder="1" applyAlignment="1"/>
    <xf numFmtId="37" fontId="14" fillId="0" borderId="3" xfId="1" applyNumberFormat="1" applyFont="1" applyFill="1" applyBorder="1" applyAlignment="1"/>
    <xf numFmtId="165" fontId="14" fillId="0" borderId="6" xfId="1" applyNumberFormat="1" applyFont="1" applyFill="1" applyBorder="1" applyAlignment="1"/>
    <xf numFmtId="164" fontId="14" fillId="0" borderId="2" xfId="1" applyFont="1" applyFill="1" applyBorder="1" applyAlignment="1"/>
    <xf numFmtId="165" fontId="14" fillId="0" borderId="2" xfId="1" applyNumberFormat="1" applyFont="1" applyFill="1" applyBorder="1" applyAlignment="1"/>
    <xf numFmtId="37" fontId="14" fillId="0" borderId="2" xfId="1" applyNumberFormat="1" applyFont="1" applyFill="1" applyBorder="1" applyAlignment="1"/>
    <xf numFmtId="0" fontId="7" fillId="0" borderId="0" xfId="29" applyFont="1" applyAlignment="1">
      <alignment horizontal="right" vertical="top"/>
    </xf>
    <xf numFmtId="40" fontId="7" fillId="0" borderId="0" xfId="4" applyNumberFormat="1" applyFont="1" applyAlignment="1">
      <alignment horizontal="left"/>
    </xf>
    <xf numFmtId="41" fontId="7" fillId="0" borderId="0" xfId="4" quotePrefix="1" applyNumberFormat="1" applyFont="1"/>
    <xf numFmtId="41" fontId="7" fillId="0" borderId="0" xfId="4" applyNumberFormat="1" applyFont="1" applyAlignment="1">
      <alignment horizontal="center"/>
    </xf>
    <xf numFmtId="41" fontId="7" fillId="0" borderId="0" xfId="4" quotePrefix="1" applyNumberFormat="1" applyFont="1" applyAlignment="1">
      <alignment horizontal="center"/>
    </xf>
    <xf numFmtId="41" fontId="7" fillId="0" borderId="0" xfId="4" applyNumberFormat="1" applyFont="1"/>
    <xf numFmtId="41" fontId="7" fillId="0" borderId="6" xfId="4" quotePrefix="1" applyNumberFormat="1" applyFont="1" applyBorder="1"/>
    <xf numFmtId="41" fontId="7" fillId="0" borderId="6" xfId="4" applyNumberFormat="1" applyFont="1" applyBorder="1"/>
    <xf numFmtId="41" fontId="7" fillId="0" borderId="2" xfId="4" applyNumberFormat="1" applyFont="1" applyBorder="1"/>
    <xf numFmtId="40" fontId="6" fillId="0" borderId="0" xfId="6" applyNumberFormat="1" applyFont="1"/>
    <xf numFmtId="37" fontId="7" fillId="0" borderId="6" xfId="4" applyNumberFormat="1" applyFont="1" applyBorder="1"/>
    <xf numFmtId="0" fontId="6" fillId="0" borderId="0" xfId="27" applyFont="1" applyAlignment="1">
      <alignment horizontal="left"/>
    </xf>
    <xf numFmtId="0" fontId="7" fillId="0" borderId="0" xfId="6" applyFont="1"/>
    <xf numFmtId="49" fontId="7" fillId="0" borderId="0" xfId="4" quotePrefix="1" applyNumberFormat="1" applyFont="1"/>
    <xf numFmtId="49" fontId="7" fillId="0" borderId="0" xfId="4" applyNumberFormat="1" applyFont="1"/>
    <xf numFmtId="37" fontId="7" fillId="0" borderId="6" xfId="4" quotePrefix="1" applyNumberFormat="1" applyFont="1" applyBorder="1"/>
    <xf numFmtId="165" fontId="7" fillId="0" borderId="6" xfId="1" applyNumberFormat="1" applyFont="1" applyFill="1" applyBorder="1" applyAlignment="1"/>
    <xf numFmtId="165" fontId="14" fillId="0" borderId="3" xfId="1" applyNumberFormat="1" applyFont="1" applyFill="1" applyBorder="1" applyAlignment="1"/>
    <xf numFmtId="166" fontId="7" fillId="0" borderId="3" xfId="1" applyNumberFormat="1" applyFont="1" applyBorder="1"/>
    <xf numFmtId="166" fontId="7" fillId="0" borderId="0" xfId="1" applyNumberFormat="1" applyFont="1" applyAlignment="1">
      <alignment horizontal="center"/>
    </xf>
    <xf numFmtId="166" fontId="7" fillId="0" borderId="0" xfId="1" applyNumberFormat="1" applyFont="1"/>
    <xf numFmtId="164" fontId="7" fillId="0" borderId="0" xfId="1" quotePrefix="1" applyFont="1"/>
    <xf numFmtId="0" fontId="12" fillId="0" borderId="0" xfId="0" quotePrefix="1" applyFont="1"/>
    <xf numFmtId="40" fontId="7" fillId="0" borderId="0" xfId="27" applyNumberFormat="1" applyFont="1"/>
    <xf numFmtId="164" fontId="14" fillId="0" borderId="3" xfId="1" applyFont="1" applyFill="1" applyBorder="1" applyAlignment="1"/>
    <xf numFmtId="164" fontId="7" fillId="0" borderId="6" xfId="1" applyFont="1" applyFill="1" applyBorder="1" applyAlignment="1"/>
    <xf numFmtId="167" fontId="7" fillId="0" borderId="0" xfId="4" quotePrefix="1" applyNumberFormat="1" applyFont="1"/>
    <xf numFmtId="164" fontId="7" fillId="0" borderId="5" xfId="1" applyFont="1" applyBorder="1"/>
    <xf numFmtId="165" fontId="14" fillId="0" borderId="2" xfId="1" applyNumberFormat="1" applyFont="1" applyFill="1" applyBorder="1" applyAlignment="1">
      <alignment horizontal="center"/>
    </xf>
    <xf numFmtId="0" fontId="6" fillId="0" borderId="0" xfId="3" applyFont="1" applyAlignment="1">
      <alignment horizontal="centerContinuous"/>
    </xf>
    <xf numFmtId="0" fontId="7" fillId="0" borderId="0" xfId="3" applyFont="1" applyAlignment="1">
      <alignment horizontal="centerContinuous"/>
    </xf>
    <xf numFmtId="165" fontId="7" fillId="0" borderId="0" xfId="1" applyNumberFormat="1" applyFont="1" applyFill="1" applyAlignment="1">
      <alignment horizontal="centerContinuous"/>
    </xf>
    <xf numFmtId="165" fontId="7" fillId="0" borderId="0" xfId="1" applyNumberFormat="1" applyFont="1" applyFill="1" applyAlignment="1">
      <alignment horizontal="center"/>
    </xf>
    <xf numFmtId="0" fontId="7" fillId="0" borderId="0" xfId="3" applyFont="1"/>
    <xf numFmtId="165" fontId="7" fillId="0" borderId="0" xfId="1" applyNumberFormat="1" applyFont="1" applyFill="1" applyBorder="1" applyAlignment="1">
      <alignment horizontal="centerContinuous"/>
    </xf>
    <xf numFmtId="165" fontId="7" fillId="0" borderId="6" xfId="1" applyNumberFormat="1" applyFont="1" applyFill="1" applyBorder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165" fontId="7" fillId="0" borderId="1" xfId="1" applyNumberFormat="1" applyFont="1" applyFill="1" applyBorder="1" applyAlignment="1">
      <alignment horizontal="center"/>
    </xf>
    <xf numFmtId="165" fontId="7" fillId="0" borderId="6" xfId="1" quotePrefix="1" applyNumberFormat="1" applyFont="1" applyFill="1" applyBorder="1" applyAlignment="1">
      <alignment horizontal="center"/>
    </xf>
    <xf numFmtId="0" fontId="6" fillId="0" borderId="0" xfId="3" applyFont="1"/>
    <xf numFmtId="0" fontId="7" fillId="0" borderId="0" xfId="3" quotePrefix="1" applyFont="1" applyAlignment="1">
      <alignment horizontal="center"/>
    </xf>
    <xf numFmtId="165" fontId="7" fillId="0" borderId="2" xfId="1" applyNumberFormat="1" applyFont="1" applyFill="1" applyBorder="1" applyAlignment="1"/>
    <xf numFmtId="164" fontId="7" fillId="0" borderId="2" xfId="1" applyFont="1" applyFill="1" applyBorder="1" applyAlignment="1"/>
    <xf numFmtId="0" fontId="7" fillId="0" borderId="0" xfId="3" quotePrefix="1" applyFont="1" applyAlignment="1">
      <alignment horizontal="centerContinuous"/>
    </xf>
    <xf numFmtId="165" fontId="7" fillId="0" borderId="3" xfId="1" applyNumberFormat="1" applyFont="1" applyFill="1" applyBorder="1" applyAlignment="1"/>
    <xf numFmtId="164" fontId="7" fillId="0" borderId="3" xfId="1" applyFont="1" applyFill="1" applyBorder="1" applyAlignment="1"/>
    <xf numFmtId="38" fontId="7" fillId="0" borderId="1" xfId="4" applyNumberFormat="1" applyFont="1" applyBorder="1" applyAlignment="1">
      <alignment horizontal="center"/>
    </xf>
    <xf numFmtId="40" fontId="7" fillId="0" borderId="2" xfId="4" applyNumberFormat="1" applyFont="1" applyBorder="1" applyAlignment="1">
      <alignment horizontal="center"/>
    </xf>
    <xf numFmtId="165" fontId="7" fillId="0" borderId="6" xfId="1" applyNumberFormat="1" applyFont="1" applyFill="1" applyBorder="1" applyAlignment="1">
      <alignment horizontal="center"/>
    </xf>
    <xf numFmtId="165" fontId="7" fillId="0" borderId="2" xfId="1" applyNumberFormat="1" applyFont="1" applyFill="1" applyBorder="1" applyAlignment="1">
      <alignment horizontal="center"/>
    </xf>
    <xf numFmtId="165" fontId="14" fillId="0" borderId="6" xfId="1" applyNumberFormat="1" applyFont="1" applyFill="1" applyBorder="1" applyAlignment="1">
      <alignment horizontal="center"/>
    </xf>
  </cellXfs>
  <cellStyles count="30">
    <cellStyle name="Comma" xfId="1" builtinId="3"/>
    <cellStyle name="Comma 11" xfId="23" xr:uid="{92497901-D732-4B33-B068-F8379B2E48C7}"/>
    <cellStyle name="Comma 2" xfId="9" xr:uid="{42553254-67FD-40B3-A66C-994F328AE9A9}"/>
    <cellStyle name="Comma 2 2" xfId="15" xr:uid="{791647BF-8742-4EF3-BAA3-F549BA5BA53E}"/>
    <cellStyle name="Comma 2 2 3" xfId="17" xr:uid="{8EFE5D62-53B8-423F-A69B-2E90CB3469A7}"/>
    <cellStyle name="Comma 2 7" xfId="13" xr:uid="{D66809C5-84F9-4607-BA55-4335CC8E8315}"/>
    <cellStyle name="Comma 3" xfId="19" xr:uid="{052C9172-5223-418B-932E-1FA543ABB736}"/>
    <cellStyle name="Comma 3 2 2" xfId="25" xr:uid="{849FC725-21A1-4757-9255-0E961E36B7F6}"/>
    <cellStyle name="Comma 4" xfId="8" xr:uid="{F7C857D8-9700-4F0E-9E42-F94F43B94A84}"/>
    <cellStyle name="Comma_top311204_cpico" xfId="2" xr:uid="{00000000-0005-0000-0000-000001000000}"/>
    <cellStyle name="Normal" xfId="0" builtinId="0"/>
    <cellStyle name="Normal 100" xfId="21" xr:uid="{F4FEF314-4C18-49F3-82BB-1557CDE9BBC3}"/>
    <cellStyle name="Normal 2" xfId="6" xr:uid="{02575A97-DF16-49FB-9E36-5121FB4EADCC}"/>
    <cellStyle name="Normal 2 2 2 2" xfId="26" xr:uid="{A5981BC7-4442-488D-AA92-36914EF0A2A2}"/>
    <cellStyle name="Normal 2 3" xfId="12" xr:uid="{C22BE3EB-CC30-492A-BB69-D05081F2126B}"/>
    <cellStyle name="Normal 2 3 2" xfId="24" xr:uid="{C145BD53-8C91-48D4-802C-01624026602B}"/>
    <cellStyle name="Normal 3" xfId="7" xr:uid="{CF66E845-5040-410A-8224-6A4F90635D2A}"/>
    <cellStyle name="Normal 3 2" xfId="10" xr:uid="{522FB8A0-649D-4D01-A842-700D335F5FF1}"/>
    <cellStyle name="Normal 3 5 2" xfId="16" xr:uid="{54F8846B-7DCC-4BC6-A4B3-B353FD2A952C}"/>
    <cellStyle name="Normal 4" xfId="5" xr:uid="{3B7B9E93-EBA1-4F4E-B59E-DE0AC9C5AD4A}"/>
    <cellStyle name="Normal 4 2" xfId="20" xr:uid="{919E2067-8A31-4CB9-9C9A-3908A7800378}"/>
    <cellStyle name="Normal 5" xfId="11" xr:uid="{557B87F4-1359-4239-89A5-BDCDCCA365E0}"/>
    <cellStyle name="Normal 50" xfId="27" xr:uid="{AB655D95-4725-4CE0-96E7-FCD1261B282C}"/>
    <cellStyle name="Normal 9" xfId="14" xr:uid="{8E0B99DE-3A4C-4860-9B9E-E821D426774A}"/>
    <cellStyle name="Normal_T-59-Q1" xfId="3" xr:uid="{00000000-0005-0000-0000-000003000000}"/>
    <cellStyle name="Normal_T-87-Q3" xfId="29" xr:uid="{A3B28999-E8F9-4C69-A7CD-14816CEE0CE9}"/>
    <cellStyle name="Percent" xfId="28" builtinId="5"/>
    <cellStyle name="Percent 2" xfId="22" xr:uid="{D113F595-2CF9-4A09-90FD-C281B367BEBD}"/>
    <cellStyle name="Percent 3" xfId="18" xr:uid="{265715D7-E88A-4925-B48C-406AF2FF3986}"/>
    <cellStyle name="ปกติ_Sheet1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5"/>
  <sheetData/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5"/>
  <sheetData/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117"/>
  <sheetViews>
    <sheetView topLeftCell="A91" zoomScale="80" zoomScaleNormal="80" zoomScaleSheetLayoutView="110" workbookViewId="0">
      <selection activeCell="M56" sqref="M56"/>
    </sheetView>
  </sheetViews>
  <sheetFormatPr defaultColWidth="9.09765625" defaultRowHeight="23.25" customHeight="1"/>
  <cols>
    <col min="1" max="1" width="2" style="2" customWidth="1"/>
    <col min="2" max="2" width="37.59765625" style="2" customWidth="1"/>
    <col min="3" max="3" width="18.19921875" style="20" customWidth="1"/>
    <col min="4" max="4" width="1.09765625" style="20" customWidth="1"/>
    <col min="5" max="5" width="16.59765625" style="14" customWidth="1"/>
    <col min="6" max="6" width="1.09765625" style="2" customWidth="1"/>
    <col min="7" max="7" width="16.59765625" style="14" customWidth="1"/>
    <col min="8" max="8" width="1.09765625" style="20" customWidth="1"/>
    <col min="9" max="9" width="16.59765625" style="14" customWidth="1"/>
    <col min="10" max="10" width="1.09765625" style="2" customWidth="1"/>
    <col min="11" max="11" width="16.59765625" style="14" customWidth="1"/>
    <col min="12" max="12" width="6.09765625" style="2" customWidth="1"/>
    <col min="13" max="13" width="6.59765625" style="2" customWidth="1"/>
    <col min="14" max="14" width="9.8984375" style="2" customWidth="1"/>
    <col min="15" max="15" width="1.59765625" style="2" customWidth="1"/>
    <col min="16" max="16" width="9.8984375" style="2" customWidth="1"/>
    <col min="17" max="17" width="1.59765625" style="2" customWidth="1"/>
    <col min="18" max="18" width="9.8984375" style="2" customWidth="1"/>
    <col min="19" max="19" width="1.59765625" style="2" customWidth="1"/>
    <col min="20" max="23" width="9.8984375" style="2" customWidth="1"/>
    <col min="24" max="16384" width="9.09765625" style="2"/>
  </cols>
  <sheetData>
    <row r="1" spans="1:11" ht="21" customHeight="1">
      <c r="A1" s="1" t="s">
        <v>144</v>
      </c>
      <c r="C1" s="74"/>
      <c r="D1" s="74"/>
      <c r="E1" s="1"/>
      <c r="F1" s="1"/>
      <c r="G1" s="1"/>
      <c r="H1" s="74"/>
      <c r="I1" s="1"/>
      <c r="J1" s="1"/>
      <c r="K1" s="1"/>
    </row>
    <row r="2" spans="1:11" s="3" customFormat="1" ht="21" customHeight="1">
      <c r="A2" s="3" t="s">
        <v>19</v>
      </c>
      <c r="B2" s="2"/>
      <c r="C2" s="1"/>
      <c r="D2" s="1"/>
      <c r="E2" s="1"/>
      <c r="F2" s="1"/>
      <c r="G2" s="1"/>
      <c r="H2" s="1"/>
      <c r="I2" s="1"/>
      <c r="J2" s="1"/>
      <c r="K2" s="1"/>
    </row>
    <row r="3" spans="1:11" ht="21" customHeight="1">
      <c r="A3" s="1" t="s">
        <v>251</v>
      </c>
      <c r="C3" s="1"/>
      <c r="D3" s="1"/>
      <c r="E3" s="28"/>
      <c r="F3" s="1"/>
      <c r="G3" s="28"/>
      <c r="H3" s="1"/>
      <c r="I3" s="1"/>
      <c r="J3" s="1"/>
      <c r="K3" s="1"/>
    </row>
    <row r="4" spans="1:11" ht="21" customHeight="1">
      <c r="A4" s="4"/>
      <c r="C4" s="75"/>
      <c r="D4" s="75"/>
      <c r="E4" s="28"/>
      <c r="F4" s="4"/>
      <c r="G4" s="28"/>
      <c r="H4" s="75"/>
      <c r="I4" s="5"/>
      <c r="J4" s="4"/>
      <c r="K4" s="5"/>
    </row>
    <row r="5" spans="1:11" ht="21" customHeight="1">
      <c r="A5" s="4" t="s">
        <v>6</v>
      </c>
      <c r="C5" s="75"/>
      <c r="D5" s="75"/>
      <c r="E5" s="5"/>
      <c r="F5" s="4"/>
      <c r="G5" s="5"/>
      <c r="H5" s="75"/>
      <c r="I5" s="5"/>
      <c r="J5" s="4"/>
      <c r="K5" s="5"/>
    </row>
    <row r="6" spans="1:11" ht="21" customHeight="1">
      <c r="A6" s="4"/>
      <c r="C6" s="75"/>
      <c r="D6" s="75"/>
      <c r="E6" s="160" t="s">
        <v>158</v>
      </c>
      <c r="F6" s="160"/>
      <c r="G6" s="160"/>
      <c r="H6" s="160"/>
      <c r="I6" s="160"/>
      <c r="J6" s="160"/>
      <c r="K6" s="160"/>
    </row>
    <row r="7" spans="1:11" ht="21" customHeight="1">
      <c r="A7" s="4"/>
      <c r="C7" s="6"/>
      <c r="D7" s="6"/>
      <c r="E7" s="161" t="s">
        <v>51</v>
      </c>
      <c r="F7" s="161"/>
      <c r="G7" s="161"/>
      <c r="H7" s="26"/>
      <c r="I7" s="161" t="s">
        <v>52</v>
      </c>
      <c r="J7" s="161"/>
      <c r="K7" s="161"/>
    </row>
    <row r="8" spans="1:11" ht="21" customHeight="1">
      <c r="A8" s="4"/>
      <c r="C8" s="6"/>
      <c r="D8" s="6"/>
      <c r="E8" s="7" t="s">
        <v>252</v>
      </c>
      <c r="F8" s="7"/>
      <c r="G8" s="7" t="s">
        <v>184</v>
      </c>
      <c r="H8" s="7"/>
      <c r="I8" s="7" t="s">
        <v>252</v>
      </c>
      <c r="J8" s="7"/>
      <c r="K8" s="7" t="s">
        <v>184</v>
      </c>
    </row>
    <row r="9" spans="1:11" ht="21" customHeight="1">
      <c r="A9" s="4"/>
      <c r="C9" s="6"/>
      <c r="D9" s="6"/>
      <c r="E9" s="76" t="s">
        <v>114</v>
      </c>
      <c r="F9" s="7"/>
      <c r="G9" s="7"/>
      <c r="H9" s="7"/>
      <c r="I9" s="76" t="s">
        <v>114</v>
      </c>
      <c r="J9" s="7"/>
      <c r="K9" s="7"/>
    </row>
    <row r="10" spans="1:11" ht="21" customHeight="1">
      <c r="A10" s="4"/>
      <c r="C10" s="70" t="s">
        <v>4</v>
      </c>
      <c r="D10" s="6"/>
      <c r="E10" s="77" t="s">
        <v>115</v>
      </c>
      <c r="F10" s="9"/>
      <c r="G10" s="78" t="s">
        <v>116</v>
      </c>
      <c r="H10" s="6"/>
      <c r="I10" s="77" t="s">
        <v>115</v>
      </c>
      <c r="J10" s="9"/>
      <c r="K10" s="78" t="s">
        <v>116</v>
      </c>
    </row>
    <row r="11" spans="1:11" ht="21" customHeight="1">
      <c r="A11" s="4"/>
      <c r="C11" s="75"/>
      <c r="D11" s="75"/>
      <c r="E11" s="79"/>
      <c r="F11" s="79"/>
      <c r="G11" s="80"/>
      <c r="H11" s="75"/>
      <c r="I11" s="79"/>
      <c r="J11" s="79"/>
      <c r="K11" s="80"/>
    </row>
    <row r="12" spans="1:11" ht="21" customHeight="1">
      <c r="A12" s="1" t="s">
        <v>2</v>
      </c>
      <c r="C12" s="6"/>
      <c r="D12" s="6"/>
      <c r="E12" s="28"/>
      <c r="F12" s="28"/>
      <c r="G12" s="30"/>
      <c r="H12" s="35"/>
      <c r="I12" s="28"/>
      <c r="J12" s="28"/>
      <c r="K12" s="30"/>
    </row>
    <row r="13" spans="1:11" ht="21" customHeight="1">
      <c r="A13" s="11" t="s">
        <v>18</v>
      </c>
      <c r="C13" s="12"/>
      <c r="D13" s="12"/>
      <c r="E13" s="28">
        <v>35945</v>
      </c>
      <c r="F13" s="28"/>
      <c r="G13" s="28">
        <v>22439</v>
      </c>
      <c r="H13" s="28"/>
      <c r="I13" s="28">
        <v>4193</v>
      </c>
      <c r="J13" s="35"/>
      <c r="K13" s="28">
        <v>4044</v>
      </c>
    </row>
    <row r="14" spans="1:11" ht="21" customHeight="1">
      <c r="A14" s="11" t="s">
        <v>177</v>
      </c>
      <c r="C14" s="13" t="s">
        <v>175</v>
      </c>
      <c r="D14" s="13"/>
      <c r="E14" s="28">
        <v>64596</v>
      </c>
      <c r="F14" s="28"/>
      <c r="G14" s="28">
        <v>103794</v>
      </c>
      <c r="H14" s="28"/>
      <c r="I14" s="28">
        <v>64596</v>
      </c>
      <c r="J14" s="35"/>
      <c r="K14" s="28">
        <v>103794</v>
      </c>
    </row>
    <row r="15" spans="1:11" ht="21" customHeight="1">
      <c r="A15" s="11" t="s">
        <v>119</v>
      </c>
      <c r="C15" s="12" t="s">
        <v>176</v>
      </c>
      <c r="D15" s="13"/>
      <c r="E15" s="28">
        <v>466992</v>
      </c>
      <c r="F15" s="28"/>
      <c r="G15" s="28">
        <v>416833</v>
      </c>
      <c r="H15" s="28"/>
      <c r="I15" s="28">
        <v>98783</v>
      </c>
      <c r="J15" s="35"/>
      <c r="K15" s="28">
        <v>85393</v>
      </c>
    </row>
    <row r="16" spans="1:11" ht="21" customHeight="1">
      <c r="A16" s="11" t="s">
        <v>194</v>
      </c>
      <c r="C16" s="12" t="s">
        <v>245</v>
      </c>
      <c r="D16" s="13"/>
      <c r="E16" s="56">
        <v>0</v>
      </c>
      <c r="F16" s="28"/>
      <c r="G16" s="56">
        <v>0</v>
      </c>
      <c r="H16" s="28"/>
      <c r="I16" s="28">
        <v>228200</v>
      </c>
      <c r="J16" s="35"/>
      <c r="K16" s="28">
        <v>225750</v>
      </c>
    </row>
    <row r="17" spans="1:11" ht="21" customHeight="1">
      <c r="A17" s="11" t="s">
        <v>138</v>
      </c>
      <c r="C17" s="12"/>
      <c r="D17" s="13"/>
      <c r="E17" s="28"/>
      <c r="F17" s="28"/>
      <c r="G17" s="28"/>
      <c r="H17" s="28"/>
      <c r="I17" s="28"/>
      <c r="J17" s="35"/>
      <c r="K17" s="28"/>
    </row>
    <row r="18" spans="1:11" ht="21" customHeight="1">
      <c r="A18" s="11"/>
      <c r="B18" s="2" t="s">
        <v>139</v>
      </c>
      <c r="C18" s="12"/>
      <c r="D18" s="13"/>
      <c r="E18" s="28">
        <v>686</v>
      </c>
      <c r="F18" s="28"/>
      <c r="G18" s="28">
        <v>2659</v>
      </c>
      <c r="H18" s="28"/>
      <c r="I18" s="56">
        <v>0</v>
      </c>
      <c r="J18" s="35"/>
      <c r="K18" s="28">
        <v>20</v>
      </c>
    </row>
    <row r="19" spans="1:11" ht="21" customHeight="1">
      <c r="A19" s="11" t="s">
        <v>188</v>
      </c>
      <c r="C19" s="12"/>
      <c r="D19" s="13"/>
      <c r="E19" s="28"/>
      <c r="F19" s="43"/>
      <c r="G19" s="28"/>
      <c r="H19" s="43"/>
      <c r="I19" s="28"/>
      <c r="J19" s="35"/>
      <c r="K19" s="28"/>
    </row>
    <row r="20" spans="1:11" ht="21" customHeight="1">
      <c r="B20" s="2" t="s">
        <v>140</v>
      </c>
      <c r="C20" s="12"/>
      <c r="D20" s="13"/>
      <c r="E20" s="28">
        <v>1865</v>
      </c>
      <c r="F20" s="28"/>
      <c r="G20" s="28">
        <v>1046</v>
      </c>
      <c r="H20" s="28"/>
      <c r="I20" s="56">
        <v>0</v>
      </c>
      <c r="J20" s="35"/>
      <c r="K20" s="56">
        <v>0</v>
      </c>
    </row>
    <row r="21" spans="1:11" ht="21" customHeight="1">
      <c r="A21" s="2" t="s">
        <v>195</v>
      </c>
      <c r="C21" s="12"/>
      <c r="D21" s="13"/>
      <c r="E21" s="28"/>
      <c r="F21" s="28"/>
      <c r="G21" s="28"/>
      <c r="H21" s="28"/>
      <c r="I21" s="56"/>
      <c r="J21" s="35"/>
      <c r="K21" s="56"/>
    </row>
    <row r="22" spans="1:11" ht="21" customHeight="1">
      <c r="B22" s="2" t="s">
        <v>196</v>
      </c>
      <c r="C22" s="13" t="s">
        <v>118</v>
      </c>
      <c r="D22" s="13"/>
      <c r="E22" s="28">
        <v>25287</v>
      </c>
      <c r="F22" s="28"/>
      <c r="G22" s="56">
        <v>0</v>
      </c>
      <c r="H22" s="28"/>
      <c r="I22" s="28">
        <v>25287</v>
      </c>
      <c r="J22" s="35"/>
      <c r="K22" s="56">
        <v>0</v>
      </c>
    </row>
    <row r="23" spans="1:11" ht="21" customHeight="1">
      <c r="A23" s="2" t="s">
        <v>185</v>
      </c>
      <c r="C23" s="12"/>
      <c r="D23" s="13"/>
      <c r="E23" s="28"/>
      <c r="F23" s="28"/>
      <c r="G23" s="28"/>
      <c r="H23" s="28"/>
      <c r="I23" s="56"/>
      <c r="J23" s="35"/>
      <c r="K23" s="56"/>
    </row>
    <row r="24" spans="1:11" ht="21" customHeight="1">
      <c r="B24" s="2" t="s">
        <v>186</v>
      </c>
      <c r="C24" s="12" t="s">
        <v>246</v>
      </c>
      <c r="D24" s="13"/>
      <c r="E24" s="56">
        <v>0</v>
      </c>
      <c r="F24" s="28"/>
      <c r="G24" s="56">
        <v>0</v>
      </c>
      <c r="H24" s="28"/>
      <c r="I24" s="69">
        <v>1200</v>
      </c>
      <c r="J24" s="35"/>
      <c r="K24" s="69">
        <v>1200</v>
      </c>
    </row>
    <row r="25" spans="1:11" ht="21" customHeight="1">
      <c r="A25" s="11" t="s">
        <v>41</v>
      </c>
      <c r="C25" s="13" t="s">
        <v>275</v>
      </c>
      <c r="D25" s="13"/>
      <c r="E25" s="28">
        <v>333947</v>
      </c>
      <c r="F25" s="28"/>
      <c r="G25" s="28">
        <v>279078</v>
      </c>
      <c r="H25" s="28"/>
      <c r="I25" s="28">
        <v>130420</v>
      </c>
      <c r="J25" s="35"/>
      <c r="K25" s="28">
        <v>110135</v>
      </c>
    </row>
    <row r="26" spans="1:11" ht="21" customHeight="1">
      <c r="A26" s="11" t="s">
        <v>279</v>
      </c>
      <c r="C26" s="13" t="s">
        <v>280</v>
      </c>
      <c r="D26" s="13"/>
      <c r="E26" s="56">
        <v>0</v>
      </c>
      <c r="F26" s="28"/>
      <c r="G26" s="56">
        <v>0</v>
      </c>
      <c r="H26" s="28"/>
      <c r="I26" s="28">
        <v>2100</v>
      </c>
      <c r="J26" s="35"/>
      <c r="K26" s="56">
        <v>0</v>
      </c>
    </row>
    <row r="27" spans="1:11" ht="21" customHeight="1">
      <c r="A27" s="11" t="s">
        <v>277</v>
      </c>
      <c r="C27" s="13" t="s">
        <v>278</v>
      </c>
      <c r="D27" s="13"/>
      <c r="E27" s="28">
        <v>3371</v>
      </c>
      <c r="F27" s="28"/>
      <c r="G27" s="56">
        <v>0</v>
      </c>
      <c r="H27" s="28"/>
      <c r="I27" s="28">
        <v>3371</v>
      </c>
      <c r="J27" s="35"/>
      <c r="K27" s="56">
        <v>0</v>
      </c>
    </row>
    <row r="28" spans="1:11" ht="21" customHeight="1">
      <c r="A28" s="11" t="s">
        <v>7</v>
      </c>
      <c r="C28" s="13" t="s">
        <v>244</v>
      </c>
      <c r="D28" s="13"/>
      <c r="E28" s="28">
        <v>32504</v>
      </c>
      <c r="F28" s="28"/>
      <c r="G28" s="28">
        <v>22539</v>
      </c>
      <c r="H28" s="28"/>
      <c r="I28" s="28">
        <v>21145</v>
      </c>
      <c r="J28" s="35"/>
      <c r="K28" s="28">
        <v>9599</v>
      </c>
    </row>
    <row r="29" spans="1:11" ht="21" customHeight="1">
      <c r="A29" s="1" t="s">
        <v>8</v>
      </c>
      <c r="C29" s="13"/>
      <c r="D29" s="13"/>
      <c r="E29" s="29">
        <f>SUM(E13:E28)</f>
        <v>965193</v>
      </c>
      <c r="F29" s="28"/>
      <c r="G29" s="29">
        <f>SUM(G13:G28)</f>
        <v>848388</v>
      </c>
      <c r="H29" s="35"/>
      <c r="I29" s="29">
        <f>SUM(I13:I28)</f>
        <v>579295</v>
      </c>
      <c r="J29" s="28"/>
      <c r="K29" s="29">
        <f>SUM(K13:K28)</f>
        <v>539935</v>
      </c>
    </row>
    <row r="30" spans="1:11" ht="21" customHeight="1">
      <c r="A30" s="1"/>
      <c r="C30" s="13"/>
      <c r="D30" s="13"/>
      <c r="E30" s="28"/>
      <c r="F30" s="28"/>
      <c r="G30" s="34"/>
      <c r="H30" s="35"/>
      <c r="I30" s="28"/>
      <c r="J30" s="28"/>
      <c r="K30" s="34"/>
    </row>
    <row r="31" spans="1:11" ht="21" customHeight="1">
      <c r="A31" s="1" t="s">
        <v>5</v>
      </c>
      <c r="C31" s="13"/>
      <c r="D31" s="13"/>
      <c r="E31" s="28"/>
      <c r="F31" s="28"/>
      <c r="G31" s="34"/>
      <c r="H31" s="35"/>
      <c r="I31" s="28"/>
      <c r="J31" s="28"/>
      <c r="K31" s="34"/>
    </row>
    <row r="32" spans="1:11" ht="21" customHeight="1">
      <c r="A32" s="2" t="s">
        <v>149</v>
      </c>
      <c r="C32" s="81" t="s">
        <v>213</v>
      </c>
      <c r="D32" s="2"/>
      <c r="E32" s="30">
        <v>35580</v>
      </c>
      <c r="F32" s="30"/>
      <c r="G32" s="30">
        <v>35535</v>
      </c>
      <c r="H32" s="30"/>
      <c r="I32" s="30">
        <v>31567</v>
      </c>
      <c r="J32" s="30"/>
      <c r="K32" s="30">
        <v>31527</v>
      </c>
    </row>
    <row r="33" spans="1:24" ht="21" customHeight="1">
      <c r="A33" s="2" t="s">
        <v>141</v>
      </c>
      <c r="C33" s="13"/>
      <c r="D33" s="2"/>
      <c r="E33" s="57">
        <v>0</v>
      </c>
      <c r="F33" s="30"/>
      <c r="G33" s="30">
        <v>285</v>
      </c>
      <c r="H33" s="30"/>
      <c r="I33" s="57">
        <v>0</v>
      </c>
      <c r="J33" s="30"/>
      <c r="K33" s="57">
        <v>0</v>
      </c>
    </row>
    <row r="34" spans="1:24" ht="21" customHeight="1">
      <c r="A34" s="2" t="s">
        <v>189</v>
      </c>
      <c r="C34" s="13"/>
      <c r="D34" s="2"/>
      <c r="E34" s="30">
        <v>2884</v>
      </c>
      <c r="F34" s="30"/>
      <c r="G34" s="57">
        <v>0</v>
      </c>
      <c r="H34" s="30"/>
      <c r="I34" s="57">
        <v>0</v>
      </c>
      <c r="J34" s="30"/>
      <c r="K34" s="57">
        <v>0</v>
      </c>
    </row>
    <row r="35" spans="1:24" ht="21" customHeight="1">
      <c r="A35" s="11" t="s">
        <v>191</v>
      </c>
      <c r="C35" s="13" t="s">
        <v>118</v>
      </c>
      <c r="D35" s="13"/>
      <c r="E35" s="57">
        <v>0</v>
      </c>
      <c r="F35" s="32"/>
      <c r="G35" s="92">
        <v>30701</v>
      </c>
      <c r="H35" s="32"/>
      <c r="I35" s="57">
        <v>0</v>
      </c>
      <c r="J35" s="35"/>
      <c r="K35" s="92">
        <v>30701</v>
      </c>
    </row>
    <row r="36" spans="1:24" ht="21" customHeight="1">
      <c r="A36" s="11" t="s">
        <v>187</v>
      </c>
      <c r="C36" s="13" t="s">
        <v>246</v>
      </c>
      <c r="D36" s="13"/>
      <c r="E36" s="57">
        <v>0</v>
      </c>
      <c r="F36" s="32"/>
      <c r="G36" s="57">
        <v>0</v>
      </c>
      <c r="H36" s="32"/>
      <c r="I36" s="32">
        <v>2200</v>
      </c>
      <c r="J36" s="35"/>
      <c r="K36" s="92">
        <v>3100</v>
      </c>
    </row>
    <row r="37" spans="1:24" ht="21" customHeight="1">
      <c r="A37" s="11" t="s">
        <v>178</v>
      </c>
      <c r="C37" s="13" t="s">
        <v>162</v>
      </c>
      <c r="D37" s="13"/>
      <c r="E37" s="57">
        <v>0</v>
      </c>
      <c r="F37" s="32"/>
      <c r="G37" s="56">
        <v>0</v>
      </c>
      <c r="H37" s="32"/>
      <c r="I37" s="32">
        <v>91986</v>
      </c>
      <c r="J37" s="35"/>
      <c r="K37" s="32">
        <v>91086</v>
      </c>
    </row>
    <row r="38" spans="1:24" ht="21" customHeight="1">
      <c r="A38" s="11" t="s">
        <v>53</v>
      </c>
      <c r="C38" s="81" t="s">
        <v>214</v>
      </c>
      <c r="D38" s="13"/>
      <c r="E38" s="32">
        <v>21483</v>
      </c>
      <c r="F38" s="32"/>
      <c r="G38" s="32">
        <v>32435</v>
      </c>
      <c r="H38" s="32"/>
      <c r="I38" s="32">
        <v>30881</v>
      </c>
      <c r="J38" s="35"/>
      <c r="K38" s="32">
        <v>39018</v>
      </c>
    </row>
    <row r="39" spans="1:24" ht="21" customHeight="1">
      <c r="A39" s="11" t="s">
        <v>45</v>
      </c>
      <c r="C39" s="81" t="s">
        <v>214</v>
      </c>
      <c r="D39" s="13"/>
      <c r="E39" s="32">
        <v>115778</v>
      </c>
      <c r="F39" s="32"/>
      <c r="G39" s="32">
        <v>113106</v>
      </c>
      <c r="H39" s="32"/>
      <c r="I39" s="32">
        <v>77691</v>
      </c>
      <c r="J39" s="35"/>
      <c r="K39" s="32">
        <v>77910</v>
      </c>
    </row>
    <row r="40" spans="1:24" ht="21" customHeight="1">
      <c r="A40" s="11" t="s">
        <v>88</v>
      </c>
      <c r="C40" s="13" t="s">
        <v>215</v>
      </c>
      <c r="D40" s="13"/>
      <c r="E40" s="32">
        <v>9254</v>
      </c>
      <c r="F40" s="32"/>
      <c r="G40" s="32">
        <v>8286</v>
      </c>
      <c r="H40" s="32"/>
      <c r="I40" s="62">
        <v>885</v>
      </c>
      <c r="J40" s="35"/>
      <c r="K40" s="62">
        <v>1211</v>
      </c>
    </row>
    <row r="41" spans="1:24" ht="21" customHeight="1">
      <c r="A41" s="11" t="s">
        <v>29</v>
      </c>
      <c r="C41" s="13" t="s">
        <v>216</v>
      </c>
      <c r="D41" s="13"/>
      <c r="E41" s="32">
        <v>5974</v>
      </c>
      <c r="F41" s="32"/>
      <c r="G41" s="32">
        <v>4476</v>
      </c>
      <c r="H41" s="32"/>
      <c r="I41" s="32">
        <v>1674</v>
      </c>
      <c r="J41" s="35"/>
      <c r="K41" s="32">
        <v>3882</v>
      </c>
    </row>
    <row r="42" spans="1:24" ht="21" customHeight="1">
      <c r="A42" s="11" t="s">
        <v>190</v>
      </c>
      <c r="C42" s="13" t="s">
        <v>217</v>
      </c>
      <c r="D42" s="13"/>
      <c r="E42" s="32">
        <v>11410</v>
      </c>
      <c r="F42" s="32"/>
      <c r="G42" s="32">
        <v>10104</v>
      </c>
      <c r="H42" s="32"/>
      <c r="I42" s="32">
        <v>3447</v>
      </c>
      <c r="J42" s="35"/>
      <c r="K42" s="32">
        <v>3910</v>
      </c>
    </row>
    <row r="43" spans="1:24" ht="21" customHeight="1">
      <c r="A43" s="11" t="s">
        <v>46</v>
      </c>
      <c r="C43" s="13"/>
      <c r="D43" s="13"/>
      <c r="E43" s="32">
        <v>1322</v>
      </c>
      <c r="F43" s="32"/>
      <c r="G43" s="32">
        <v>1824</v>
      </c>
      <c r="H43" s="32"/>
      <c r="I43" s="32">
        <v>462</v>
      </c>
      <c r="J43" s="35"/>
      <c r="K43" s="32">
        <v>1076</v>
      </c>
    </row>
    <row r="44" spans="1:24" ht="21" customHeight="1">
      <c r="A44" s="1" t="s">
        <v>9</v>
      </c>
      <c r="C44" s="13"/>
      <c r="D44" s="13"/>
      <c r="E44" s="29">
        <f>SUM(E32:E43)</f>
        <v>203685</v>
      </c>
      <c r="F44" s="28"/>
      <c r="G44" s="29">
        <f>SUM(G32:G43)</f>
        <v>236752</v>
      </c>
      <c r="H44" s="35"/>
      <c r="I44" s="29">
        <f>SUM(I32:I43)</f>
        <v>240793</v>
      </c>
      <c r="J44" s="28"/>
      <c r="K44" s="29">
        <f>SUM(K32:K43)</f>
        <v>283421</v>
      </c>
    </row>
    <row r="45" spans="1:24" ht="21" customHeight="1">
      <c r="A45" s="1"/>
      <c r="C45" s="6"/>
      <c r="D45" s="6"/>
      <c r="E45" s="28"/>
      <c r="F45" s="28"/>
      <c r="G45" s="28"/>
      <c r="H45" s="35"/>
      <c r="I45" s="28"/>
      <c r="J45" s="28"/>
      <c r="K45" s="28"/>
    </row>
    <row r="46" spans="1:24" ht="21" customHeight="1" thickBot="1">
      <c r="A46" s="1" t="s">
        <v>1</v>
      </c>
      <c r="C46" s="6"/>
      <c r="D46" s="6"/>
      <c r="E46" s="33">
        <f>E29+E44</f>
        <v>1168878</v>
      </c>
      <c r="F46" s="28"/>
      <c r="G46" s="33">
        <f>G29+G44</f>
        <v>1085140</v>
      </c>
      <c r="H46" s="35"/>
      <c r="I46" s="33">
        <f>I29+I44</f>
        <v>820088</v>
      </c>
      <c r="J46" s="28"/>
      <c r="K46" s="33">
        <f>K29+K44</f>
        <v>823356</v>
      </c>
      <c r="N46" s="57">
        <f>E46-E110</f>
        <v>0</v>
      </c>
      <c r="O46" s="57"/>
      <c r="P46" s="57">
        <f>G46-G110</f>
        <v>0</v>
      </c>
      <c r="Q46" s="57"/>
      <c r="R46" s="57">
        <f>I46-I110</f>
        <v>0</v>
      </c>
      <c r="S46" s="57"/>
      <c r="T46" s="57">
        <f>K46-K110</f>
        <v>0</v>
      </c>
      <c r="U46" s="57"/>
      <c r="V46" s="57"/>
      <c r="W46" s="57"/>
      <c r="X46" s="57"/>
    </row>
    <row r="47" spans="1:24" ht="21" customHeight="1" thickTop="1">
      <c r="A47" s="1" t="str">
        <f>A1</f>
        <v>บริษัท ไบโอซายน์ แอนิมัล เฮลธ์ จำกัด (มหาชน) และบริษัทย่อย</v>
      </c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18"/>
    </row>
    <row r="48" spans="1:24" s="3" customFormat="1" ht="21" customHeight="1">
      <c r="A48" s="3" t="s">
        <v>113</v>
      </c>
      <c r="B48" s="4"/>
      <c r="C48" s="4"/>
      <c r="D48" s="4"/>
      <c r="E48" s="4"/>
      <c r="F48" s="4"/>
      <c r="H48" s="4"/>
      <c r="I48" s="4"/>
      <c r="J48" s="4"/>
    </row>
    <row r="49" spans="1:11" ht="21" customHeight="1">
      <c r="A49" s="1" t="str">
        <f>A3</f>
        <v>ณ วันที่ 30 กันยายน 2566</v>
      </c>
      <c r="B49" s="1"/>
      <c r="C49" s="1"/>
      <c r="D49" s="1"/>
      <c r="E49" s="1"/>
      <c r="F49" s="1"/>
      <c r="H49" s="1"/>
      <c r="I49" s="1"/>
      <c r="J49" s="1"/>
    </row>
    <row r="50" spans="1:11" ht="21" customHeight="1">
      <c r="A50" s="11"/>
      <c r="B50" s="1"/>
      <c r="C50" s="1"/>
      <c r="D50" s="1"/>
      <c r="E50" s="1"/>
      <c r="F50" s="1"/>
      <c r="H50" s="1"/>
      <c r="I50" s="1"/>
      <c r="J50" s="1"/>
    </row>
    <row r="51" spans="1:11" ht="21" customHeight="1">
      <c r="A51" s="4" t="s">
        <v>24</v>
      </c>
      <c r="C51" s="5"/>
      <c r="D51" s="5"/>
      <c r="E51" s="5"/>
      <c r="F51" s="4"/>
      <c r="G51" s="5"/>
      <c r="H51" s="5"/>
      <c r="I51" s="5"/>
      <c r="J51" s="4"/>
      <c r="K51" s="5"/>
    </row>
    <row r="52" spans="1:11" ht="21" customHeight="1">
      <c r="A52" s="4"/>
      <c r="C52" s="5"/>
      <c r="D52" s="5"/>
      <c r="E52" s="160" t="s">
        <v>158</v>
      </c>
      <c r="F52" s="160"/>
      <c r="G52" s="160"/>
      <c r="H52" s="160"/>
      <c r="I52" s="160"/>
      <c r="J52" s="160"/>
      <c r="K52" s="160"/>
    </row>
    <row r="53" spans="1:11" ht="21" customHeight="1">
      <c r="A53" s="4"/>
      <c r="C53" s="5"/>
      <c r="D53" s="5"/>
      <c r="E53" s="161" t="s">
        <v>51</v>
      </c>
      <c r="F53" s="161"/>
      <c r="G53" s="161"/>
      <c r="H53" s="26"/>
      <c r="I53" s="161" t="s">
        <v>52</v>
      </c>
      <c r="J53" s="161"/>
      <c r="K53" s="161"/>
    </row>
    <row r="54" spans="1:11" ht="21" customHeight="1">
      <c r="A54" s="4"/>
      <c r="C54" s="6"/>
      <c r="D54" s="6"/>
      <c r="E54" s="7" t="s">
        <v>252</v>
      </c>
      <c r="F54" s="7"/>
      <c r="G54" s="7" t="s">
        <v>184</v>
      </c>
      <c r="H54" s="7"/>
      <c r="I54" s="7" t="s">
        <v>252</v>
      </c>
      <c r="J54" s="7"/>
      <c r="K54" s="7" t="s">
        <v>184</v>
      </c>
    </row>
    <row r="55" spans="1:11" ht="21" customHeight="1">
      <c r="A55" s="4"/>
      <c r="C55" s="6"/>
      <c r="D55" s="6"/>
      <c r="E55" s="76" t="s">
        <v>114</v>
      </c>
      <c r="F55" s="7"/>
      <c r="G55" s="7"/>
      <c r="H55" s="7"/>
      <c r="I55" s="76" t="s">
        <v>114</v>
      </c>
      <c r="J55" s="7"/>
      <c r="K55" s="7"/>
    </row>
    <row r="56" spans="1:11" ht="21" customHeight="1">
      <c r="A56" s="4"/>
      <c r="C56" s="70" t="s">
        <v>4</v>
      </c>
      <c r="D56" s="6"/>
      <c r="E56" s="77" t="s">
        <v>115</v>
      </c>
      <c r="F56" s="9"/>
      <c r="G56" s="78" t="s">
        <v>116</v>
      </c>
      <c r="H56" s="6"/>
      <c r="I56" s="77" t="s">
        <v>115</v>
      </c>
      <c r="J56" s="9"/>
      <c r="K56" s="78" t="s">
        <v>116</v>
      </c>
    </row>
    <row r="57" spans="1:11" ht="21" customHeight="1">
      <c r="A57" s="4"/>
      <c r="C57" s="6"/>
      <c r="D57" s="6"/>
      <c r="E57" s="17"/>
      <c r="F57" s="9"/>
      <c r="G57" s="17"/>
      <c r="H57" s="6"/>
      <c r="I57" s="17"/>
      <c r="J57" s="9"/>
      <c r="K57" s="17"/>
    </row>
    <row r="58" spans="1:11" ht="21" customHeight="1">
      <c r="A58" s="1" t="s">
        <v>0</v>
      </c>
      <c r="C58" s="6"/>
      <c r="D58" s="6"/>
      <c r="E58" s="16"/>
      <c r="F58" s="11"/>
      <c r="G58" s="16"/>
      <c r="H58" s="6"/>
      <c r="I58" s="16"/>
      <c r="J58" s="11"/>
      <c r="K58" s="16"/>
    </row>
    <row r="59" spans="1:11" ht="21" customHeight="1">
      <c r="A59" s="11" t="s">
        <v>222</v>
      </c>
      <c r="B59" s="11"/>
      <c r="C59" s="6" t="s">
        <v>276</v>
      </c>
      <c r="D59" s="6"/>
      <c r="E59" s="16">
        <v>4783</v>
      </c>
      <c r="F59" s="11"/>
      <c r="G59" s="69">
        <v>0</v>
      </c>
      <c r="H59" s="6"/>
      <c r="I59" s="69">
        <v>0</v>
      </c>
      <c r="J59" s="11"/>
      <c r="K59" s="69">
        <v>0</v>
      </c>
    </row>
    <row r="60" spans="1:11" ht="21" customHeight="1">
      <c r="A60" s="11" t="s">
        <v>89</v>
      </c>
      <c r="C60" s="6"/>
      <c r="D60" s="6"/>
      <c r="E60" s="28"/>
      <c r="F60" s="28"/>
      <c r="G60" s="28"/>
      <c r="H60" s="28"/>
      <c r="I60" s="28"/>
      <c r="J60" s="35"/>
      <c r="K60" s="28"/>
    </row>
    <row r="61" spans="1:11" ht="21" customHeight="1">
      <c r="A61" s="19" t="s">
        <v>22</v>
      </c>
      <c r="B61" s="83" t="s">
        <v>30</v>
      </c>
      <c r="C61" s="6">
        <v>4</v>
      </c>
      <c r="D61" s="6"/>
      <c r="E61" s="28">
        <v>1199</v>
      </c>
      <c r="F61" s="28"/>
      <c r="G61" s="28">
        <v>1665</v>
      </c>
      <c r="H61" s="28"/>
      <c r="I61" s="28">
        <v>6504</v>
      </c>
      <c r="J61" s="35"/>
      <c r="K61" s="28">
        <v>8099</v>
      </c>
    </row>
    <row r="62" spans="1:11" ht="21" customHeight="1">
      <c r="A62" s="19" t="s">
        <v>22</v>
      </c>
      <c r="B62" s="83" t="s">
        <v>23</v>
      </c>
      <c r="C62" s="6"/>
      <c r="D62" s="6"/>
      <c r="E62" s="28">
        <v>347997</v>
      </c>
      <c r="F62" s="28"/>
      <c r="G62" s="28">
        <v>274775</v>
      </c>
      <c r="H62" s="28"/>
      <c r="I62" s="28">
        <v>95834</v>
      </c>
      <c r="J62" s="35"/>
      <c r="K62" s="28">
        <v>84050</v>
      </c>
    </row>
    <row r="63" spans="1:11" ht="21" customHeight="1">
      <c r="A63" s="19" t="s">
        <v>81</v>
      </c>
      <c r="C63" s="6"/>
      <c r="D63" s="6"/>
      <c r="E63" s="28"/>
      <c r="F63" s="28"/>
      <c r="G63" s="28"/>
      <c r="H63" s="28"/>
      <c r="I63" s="28"/>
      <c r="J63" s="35"/>
      <c r="K63" s="28"/>
    </row>
    <row r="64" spans="1:11" ht="21" customHeight="1">
      <c r="B64" s="2" t="s">
        <v>82</v>
      </c>
      <c r="C64" s="6" t="s">
        <v>215</v>
      </c>
      <c r="D64" s="6"/>
      <c r="E64" s="28">
        <v>3324</v>
      </c>
      <c r="F64" s="28"/>
      <c r="G64" s="28">
        <v>2680</v>
      </c>
      <c r="H64" s="28"/>
      <c r="I64" s="28">
        <v>375</v>
      </c>
      <c r="J64" s="35"/>
      <c r="K64" s="28">
        <v>351</v>
      </c>
    </row>
    <row r="65" spans="1:17" ht="21" customHeight="1">
      <c r="A65" s="19" t="s">
        <v>33</v>
      </c>
      <c r="C65" s="6"/>
      <c r="D65" s="6"/>
      <c r="E65" s="28">
        <v>5201</v>
      </c>
      <c r="F65" s="28"/>
      <c r="G65" s="28">
        <v>5770</v>
      </c>
      <c r="H65" s="28"/>
      <c r="I65" s="69">
        <v>0</v>
      </c>
      <c r="J65" s="35"/>
      <c r="K65" s="69">
        <v>0</v>
      </c>
    </row>
    <row r="66" spans="1:17" ht="21" customHeight="1">
      <c r="A66" s="2" t="s">
        <v>42</v>
      </c>
      <c r="C66" s="6"/>
      <c r="D66" s="84"/>
      <c r="E66" s="28">
        <v>18045</v>
      </c>
      <c r="F66" s="28"/>
      <c r="G66" s="28">
        <v>13019</v>
      </c>
      <c r="H66" s="28"/>
      <c r="I66" s="28">
        <v>7305</v>
      </c>
      <c r="J66" s="40"/>
      <c r="K66" s="28">
        <v>4844</v>
      </c>
    </row>
    <row r="67" spans="1:17" ht="21" customHeight="1">
      <c r="A67" s="11" t="s">
        <v>28</v>
      </c>
      <c r="C67" s="84"/>
      <c r="D67" s="84"/>
      <c r="E67" s="28">
        <v>1312</v>
      </c>
      <c r="F67" s="28"/>
      <c r="G67" s="28">
        <v>5882</v>
      </c>
      <c r="H67" s="28"/>
      <c r="I67" s="28">
        <v>931</v>
      </c>
      <c r="J67" s="40"/>
      <c r="K67" s="28">
        <v>1774</v>
      </c>
    </row>
    <row r="68" spans="1:17" ht="21" customHeight="1">
      <c r="A68" s="1" t="s">
        <v>12</v>
      </c>
      <c r="C68" s="12"/>
      <c r="D68" s="12"/>
      <c r="E68" s="29">
        <f>SUM(E59:E67)</f>
        <v>381861</v>
      </c>
      <c r="F68" s="28"/>
      <c r="G68" s="29">
        <f>SUM(G59:G67)</f>
        <v>303791</v>
      </c>
      <c r="H68" s="36"/>
      <c r="I68" s="29">
        <f>SUM(I59:I67)</f>
        <v>110949</v>
      </c>
      <c r="J68" s="28"/>
      <c r="K68" s="29">
        <f>SUM(K59:K67)</f>
        <v>99118</v>
      </c>
    </row>
    <row r="69" spans="1:17" ht="21" customHeight="1">
      <c r="A69" s="11"/>
      <c r="C69" s="2"/>
      <c r="D69" s="2"/>
      <c r="E69" s="34"/>
      <c r="F69" s="34"/>
      <c r="G69" s="21"/>
      <c r="H69" s="21"/>
      <c r="I69" s="34"/>
      <c r="J69" s="34"/>
      <c r="K69" s="21"/>
    </row>
    <row r="70" spans="1:17" s="82" customFormat="1" ht="21" customHeight="1">
      <c r="A70" s="85" t="s">
        <v>13</v>
      </c>
      <c r="C70" s="84"/>
      <c r="D70" s="84"/>
      <c r="E70" s="21"/>
      <c r="F70" s="30"/>
      <c r="G70" s="34"/>
      <c r="H70" s="40"/>
      <c r="I70" s="21"/>
      <c r="J70" s="30"/>
      <c r="K70" s="34"/>
    </row>
    <row r="71" spans="1:17" s="82" customFormat="1" ht="21" customHeight="1">
      <c r="A71" s="82" t="s">
        <v>83</v>
      </c>
      <c r="C71" s="6" t="s">
        <v>215</v>
      </c>
      <c r="D71" s="84"/>
      <c r="E71" s="21">
        <v>4600</v>
      </c>
      <c r="F71" s="21"/>
      <c r="G71" s="21">
        <v>3954</v>
      </c>
      <c r="H71" s="21"/>
      <c r="I71" s="21">
        <v>445</v>
      </c>
      <c r="J71" s="40"/>
      <c r="K71" s="21">
        <v>729</v>
      </c>
    </row>
    <row r="72" spans="1:17" s="82" customFormat="1" ht="21" customHeight="1">
      <c r="A72" s="82" t="s">
        <v>120</v>
      </c>
      <c r="C72" s="84"/>
      <c r="D72" s="84"/>
      <c r="E72" s="21"/>
      <c r="F72" s="21"/>
      <c r="G72" s="21"/>
      <c r="H72" s="21"/>
      <c r="I72" s="21"/>
      <c r="J72" s="40"/>
      <c r="K72" s="21"/>
    </row>
    <row r="73" spans="1:17" s="82" customFormat="1" ht="21" customHeight="1">
      <c r="B73" s="82" t="s">
        <v>121</v>
      </c>
      <c r="C73" s="86" t="s">
        <v>218</v>
      </c>
      <c r="D73" s="84"/>
      <c r="E73" s="21">
        <v>9718</v>
      </c>
      <c r="F73" s="21"/>
      <c r="G73" s="21">
        <v>8699</v>
      </c>
      <c r="H73" s="21"/>
      <c r="I73" s="21">
        <v>2248</v>
      </c>
      <c r="J73" s="40"/>
      <c r="K73" s="21">
        <v>2014</v>
      </c>
    </row>
    <row r="74" spans="1:17" s="82" customFormat="1" ht="21" customHeight="1">
      <c r="A74" s="82" t="s">
        <v>47</v>
      </c>
      <c r="C74" s="84"/>
      <c r="D74" s="84"/>
      <c r="E74" s="37">
        <v>147</v>
      </c>
      <c r="F74" s="21"/>
      <c r="G74" s="48">
        <v>147</v>
      </c>
      <c r="H74" s="21"/>
      <c r="I74" s="37">
        <v>147</v>
      </c>
      <c r="J74" s="40"/>
      <c r="K74" s="48">
        <v>147</v>
      </c>
    </row>
    <row r="75" spans="1:17" s="82" customFormat="1" ht="21" customHeight="1">
      <c r="A75" s="1" t="s">
        <v>44</v>
      </c>
      <c r="C75" s="84"/>
      <c r="D75" s="84"/>
      <c r="E75" s="21">
        <f>SUM(E71:E74)</f>
        <v>14465</v>
      </c>
      <c r="F75" s="30"/>
      <c r="G75" s="41">
        <f>SUM(G71:G74)</f>
        <v>12800</v>
      </c>
      <c r="H75" s="40"/>
      <c r="I75" s="21">
        <f>SUM(I71:I74)</f>
        <v>2840</v>
      </c>
      <c r="J75" s="30"/>
      <c r="K75" s="41">
        <f>SUM(K71:K74)</f>
        <v>2890</v>
      </c>
    </row>
    <row r="76" spans="1:17" ht="21" customHeight="1">
      <c r="A76" s="11"/>
      <c r="C76" s="2"/>
      <c r="D76" s="2"/>
      <c r="E76" s="39"/>
      <c r="F76" s="34"/>
      <c r="G76" s="21"/>
      <c r="H76" s="21"/>
      <c r="I76" s="39"/>
      <c r="J76" s="34"/>
      <c r="K76" s="21"/>
    </row>
    <row r="77" spans="1:17" ht="21" customHeight="1">
      <c r="A77" s="1" t="s">
        <v>14</v>
      </c>
      <c r="C77" s="87"/>
      <c r="D77" s="87"/>
      <c r="E77" s="42">
        <f>E68+E75</f>
        <v>396326</v>
      </c>
      <c r="F77" s="28"/>
      <c r="G77" s="42">
        <f>G68+G75</f>
        <v>316591</v>
      </c>
      <c r="H77" s="36"/>
      <c r="I77" s="42">
        <f>I68+I75</f>
        <v>113789</v>
      </c>
      <c r="J77" s="28"/>
      <c r="K77" s="42">
        <f>K68+K75</f>
        <v>102008</v>
      </c>
    </row>
    <row r="78" spans="1:17" ht="21" customHeight="1">
      <c r="A78" s="11"/>
      <c r="C78" s="2"/>
      <c r="D78" s="2"/>
      <c r="E78" s="88"/>
      <c r="F78" s="10"/>
      <c r="G78" s="21"/>
      <c r="H78" s="2"/>
      <c r="I78" s="88"/>
      <c r="J78" s="10"/>
      <c r="K78" s="21"/>
    </row>
    <row r="79" spans="1:17" ht="21" customHeight="1">
      <c r="A79" s="1" t="str">
        <f>A1</f>
        <v>บริษัท ไบโอซายน์ แอนิมัล เฮลธ์ จำกัด (มหาชน) และบริษัทย่อย</v>
      </c>
      <c r="B79" s="82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18"/>
    </row>
    <row r="80" spans="1:17" s="3" customFormat="1" ht="21" customHeight="1">
      <c r="A80" s="3" t="s">
        <v>113</v>
      </c>
      <c r="B80" s="4"/>
      <c r="C80" s="4"/>
      <c r="D80" s="4"/>
      <c r="E80" s="4"/>
      <c r="F80" s="4"/>
      <c r="H80" s="4"/>
      <c r="I80" s="4"/>
      <c r="J80" s="4"/>
    </row>
    <row r="81" spans="1:13" ht="21" customHeight="1">
      <c r="A81" s="1" t="str">
        <f>A3</f>
        <v>ณ วันที่ 30 กันยายน 2566</v>
      </c>
      <c r="B81" s="1"/>
      <c r="C81" s="1"/>
      <c r="D81" s="1"/>
      <c r="E81" s="1"/>
      <c r="F81" s="1"/>
      <c r="H81" s="1"/>
      <c r="I81" s="1"/>
      <c r="J81" s="1"/>
    </row>
    <row r="82" spans="1:13" ht="21" customHeight="1">
      <c r="A82" s="11"/>
      <c r="B82" s="1"/>
      <c r="C82" s="1"/>
      <c r="D82" s="1"/>
      <c r="E82" s="1"/>
      <c r="F82" s="1"/>
      <c r="H82" s="1"/>
      <c r="I82" s="1"/>
      <c r="J82" s="1"/>
    </row>
    <row r="83" spans="1:13" ht="21" customHeight="1">
      <c r="A83" s="4" t="s">
        <v>48</v>
      </c>
      <c r="C83" s="5"/>
      <c r="D83" s="5"/>
      <c r="E83" s="5"/>
      <c r="F83" s="4"/>
      <c r="G83" s="5"/>
      <c r="H83" s="5"/>
      <c r="I83" s="5"/>
      <c r="J83" s="4"/>
      <c r="K83" s="5"/>
    </row>
    <row r="84" spans="1:13" ht="21" customHeight="1">
      <c r="A84" s="4"/>
      <c r="C84" s="5"/>
      <c r="D84" s="5"/>
      <c r="E84" s="160" t="s">
        <v>158</v>
      </c>
      <c r="F84" s="160"/>
      <c r="G84" s="160"/>
      <c r="H84" s="160"/>
      <c r="I84" s="160"/>
      <c r="J84" s="160"/>
      <c r="K84" s="160"/>
    </row>
    <row r="85" spans="1:13" ht="21" customHeight="1">
      <c r="A85" s="4"/>
      <c r="C85" s="5"/>
      <c r="D85" s="5"/>
      <c r="E85" s="161" t="s">
        <v>51</v>
      </c>
      <c r="F85" s="161"/>
      <c r="G85" s="161"/>
      <c r="H85" s="26"/>
      <c r="I85" s="161" t="s">
        <v>52</v>
      </c>
      <c r="J85" s="161"/>
      <c r="K85" s="161"/>
    </row>
    <row r="86" spans="1:13" ht="21" customHeight="1">
      <c r="A86" s="4"/>
      <c r="C86" s="6"/>
      <c r="D86" s="6"/>
      <c r="E86" s="7" t="s">
        <v>252</v>
      </c>
      <c r="F86" s="7"/>
      <c r="G86" s="7" t="s">
        <v>184</v>
      </c>
      <c r="H86" s="7"/>
      <c r="I86" s="7" t="s">
        <v>252</v>
      </c>
      <c r="J86" s="7"/>
      <c r="K86" s="7" t="s">
        <v>184</v>
      </c>
    </row>
    <row r="87" spans="1:13" ht="21" customHeight="1">
      <c r="A87" s="4"/>
      <c r="C87" s="6"/>
      <c r="D87" s="6"/>
      <c r="E87" s="76" t="s">
        <v>114</v>
      </c>
      <c r="F87" s="7"/>
      <c r="G87" s="7"/>
      <c r="H87" s="7"/>
      <c r="I87" s="76" t="s">
        <v>114</v>
      </c>
      <c r="J87" s="7"/>
      <c r="K87" s="7"/>
    </row>
    <row r="88" spans="1:13" ht="21" customHeight="1">
      <c r="A88" s="4"/>
      <c r="C88" s="70" t="s">
        <v>4</v>
      </c>
      <c r="D88" s="6"/>
      <c r="E88" s="77" t="s">
        <v>115</v>
      </c>
      <c r="F88" s="9"/>
      <c r="G88" s="78" t="s">
        <v>116</v>
      </c>
      <c r="H88" s="6"/>
      <c r="I88" s="77" t="s">
        <v>115</v>
      </c>
      <c r="J88" s="9"/>
      <c r="K88" s="78" t="s">
        <v>116</v>
      </c>
    </row>
    <row r="89" spans="1:13" ht="21" customHeight="1">
      <c r="A89" s="4"/>
      <c r="C89" s="6"/>
      <c r="D89" s="6"/>
      <c r="E89" s="17"/>
      <c r="F89" s="9"/>
      <c r="G89" s="17"/>
      <c r="H89" s="6"/>
      <c r="I89" s="17"/>
      <c r="J89" s="9"/>
      <c r="K89" s="17"/>
    </row>
    <row r="90" spans="1:13" ht="21" customHeight="1">
      <c r="A90" s="1" t="s">
        <v>25</v>
      </c>
      <c r="C90" s="6"/>
      <c r="D90" s="6"/>
      <c r="E90" s="34"/>
      <c r="F90" s="34"/>
      <c r="G90" s="21"/>
      <c r="H90" s="35"/>
      <c r="I90" s="34"/>
      <c r="J90" s="34"/>
      <c r="K90" s="21"/>
      <c r="L90" s="30"/>
      <c r="M90" s="30"/>
    </row>
    <row r="91" spans="1:13" ht="21" customHeight="1">
      <c r="A91" s="11" t="s">
        <v>10</v>
      </c>
      <c r="C91" s="6"/>
      <c r="D91" s="6"/>
      <c r="E91" s="28"/>
      <c r="F91" s="28"/>
      <c r="G91" s="30"/>
      <c r="H91" s="35"/>
      <c r="I91" s="28"/>
      <c r="J91" s="28"/>
      <c r="K91" s="30"/>
      <c r="L91" s="30"/>
      <c r="M91" s="30"/>
    </row>
    <row r="92" spans="1:13" ht="21" customHeight="1">
      <c r="A92" s="19" t="s">
        <v>17</v>
      </c>
      <c r="B92" s="2" t="s">
        <v>145</v>
      </c>
      <c r="C92" s="6"/>
      <c r="D92" s="6"/>
      <c r="E92" s="28"/>
      <c r="F92" s="28"/>
      <c r="G92" s="30"/>
      <c r="H92" s="35"/>
      <c r="I92" s="28"/>
      <c r="J92" s="28"/>
      <c r="K92" s="30"/>
      <c r="L92" s="30"/>
      <c r="M92" s="30"/>
    </row>
    <row r="93" spans="1:13" ht="21" customHeight="1" thickBot="1">
      <c r="B93" s="2" t="s">
        <v>150</v>
      </c>
      <c r="C93" s="6"/>
      <c r="D93" s="6"/>
      <c r="E93" s="22">
        <v>157000</v>
      </c>
      <c r="F93" s="28"/>
      <c r="G93" s="22">
        <v>157000</v>
      </c>
      <c r="H93" s="28"/>
      <c r="I93" s="22">
        <v>157000</v>
      </c>
      <c r="J93" s="35"/>
      <c r="K93" s="22">
        <v>157000</v>
      </c>
      <c r="L93" s="30"/>
      <c r="M93" s="30"/>
    </row>
    <row r="94" spans="1:13" ht="21" customHeight="1" thickTop="1">
      <c r="A94" s="19" t="s">
        <v>17</v>
      </c>
      <c r="B94" s="2" t="s">
        <v>163</v>
      </c>
      <c r="C94" s="6"/>
      <c r="D94" s="6"/>
      <c r="E94" s="21"/>
      <c r="F94" s="28"/>
      <c r="G94" s="21"/>
      <c r="H94" s="35"/>
      <c r="I94" s="21"/>
      <c r="J94" s="28"/>
      <c r="K94" s="21"/>
      <c r="L94" s="30"/>
      <c r="M94" s="30"/>
    </row>
    <row r="95" spans="1:13" ht="21" customHeight="1">
      <c r="B95" s="2" t="s">
        <v>179</v>
      </c>
      <c r="C95" s="6"/>
      <c r="D95" s="6"/>
      <c r="E95" s="21">
        <v>157000</v>
      </c>
      <c r="F95" s="28"/>
      <c r="G95" s="21">
        <v>157000</v>
      </c>
      <c r="H95" s="35"/>
      <c r="I95" s="21">
        <v>157000</v>
      </c>
      <c r="J95" s="28"/>
      <c r="K95" s="21">
        <v>157000</v>
      </c>
      <c r="L95" s="30"/>
      <c r="M95" s="30"/>
    </row>
    <row r="96" spans="1:13" ht="21" customHeight="1">
      <c r="A96" s="89" t="s">
        <v>164</v>
      </c>
      <c r="C96" s="6"/>
      <c r="D96" s="6"/>
      <c r="E96" s="21">
        <v>501620</v>
      </c>
      <c r="F96" s="28"/>
      <c r="G96" s="21">
        <v>501620</v>
      </c>
      <c r="H96" s="35"/>
      <c r="I96" s="21">
        <v>501620</v>
      </c>
      <c r="J96" s="28"/>
      <c r="K96" s="21">
        <v>501620</v>
      </c>
      <c r="L96" s="30"/>
      <c r="M96" s="30"/>
    </row>
    <row r="97" spans="1:23" ht="21" customHeight="1">
      <c r="A97" s="89" t="s">
        <v>122</v>
      </c>
      <c r="C97" s="6"/>
      <c r="D97" s="6"/>
      <c r="E97" s="21">
        <v>12118</v>
      </c>
      <c r="F97" s="28"/>
      <c r="G97" s="21">
        <v>12118</v>
      </c>
      <c r="H97" s="35"/>
      <c r="I97" s="21">
        <v>12118</v>
      </c>
      <c r="J97" s="28"/>
      <c r="K97" s="61">
        <v>12118</v>
      </c>
      <c r="L97" s="30"/>
      <c r="M97" s="30"/>
    </row>
    <row r="98" spans="1:23" ht="21" customHeight="1">
      <c r="A98" s="89" t="s">
        <v>143</v>
      </c>
      <c r="C98" s="6"/>
      <c r="D98" s="6"/>
      <c r="E98" s="21"/>
      <c r="F98" s="28"/>
      <c r="G98" s="21"/>
      <c r="H98" s="35"/>
      <c r="I98" s="21"/>
      <c r="J98" s="28"/>
      <c r="K98" s="61"/>
      <c r="L98" s="30"/>
      <c r="M98" s="30"/>
    </row>
    <row r="99" spans="1:23" ht="21" customHeight="1">
      <c r="A99" s="89"/>
      <c r="B99" s="2" t="s">
        <v>142</v>
      </c>
      <c r="C99" s="6"/>
      <c r="D99" s="6"/>
      <c r="E99" s="21">
        <v>4007</v>
      </c>
      <c r="F99" s="28"/>
      <c r="G99" s="21">
        <v>4007</v>
      </c>
      <c r="H99" s="35"/>
      <c r="I99" s="60">
        <v>0</v>
      </c>
      <c r="J99" s="28"/>
      <c r="K99" s="61">
        <v>0</v>
      </c>
      <c r="L99" s="30"/>
      <c r="M99" s="30"/>
    </row>
    <row r="100" spans="1:23" ht="21" customHeight="1">
      <c r="A100" s="89" t="s">
        <v>197</v>
      </c>
      <c r="C100" s="6"/>
      <c r="D100" s="6"/>
      <c r="E100" s="21"/>
      <c r="F100" s="28"/>
      <c r="G100" s="21"/>
      <c r="H100" s="35"/>
      <c r="I100" s="61"/>
      <c r="J100" s="28"/>
      <c r="K100" s="61"/>
      <c r="L100" s="30"/>
      <c r="M100" s="30"/>
    </row>
    <row r="101" spans="1:23" ht="21" customHeight="1">
      <c r="B101" s="2" t="s">
        <v>96</v>
      </c>
      <c r="C101" s="6"/>
      <c r="D101" s="6"/>
      <c r="E101" s="21">
        <v>3213</v>
      </c>
      <c r="F101" s="28"/>
      <c r="G101" s="21">
        <v>3213</v>
      </c>
      <c r="H101" s="35"/>
      <c r="I101" s="60">
        <v>0</v>
      </c>
      <c r="J101" s="28"/>
      <c r="K101" s="60">
        <v>0</v>
      </c>
      <c r="L101" s="30"/>
      <c r="M101" s="30"/>
    </row>
    <row r="102" spans="1:23" ht="21" customHeight="1">
      <c r="A102" s="19" t="s">
        <v>34</v>
      </c>
      <c r="C102" s="87"/>
      <c r="D102" s="87"/>
      <c r="E102" s="28"/>
      <c r="F102" s="28"/>
      <c r="G102" s="30"/>
      <c r="H102" s="36"/>
      <c r="I102" s="28"/>
      <c r="J102" s="28"/>
      <c r="K102" s="30"/>
      <c r="L102" s="30"/>
      <c r="M102" s="30"/>
    </row>
    <row r="103" spans="1:23" ht="21" customHeight="1">
      <c r="A103" s="19" t="s">
        <v>17</v>
      </c>
      <c r="B103" s="2" t="s">
        <v>90</v>
      </c>
      <c r="C103" s="87">
        <v>20</v>
      </c>
      <c r="D103" s="87"/>
      <c r="E103" s="28">
        <f>SE_conso!N36</f>
        <v>15700</v>
      </c>
      <c r="F103" s="28"/>
      <c r="G103" s="30">
        <f>SE_conso!N27</f>
        <v>15700</v>
      </c>
      <c r="H103" s="36"/>
      <c r="I103" s="28">
        <f>SE_separate!J30</f>
        <v>15700</v>
      </c>
      <c r="J103" s="28"/>
      <c r="K103" s="30">
        <f>SE_separate!J22</f>
        <v>15700</v>
      </c>
      <c r="L103" s="30"/>
      <c r="M103" s="30"/>
    </row>
    <row r="104" spans="1:23" ht="21" customHeight="1">
      <c r="A104" s="19" t="s">
        <v>17</v>
      </c>
      <c r="B104" s="11" t="s">
        <v>35</v>
      </c>
      <c r="C104" s="6"/>
      <c r="D104" s="6"/>
      <c r="E104" s="21">
        <f>SE_conso!P36</f>
        <v>69933</v>
      </c>
      <c r="F104" s="34"/>
      <c r="G104" s="21">
        <f>SE_conso!P27</f>
        <v>67314</v>
      </c>
      <c r="H104" s="35"/>
      <c r="I104" s="21">
        <f>SE_separate!L30</f>
        <v>19861</v>
      </c>
      <c r="J104" s="34"/>
      <c r="K104" s="21">
        <f>SE_separate!L22</f>
        <v>34885</v>
      </c>
      <c r="L104" s="30"/>
      <c r="M104" s="30"/>
    </row>
    <row r="105" spans="1:23" ht="21" customHeight="1">
      <c r="A105" s="19" t="s">
        <v>182</v>
      </c>
      <c r="B105" s="11"/>
      <c r="C105" s="6"/>
      <c r="D105" s="6"/>
      <c r="E105" s="130">
        <f>SE_conso!V36</f>
        <v>95</v>
      </c>
      <c r="F105" s="28"/>
      <c r="G105" s="130">
        <f>SE_conso!V27</f>
        <v>25</v>
      </c>
      <c r="H105" s="35"/>
      <c r="I105" s="139">
        <f>SE_separate!N30</f>
        <v>0</v>
      </c>
      <c r="J105" s="28"/>
      <c r="K105" s="130">
        <f>SE_separate!N22</f>
        <v>25</v>
      </c>
      <c r="L105" s="30"/>
      <c r="M105" s="30"/>
    </row>
    <row r="106" spans="1:23" ht="21" customHeight="1">
      <c r="A106" s="1" t="s">
        <v>79</v>
      </c>
      <c r="C106" s="6"/>
      <c r="D106" s="6"/>
      <c r="E106" s="34">
        <f>SUM(E95:E105)</f>
        <v>763686</v>
      </c>
      <c r="F106" s="34"/>
      <c r="G106" s="34">
        <f>SUM(G95:G105)</f>
        <v>760997</v>
      </c>
      <c r="H106" s="35"/>
      <c r="I106" s="34">
        <f>SUM(I95:I105)</f>
        <v>706299</v>
      </c>
      <c r="J106" s="34"/>
      <c r="K106" s="34">
        <f>SUM(K95:K105)</f>
        <v>721348</v>
      </c>
      <c r="L106" s="30"/>
      <c r="M106" s="30"/>
    </row>
    <row r="107" spans="1:23" ht="21" customHeight="1">
      <c r="A107" s="19" t="s">
        <v>57</v>
      </c>
      <c r="C107" s="6"/>
      <c r="D107" s="6"/>
      <c r="E107" s="38">
        <f>SE_conso!Z36</f>
        <v>8866</v>
      </c>
      <c r="F107" s="34"/>
      <c r="G107" s="38">
        <f>SE_conso!Z27</f>
        <v>7552</v>
      </c>
      <c r="H107" s="35"/>
      <c r="I107" s="58">
        <v>0</v>
      </c>
      <c r="J107" s="34"/>
      <c r="K107" s="58">
        <v>0</v>
      </c>
      <c r="L107" s="30"/>
      <c r="M107" s="30"/>
    </row>
    <row r="108" spans="1:23" ht="21" customHeight="1">
      <c r="A108" s="1" t="s">
        <v>36</v>
      </c>
      <c r="C108" s="6"/>
      <c r="D108" s="6"/>
      <c r="E108" s="34">
        <f>SUM(E106:E107)</f>
        <v>772552</v>
      </c>
      <c r="F108" s="34"/>
      <c r="G108" s="38">
        <f>SUM(G106:G107)</f>
        <v>768549</v>
      </c>
      <c r="H108" s="35"/>
      <c r="I108" s="38">
        <f>SUM(I106:I107)</f>
        <v>706299</v>
      </c>
      <c r="J108" s="34"/>
      <c r="K108" s="38">
        <f>SUM(K106:K107)</f>
        <v>721348</v>
      </c>
      <c r="L108" s="30"/>
      <c r="M108" s="30"/>
    </row>
    <row r="109" spans="1:23" ht="21" customHeight="1">
      <c r="A109" s="11"/>
      <c r="C109" s="2"/>
      <c r="D109" s="2"/>
      <c r="E109" s="39"/>
      <c r="F109" s="34"/>
      <c r="G109" s="21"/>
      <c r="H109" s="21"/>
      <c r="I109" s="39"/>
      <c r="J109" s="34"/>
      <c r="K109" s="21"/>
      <c r="L109" s="30"/>
      <c r="M109" s="30"/>
    </row>
    <row r="110" spans="1:23" ht="21" customHeight="1" thickBot="1">
      <c r="A110" s="1" t="s">
        <v>26</v>
      </c>
      <c r="C110" s="6"/>
      <c r="D110" s="6"/>
      <c r="E110" s="22">
        <f>E77+E108</f>
        <v>1168878</v>
      </c>
      <c r="F110" s="21"/>
      <c r="G110" s="22">
        <f>G77+G108</f>
        <v>1085140</v>
      </c>
      <c r="H110" s="35"/>
      <c r="I110" s="22">
        <f>I77+I108</f>
        <v>820088</v>
      </c>
      <c r="J110" s="21"/>
      <c r="K110" s="22">
        <f>K77+K108</f>
        <v>823356</v>
      </c>
      <c r="M110" s="57">
        <f>E110-E46</f>
        <v>0</v>
      </c>
      <c r="N110" s="57">
        <f>F110-F46</f>
        <v>0</v>
      </c>
      <c r="O110" s="57">
        <f>G110-G46</f>
        <v>0</v>
      </c>
      <c r="P110" s="57">
        <f>H110-H46</f>
        <v>0</v>
      </c>
      <c r="Q110" s="57"/>
      <c r="R110" s="57">
        <f>J110-J46</f>
        <v>0</v>
      </c>
      <c r="S110" s="57">
        <f>K110-K46</f>
        <v>0</v>
      </c>
      <c r="T110" s="57"/>
      <c r="U110" s="57"/>
      <c r="V110" s="57">
        <f>L110-L46</f>
        <v>0</v>
      </c>
      <c r="W110" s="57">
        <f>K110-K46</f>
        <v>0</v>
      </c>
    </row>
    <row r="111" spans="1:23" ht="21" customHeight="1" thickTop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82"/>
      <c r="M111" s="82"/>
      <c r="N111" s="82"/>
      <c r="O111" s="82"/>
      <c r="P111" s="82"/>
      <c r="Q111" s="82"/>
    </row>
    <row r="112" spans="1:23" ht="21" customHeight="1">
      <c r="C112" s="2"/>
      <c r="D112" s="2"/>
      <c r="E112" s="2"/>
      <c r="G112" s="2"/>
      <c r="H112" s="2"/>
      <c r="I112" s="2"/>
      <c r="K112" s="2"/>
      <c r="L112" s="82"/>
      <c r="M112" s="82"/>
      <c r="N112" s="82"/>
      <c r="O112" s="82"/>
      <c r="P112" s="82"/>
      <c r="Q112" s="82"/>
    </row>
    <row r="113" spans="3:21" ht="21" customHeight="1">
      <c r="C113" s="2"/>
      <c r="D113" s="2"/>
      <c r="E113" s="2"/>
      <c r="G113" s="2"/>
      <c r="H113" s="2"/>
      <c r="I113" s="2"/>
      <c r="K113" s="2"/>
      <c r="L113" s="82"/>
      <c r="M113" s="82"/>
      <c r="N113" s="57"/>
      <c r="O113" s="57"/>
      <c r="P113" s="57"/>
      <c r="Q113" s="57"/>
      <c r="R113" s="57"/>
      <c r="S113" s="57"/>
      <c r="T113" s="57"/>
      <c r="U113" s="57"/>
    </row>
    <row r="114" spans="3:21" ht="21" customHeight="1">
      <c r="C114" s="2"/>
      <c r="D114" s="2"/>
      <c r="E114" s="2"/>
      <c r="G114" s="2"/>
      <c r="H114" s="2"/>
      <c r="I114" s="2"/>
      <c r="K114" s="2"/>
      <c r="L114" s="82"/>
      <c r="M114" s="82"/>
      <c r="N114" s="82"/>
      <c r="O114" s="82"/>
      <c r="P114" s="82"/>
      <c r="Q114" s="82"/>
    </row>
    <row r="115" spans="3:21" ht="21" customHeight="1">
      <c r="C115" s="2"/>
      <c r="D115" s="2"/>
      <c r="E115" s="2"/>
      <c r="G115" s="2"/>
      <c r="H115" s="2"/>
      <c r="I115" s="2"/>
      <c r="K115" s="2"/>
      <c r="L115" s="82"/>
      <c r="M115" s="82"/>
      <c r="N115" s="82"/>
      <c r="O115" s="82"/>
      <c r="P115" s="82"/>
      <c r="Q115" s="82"/>
    </row>
    <row r="116" spans="3:21" ht="21" customHeight="1">
      <c r="C116" s="2"/>
      <c r="D116" s="2"/>
      <c r="E116" s="2"/>
      <c r="G116" s="2"/>
      <c r="H116" s="2"/>
      <c r="I116" s="2"/>
      <c r="K116" s="2"/>
      <c r="L116" s="82"/>
      <c r="M116" s="82"/>
      <c r="N116" s="82"/>
      <c r="O116" s="82"/>
      <c r="P116" s="82"/>
      <c r="Q116" s="82"/>
    </row>
    <row r="117" spans="3:21" ht="23.25" customHeight="1">
      <c r="E117" s="57">
        <f>E46-E110</f>
        <v>0</v>
      </c>
      <c r="G117" s="57">
        <f>G46-G110</f>
        <v>0</v>
      </c>
      <c r="I117" s="57">
        <f>I46-I110</f>
        <v>0</v>
      </c>
      <c r="K117" s="57">
        <f>K46-K110</f>
        <v>0</v>
      </c>
    </row>
  </sheetData>
  <mergeCells count="9">
    <mergeCell ref="E6:K6"/>
    <mergeCell ref="I7:K7"/>
    <mergeCell ref="I85:K85"/>
    <mergeCell ref="E84:K84"/>
    <mergeCell ref="E52:K52"/>
    <mergeCell ref="I53:K53"/>
    <mergeCell ref="E7:G7"/>
    <mergeCell ref="E53:G53"/>
    <mergeCell ref="E85:G85"/>
  </mergeCells>
  <phoneticPr fontId="4" type="noConversion"/>
  <pageMargins left="0.6" right="0.3" top="0.5" bottom="0.36" header="0.4" footer="0.23"/>
  <pageSetup paperSize="9" scale="79" firstPageNumber="2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  <rowBreaks count="2" manualBreakCount="2">
    <brk id="46" max="6" man="1"/>
    <brk id="78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0EDC2-0732-4B01-B311-15F90FCF1017}">
  <sheetPr>
    <pageSetUpPr fitToPage="1"/>
  </sheetPr>
  <dimension ref="A1:O55"/>
  <sheetViews>
    <sheetView tabSelected="1" topLeftCell="A23" zoomScale="80" zoomScaleNormal="80" zoomScaleSheetLayoutView="110" workbookViewId="0">
      <selection activeCell="S35" sqref="S35"/>
    </sheetView>
  </sheetViews>
  <sheetFormatPr defaultColWidth="9.09765625" defaultRowHeight="23.25" customHeight="1"/>
  <cols>
    <col min="1" max="1" width="2" style="2" customWidth="1"/>
    <col min="2" max="2" width="30.296875" style="2" customWidth="1"/>
    <col min="3" max="3" width="13.09765625" style="20" bestFit="1" customWidth="1"/>
    <col min="4" max="4" width="1.09765625" style="20" customWidth="1"/>
    <col min="5" max="5" width="12.5" style="14" customWidth="1"/>
    <col min="6" max="6" width="1.09765625" style="2" customWidth="1"/>
    <col min="7" max="7" width="11.59765625" style="14" customWidth="1"/>
    <col min="8" max="8" width="1.09765625" style="20" customWidth="1"/>
    <col min="9" max="9" width="12.59765625" style="14" customWidth="1"/>
    <col min="10" max="10" width="1.09765625" style="20" customWidth="1"/>
    <col min="11" max="11" width="12.59765625" style="14" customWidth="1"/>
    <col min="12" max="12" width="1.09765625" style="2" customWidth="1"/>
    <col min="13" max="13" width="12.59765625" style="14" customWidth="1"/>
    <col min="14" max="14" width="1.09765625" style="20" customWidth="1"/>
    <col min="15" max="15" width="12.59765625" style="14" customWidth="1"/>
    <col min="16" max="27" width="9.8984375" style="2" customWidth="1"/>
    <col min="28" max="16384" width="9.09765625" style="2"/>
  </cols>
  <sheetData>
    <row r="1" spans="1:15" s="3" customFormat="1" ht="21" customHeight="1">
      <c r="A1" s="1" t="str">
        <f>FS!A1</f>
        <v>บริษัท ไบโอซายน์ แอนิมัล เฮลธ์ จำกัด (มหาชน) และบริษัทย่อย</v>
      </c>
      <c r="B1" s="4"/>
      <c r="C1" s="4"/>
      <c r="D1" s="4"/>
      <c r="E1" s="4"/>
      <c r="F1" s="4"/>
      <c r="G1" s="18"/>
      <c r="H1" s="4"/>
      <c r="I1" s="4"/>
      <c r="J1" s="4"/>
      <c r="K1" s="4"/>
      <c r="L1" s="4"/>
      <c r="M1" s="18"/>
      <c r="N1" s="4"/>
      <c r="O1" s="71" t="s">
        <v>114</v>
      </c>
    </row>
    <row r="2" spans="1:15" ht="21" customHeight="1">
      <c r="A2" s="4" t="s">
        <v>80</v>
      </c>
      <c r="B2" s="4"/>
      <c r="C2" s="4"/>
      <c r="D2" s="4"/>
      <c r="E2" s="4"/>
      <c r="F2" s="4"/>
      <c r="G2" s="18"/>
      <c r="H2" s="4"/>
      <c r="I2" s="4"/>
      <c r="J2" s="4"/>
      <c r="K2" s="4"/>
      <c r="L2" s="4"/>
      <c r="M2" s="18"/>
      <c r="N2" s="4"/>
      <c r="O2" s="71" t="s">
        <v>115</v>
      </c>
    </row>
    <row r="3" spans="1:15" ht="21" customHeight="1">
      <c r="A3" s="4" t="s">
        <v>250</v>
      </c>
      <c r="B3" s="4"/>
      <c r="C3" s="4"/>
      <c r="D3" s="4"/>
      <c r="E3" s="4"/>
      <c r="F3" s="4"/>
      <c r="G3" s="2"/>
      <c r="H3" s="4"/>
      <c r="I3" s="4"/>
      <c r="J3" s="4"/>
      <c r="K3" s="4"/>
      <c r="L3" s="4"/>
      <c r="M3" s="2"/>
      <c r="N3" s="4"/>
      <c r="O3" s="4"/>
    </row>
    <row r="4" spans="1:15" ht="21" customHeight="1">
      <c r="A4" s="4"/>
      <c r="B4" s="4"/>
      <c r="C4" s="4"/>
      <c r="D4" s="4"/>
      <c r="E4" s="4"/>
      <c r="F4" s="4"/>
      <c r="G4" s="2"/>
      <c r="H4" s="4"/>
      <c r="I4" s="4"/>
      <c r="J4" s="4"/>
      <c r="K4" s="4"/>
      <c r="L4" s="4"/>
      <c r="M4" s="2"/>
      <c r="N4" s="4"/>
      <c r="O4" s="4"/>
    </row>
    <row r="5" spans="1:15" ht="20.5" customHeight="1">
      <c r="A5" s="4"/>
      <c r="C5" s="5"/>
      <c r="D5" s="5"/>
      <c r="E5" s="16"/>
      <c r="F5" s="16"/>
      <c r="G5" s="16"/>
      <c r="H5" s="5"/>
      <c r="I5" s="160" t="s">
        <v>158</v>
      </c>
      <c r="J5" s="160"/>
      <c r="K5" s="160"/>
      <c r="L5" s="160"/>
      <c r="M5" s="160"/>
      <c r="N5" s="160"/>
      <c r="O5" s="160"/>
    </row>
    <row r="6" spans="1:15" ht="20.5" customHeight="1">
      <c r="A6" s="4"/>
      <c r="C6" s="5"/>
      <c r="D6" s="5"/>
      <c r="F6" s="11"/>
      <c r="G6" s="11"/>
      <c r="H6" s="5"/>
      <c r="I6" s="161" t="s">
        <v>51</v>
      </c>
      <c r="J6" s="161"/>
      <c r="K6" s="161"/>
      <c r="L6" s="26"/>
      <c r="M6" s="161" t="s">
        <v>52</v>
      </c>
      <c r="N6" s="161"/>
      <c r="O6" s="161"/>
    </row>
    <row r="7" spans="1:15" ht="20.5" customHeight="1">
      <c r="A7" s="4"/>
      <c r="C7" s="2"/>
      <c r="D7" s="6"/>
      <c r="E7" s="17"/>
      <c r="F7" s="9"/>
      <c r="G7" s="70" t="s">
        <v>4</v>
      </c>
      <c r="H7" s="5"/>
      <c r="I7" s="8">
        <v>2566</v>
      </c>
      <c r="J7" s="6"/>
      <c r="K7" s="8">
        <v>2565</v>
      </c>
      <c r="L7" s="9"/>
      <c r="M7" s="8">
        <v>2566</v>
      </c>
      <c r="N7" s="6"/>
      <c r="O7" s="8">
        <v>2565</v>
      </c>
    </row>
    <row r="8" spans="1:15" ht="10" customHeight="1">
      <c r="A8" s="4"/>
      <c r="C8" s="6"/>
      <c r="D8" s="6"/>
      <c r="E8" s="17"/>
      <c r="F8" s="9"/>
      <c r="G8" s="17"/>
      <c r="H8" s="5"/>
      <c r="I8" s="17"/>
      <c r="J8" s="6"/>
      <c r="K8" s="17"/>
      <c r="L8" s="9"/>
      <c r="M8" s="17"/>
      <c r="N8" s="6"/>
      <c r="O8" s="7"/>
    </row>
    <row r="9" spans="1:15" ht="20.5" customHeight="1">
      <c r="A9" s="1" t="s">
        <v>3</v>
      </c>
      <c r="C9" s="5"/>
      <c r="D9" s="5"/>
      <c r="E9" s="16"/>
      <c r="F9" s="16"/>
      <c r="G9" s="13"/>
      <c r="H9" s="5"/>
      <c r="I9" s="16"/>
      <c r="J9" s="5"/>
      <c r="K9" s="16"/>
      <c r="L9" s="16"/>
      <c r="M9" s="16"/>
      <c r="N9" s="5"/>
      <c r="O9" s="16"/>
    </row>
    <row r="10" spans="1:15" ht="20.5" customHeight="1">
      <c r="A10" s="11" t="s">
        <v>50</v>
      </c>
      <c r="C10" s="13"/>
      <c r="D10" s="13"/>
      <c r="E10" s="23"/>
      <c r="F10" s="23"/>
      <c r="G10" s="13" t="s">
        <v>117</v>
      </c>
      <c r="H10" s="13"/>
      <c r="I10" s="31">
        <v>640917</v>
      </c>
      <c r="J10" s="27"/>
      <c r="K10" s="31">
        <v>581203</v>
      </c>
      <c r="L10" s="27"/>
      <c r="M10" s="31">
        <v>183194</v>
      </c>
      <c r="N10" s="31"/>
      <c r="O10" s="31">
        <v>118910</v>
      </c>
    </row>
    <row r="11" spans="1:15" ht="20.5" customHeight="1">
      <c r="A11" s="11" t="s">
        <v>199</v>
      </c>
      <c r="C11" s="13"/>
      <c r="D11" s="13"/>
      <c r="E11" s="23"/>
      <c r="F11" s="23"/>
      <c r="G11" s="13" t="s">
        <v>162</v>
      </c>
      <c r="H11" s="13"/>
      <c r="I11" s="135">
        <v>0</v>
      </c>
      <c r="J11" s="27"/>
      <c r="K11" s="24">
        <v>0</v>
      </c>
      <c r="L11" s="27"/>
      <c r="M11" s="31">
        <v>2100</v>
      </c>
      <c r="N11" s="31"/>
      <c r="O11" s="24">
        <v>0</v>
      </c>
    </row>
    <row r="12" spans="1:15" ht="20.5" customHeight="1">
      <c r="A12" s="11" t="s">
        <v>11</v>
      </c>
      <c r="C12" s="12"/>
      <c r="D12" s="12"/>
      <c r="E12" s="24"/>
      <c r="F12" s="23"/>
      <c r="G12" s="13" t="s">
        <v>117</v>
      </c>
      <c r="H12" s="12"/>
      <c r="I12" s="44">
        <v>5170</v>
      </c>
      <c r="J12" s="49"/>
      <c r="K12" s="44">
        <v>13836</v>
      </c>
      <c r="L12" s="49"/>
      <c r="M12" s="44">
        <v>6171</v>
      </c>
      <c r="N12" s="31"/>
      <c r="O12" s="44">
        <v>13478</v>
      </c>
    </row>
    <row r="13" spans="1:15" ht="20.5" customHeight="1">
      <c r="A13" s="1" t="s">
        <v>15</v>
      </c>
      <c r="C13" s="13"/>
      <c r="D13" s="13"/>
      <c r="E13" s="16"/>
      <c r="F13" s="16"/>
      <c r="G13" s="50"/>
      <c r="H13" s="13"/>
      <c r="I13" s="15">
        <f>SUM(I10:I12)</f>
        <v>646087</v>
      </c>
      <c r="J13" s="27"/>
      <c r="K13" s="15">
        <f>SUM(K10:K12)</f>
        <v>595039</v>
      </c>
      <c r="L13" s="10"/>
      <c r="M13" s="15">
        <f>SUM(M10:M12)</f>
        <v>191465</v>
      </c>
      <c r="N13" s="27"/>
      <c r="O13" s="15">
        <f>SUM(O10:O12)</f>
        <v>132388</v>
      </c>
    </row>
    <row r="14" spans="1:15" ht="10" customHeight="1">
      <c r="B14" s="1"/>
      <c r="C14" s="13"/>
      <c r="D14" s="13"/>
      <c r="E14" s="16"/>
      <c r="F14" s="16"/>
      <c r="G14" s="51"/>
      <c r="H14" s="13"/>
      <c r="I14" s="10"/>
      <c r="J14" s="27"/>
      <c r="K14" s="10"/>
      <c r="L14" s="10"/>
      <c r="M14" s="34"/>
      <c r="N14" s="27"/>
      <c r="O14" s="10"/>
    </row>
    <row r="15" spans="1:15" ht="20.5" customHeight="1">
      <c r="A15" s="1" t="s">
        <v>20</v>
      </c>
      <c r="C15" s="13"/>
      <c r="D15" s="13"/>
      <c r="E15" s="16"/>
      <c r="F15" s="16"/>
      <c r="G15" s="16"/>
      <c r="H15" s="13"/>
      <c r="I15" s="67"/>
      <c r="J15" s="67"/>
      <c r="K15" s="67"/>
      <c r="L15" s="67"/>
      <c r="M15" s="10"/>
      <c r="N15" s="27"/>
      <c r="O15" s="10"/>
    </row>
    <row r="16" spans="1:15" ht="20.5" customHeight="1">
      <c r="A16" s="11" t="s">
        <v>31</v>
      </c>
      <c r="C16" s="13"/>
      <c r="D16" s="13"/>
      <c r="E16" s="16"/>
      <c r="F16" s="16"/>
      <c r="G16" s="13" t="s">
        <v>117</v>
      </c>
      <c r="H16" s="13"/>
      <c r="I16" s="10">
        <v>556346</v>
      </c>
      <c r="J16" s="27"/>
      <c r="K16" s="10">
        <v>505491</v>
      </c>
      <c r="L16" s="27"/>
      <c r="M16" s="10">
        <v>165982</v>
      </c>
      <c r="N16" s="10"/>
      <c r="O16" s="10">
        <v>101336</v>
      </c>
    </row>
    <row r="17" spans="1:15" ht="20.5" customHeight="1">
      <c r="A17" s="11" t="s">
        <v>91</v>
      </c>
      <c r="C17" s="12"/>
      <c r="D17" s="12"/>
      <c r="E17" s="24"/>
      <c r="F17" s="23"/>
      <c r="G17" s="24"/>
      <c r="H17" s="12"/>
      <c r="I17" s="44">
        <v>41943</v>
      </c>
      <c r="J17" s="49"/>
      <c r="K17" s="44">
        <v>44632</v>
      </c>
      <c r="L17" s="49"/>
      <c r="M17" s="44">
        <v>10435</v>
      </c>
      <c r="N17" s="31"/>
      <c r="O17" s="44">
        <v>10757</v>
      </c>
    </row>
    <row r="18" spans="1:15" ht="20.5" customHeight="1">
      <c r="A18" s="11" t="s">
        <v>49</v>
      </c>
      <c r="C18" s="12"/>
      <c r="D18" s="12"/>
      <c r="E18" s="24"/>
      <c r="F18" s="23"/>
      <c r="G18" s="13" t="s">
        <v>117</v>
      </c>
      <c r="H18" s="12"/>
      <c r="I18" s="44">
        <v>26488</v>
      </c>
      <c r="J18" s="49"/>
      <c r="K18" s="44">
        <v>25382</v>
      </c>
      <c r="L18" s="49"/>
      <c r="M18" s="44">
        <v>12184</v>
      </c>
      <c r="N18" s="31"/>
      <c r="O18" s="44">
        <v>10987</v>
      </c>
    </row>
    <row r="19" spans="1:15" ht="20.5" customHeight="1">
      <c r="A19" s="1" t="s">
        <v>21</v>
      </c>
      <c r="C19" s="12"/>
      <c r="D19" s="12"/>
      <c r="E19" s="23"/>
      <c r="F19" s="23"/>
      <c r="G19" s="12"/>
      <c r="H19" s="12"/>
      <c r="I19" s="54">
        <f>SUM(I16:I18)</f>
        <v>624777</v>
      </c>
      <c r="J19" s="49"/>
      <c r="K19" s="54">
        <f>SUM(K16:K18)</f>
        <v>575505</v>
      </c>
      <c r="L19" s="31"/>
      <c r="M19" s="54">
        <f>SUM(M16:M18)</f>
        <v>188601</v>
      </c>
      <c r="N19" s="49"/>
      <c r="O19" s="54">
        <f>SUM(O16:O18)</f>
        <v>123080</v>
      </c>
    </row>
    <row r="20" spans="1:15" ht="10" customHeight="1">
      <c r="B20" s="1"/>
      <c r="C20" s="12"/>
      <c r="D20" s="12"/>
      <c r="E20" s="23"/>
      <c r="F20" s="23"/>
      <c r="G20" s="16"/>
      <c r="H20" s="12"/>
      <c r="I20" s="31"/>
      <c r="J20" s="49"/>
      <c r="K20" s="31"/>
      <c r="L20" s="31"/>
      <c r="M20" s="10"/>
      <c r="N20" s="49"/>
      <c r="O20" s="31"/>
    </row>
    <row r="21" spans="1:15" ht="20.5" customHeight="1">
      <c r="A21" s="1" t="s">
        <v>85</v>
      </c>
      <c r="C21" s="12"/>
      <c r="D21" s="12"/>
      <c r="E21" s="31"/>
      <c r="F21" s="23"/>
      <c r="G21" s="31"/>
      <c r="H21" s="12"/>
      <c r="I21" s="31">
        <f>I13-I19</f>
        <v>21310</v>
      </c>
      <c r="J21" s="49"/>
      <c r="K21" s="31">
        <f>K13-K19</f>
        <v>19534</v>
      </c>
      <c r="L21" s="31"/>
      <c r="M21" s="31">
        <f>M13-M19</f>
        <v>2864</v>
      </c>
      <c r="N21" s="49"/>
      <c r="O21" s="31">
        <f>O13-O19</f>
        <v>9308</v>
      </c>
    </row>
    <row r="22" spans="1:15" ht="10" customHeight="1">
      <c r="A22" s="1"/>
      <c r="C22" s="12"/>
      <c r="D22" s="12"/>
      <c r="E22" s="31"/>
      <c r="F22" s="23"/>
      <c r="G22" s="31"/>
      <c r="H22" s="12"/>
      <c r="I22" s="31"/>
      <c r="J22" s="49"/>
      <c r="K22" s="31"/>
      <c r="L22" s="31"/>
      <c r="M22" s="31"/>
      <c r="N22" s="49"/>
      <c r="O22" s="31"/>
    </row>
    <row r="23" spans="1:15" ht="20.5" customHeight="1">
      <c r="A23" s="11" t="s">
        <v>37</v>
      </c>
      <c r="B23" s="1"/>
      <c r="C23" s="12"/>
      <c r="D23" s="12"/>
      <c r="E23" s="31"/>
      <c r="F23" s="23"/>
      <c r="G23" s="12"/>
      <c r="H23" s="12"/>
      <c r="I23" s="55">
        <v>-584</v>
      </c>
      <c r="J23" s="49"/>
      <c r="K23" s="129">
        <v>-639</v>
      </c>
      <c r="L23" s="49"/>
      <c r="M23" s="55">
        <v>-49</v>
      </c>
      <c r="N23" s="31"/>
      <c r="O23" s="129">
        <v>-27</v>
      </c>
    </row>
    <row r="24" spans="1:15" ht="10" customHeight="1">
      <c r="A24" s="1"/>
      <c r="C24" s="12"/>
      <c r="D24" s="12"/>
      <c r="E24" s="31"/>
      <c r="F24" s="23"/>
      <c r="G24" s="31"/>
      <c r="H24" s="12"/>
      <c r="I24" s="31"/>
      <c r="J24" s="49"/>
      <c r="K24" s="31"/>
      <c r="L24" s="31"/>
      <c r="M24" s="31"/>
      <c r="N24" s="49"/>
      <c r="O24" s="31"/>
    </row>
    <row r="25" spans="1:15" ht="20.5" customHeight="1">
      <c r="A25" s="1" t="s">
        <v>38</v>
      </c>
      <c r="C25" s="12"/>
      <c r="D25" s="12"/>
      <c r="E25" s="31"/>
      <c r="F25" s="23"/>
      <c r="G25" s="31"/>
      <c r="H25" s="12"/>
      <c r="I25" s="31">
        <f>SUM(I21:I23)</f>
        <v>20726</v>
      </c>
      <c r="J25" s="49"/>
      <c r="K25" s="31">
        <f>SUM(K21:K23)</f>
        <v>18895</v>
      </c>
      <c r="L25" s="31"/>
      <c r="M25" s="31">
        <f>SUM(M21:M23)</f>
        <v>2815</v>
      </c>
      <c r="N25" s="49"/>
      <c r="O25" s="31">
        <f>SUM(O21:O23)</f>
        <v>9281</v>
      </c>
    </row>
    <row r="26" spans="1:15" ht="10" customHeight="1">
      <c r="A26" s="1"/>
      <c r="B26" s="1"/>
      <c r="C26" s="12"/>
      <c r="D26" s="12"/>
      <c r="E26" s="23"/>
      <c r="F26" s="23"/>
      <c r="G26" s="16"/>
      <c r="H26" s="12"/>
      <c r="I26" s="31"/>
      <c r="J26" s="49"/>
      <c r="K26" s="31"/>
      <c r="L26" s="31"/>
      <c r="M26" s="10"/>
      <c r="N26" s="49"/>
      <c r="O26" s="31"/>
    </row>
    <row r="27" spans="1:15" ht="20.5" customHeight="1">
      <c r="A27" s="11" t="s">
        <v>269</v>
      </c>
      <c r="B27" s="1"/>
      <c r="C27" s="12"/>
      <c r="D27" s="12"/>
      <c r="E27" s="31"/>
      <c r="F27" s="23"/>
      <c r="G27" s="12" t="s">
        <v>217</v>
      </c>
      <c r="H27" s="12"/>
      <c r="I27" s="55">
        <v>-3847</v>
      </c>
      <c r="J27" s="49"/>
      <c r="K27" s="129">
        <v>-4265</v>
      </c>
      <c r="L27" s="49"/>
      <c r="M27" s="55">
        <v>-133</v>
      </c>
      <c r="N27" s="31"/>
      <c r="O27" s="129">
        <v>-1858</v>
      </c>
    </row>
    <row r="28" spans="1:15" ht="10" customHeight="1">
      <c r="B28" s="1"/>
      <c r="C28" s="12"/>
      <c r="D28" s="12"/>
      <c r="E28" s="23"/>
      <c r="F28" s="23"/>
      <c r="G28" s="16"/>
      <c r="H28" s="12"/>
      <c r="I28" s="31"/>
      <c r="J28" s="49"/>
      <c r="K28" s="31"/>
      <c r="L28" s="31"/>
      <c r="M28" s="10"/>
      <c r="N28" s="49"/>
      <c r="O28" s="31"/>
    </row>
    <row r="29" spans="1:15" ht="20.5" customHeight="1">
      <c r="A29" s="1" t="s">
        <v>123</v>
      </c>
      <c r="C29" s="6"/>
      <c r="D29" s="6"/>
      <c r="E29" s="31"/>
      <c r="F29" s="25"/>
      <c r="G29" s="31"/>
      <c r="H29" s="6"/>
      <c r="I29" s="129">
        <f>SUM(I25:I27)</f>
        <v>16879</v>
      </c>
      <c r="J29" s="27"/>
      <c r="K29" s="129">
        <f>SUM(K25:K27)</f>
        <v>14630</v>
      </c>
      <c r="L29" s="45"/>
      <c r="M29" s="129">
        <f>SUM(M25:M27)</f>
        <v>2682</v>
      </c>
      <c r="N29" s="27"/>
      <c r="O29" s="129">
        <f>SUM(O25:O27)</f>
        <v>7423</v>
      </c>
    </row>
    <row r="30" spans="1:15" ht="10" customHeight="1">
      <c r="A30" s="1"/>
      <c r="C30" s="6"/>
      <c r="D30" s="6"/>
      <c r="E30" s="16"/>
      <c r="F30" s="11"/>
      <c r="G30" s="16"/>
      <c r="H30" s="6"/>
      <c r="I30" s="10"/>
      <c r="J30" s="27"/>
      <c r="K30" s="10"/>
      <c r="L30" s="10"/>
      <c r="M30" s="10"/>
      <c r="N30" s="27"/>
      <c r="O30" s="10"/>
    </row>
    <row r="31" spans="1:15" ht="20.5" customHeight="1">
      <c r="A31" s="1" t="s">
        <v>240</v>
      </c>
      <c r="C31" s="6"/>
      <c r="D31" s="6"/>
      <c r="E31" s="16"/>
      <c r="F31" s="11"/>
      <c r="G31" s="16"/>
      <c r="H31" s="6"/>
      <c r="I31" s="52"/>
      <c r="J31" s="27"/>
      <c r="K31" s="52"/>
      <c r="L31" s="27"/>
      <c r="M31" s="52"/>
      <c r="N31" s="56"/>
      <c r="O31" s="52"/>
    </row>
    <row r="32" spans="1:15" ht="10" customHeight="1">
      <c r="A32" s="1"/>
      <c r="C32" s="6"/>
      <c r="D32" s="6"/>
      <c r="E32" s="16"/>
      <c r="F32" s="11"/>
      <c r="G32" s="16"/>
      <c r="H32" s="6"/>
      <c r="I32" s="10"/>
      <c r="J32" s="27"/>
      <c r="K32" s="10"/>
      <c r="L32" s="10"/>
      <c r="M32" s="10"/>
      <c r="N32" s="27"/>
      <c r="O32" s="10"/>
    </row>
    <row r="33" spans="1:15" ht="20.5" customHeight="1">
      <c r="A33" s="1" t="s">
        <v>198</v>
      </c>
      <c r="C33" s="6"/>
      <c r="D33" s="6"/>
      <c r="E33" s="16"/>
      <c r="F33" s="11"/>
      <c r="G33" s="16"/>
      <c r="H33" s="6"/>
      <c r="I33" s="52"/>
      <c r="J33" s="27"/>
      <c r="K33" s="52"/>
      <c r="L33" s="27"/>
      <c r="M33" s="52"/>
      <c r="N33" s="56"/>
      <c r="O33" s="52"/>
    </row>
    <row r="34" spans="1:15" ht="20.5" customHeight="1">
      <c r="A34" s="11" t="s">
        <v>223</v>
      </c>
      <c r="C34" s="6"/>
      <c r="D34" s="6"/>
      <c r="E34" s="16"/>
      <c r="F34" s="11"/>
      <c r="G34" s="16"/>
      <c r="H34" s="6"/>
      <c r="I34" s="52"/>
      <c r="J34" s="27"/>
      <c r="K34" s="52"/>
      <c r="L34" s="27"/>
      <c r="M34" s="52"/>
      <c r="N34" s="56"/>
      <c r="O34" s="52"/>
    </row>
    <row r="35" spans="1:15" ht="20.5" customHeight="1">
      <c r="A35" s="11"/>
      <c r="B35" s="2" t="s">
        <v>285</v>
      </c>
      <c r="C35" s="6"/>
      <c r="D35" s="6"/>
      <c r="E35" s="16"/>
      <c r="F35" s="11"/>
      <c r="G35" s="16"/>
      <c r="H35" s="6"/>
      <c r="I35" s="52">
        <v>69</v>
      </c>
      <c r="J35" s="27"/>
      <c r="K35" s="24">
        <v>0</v>
      </c>
      <c r="L35" s="27"/>
      <c r="M35" s="24">
        <v>0</v>
      </c>
      <c r="N35" s="56"/>
      <c r="O35" s="24">
        <v>0</v>
      </c>
    </row>
    <row r="36" spans="1:15" ht="20.5" customHeight="1">
      <c r="A36" s="11" t="s">
        <v>270</v>
      </c>
      <c r="C36" s="6"/>
      <c r="D36" s="6"/>
      <c r="E36" s="16"/>
      <c r="F36" s="11"/>
      <c r="G36" s="16"/>
      <c r="H36" s="6"/>
      <c r="I36" s="52"/>
      <c r="J36" s="27"/>
      <c r="K36" s="52"/>
      <c r="L36" s="27"/>
      <c r="M36" s="52"/>
      <c r="N36" s="56"/>
      <c r="O36" s="52"/>
    </row>
    <row r="37" spans="1:15" ht="20.5" customHeight="1">
      <c r="A37" s="11"/>
      <c r="B37" s="2" t="s">
        <v>271</v>
      </c>
      <c r="C37" s="6"/>
      <c r="D37" s="6"/>
      <c r="E37" s="16"/>
      <c r="F37" s="11"/>
      <c r="G37" s="6">
        <v>10</v>
      </c>
      <c r="H37" s="6"/>
      <c r="I37" s="31">
        <v>1</v>
      </c>
      <c r="J37" s="27"/>
      <c r="K37" s="31">
        <v>-47</v>
      </c>
      <c r="L37" s="27"/>
      <c r="M37" s="31">
        <v>1</v>
      </c>
      <c r="N37" s="56"/>
      <c r="O37" s="31">
        <v>-47</v>
      </c>
    </row>
    <row r="38" spans="1:15" ht="20.5" customHeight="1">
      <c r="A38" s="11" t="s">
        <v>286</v>
      </c>
      <c r="C38" s="6"/>
      <c r="D38" s="6"/>
      <c r="E38" s="16"/>
      <c r="F38" s="11"/>
      <c r="G38" s="6"/>
      <c r="H38" s="6"/>
      <c r="I38" s="31"/>
      <c r="J38" s="27"/>
      <c r="K38" s="31"/>
      <c r="L38" s="27"/>
      <c r="M38" s="31"/>
      <c r="N38" s="56"/>
      <c r="O38" s="31"/>
    </row>
    <row r="39" spans="1:15" ht="20.5" customHeight="1">
      <c r="B39" s="11" t="s">
        <v>287</v>
      </c>
      <c r="C39" s="6"/>
      <c r="D39" s="6"/>
      <c r="E39" s="16"/>
      <c r="F39" s="11"/>
      <c r="G39" s="6">
        <v>10</v>
      </c>
      <c r="H39" s="6"/>
      <c r="I39" s="31">
        <v>36</v>
      </c>
      <c r="J39" s="27"/>
      <c r="K39" s="135">
        <v>0</v>
      </c>
      <c r="L39" s="27"/>
      <c r="M39" s="31">
        <v>36</v>
      </c>
      <c r="N39" s="56"/>
      <c r="O39" s="135">
        <v>0</v>
      </c>
    </row>
    <row r="40" spans="1:15" ht="20.5" customHeight="1">
      <c r="A40" s="1" t="s">
        <v>230</v>
      </c>
      <c r="C40" s="6"/>
      <c r="D40" s="6"/>
      <c r="E40" s="16"/>
      <c r="F40" s="11"/>
      <c r="G40" s="16"/>
      <c r="H40" s="6"/>
      <c r="I40" s="29">
        <f>SUM(I35:I39)</f>
        <v>106</v>
      </c>
      <c r="J40" s="27"/>
      <c r="K40" s="29">
        <f>SUM(K35:K39)</f>
        <v>-47</v>
      </c>
      <c r="L40" s="27"/>
      <c r="M40" s="29">
        <f>SUM(M35:M39)</f>
        <v>37</v>
      </c>
      <c r="N40" s="56"/>
      <c r="O40" s="29">
        <f>SUM(O35:O39)</f>
        <v>-47</v>
      </c>
    </row>
    <row r="41" spans="1:15" ht="10" customHeight="1">
      <c r="A41" s="1"/>
      <c r="C41" s="6"/>
      <c r="D41" s="6"/>
      <c r="E41" s="16"/>
      <c r="F41" s="11"/>
      <c r="G41" s="16"/>
      <c r="H41" s="6"/>
      <c r="I41" s="10"/>
      <c r="J41" s="27"/>
      <c r="K41" s="10"/>
      <c r="L41" s="10"/>
      <c r="M41" s="10"/>
      <c r="N41" s="27"/>
      <c r="O41" s="10"/>
    </row>
    <row r="42" spans="1:15" ht="20.5" customHeight="1" thickBot="1">
      <c r="A42" s="1" t="s">
        <v>124</v>
      </c>
      <c r="C42" s="6"/>
      <c r="D42" s="6"/>
      <c r="E42" s="16"/>
      <c r="F42" s="11"/>
      <c r="G42" s="16"/>
      <c r="H42" s="6"/>
      <c r="I42" s="46">
        <f>I29+I40</f>
        <v>16985</v>
      </c>
      <c r="J42" s="27"/>
      <c r="K42" s="46">
        <f>K29+K40</f>
        <v>14583</v>
      </c>
      <c r="L42" s="10"/>
      <c r="M42" s="46">
        <f>M29+M40</f>
        <v>2719</v>
      </c>
      <c r="N42" s="27"/>
      <c r="O42" s="46">
        <f>O29+O40</f>
        <v>7376</v>
      </c>
    </row>
    <row r="43" spans="1:15" ht="10" customHeight="1" thickTop="1">
      <c r="A43" s="1"/>
      <c r="C43" s="6"/>
      <c r="D43" s="6"/>
      <c r="E43" s="16"/>
      <c r="F43" s="11"/>
      <c r="G43" s="16"/>
      <c r="H43" s="6"/>
      <c r="I43" s="10"/>
      <c r="J43" s="27"/>
      <c r="K43" s="10"/>
      <c r="L43" s="10"/>
      <c r="M43" s="10"/>
      <c r="N43" s="27"/>
      <c r="O43" s="10"/>
    </row>
    <row r="44" spans="1:15" ht="20.5" customHeight="1">
      <c r="A44" s="1" t="s">
        <v>151</v>
      </c>
      <c r="C44" s="6"/>
      <c r="D44" s="6"/>
      <c r="E44" s="16"/>
      <c r="F44" s="11"/>
      <c r="G44" s="16"/>
      <c r="H44" s="6"/>
      <c r="I44" s="10"/>
      <c r="J44" s="27"/>
      <c r="K44" s="10"/>
      <c r="L44" s="10"/>
      <c r="M44" s="10"/>
      <c r="N44" s="27"/>
      <c r="O44" s="10"/>
    </row>
    <row r="45" spans="1:15" ht="20.5" customHeight="1">
      <c r="A45" s="19"/>
      <c r="B45" s="2" t="s">
        <v>58</v>
      </c>
      <c r="C45" s="6"/>
      <c r="D45" s="6"/>
      <c r="E45" s="16"/>
      <c r="F45" s="11"/>
      <c r="G45" s="16"/>
      <c r="H45" s="6"/>
      <c r="I45" s="52">
        <f>I47-I46</f>
        <v>16497</v>
      </c>
      <c r="J45" s="27"/>
      <c r="K45" s="52">
        <v>13753</v>
      </c>
      <c r="L45" s="27"/>
      <c r="M45" s="52">
        <f>M47-M46</f>
        <v>2682</v>
      </c>
      <c r="N45" s="56"/>
      <c r="O45" s="52">
        <v>7423</v>
      </c>
    </row>
    <row r="46" spans="1:15" ht="20.5" customHeight="1">
      <c r="A46" s="19"/>
      <c r="B46" s="2" t="s">
        <v>59</v>
      </c>
      <c r="C46" s="6"/>
      <c r="D46" s="6"/>
      <c r="E46" s="16"/>
      <c r="F46" s="11"/>
      <c r="G46" s="16"/>
      <c r="H46" s="6"/>
      <c r="I46" s="10">
        <v>382</v>
      </c>
      <c r="J46" s="27"/>
      <c r="K46" s="10">
        <v>877</v>
      </c>
      <c r="L46" s="27"/>
      <c r="M46" s="52">
        <v>0</v>
      </c>
      <c r="N46" s="56"/>
      <c r="O46" s="52">
        <v>0</v>
      </c>
    </row>
    <row r="47" spans="1:15" ht="20.5" customHeight="1" thickBot="1">
      <c r="A47" s="1" t="s">
        <v>123</v>
      </c>
      <c r="C47" s="6"/>
      <c r="D47" s="6"/>
      <c r="E47" s="16"/>
      <c r="F47" s="11"/>
      <c r="G47" s="16"/>
      <c r="H47" s="6"/>
      <c r="I47" s="47">
        <f>I29</f>
        <v>16879</v>
      </c>
      <c r="J47" s="27"/>
      <c r="K47" s="47">
        <f>SUM(K45:K46)</f>
        <v>14630</v>
      </c>
      <c r="L47" s="10"/>
      <c r="M47" s="65">
        <f>M29</f>
        <v>2682</v>
      </c>
      <c r="N47" s="68"/>
      <c r="O47" s="65">
        <f>O29</f>
        <v>7423</v>
      </c>
    </row>
    <row r="48" spans="1:15" ht="10" customHeight="1" thickTop="1">
      <c r="A48" s="1"/>
      <c r="C48" s="6"/>
      <c r="D48" s="6"/>
      <c r="E48" s="16"/>
      <c r="F48" s="11"/>
      <c r="G48" s="16"/>
      <c r="H48" s="6"/>
      <c r="I48" s="10"/>
      <c r="J48" s="27"/>
      <c r="K48" s="10"/>
      <c r="L48" s="10"/>
      <c r="M48" s="10"/>
      <c r="N48" s="27"/>
      <c r="O48" s="50"/>
    </row>
    <row r="49" spans="1:15" ht="20.5" customHeight="1">
      <c r="A49" s="1" t="s">
        <v>125</v>
      </c>
      <c r="C49" s="6"/>
      <c r="D49" s="6"/>
      <c r="E49" s="16"/>
      <c r="F49" s="11"/>
      <c r="G49" s="16"/>
      <c r="H49" s="6"/>
      <c r="I49" s="10"/>
      <c r="J49" s="27"/>
      <c r="K49" s="10"/>
      <c r="L49" s="10"/>
      <c r="M49" s="10"/>
      <c r="N49" s="27"/>
      <c r="O49" s="50"/>
    </row>
    <row r="50" spans="1:15" ht="20.5" customHeight="1">
      <c r="A50" s="19"/>
      <c r="B50" s="2" t="s">
        <v>58</v>
      </c>
      <c r="C50" s="6"/>
      <c r="D50" s="6"/>
      <c r="E50" s="16"/>
      <c r="F50" s="11"/>
      <c r="G50" s="16"/>
      <c r="H50" s="6"/>
      <c r="I50" s="52">
        <f>I52-I51</f>
        <v>16583</v>
      </c>
      <c r="J50" s="27"/>
      <c r="K50" s="52">
        <v>13706</v>
      </c>
      <c r="L50" s="27"/>
      <c r="M50" s="52">
        <f>M52-M51</f>
        <v>2719</v>
      </c>
      <c r="N50" s="56"/>
      <c r="O50" s="52">
        <v>7376</v>
      </c>
    </row>
    <row r="51" spans="1:15" ht="20.5" customHeight="1">
      <c r="A51" s="19"/>
      <c r="B51" s="2" t="s">
        <v>59</v>
      </c>
      <c r="C51" s="6"/>
      <c r="D51" s="6"/>
      <c r="E51" s="16"/>
      <c r="F51" s="11"/>
      <c r="G51" s="16"/>
      <c r="H51" s="6"/>
      <c r="I51" s="10">
        <v>402</v>
      </c>
      <c r="J51" s="27"/>
      <c r="K51" s="10">
        <v>877</v>
      </c>
      <c r="L51" s="27"/>
      <c r="M51" s="52">
        <v>0</v>
      </c>
      <c r="N51" s="56"/>
      <c r="O51" s="52">
        <v>0</v>
      </c>
    </row>
    <row r="52" spans="1:15" ht="20.5" customHeight="1" thickBot="1">
      <c r="A52" s="1" t="s">
        <v>124</v>
      </c>
      <c r="C52" s="6"/>
      <c r="D52" s="6"/>
      <c r="E52" s="16"/>
      <c r="F52" s="11"/>
      <c r="G52" s="16"/>
      <c r="H52" s="6"/>
      <c r="I52" s="47">
        <f>I42</f>
        <v>16985</v>
      </c>
      <c r="J52" s="27"/>
      <c r="K52" s="47">
        <f>SUM(K50:K51)</f>
        <v>14583</v>
      </c>
      <c r="L52" s="10"/>
      <c r="M52" s="65">
        <f>M42</f>
        <v>2719</v>
      </c>
      <c r="N52" s="68"/>
      <c r="O52" s="65">
        <f>SUM(O50:O51)</f>
        <v>7376</v>
      </c>
    </row>
    <row r="53" spans="1:15" ht="10" customHeight="1" thickTop="1">
      <c r="A53" s="1"/>
      <c r="C53" s="6"/>
      <c r="D53" s="6"/>
      <c r="E53" s="16"/>
      <c r="F53" s="11"/>
      <c r="G53" s="16"/>
      <c r="H53" s="6"/>
      <c r="I53" s="10"/>
      <c r="J53" s="27"/>
      <c r="K53" s="10"/>
      <c r="L53" s="10"/>
      <c r="M53" s="10"/>
      <c r="N53" s="27"/>
      <c r="O53" s="10"/>
    </row>
    <row r="54" spans="1:15" ht="23" customHeight="1" thickBot="1">
      <c r="A54" s="1" t="s">
        <v>161</v>
      </c>
      <c r="C54" s="6"/>
      <c r="D54" s="6"/>
      <c r="E54" s="16"/>
      <c r="F54" s="11"/>
      <c r="G54" s="12" t="s">
        <v>219</v>
      </c>
      <c r="H54" s="6"/>
      <c r="I54" s="132">
        <f>ROUND(I45/314000,3)</f>
        <v>5.2999999999999999E-2</v>
      </c>
      <c r="J54" s="133"/>
      <c r="K54" s="132">
        <f>ROUND(K45/314000,3)</f>
        <v>4.3999999999999997E-2</v>
      </c>
      <c r="L54" s="134"/>
      <c r="M54" s="132">
        <f>ROUND(M45/314000,3)</f>
        <v>8.9999999999999993E-3</v>
      </c>
      <c r="N54" s="133"/>
      <c r="O54" s="132">
        <f>ROUND(O45/314000,3)</f>
        <v>2.4E-2</v>
      </c>
    </row>
    <row r="55" spans="1:15" ht="23.25" customHeight="1" thickTop="1"/>
  </sheetData>
  <mergeCells count="3">
    <mergeCell ref="I5:O5"/>
    <mergeCell ref="I6:K6"/>
    <mergeCell ref="M6:O6"/>
  </mergeCells>
  <pageMargins left="0.7" right="0.3" top="0.5" bottom="0.36" header="0.4" footer="0.23"/>
  <pageSetup paperSize="9" scale="80" firstPageNumber="5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7C7E6-396F-4B57-AC60-CECE272173BC}">
  <sheetPr>
    <pageSetUpPr fitToPage="1"/>
  </sheetPr>
  <dimension ref="A1:O56"/>
  <sheetViews>
    <sheetView topLeftCell="A22" zoomScale="80" zoomScaleNormal="80" zoomScaleSheetLayoutView="110" workbookViewId="0">
      <selection activeCell="G40" sqref="G40"/>
    </sheetView>
  </sheetViews>
  <sheetFormatPr defaultColWidth="9.09765625" defaultRowHeight="23.25" customHeight="1"/>
  <cols>
    <col min="1" max="1" width="2" style="2" customWidth="1"/>
    <col min="2" max="2" width="29.69921875" style="2" customWidth="1"/>
    <col min="3" max="3" width="13.09765625" style="20" bestFit="1" customWidth="1"/>
    <col min="4" max="4" width="1.09765625" style="20" customWidth="1"/>
    <col min="5" max="5" width="12.5" style="14" customWidth="1"/>
    <col min="6" max="6" width="1.09765625" style="2" customWidth="1"/>
    <col min="7" max="7" width="11.59765625" style="14" customWidth="1"/>
    <col min="8" max="8" width="1.09765625" style="20" customWidth="1"/>
    <col min="9" max="9" width="12.59765625" style="14" customWidth="1"/>
    <col min="10" max="10" width="1.09765625" style="20" customWidth="1"/>
    <col min="11" max="11" width="12.59765625" style="14" customWidth="1"/>
    <col min="12" max="12" width="1.09765625" style="2" customWidth="1"/>
    <col min="13" max="13" width="12.59765625" style="14" customWidth="1"/>
    <col min="14" max="14" width="1.09765625" style="20" customWidth="1"/>
    <col min="15" max="15" width="12.59765625" style="14" customWidth="1"/>
    <col min="16" max="27" width="9.8984375" style="2" customWidth="1"/>
    <col min="28" max="16384" width="9.09765625" style="2"/>
  </cols>
  <sheetData>
    <row r="1" spans="1:15" s="3" customFormat="1" ht="21" customHeight="1">
      <c r="A1" s="1" t="str">
        <f>FS!A1</f>
        <v>บริษัท ไบโอซายน์ แอนิมัล เฮลธ์ จำกัด (มหาชน) และบริษัทย่อย</v>
      </c>
      <c r="B1" s="4"/>
      <c r="C1" s="4"/>
      <c r="D1" s="4"/>
      <c r="E1" s="4"/>
      <c r="F1" s="4"/>
      <c r="G1" s="18"/>
      <c r="H1" s="4"/>
      <c r="I1" s="4"/>
      <c r="J1" s="4"/>
      <c r="K1" s="4"/>
      <c r="L1" s="4"/>
      <c r="M1" s="18"/>
      <c r="N1" s="4"/>
      <c r="O1" s="71" t="s">
        <v>114</v>
      </c>
    </row>
    <row r="2" spans="1:15" ht="21" customHeight="1">
      <c r="A2" s="4" t="s">
        <v>80</v>
      </c>
      <c r="B2" s="4"/>
      <c r="C2" s="4"/>
      <c r="D2" s="4"/>
      <c r="E2" s="4"/>
      <c r="F2" s="4"/>
      <c r="G2" s="18"/>
      <c r="H2" s="4"/>
      <c r="I2" s="4"/>
      <c r="J2" s="4"/>
      <c r="K2" s="4"/>
      <c r="L2" s="4"/>
      <c r="M2" s="18"/>
      <c r="N2" s="4"/>
      <c r="O2" s="71" t="s">
        <v>115</v>
      </c>
    </row>
    <row r="3" spans="1:15" ht="21" customHeight="1">
      <c r="A3" s="4" t="s">
        <v>247</v>
      </c>
      <c r="B3" s="4"/>
      <c r="C3" s="4"/>
      <c r="D3" s="4"/>
      <c r="E3" s="4"/>
      <c r="F3" s="4"/>
      <c r="G3" s="2"/>
      <c r="H3" s="4"/>
      <c r="I3" s="4"/>
      <c r="J3" s="4"/>
      <c r="K3" s="4"/>
      <c r="L3" s="4"/>
      <c r="M3" s="2"/>
      <c r="N3" s="4"/>
      <c r="O3" s="4"/>
    </row>
    <row r="4" spans="1:15" ht="21" customHeight="1">
      <c r="A4" s="4"/>
      <c r="B4" s="4"/>
      <c r="C4" s="4"/>
      <c r="D4" s="4"/>
      <c r="E4" s="4"/>
      <c r="F4" s="4"/>
      <c r="G4" s="2"/>
      <c r="H4" s="4"/>
      <c r="I4" s="4"/>
      <c r="J4" s="4"/>
      <c r="K4" s="4"/>
      <c r="L4" s="4"/>
      <c r="M4" s="2"/>
      <c r="N4" s="4"/>
      <c r="O4" s="4"/>
    </row>
    <row r="5" spans="1:15" ht="20.5" customHeight="1">
      <c r="A5" s="4"/>
      <c r="C5" s="5"/>
      <c r="D5" s="5"/>
      <c r="E5" s="16"/>
      <c r="F5" s="16"/>
      <c r="G5" s="16"/>
      <c r="H5" s="5"/>
      <c r="I5" s="160" t="s">
        <v>158</v>
      </c>
      <c r="J5" s="160"/>
      <c r="K5" s="160"/>
      <c r="L5" s="160"/>
      <c r="M5" s="160"/>
      <c r="N5" s="160"/>
      <c r="O5" s="160"/>
    </row>
    <row r="6" spans="1:15" ht="20.5" customHeight="1">
      <c r="A6" s="4"/>
      <c r="C6" s="5"/>
      <c r="D6" s="5"/>
      <c r="F6" s="11"/>
      <c r="G6" s="11"/>
      <c r="H6" s="5"/>
      <c r="I6" s="161" t="s">
        <v>51</v>
      </c>
      <c r="J6" s="161"/>
      <c r="K6" s="161"/>
      <c r="L6" s="26"/>
      <c r="M6" s="161" t="s">
        <v>52</v>
      </c>
      <c r="N6" s="161"/>
      <c r="O6" s="161"/>
    </row>
    <row r="7" spans="1:15" ht="20.5" customHeight="1">
      <c r="A7" s="4"/>
      <c r="C7" s="2"/>
      <c r="D7" s="6"/>
      <c r="E7" s="17"/>
      <c r="F7" s="9"/>
      <c r="G7" s="70" t="s">
        <v>4</v>
      </c>
      <c r="H7" s="5"/>
      <c r="I7" s="8">
        <v>2566</v>
      </c>
      <c r="J7" s="6"/>
      <c r="K7" s="8">
        <v>2565</v>
      </c>
      <c r="L7" s="9"/>
      <c r="M7" s="8">
        <v>2566</v>
      </c>
      <c r="N7" s="6"/>
      <c r="O7" s="8">
        <v>2565</v>
      </c>
    </row>
    <row r="8" spans="1:15" ht="10" customHeight="1">
      <c r="A8" s="4"/>
      <c r="C8" s="6"/>
      <c r="D8" s="6"/>
      <c r="E8" s="17"/>
      <c r="F8" s="9"/>
      <c r="G8" s="17"/>
      <c r="H8" s="5"/>
      <c r="I8" s="17"/>
      <c r="J8" s="6"/>
      <c r="K8" s="17"/>
      <c r="L8" s="9"/>
      <c r="M8" s="17"/>
      <c r="N8" s="6"/>
      <c r="O8" s="7"/>
    </row>
    <row r="9" spans="1:15" ht="20.5" customHeight="1">
      <c r="A9" s="1" t="s">
        <v>3</v>
      </c>
      <c r="C9" s="5"/>
      <c r="D9" s="5"/>
      <c r="E9" s="16"/>
      <c r="F9" s="16"/>
      <c r="G9" s="13"/>
      <c r="H9" s="5"/>
      <c r="I9" s="16"/>
      <c r="J9" s="5"/>
      <c r="K9" s="16"/>
      <c r="L9" s="16"/>
      <c r="M9" s="16"/>
      <c r="N9" s="5"/>
      <c r="O9" s="16"/>
    </row>
    <row r="10" spans="1:15" ht="20.5" customHeight="1">
      <c r="A10" s="11" t="s">
        <v>50</v>
      </c>
      <c r="C10" s="13"/>
      <c r="D10" s="13"/>
      <c r="E10" s="23"/>
      <c r="F10" s="23"/>
      <c r="G10" s="13" t="s">
        <v>117</v>
      </c>
      <c r="H10" s="13"/>
      <c r="I10" s="31">
        <v>1744492</v>
      </c>
      <c r="J10" s="27"/>
      <c r="K10" s="31">
        <v>1611420</v>
      </c>
      <c r="L10" s="27"/>
      <c r="M10" s="31">
        <v>425934</v>
      </c>
      <c r="N10" s="31"/>
      <c r="O10" s="31">
        <v>312742</v>
      </c>
    </row>
    <row r="11" spans="1:15" ht="20.5" customHeight="1">
      <c r="A11" s="11" t="s">
        <v>199</v>
      </c>
      <c r="C11" s="13"/>
      <c r="D11" s="13"/>
      <c r="E11" s="23"/>
      <c r="F11" s="23"/>
      <c r="G11" s="13" t="s">
        <v>162</v>
      </c>
      <c r="H11" s="13"/>
      <c r="I11" s="135">
        <v>0</v>
      </c>
      <c r="J11" s="27"/>
      <c r="K11" s="24">
        <v>0</v>
      </c>
      <c r="L11" s="27"/>
      <c r="M11" s="31">
        <v>14660</v>
      </c>
      <c r="N11" s="31"/>
      <c r="O11" s="31">
        <v>19000</v>
      </c>
    </row>
    <row r="12" spans="1:15" ht="20.5" customHeight="1">
      <c r="A12" s="11" t="s">
        <v>11</v>
      </c>
      <c r="C12" s="12"/>
      <c r="D12" s="12"/>
      <c r="E12" s="24"/>
      <c r="F12" s="23"/>
      <c r="G12" s="13" t="s">
        <v>117</v>
      </c>
      <c r="H12" s="12"/>
      <c r="I12" s="44">
        <v>13216</v>
      </c>
      <c r="J12" s="49"/>
      <c r="K12" s="44">
        <v>25674</v>
      </c>
      <c r="L12" s="49"/>
      <c r="M12" s="44">
        <v>18078</v>
      </c>
      <c r="N12" s="31"/>
      <c r="O12" s="44">
        <v>24528</v>
      </c>
    </row>
    <row r="13" spans="1:15" ht="20.5" customHeight="1">
      <c r="A13" s="1" t="s">
        <v>15</v>
      </c>
      <c r="C13" s="13"/>
      <c r="D13" s="13"/>
      <c r="E13" s="16"/>
      <c r="F13" s="16"/>
      <c r="G13" s="50"/>
      <c r="H13" s="13"/>
      <c r="I13" s="15">
        <f>SUM(I10:I12)</f>
        <v>1757708</v>
      </c>
      <c r="J13" s="27"/>
      <c r="K13" s="15">
        <f>SUM(K10:K12)</f>
        <v>1637094</v>
      </c>
      <c r="L13" s="10"/>
      <c r="M13" s="15">
        <f>SUM(M10:M12)</f>
        <v>458672</v>
      </c>
      <c r="N13" s="27"/>
      <c r="O13" s="15">
        <f>SUM(O10:O12)</f>
        <v>356270</v>
      </c>
    </row>
    <row r="14" spans="1:15" ht="10" customHeight="1">
      <c r="B14" s="1"/>
      <c r="C14" s="13"/>
      <c r="D14" s="13"/>
      <c r="E14" s="16"/>
      <c r="F14" s="16"/>
      <c r="G14" s="51"/>
      <c r="H14" s="13"/>
      <c r="I14" s="10"/>
      <c r="J14" s="27"/>
      <c r="K14" s="10"/>
      <c r="L14" s="10"/>
      <c r="M14" s="34"/>
      <c r="N14" s="27"/>
      <c r="O14" s="10"/>
    </row>
    <row r="15" spans="1:15" ht="20.5" customHeight="1">
      <c r="A15" s="1" t="s">
        <v>20</v>
      </c>
      <c r="C15" s="13"/>
      <c r="D15" s="13"/>
      <c r="E15" s="16"/>
      <c r="F15" s="16"/>
      <c r="G15" s="16"/>
      <c r="H15" s="13"/>
      <c r="I15" s="67"/>
      <c r="J15" s="67"/>
      <c r="K15" s="67"/>
      <c r="L15" s="67"/>
      <c r="M15" s="10"/>
      <c r="N15" s="27"/>
      <c r="O15" s="10"/>
    </row>
    <row r="16" spans="1:15" ht="20.5" customHeight="1">
      <c r="A16" s="11" t="s">
        <v>31</v>
      </c>
      <c r="C16" s="13"/>
      <c r="D16" s="13"/>
      <c r="E16" s="16"/>
      <c r="F16" s="16"/>
      <c r="G16" s="13" t="s">
        <v>117</v>
      </c>
      <c r="H16" s="13"/>
      <c r="I16" s="10">
        <v>1510360</v>
      </c>
      <c r="J16" s="27"/>
      <c r="K16" s="10">
        <v>1375009</v>
      </c>
      <c r="L16" s="27"/>
      <c r="M16" s="10">
        <v>375758</v>
      </c>
      <c r="N16" s="10"/>
      <c r="O16" s="10">
        <v>258887</v>
      </c>
    </row>
    <row r="17" spans="1:15" ht="20.5" customHeight="1">
      <c r="A17" s="11" t="s">
        <v>91</v>
      </c>
      <c r="C17" s="12"/>
      <c r="D17" s="12"/>
      <c r="E17" s="24"/>
      <c r="F17" s="23"/>
      <c r="G17" s="24"/>
      <c r="H17" s="12"/>
      <c r="I17" s="44">
        <v>122558</v>
      </c>
      <c r="J17" s="49"/>
      <c r="K17" s="44">
        <v>127051</v>
      </c>
      <c r="L17" s="49"/>
      <c r="M17" s="44">
        <v>29963</v>
      </c>
      <c r="N17" s="31"/>
      <c r="O17" s="44">
        <v>31529</v>
      </c>
    </row>
    <row r="18" spans="1:15" ht="20.5" customHeight="1">
      <c r="A18" s="11" t="s">
        <v>49</v>
      </c>
      <c r="C18" s="12"/>
      <c r="D18" s="12"/>
      <c r="E18" s="24"/>
      <c r="F18" s="23"/>
      <c r="G18" s="13" t="s">
        <v>117</v>
      </c>
      <c r="H18" s="12"/>
      <c r="I18" s="44">
        <v>79760</v>
      </c>
      <c r="J18" s="49"/>
      <c r="K18" s="44">
        <v>71717</v>
      </c>
      <c r="L18" s="49"/>
      <c r="M18" s="44">
        <v>35181</v>
      </c>
      <c r="N18" s="31"/>
      <c r="O18" s="44">
        <v>39781</v>
      </c>
    </row>
    <row r="19" spans="1:15" ht="20.5" customHeight="1">
      <c r="A19" s="1" t="s">
        <v>21</v>
      </c>
      <c r="C19" s="12"/>
      <c r="D19" s="12"/>
      <c r="E19" s="23"/>
      <c r="F19" s="23"/>
      <c r="G19" s="12"/>
      <c r="H19" s="12"/>
      <c r="I19" s="54">
        <f>SUM(I16:I18)</f>
        <v>1712678</v>
      </c>
      <c r="J19" s="49"/>
      <c r="K19" s="54">
        <f>SUM(K16:K18)</f>
        <v>1573777</v>
      </c>
      <c r="L19" s="31"/>
      <c r="M19" s="54">
        <f>SUM(M16:M18)</f>
        <v>440902</v>
      </c>
      <c r="N19" s="49"/>
      <c r="O19" s="54">
        <f>SUM(O16:O18)</f>
        <v>330197</v>
      </c>
    </row>
    <row r="20" spans="1:15" ht="10" customHeight="1">
      <c r="B20" s="1"/>
      <c r="C20" s="12"/>
      <c r="D20" s="12"/>
      <c r="E20" s="23"/>
      <c r="F20" s="23"/>
      <c r="G20" s="16"/>
      <c r="H20" s="12"/>
      <c r="I20" s="31"/>
      <c r="J20" s="49"/>
      <c r="K20" s="31"/>
      <c r="L20" s="31"/>
      <c r="M20" s="10"/>
      <c r="N20" s="49"/>
      <c r="O20" s="31"/>
    </row>
    <row r="21" spans="1:15" ht="20.5" customHeight="1">
      <c r="A21" s="1" t="s">
        <v>85</v>
      </c>
      <c r="C21" s="12"/>
      <c r="D21" s="12"/>
      <c r="E21" s="31"/>
      <c r="F21" s="23"/>
      <c r="G21" s="31"/>
      <c r="H21" s="12"/>
      <c r="I21" s="31">
        <f>I13-I19</f>
        <v>45030</v>
      </c>
      <c r="J21" s="49"/>
      <c r="K21" s="31">
        <f>K13-K19</f>
        <v>63317</v>
      </c>
      <c r="L21" s="31"/>
      <c r="M21" s="31">
        <f>M13-M19</f>
        <v>17770</v>
      </c>
      <c r="N21" s="49"/>
      <c r="O21" s="31">
        <f>O13-O19</f>
        <v>26073</v>
      </c>
    </row>
    <row r="22" spans="1:15" ht="10" customHeight="1">
      <c r="A22" s="1"/>
      <c r="C22" s="12"/>
      <c r="D22" s="12"/>
      <c r="E22" s="31"/>
      <c r="F22" s="23"/>
      <c r="G22" s="31"/>
      <c r="H22" s="12"/>
      <c r="I22" s="31"/>
      <c r="J22" s="49"/>
      <c r="K22" s="31"/>
      <c r="L22" s="31"/>
      <c r="M22" s="31"/>
      <c r="N22" s="49"/>
      <c r="O22" s="31"/>
    </row>
    <row r="23" spans="1:15" ht="20.5" customHeight="1">
      <c r="A23" s="11" t="s">
        <v>37</v>
      </c>
      <c r="B23" s="1"/>
      <c r="C23" s="12"/>
      <c r="D23" s="12"/>
      <c r="E23" s="31"/>
      <c r="F23" s="23"/>
      <c r="G23" s="12"/>
      <c r="H23" s="12"/>
      <c r="I23" s="55">
        <v>-1211</v>
      </c>
      <c r="J23" s="49"/>
      <c r="K23" s="129">
        <v>-5860</v>
      </c>
      <c r="L23" s="49"/>
      <c r="M23" s="55">
        <v>-140</v>
      </c>
      <c r="N23" s="31"/>
      <c r="O23" s="129">
        <v>-2153</v>
      </c>
    </row>
    <row r="24" spans="1:15" ht="10" customHeight="1">
      <c r="A24" s="1"/>
      <c r="C24" s="12"/>
      <c r="D24" s="12"/>
      <c r="E24" s="31"/>
      <c r="F24" s="23"/>
      <c r="G24" s="31"/>
      <c r="H24" s="12"/>
      <c r="I24" s="31"/>
      <c r="J24" s="49"/>
      <c r="K24" s="31"/>
      <c r="L24" s="31"/>
      <c r="M24" s="31"/>
      <c r="N24" s="49"/>
      <c r="O24" s="31"/>
    </row>
    <row r="25" spans="1:15" ht="20.5" customHeight="1">
      <c r="A25" s="1" t="s">
        <v>38</v>
      </c>
      <c r="C25" s="12"/>
      <c r="D25" s="12"/>
      <c r="E25" s="31"/>
      <c r="F25" s="23"/>
      <c r="G25" s="31"/>
      <c r="H25" s="12"/>
      <c r="I25" s="31">
        <f>SUM(I21:I23)</f>
        <v>43819</v>
      </c>
      <c r="J25" s="49"/>
      <c r="K25" s="31">
        <f>SUM(K21:K23)</f>
        <v>57457</v>
      </c>
      <c r="L25" s="31"/>
      <c r="M25" s="31">
        <f>SUM(M21:M23)</f>
        <v>17630</v>
      </c>
      <c r="N25" s="49"/>
      <c r="O25" s="31">
        <f>SUM(O21:O23)</f>
        <v>23920</v>
      </c>
    </row>
    <row r="26" spans="1:15" ht="10" customHeight="1">
      <c r="A26" s="1"/>
      <c r="B26" s="1"/>
      <c r="C26" s="12"/>
      <c r="D26" s="12"/>
      <c r="E26" s="23"/>
      <c r="F26" s="23"/>
      <c r="G26" s="16"/>
      <c r="H26" s="12"/>
      <c r="I26" s="31"/>
      <c r="J26" s="49"/>
      <c r="K26" s="31"/>
      <c r="L26" s="31"/>
      <c r="M26" s="10"/>
      <c r="N26" s="49"/>
      <c r="O26" s="31"/>
    </row>
    <row r="27" spans="1:15" ht="20.5" customHeight="1">
      <c r="A27" s="11" t="s">
        <v>269</v>
      </c>
      <c r="B27" s="1"/>
      <c r="C27" s="12"/>
      <c r="D27" s="12"/>
      <c r="E27" s="31"/>
      <c r="F27" s="23"/>
      <c r="G27" s="12" t="s">
        <v>217</v>
      </c>
      <c r="H27" s="12"/>
      <c r="I27" s="55">
        <v>-8678</v>
      </c>
      <c r="J27" s="49"/>
      <c r="K27" s="129">
        <v>-12710</v>
      </c>
      <c r="L27" s="49"/>
      <c r="M27" s="55">
        <v>-469</v>
      </c>
      <c r="N27" s="31"/>
      <c r="O27" s="129">
        <v>-984</v>
      </c>
    </row>
    <row r="28" spans="1:15" ht="10" customHeight="1">
      <c r="B28" s="1"/>
      <c r="C28" s="12"/>
      <c r="D28" s="12"/>
      <c r="E28" s="23"/>
      <c r="F28" s="23"/>
      <c r="G28" s="16"/>
      <c r="H28" s="12"/>
      <c r="I28" s="31"/>
      <c r="J28" s="49"/>
      <c r="K28" s="31"/>
      <c r="L28" s="31"/>
      <c r="M28" s="10"/>
      <c r="N28" s="49"/>
      <c r="O28" s="31"/>
    </row>
    <row r="29" spans="1:15" ht="20.5" customHeight="1">
      <c r="A29" s="1" t="s">
        <v>123</v>
      </c>
      <c r="C29" s="6"/>
      <c r="D29" s="6"/>
      <c r="E29" s="31"/>
      <c r="F29" s="25"/>
      <c r="G29" s="31"/>
      <c r="H29" s="6"/>
      <c r="I29" s="129">
        <f>SUM(I25:I27)</f>
        <v>35141</v>
      </c>
      <c r="J29" s="27"/>
      <c r="K29" s="129">
        <f>SUM(K25:K27)</f>
        <v>44747</v>
      </c>
      <c r="L29" s="45"/>
      <c r="M29" s="129">
        <f>SUM(M25:M27)</f>
        <v>17161</v>
      </c>
      <c r="N29" s="27"/>
      <c r="O29" s="129">
        <f>SUM(O25:O27)</f>
        <v>22936</v>
      </c>
    </row>
    <row r="30" spans="1:15" ht="10" customHeight="1">
      <c r="A30" s="1"/>
      <c r="C30" s="6"/>
      <c r="D30" s="6"/>
      <c r="E30" s="16"/>
      <c r="F30" s="11"/>
      <c r="G30" s="16"/>
      <c r="H30" s="6"/>
      <c r="I30" s="10"/>
      <c r="J30" s="27"/>
      <c r="K30" s="10"/>
      <c r="L30" s="10"/>
      <c r="M30" s="10"/>
      <c r="N30" s="27"/>
      <c r="O30" s="10"/>
    </row>
    <row r="31" spans="1:15" ht="20.5" customHeight="1">
      <c r="A31" s="1" t="s">
        <v>240</v>
      </c>
      <c r="C31" s="6"/>
      <c r="D31" s="6"/>
      <c r="E31" s="16"/>
      <c r="F31" s="11"/>
      <c r="G31" s="16"/>
      <c r="H31" s="6"/>
      <c r="I31" s="52"/>
      <c r="J31" s="27"/>
      <c r="K31" s="52"/>
      <c r="L31" s="27"/>
      <c r="M31" s="52"/>
      <c r="N31" s="56"/>
      <c r="O31" s="52"/>
    </row>
    <row r="32" spans="1:15" ht="10" customHeight="1">
      <c r="A32" s="1"/>
      <c r="C32" s="6"/>
      <c r="D32" s="6"/>
      <c r="E32" s="16"/>
      <c r="F32" s="11"/>
      <c r="G32" s="16"/>
      <c r="H32" s="6"/>
      <c r="I32" s="10"/>
      <c r="J32" s="27"/>
      <c r="K32" s="10"/>
      <c r="L32" s="10"/>
      <c r="M32" s="10"/>
      <c r="N32" s="27"/>
      <c r="O32" s="10"/>
    </row>
    <row r="33" spans="1:15" ht="20.5" customHeight="1">
      <c r="A33" s="1" t="s">
        <v>198</v>
      </c>
      <c r="C33" s="6"/>
      <c r="D33" s="6"/>
      <c r="E33" s="16"/>
      <c r="F33" s="11"/>
      <c r="G33" s="16"/>
      <c r="H33" s="6"/>
      <c r="I33" s="52"/>
      <c r="J33" s="27"/>
      <c r="K33" s="52"/>
      <c r="L33" s="27"/>
      <c r="M33" s="52"/>
      <c r="N33" s="56"/>
      <c r="O33" s="52"/>
    </row>
    <row r="34" spans="1:15" ht="20.5" customHeight="1">
      <c r="A34" s="11" t="s">
        <v>223</v>
      </c>
      <c r="C34" s="6"/>
      <c r="D34" s="6"/>
      <c r="E34" s="16"/>
      <c r="F34" s="11"/>
      <c r="G34" s="16"/>
      <c r="H34" s="6"/>
      <c r="I34" s="52"/>
      <c r="J34" s="27"/>
      <c r="K34" s="52"/>
      <c r="L34" s="27"/>
      <c r="M34" s="52"/>
      <c r="N34" s="56"/>
      <c r="O34" s="52"/>
    </row>
    <row r="35" spans="1:15" ht="20.5" customHeight="1">
      <c r="A35" s="11"/>
      <c r="B35" s="2" t="s">
        <v>284</v>
      </c>
      <c r="C35" s="6"/>
      <c r="D35" s="6"/>
      <c r="E35" s="16"/>
      <c r="F35" s="11"/>
      <c r="G35" s="16"/>
      <c r="H35" s="6"/>
      <c r="I35" s="52">
        <v>134</v>
      </c>
      <c r="J35" s="27"/>
      <c r="K35" s="24">
        <v>0</v>
      </c>
      <c r="L35" s="27"/>
      <c r="M35" s="24">
        <v>0</v>
      </c>
      <c r="N35" s="56"/>
      <c r="O35" s="24">
        <v>0</v>
      </c>
    </row>
    <row r="36" spans="1:15" ht="20.5" customHeight="1">
      <c r="A36" s="11" t="s">
        <v>255</v>
      </c>
      <c r="C36" s="6"/>
      <c r="D36" s="6"/>
      <c r="E36" s="16"/>
      <c r="F36" s="11"/>
      <c r="G36" s="16"/>
      <c r="H36" s="6"/>
      <c r="I36" s="52"/>
      <c r="J36" s="27"/>
      <c r="K36" s="52"/>
      <c r="L36" s="27"/>
      <c r="M36" s="52"/>
      <c r="N36" s="56"/>
      <c r="O36" s="52"/>
    </row>
    <row r="37" spans="1:15" ht="20.5" customHeight="1">
      <c r="A37" s="11"/>
      <c r="B37" s="2" t="s">
        <v>256</v>
      </c>
      <c r="C37" s="6"/>
      <c r="D37" s="6"/>
      <c r="E37" s="16"/>
      <c r="F37" s="11"/>
      <c r="G37" s="16"/>
      <c r="H37" s="6"/>
      <c r="I37" s="52"/>
      <c r="J37" s="27"/>
      <c r="K37" s="52"/>
      <c r="L37" s="27"/>
      <c r="M37" s="52"/>
      <c r="N37" s="56"/>
      <c r="O37" s="52"/>
    </row>
    <row r="38" spans="1:15" ht="20.5" customHeight="1">
      <c r="A38" s="11"/>
      <c r="B38" s="2" t="s">
        <v>254</v>
      </c>
      <c r="C38" s="6"/>
      <c r="D38" s="6"/>
      <c r="E38" s="16"/>
      <c r="F38" s="11"/>
      <c r="G38" s="6">
        <v>10</v>
      </c>
      <c r="H38" s="6"/>
      <c r="I38" s="31">
        <v>-61</v>
      </c>
      <c r="J38" s="27"/>
      <c r="K38" s="31">
        <v>-47</v>
      </c>
      <c r="L38" s="27"/>
      <c r="M38" s="31">
        <v>-61</v>
      </c>
      <c r="N38" s="56"/>
      <c r="O38" s="31">
        <v>-47</v>
      </c>
    </row>
    <row r="39" spans="1:15" ht="20.5" customHeight="1">
      <c r="A39" s="11" t="s">
        <v>286</v>
      </c>
      <c r="C39" s="6"/>
      <c r="D39" s="6"/>
      <c r="E39" s="16"/>
      <c r="F39" s="11"/>
      <c r="G39" s="6"/>
      <c r="H39" s="6"/>
      <c r="I39" s="31"/>
      <c r="J39" s="27"/>
      <c r="K39" s="31"/>
      <c r="L39" s="27"/>
      <c r="M39" s="31"/>
      <c r="N39" s="56"/>
      <c r="O39" s="31"/>
    </row>
    <row r="40" spans="1:15" ht="20.5" customHeight="1">
      <c r="B40" s="11" t="s">
        <v>287</v>
      </c>
      <c r="C40" s="6"/>
      <c r="D40" s="6"/>
      <c r="E40" s="16"/>
      <c r="F40" s="11"/>
      <c r="G40" s="6">
        <v>10</v>
      </c>
      <c r="H40" s="6"/>
      <c r="I40" s="31">
        <v>36</v>
      </c>
      <c r="J40" s="27"/>
      <c r="K40" s="24">
        <v>0</v>
      </c>
      <c r="L40" s="27"/>
      <c r="M40" s="31">
        <v>36</v>
      </c>
      <c r="N40" s="56"/>
      <c r="O40" s="24">
        <v>0</v>
      </c>
    </row>
    <row r="41" spans="1:15" ht="20.5" customHeight="1">
      <c r="A41" s="1" t="s">
        <v>230</v>
      </c>
      <c r="C41" s="6"/>
      <c r="D41" s="6"/>
      <c r="E41" s="16"/>
      <c r="F41" s="11"/>
      <c r="G41" s="16"/>
      <c r="H41" s="6"/>
      <c r="I41" s="29">
        <f>SUM(I35:I40)</f>
        <v>109</v>
      </c>
      <c r="J41" s="27"/>
      <c r="K41" s="29">
        <f>SUM(K35:K40)</f>
        <v>-47</v>
      </c>
      <c r="L41" s="27"/>
      <c r="M41" s="29">
        <f>SUM(M35:M40)</f>
        <v>-25</v>
      </c>
      <c r="N41" s="56"/>
      <c r="O41" s="29">
        <f>SUM(O35:O40)</f>
        <v>-47</v>
      </c>
    </row>
    <row r="42" spans="1:15" ht="10" customHeight="1">
      <c r="A42" s="1"/>
      <c r="C42" s="6"/>
      <c r="D42" s="6"/>
      <c r="E42" s="16"/>
      <c r="F42" s="11"/>
      <c r="G42" s="16"/>
      <c r="H42" s="6"/>
      <c r="I42" s="10"/>
      <c r="J42" s="27"/>
      <c r="K42" s="10"/>
      <c r="L42" s="10"/>
      <c r="M42" s="10"/>
      <c r="N42" s="27"/>
      <c r="O42" s="10"/>
    </row>
    <row r="43" spans="1:15" ht="20.5" customHeight="1" thickBot="1">
      <c r="A43" s="1" t="s">
        <v>124</v>
      </c>
      <c r="C43" s="6"/>
      <c r="D43" s="6"/>
      <c r="E43" s="16"/>
      <c r="F43" s="11"/>
      <c r="G43" s="16"/>
      <c r="H43" s="6"/>
      <c r="I43" s="46">
        <f>I29+I41</f>
        <v>35250</v>
      </c>
      <c r="J43" s="27"/>
      <c r="K43" s="46">
        <f>K29+K41</f>
        <v>44700</v>
      </c>
      <c r="L43" s="10"/>
      <c r="M43" s="46">
        <f>M29+M41</f>
        <v>17136</v>
      </c>
      <c r="N43" s="27"/>
      <c r="O43" s="46">
        <f>O29+O41</f>
        <v>22889</v>
      </c>
    </row>
    <row r="44" spans="1:15" ht="10" customHeight="1" thickTop="1">
      <c r="A44" s="1"/>
      <c r="C44" s="6"/>
      <c r="D44" s="6"/>
      <c r="E44" s="16"/>
      <c r="F44" s="11"/>
      <c r="G44" s="16"/>
      <c r="H44" s="6"/>
      <c r="I44" s="10"/>
      <c r="J44" s="27"/>
      <c r="K44" s="10"/>
      <c r="L44" s="10"/>
      <c r="M44" s="10"/>
      <c r="N44" s="27"/>
      <c r="O44" s="10"/>
    </row>
    <row r="45" spans="1:15" ht="20.5" customHeight="1">
      <c r="A45" s="1" t="s">
        <v>151</v>
      </c>
      <c r="C45" s="6"/>
      <c r="D45" s="6"/>
      <c r="E45" s="16"/>
      <c r="F45" s="11"/>
      <c r="G45" s="16"/>
      <c r="H45" s="6"/>
      <c r="I45" s="10"/>
      <c r="J45" s="27"/>
      <c r="K45" s="10"/>
      <c r="L45" s="10"/>
      <c r="M45" s="10"/>
      <c r="N45" s="27"/>
      <c r="O45" s="10"/>
    </row>
    <row r="46" spans="1:15" ht="20.5" customHeight="1">
      <c r="A46" s="19"/>
      <c r="B46" s="2" t="s">
        <v>58</v>
      </c>
      <c r="C46" s="6"/>
      <c r="D46" s="6"/>
      <c r="E46" s="16"/>
      <c r="F46" s="11"/>
      <c r="G46" s="16"/>
      <c r="H46" s="6"/>
      <c r="I46" s="52">
        <f>I29-I47</f>
        <v>34804</v>
      </c>
      <c r="J46" s="27"/>
      <c r="K46" s="52">
        <f>K29-K47</f>
        <v>43113</v>
      </c>
      <c r="L46" s="27"/>
      <c r="M46" s="52">
        <f>M29-M47</f>
        <v>17161</v>
      </c>
      <c r="N46" s="56"/>
      <c r="O46" s="52">
        <f>O29-O47</f>
        <v>22936</v>
      </c>
    </row>
    <row r="47" spans="1:15" ht="20.5" customHeight="1">
      <c r="A47" s="19"/>
      <c r="B47" s="2" t="s">
        <v>59</v>
      </c>
      <c r="C47" s="6"/>
      <c r="D47" s="6"/>
      <c r="E47" s="16"/>
      <c r="F47" s="11"/>
      <c r="G47" s="16"/>
      <c r="H47" s="6"/>
      <c r="I47" s="10">
        <v>337</v>
      </c>
      <c r="J47" s="27"/>
      <c r="K47" s="10">
        <v>1634</v>
      </c>
      <c r="L47" s="27"/>
      <c r="M47" s="52">
        <v>0</v>
      </c>
      <c r="N47" s="56"/>
      <c r="O47" s="52">
        <v>0</v>
      </c>
    </row>
    <row r="48" spans="1:15" ht="20.5" customHeight="1" thickBot="1">
      <c r="A48" s="1" t="s">
        <v>123</v>
      </c>
      <c r="C48" s="6"/>
      <c r="D48" s="6"/>
      <c r="E48" s="16"/>
      <c r="F48" s="11"/>
      <c r="G48" s="16"/>
      <c r="H48" s="6"/>
      <c r="I48" s="47">
        <f>SUM(I46:I47)</f>
        <v>35141</v>
      </c>
      <c r="J48" s="27"/>
      <c r="K48" s="47">
        <f>SUM(K46:K47)</f>
        <v>44747</v>
      </c>
      <c r="L48" s="10"/>
      <c r="M48" s="65">
        <f>M29</f>
        <v>17161</v>
      </c>
      <c r="N48" s="68"/>
      <c r="O48" s="65">
        <f>O29</f>
        <v>22936</v>
      </c>
    </row>
    <row r="49" spans="1:15" ht="10" customHeight="1" thickTop="1">
      <c r="A49" s="1"/>
      <c r="C49" s="6"/>
      <c r="D49" s="6"/>
      <c r="E49" s="16"/>
      <c r="F49" s="11"/>
      <c r="G49" s="16"/>
      <c r="H49" s="6"/>
      <c r="I49" s="10"/>
      <c r="J49" s="27"/>
      <c r="K49" s="10"/>
      <c r="L49" s="10"/>
      <c r="M49" s="10"/>
      <c r="N49" s="27"/>
      <c r="O49" s="50"/>
    </row>
    <row r="50" spans="1:15" ht="20.5" customHeight="1">
      <c r="A50" s="1" t="s">
        <v>125</v>
      </c>
      <c r="C50" s="6"/>
      <c r="D50" s="6"/>
      <c r="E50" s="16"/>
      <c r="F50" s="11"/>
      <c r="G50" s="16"/>
      <c r="H50" s="6"/>
      <c r="I50" s="10"/>
      <c r="J50" s="27"/>
      <c r="K50" s="10"/>
      <c r="L50" s="10"/>
      <c r="M50" s="10"/>
      <c r="N50" s="27"/>
      <c r="O50" s="50"/>
    </row>
    <row r="51" spans="1:15" ht="20.5" customHeight="1">
      <c r="A51" s="19"/>
      <c r="B51" s="2" t="s">
        <v>58</v>
      </c>
      <c r="C51" s="6"/>
      <c r="D51" s="6"/>
      <c r="E51" s="16"/>
      <c r="F51" s="11"/>
      <c r="G51" s="16"/>
      <c r="H51" s="6"/>
      <c r="I51" s="52">
        <f>I53-I52</f>
        <v>34874</v>
      </c>
      <c r="J51" s="27"/>
      <c r="K51" s="52">
        <v>43066</v>
      </c>
      <c r="L51" s="27"/>
      <c r="M51" s="52">
        <f>M43</f>
        <v>17136</v>
      </c>
      <c r="N51" s="56"/>
      <c r="O51" s="52">
        <f>O43</f>
        <v>22889</v>
      </c>
    </row>
    <row r="52" spans="1:15" ht="20.5" customHeight="1">
      <c r="A52" s="19"/>
      <c r="B52" s="2" t="s">
        <v>59</v>
      </c>
      <c r="C52" s="6"/>
      <c r="D52" s="6"/>
      <c r="E52" s="16"/>
      <c r="F52" s="11"/>
      <c r="G52" s="16"/>
      <c r="H52" s="6"/>
      <c r="I52" s="10">
        <v>376</v>
      </c>
      <c r="J52" s="27"/>
      <c r="K52" s="10">
        <v>1634</v>
      </c>
      <c r="L52" s="27"/>
      <c r="M52" s="52">
        <v>0</v>
      </c>
      <c r="N52" s="56"/>
      <c r="O52" s="52">
        <v>0</v>
      </c>
    </row>
    <row r="53" spans="1:15" ht="20.5" customHeight="1" thickBot="1">
      <c r="A53" s="1" t="s">
        <v>124</v>
      </c>
      <c r="C53" s="6"/>
      <c r="D53" s="6"/>
      <c r="E53" s="16"/>
      <c r="F53" s="11"/>
      <c r="G53" s="16"/>
      <c r="H53" s="6"/>
      <c r="I53" s="47">
        <f>I43</f>
        <v>35250</v>
      </c>
      <c r="J53" s="27"/>
      <c r="K53" s="47">
        <f>SUM(K51:K52)</f>
        <v>44700</v>
      </c>
      <c r="L53" s="10"/>
      <c r="M53" s="65">
        <f>SUM(M51:M52)</f>
        <v>17136</v>
      </c>
      <c r="N53" s="68"/>
      <c r="O53" s="65">
        <f>SUM(O51:O52)</f>
        <v>22889</v>
      </c>
    </row>
    <row r="54" spans="1:15" ht="10" customHeight="1" thickTop="1">
      <c r="A54" s="1"/>
      <c r="C54" s="6"/>
      <c r="D54" s="6"/>
      <c r="E54" s="16"/>
      <c r="F54" s="11"/>
      <c r="G54" s="16"/>
      <c r="H54" s="6"/>
      <c r="I54" s="10"/>
      <c r="J54" s="27"/>
      <c r="K54" s="10"/>
      <c r="L54" s="10"/>
      <c r="M54" s="10"/>
      <c r="N54" s="27"/>
      <c r="O54" s="10"/>
    </row>
    <row r="55" spans="1:15" ht="23" customHeight="1" thickBot="1">
      <c r="A55" s="1" t="s">
        <v>161</v>
      </c>
      <c r="C55" s="6"/>
      <c r="D55" s="6"/>
      <c r="E55" s="16"/>
      <c r="F55" s="11"/>
      <c r="G55" s="12" t="s">
        <v>219</v>
      </c>
      <c r="H55" s="6"/>
      <c r="I55" s="132">
        <f>ROUND(I46/314000,3)</f>
        <v>0.111</v>
      </c>
      <c r="J55" s="133"/>
      <c r="K55" s="132">
        <f>ROUND(K46/273369.963,3)</f>
        <v>0.158</v>
      </c>
      <c r="L55" s="134"/>
      <c r="M55" s="132">
        <f>ROUND(M46/314000,3)</f>
        <v>5.5E-2</v>
      </c>
      <c r="N55" s="133"/>
      <c r="O55" s="132">
        <f>ROUND(O46/273369.963,3)</f>
        <v>8.4000000000000005E-2</v>
      </c>
    </row>
    <row r="56" spans="1:15" ht="23.25" customHeight="1" thickTop="1"/>
  </sheetData>
  <mergeCells count="3">
    <mergeCell ref="I5:O5"/>
    <mergeCell ref="I6:K6"/>
    <mergeCell ref="M6:O6"/>
  </mergeCells>
  <pageMargins left="0.7" right="0.3" top="0.5" bottom="0.36" header="0.4" footer="0.23"/>
  <pageSetup paperSize="9" scale="79" firstPageNumber="6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E40"/>
  <sheetViews>
    <sheetView topLeftCell="A17" zoomScale="90" zoomScaleNormal="90" zoomScaleSheetLayoutView="90" workbookViewId="0">
      <selection activeCell="M56" sqref="M56"/>
    </sheetView>
  </sheetViews>
  <sheetFormatPr defaultColWidth="9.09765625" defaultRowHeight="23.25" customHeight="1"/>
  <cols>
    <col min="1" max="1" width="33.3984375" style="147" customWidth="1"/>
    <col min="2" max="2" width="6.8984375" style="147" customWidth="1"/>
    <col min="3" max="3" width="0.8984375" style="147" customWidth="1"/>
    <col min="4" max="4" width="12.69921875" style="92" customWidth="1"/>
    <col min="5" max="5" width="0.8984375" style="92" customWidth="1"/>
    <col min="6" max="6" width="12.69921875" style="92" customWidth="1"/>
    <col min="7" max="7" width="0.8984375" style="92" customWidth="1"/>
    <col min="8" max="8" width="12.69921875" style="92" customWidth="1"/>
    <col min="9" max="9" width="0.8984375" style="92" customWidth="1"/>
    <col min="10" max="10" width="12.69921875" style="92" customWidth="1"/>
    <col min="11" max="11" width="0.8984375" style="92" customWidth="1"/>
    <col min="12" max="12" width="12.69921875" style="92" customWidth="1"/>
    <col min="13" max="13" width="0.8984375" style="92" customWidth="1"/>
    <col min="14" max="14" width="12.69921875" style="92" customWidth="1"/>
    <col min="15" max="15" width="0.8984375" style="92" customWidth="1"/>
    <col min="16" max="16" width="12.69921875" style="92" customWidth="1"/>
    <col min="17" max="17" width="0.8984375" style="92" customWidth="1"/>
    <col min="18" max="18" width="12.69921875" style="92" customWidth="1"/>
    <col min="19" max="19" width="0.8984375" style="92" customWidth="1"/>
    <col min="20" max="20" width="12.69921875" style="92" customWidth="1"/>
    <col min="21" max="21" width="0.8984375" style="92" customWidth="1"/>
    <col min="22" max="22" width="12.69921875" style="92" customWidth="1"/>
    <col min="23" max="23" width="0.8984375" style="92" customWidth="1"/>
    <col min="24" max="24" width="12.69921875" style="92" customWidth="1"/>
    <col min="25" max="25" width="0.8984375" style="92" customWidth="1"/>
    <col min="26" max="26" width="12.69921875" style="92" customWidth="1"/>
    <col min="27" max="27" width="0.8984375" style="92" customWidth="1"/>
    <col min="28" max="28" width="12.69921875" style="92" customWidth="1"/>
    <col min="29" max="29" width="5.5" style="147" customWidth="1"/>
    <col min="30" max="30" width="13.5" style="57" customWidth="1"/>
    <col min="31" max="31" width="11.19921875" style="57" customWidth="1"/>
    <col min="32" max="16384" width="9.09765625" style="147"/>
  </cols>
  <sheetData>
    <row r="1" spans="1:31" ht="21" customHeight="1">
      <c r="A1" s="4" t="str">
        <f>FS!A1</f>
        <v>บริษัท ไบโอซายน์ แอนิมัล เฮลธ์ จำกัด (มหาชน) และบริษัทย่อย</v>
      </c>
      <c r="B1" s="143"/>
      <c r="C1" s="144"/>
      <c r="D1" s="145"/>
      <c r="E1" s="145"/>
      <c r="F1" s="145"/>
      <c r="G1" s="145"/>
      <c r="H1" s="146"/>
      <c r="I1" s="146"/>
      <c r="J1" s="146"/>
      <c r="K1" s="146"/>
      <c r="L1" s="146"/>
      <c r="M1" s="145"/>
      <c r="N1" s="146"/>
      <c r="O1" s="146"/>
      <c r="P1" s="146"/>
      <c r="Q1" s="145"/>
      <c r="R1" s="145"/>
      <c r="S1" s="145"/>
      <c r="T1" s="145"/>
      <c r="U1" s="145"/>
      <c r="V1" s="145"/>
      <c r="W1" s="145"/>
      <c r="X1" s="146"/>
      <c r="Y1" s="146"/>
      <c r="Z1" s="146"/>
      <c r="AA1" s="146"/>
      <c r="AB1" s="114" t="s">
        <v>114</v>
      </c>
    </row>
    <row r="2" spans="1:31" ht="21" customHeight="1">
      <c r="A2" s="4" t="s">
        <v>27</v>
      </c>
      <c r="B2" s="143"/>
      <c r="C2" s="144"/>
      <c r="D2" s="148"/>
      <c r="E2" s="148"/>
      <c r="F2" s="148"/>
      <c r="G2" s="148"/>
      <c r="H2" s="146"/>
      <c r="I2" s="146"/>
      <c r="J2" s="146"/>
      <c r="K2" s="146"/>
      <c r="L2" s="146"/>
      <c r="M2" s="148"/>
      <c r="N2" s="146"/>
      <c r="O2" s="146"/>
      <c r="P2" s="146"/>
      <c r="Q2" s="148"/>
      <c r="R2" s="148"/>
      <c r="S2" s="148"/>
      <c r="T2" s="148"/>
      <c r="U2" s="148"/>
      <c r="V2" s="148"/>
      <c r="W2" s="148"/>
      <c r="X2" s="146"/>
      <c r="Y2" s="146"/>
      <c r="Z2" s="146"/>
      <c r="AA2" s="146"/>
      <c r="AB2" s="114" t="s">
        <v>115</v>
      </c>
    </row>
    <row r="3" spans="1:31" s="2" customFormat="1" ht="21" customHeight="1">
      <c r="A3" s="4" t="s">
        <v>247</v>
      </c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D3" s="57"/>
      <c r="AE3" s="57"/>
    </row>
    <row r="4" spans="1:31" s="2" customFormat="1" ht="21" customHeight="1">
      <c r="A4" s="4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D4" s="57"/>
      <c r="AE4" s="57"/>
    </row>
    <row r="5" spans="1:31" ht="21" customHeight="1">
      <c r="A5" s="144"/>
      <c r="B5" s="144"/>
      <c r="D5" s="162" t="s">
        <v>159</v>
      </c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D5" s="60"/>
      <c r="AE5" s="60"/>
    </row>
    <row r="6" spans="1:31" ht="21" customHeight="1">
      <c r="A6" s="144"/>
      <c r="B6" s="144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63" t="s">
        <v>181</v>
      </c>
      <c r="S6" s="163"/>
      <c r="T6" s="163"/>
      <c r="U6" s="163"/>
      <c r="V6" s="163"/>
      <c r="W6" s="150"/>
      <c r="X6" s="150"/>
      <c r="Y6" s="150"/>
      <c r="Z6" s="150"/>
      <c r="AA6" s="150"/>
      <c r="AB6" s="150"/>
      <c r="AD6" s="60"/>
      <c r="AE6" s="60"/>
    </row>
    <row r="7" spans="1:31" ht="21" customHeight="1">
      <c r="A7" s="144"/>
      <c r="B7" s="144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S7" s="150"/>
      <c r="T7" s="150" t="s">
        <v>257</v>
      </c>
      <c r="U7" s="150"/>
      <c r="V7" s="150"/>
      <c r="W7" s="150"/>
      <c r="X7" s="150"/>
      <c r="Y7" s="150"/>
      <c r="Z7" s="150"/>
      <c r="AA7" s="150"/>
      <c r="AB7" s="150"/>
      <c r="AD7" s="60"/>
      <c r="AE7" s="60"/>
    </row>
    <row r="8" spans="1:31" ht="21" customHeight="1">
      <c r="A8" s="144"/>
      <c r="B8" s="144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S8" s="150"/>
      <c r="T8" s="150" t="s">
        <v>258</v>
      </c>
      <c r="U8" s="150"/>
      <c r="V8" s="150"/>
      <c r="W8" s="150"/>
      <c r="X8" s="150"/>
      <c r="Y8" s="150"/>
      <c r="Z8" s="150"/>
      <c r="AA8" s="150"/>
      <c r="AB8" s="150"/>
      <c r="AD8" s="60"/>
      <c r="AE8" s="60"/>
    </row>
    <row r="9" spans="1:31" ht="21" customHeight="1">
      <c r="A9" s="144"/>
      <c r="B9" s="144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 t="s">
        <v>259</v>
      </c>
      <c r="U9" s="150"/>
      <c r="V9" s="150"/>
      <c r="W9" s="150"/>
      <c r="X9" s="150"/>
      <c r="Y9" s="150"/>
      <c r="Z9" s="150"/>
      <c r="AA9" s="150"/>
      <c r="AB9" s="150"/>
      <c r="AD9" s="60"/>
      <c r="AE9" s="60"/>
    </row>
    <row r="10" spans="1:31" ht="21" customHeight="1">
      <c r="A10" s="144"/>
      <c r="B10" s="144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 t="s">
        <v>224</v>
      </c>
      <c r="S10" s="150"/>
      <c r="T10" s="150" t="s">
        <v>260</v>
      </c>
      <c r="U10" s="150"/>
      <c r="V10" s="150"/>
      <c r="W10" s="150"/>
      <c r="X10" s="150"/>
      <c r="Y10" s="150"/>
      <c r="Z10" s="150"/>
      <c r="AA10" s="150"/>
      <c r="AB10" s="150"/>
      <c r="AD10" s="60"/>
      <c r="AE10" s="60"/>
    </row>
    <row r="11" spans="1:31" ht="21" customHeight="1">
      <c r="A11" s="144"/>
      <c r="B11" s="144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 t="s">
        <v>225</v>
      </c>
      <c r="S11" s="150"/>
      <c r="T11" s="150" t="s">
        <v>261</v>
      </c>
      <c r="U11" s="150"/>
      <c r="V11" s="150"/>
      <c r="W11" s="150"/>
      <c r="X11" s="150"/>
      <c r="Y11" s="150"/>
      <c r="Z11" s="150"/>
      <c r="AA11" s="150"/>
      <c r="AB11" s="150"/>
      <c r="AD11" s="60"/>
      <c r="AE11" s="60"/>
    </row>
    <row r="12" spans="1:31" ht="21" customHeight="1">
      <c r="A12" s="144"/>
      <c r="B12" s="144"/>
      <c r="E12" s="150"/>
      <c r="F12" s="150"/>
      <c r="G12" s="150"/>
      <c r="H12" s="150" t="s">
        <v>100</v>
      </c>
      <c r="I12" s="61"/>
      <c r="J12" s="150" t="s">
        <v>86</v>
      </c>
      <c r="K12" s="61"/>
      <c r="L12" s="150" t="s">
        <v>97</v>
      </c>
      <c r="M12" s="150"/>
      <c r="N12" s="162" t="s">
        <v>34</v>
      </c>
      <c r="O12" s="162"/>
      <c r="P12" s="162"/>
      <c r="Q12" s="150"/>
      <c r="R12" s="150" t="s">
        <v>226</v>
      </c>
      <c r="S12" s="150"/>
      <c r="T12" s="146" t="s">
        <v>262</v>
      </c>
      <c r="U12" s="150"/>
      <c r="V12" s="147"/>
      <c r="W12" s="150"/>
      <c r="X12" s="61"/>
      <c r="Y12" s="61"/>
      <c r="Z12" s="61"/>
      <c r="AA12" s="150"/>
      <c r="AB12" s="146"/>
    </row>
    <row r="13" spans="1:31" ht="21" customHeight="1">
      <c r="A13" s="144"/>
      <c r="B13" s="144"/>
      <c r="D13" s="150" t="s">
        <v>10</v>
      </c>
      <c r="E13" s="146"/>
      <c r="F13" s="150"/>
      <c r="G13" s="146"/>
      <c r="H13" s="150" t="s">
        <v>102</v>
      </c>
      <c r="I13" s="150"/>
      <c r="J13" s="150" t="s">
        <v>173</v>
      </c>
      <c r="K13" s="150"/>
      <c r="L13" s="146" t="s">
        <v>92</v>
      </c>
      <c r="M13" s="146"/>
      <c r="N13" s="150" t="s">
        <v>40</v>
      </c>
      <c r="O13" s="150"/>
      <c r="P13" s="150"/>
      <c r="Q13" s="146"/>
      <c r="R13" s="150" t="s">
        <v>227</v>
      </c>
      <c r="S13" s="146"/>
      <c r="T13" s="146" t="s">
        <v>264</v>
      </c>
      <c r="U13" s="146"/>
      <c r="V13" s="146"/>
      <c r="W13" s="146"/>
      <c r="X13" s="150"/>
      <c r="Y13" s="150"/>
      <c r="Z13" s="150" t="s">
        <v>103</v>
      </c>
      <c r="AA13" s="150"/>
      <c r="AB13" s="150"/>
    </row>
    <row r="14" spans="1:31" ht="21" customHeight="1">
      <c r="A14" s="144"/>
      <c r="B14" s="144"/>
      <c r="D14" s="146" t="s">
        <v>16</v>
      </c>
      <c r="E14" s="146"/>
      <c r="F14" s="150" t="s">
        <v>166</v>
      </c>
      <c r="G14" s="146"/>
      <c r="H14" s="150" t="s">
        <v>101</v>
      </c>
      <c r="I14" s="150"/>
      <c r="J14" s="150" t="s">
        <v>172</v>
      </c>
      <c r="K14" s="150"/>
      <c r="L14" s="146" t="s">
        <v>98</v>
      </c>
      <c r="M14" s="146"/>
      <c r="N14" s="150" t="s">
        <v>93</v>
      </c>
      <c r="O14" s="150"/>
      <c r="P14" s="150"/>
      <c r="Q14" s="146"/>
      <c r="R14" s="150" t="s">
        <v>228</v>
      </c>
      <c r="S14" s="146"/>
      <c r="T14" s="150" t="s">
        <v>180</v>
      </c>
      <c r="U14" s="146"/>
      <c r="V14" s="146"/>
      <c r="W14" s="146"/>
      <c r="X14" s="150" t="s">
        <v>60</v>
      </c>
      <c r="Y14" s="150"/>
      <c r="Z14" s="150" t="s">
        <v>105</v>
      </c>
      <c r="AA14" s="150"/>
      <c r="AB14" s="150" t="s">
        <v>60</v>
      </c>
    </row>
    <row r="15" spans="1:31" ht="21" customHeight="1">
      <c r="A15" s="144"/>
      <c r="B15" s="70" t="s">
        <v>4</v>
      </c>
      <c r="D15" s="151" t="s">
        <v>32</v>
      </c>
      <c r="E15" s="150"/>
      <c r="F15" s="151" t="s">
        <v>165</v>
      </c>
      <c r="G15" s="150"/>
      <c r="H15" s="151" t="s">
        <v>84</v>
      </c>
      <c r="I15" s="150"/>
      <c r="J15" s="149" t="s">
        <v>142</v>
      </c>
      <c r="K15" s="150"/>
      <c r="L15" s="149" t="s">
        <v>99</v>
      </c>
      <c r="M15" s="150"/>
      <c r="N15" s="151" t="s">
        <v>43</v>
      </c>
      <c r="O15" s="150"/>
      <c r="P15" s="151" t="s">
        <v>35</v>
      </c>
      <c r="Q15" s="150"/>
      <c r="R15" s="149" t="s">
        <v>229</v>
      </c>
      <c r="S15" s="150"/>
      <c r="T15" s="152" t="s">
        <v>265</v>
      </c>
      <c r="U15" s="150"/>
      <c r="V15" s="149" t="s">
        <v>39</v>
      </c>
      <c r="W15" s="150"/>
      <c r="X15" s="151" t="s">
        <v>61</v>
      </c>
      <c r="Y15" s="150"/>
      <c r="Z15" s="151" t="s">
        <v>104</v>
      </c>
      <c r="AA15" s="150"/>
      <c r="AB15" s="151" t="s">
        <v>62</v>
      </c>
    </row>
    <row r="16" spans="1:31" ht="21" customHeight="1">
      <c r="A16" s="144"/>
      <c r="B16" s="144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</row>
    <row r="17" spans="1:31" ht="21" customHeight="1">
      <c r="A17" s="153" t="s">
        <v>137</v>
      </c>
      <c r="B17" s="144"/>
      <c r="D17" s="48">
        <v>110000</v>
      </c>
      <c r="E17" s="21"/>
      <c r="F17" s="130">
        <v>0</v>
      </c>
      <c r="G17" s="21"/>
      <c r="H17" s="130">
        <v>12118</v>
      </c>
      <c r="I17" s="21"/>
      <c r="J17" s="130">
        <v>4007</v>
      </c>
      <c r="K17" s="21"/>
      <c r="L17" s="130">
        <v>3213</v>
      </c>
      <c r="M17" s="21"/>
      <c r="N17" s="130">
        <v>15154</v>
      </c>
      <c r="O17" s="61"/>
      <c r="P17" s="130">
        <v>120985</v>
      </c>
      <c r="Q17" s="21"/>
      <c r="R17" s="130">
        <v>0</v>
      </c>
      <c r="S17" s="21"/>
      <c r="T17" s="130">
        <v>0</v>
      </c>
      <c r="U17" s="21"/>
      <c r="V17" s="61">
        <f>T17+R17</f>
        <v>0</v>
      </c>
      <c r="W17" s="21"/>
      <c r="X17" s="130">
        <f t="shared" ref="X17:X22" si="0">D17+H17+L17+N17+P17+J17+F17+V17</f>
        <v>265477</v>
      </c>
      <c r="Y17" s="21"/>
      <c r="Z17" s="48">
        <v>1345</v>
      </c>
      <c r="AA17" s="21"/>
      <c r="AB17" s="48">
        <f>X17+Z17</f>
        <v>266822</v>
      </c>
      <c r="AD17" s="61"/>
      <c r="AE17" s="61"/>
    </row>
    <row r="18" spans="1:31" ht="21" customHeight="1">
      <c r="A18" s="147" t="s">
        <v>200</v>
      </c>
      <c r="B18" s="154"/>
      <c r="D18" s="155">
        <v>47000</v>
      </c>
      <c r="E18" s="21"/>
      <c r="F18" s="156">
        <v>0</v>
      </c>
      <c r="G18" s="21"/>
      <c r="H18" s="156">
        <v>0</v>
      </c>
      <c r="I18" s="21"/>
      <c r="J18" s="156">
        <v>0</v>
      </c>
      <c r="K18" s="21"/>
      <c r="L18" s="156">
        <v>0</v>
      </c>
      <c r="M18" s="21"/>
      <c r="N18" s="156">
        <v>0</v>
      </c>
      <c r="O18" s="61"/>
      <c r="P18" s="156">
        <v>0</v>
      </c>
      <c r="Q18" s="21"/>
      <c r="R18" s="156">
        <v>0</v>
      </c>
      <c r="S18" s="21"/>
      <c r="T18" s="156">
        <v>0</v>
      </c>
      <c r="U18" s="21"/>
      <c r="V18" s="156">
        <f>T18+R18</f>
        <v>0</v>
      </c>
      <c r="W18" s="21"/>
      <c r="X18" s="41">
        <f t="shared" si="0"/>
        <v>47000</v>
      </c>
      <c r="Y18" s="21"/>
      <c r="Z18" s="156">
        <v>0</v>
      </c>
      <c r="AA18" s="21"/>
      <c r="AB18" s="41">
        <f>X18+Z18</f>
        <v>47000</v>
      </c>
      <c r="AD18" s="61"/>
      <c r="AE18" s="61"/>
    </row>
    <row r="19" spans="1:31" ht="21" customHeight="1">
      <c r="A19" s="147" t="s">
        <v>164</v>
      </c>
      <c r="B19" s="154"/>
      <c r="D19" s="155">
        <v>0</v>
      </c>
      <c r="E19" s="21"/>
      <c r="F19" s="155">
        <v>501620</v>
      </c>
      <c r="G19" s="21"/>
      <c r="H19" s="156">
        <v>0</v>
      </c>
      <c r="I19" s="21"/>
      <c r="J19" s="156">
        <v>0</v>
      </c>
      <c r="K19" s="21"/>
      <c r="L19" s="156">
        <v>0</v>
      </c>
      <c r="M19" s="21"/>
      <c r="N19" s="156">
        <v>0</v>
      </c>
      <c r="O19" s="61"/>
      <c r="P19" s="156">
        <v>0</v>
      </c>
      <c r="Q19" s="21"/>
      <c r="R19" s="156">
        <v>0</v>
      </c>
      <c r="S19" s="21"/>
      <c r="T19" s="156">
        <v>0</v>
      </c>
      <c r="U19" s="21"/>
      <c r="V19" s="156">
        <f>T19+R19</f>
        <v>0</v>
      </c>
      <c r="W19" s="21"/>
      <c r="X19" s="41">
        <f t="shared" si="0"/>
        <v>501620</v>
      </c>
      <c r="Y19" s="21"/>
      <c r="Z19" s="156">
        <v>0</v>
      </c>
      <c r="AA19" s="21"/>
      <c r="AB19" s="41">
        <f>X19+Z19</f>
        <v>501620</v>
      </c>
      <c r="AD19" s="61"/>
      <c r="AE19" s="61"/>
    </row>
    <row r="20" spans="1:31" ht="21" customHeight="1">
      <c r="A20" s="147" t="s">
        <v>112</v>
      </c>
      <c r="B20" s="154">
        <v>21</v>
      </c>
      <c r="D20" s="155">
        <v>0</v>
      </c>
      <c r="E20" s="21"/>
      <c r="F20" s="155">
        <v>0</v>
      </c>
      <c r="G20" s="21"/>
      <c r="H20" s="156">
        <v>0</v>
      </c>
      <c r="I20" s="21"/>
      <c r="J20" s="156">
        <v>0</v>
      </c>
      <c r="K20" s="21"/>
      <c r="L20" s="156">
        <v>0</v>
      </c>
      <c r="M20" s="21"/>
      <c r="N20" s="156">
        <v>0</v>
      </c>
      <c r="O20" s="61"/>
      <c r="P20" s="41">
        <v>-109040</v>
      </c>
      <c r="Q20" s="21"/>
      <c r="R20" s="156">
        <v>0</v>
      </c>
      <c r="S20" s="21"/>
      <c r="T20" s="156">
        <v>0</v>
      </c>
      <c r="U20" s="21"/>
      <c r="V20" s="156">
        <f>T20+R20</f>
        <v>0</v>
      </c>
      <c r="W20" s="21"/>
      <c r="X20" s="41">
        <f t="shared" si="0"/>
        <v>-109040</v>
      </c>
      <c r="Y20" s="21"/>
      <c r="Z20" s="156">
        <v>0</v>
      </c>
      <c r="AA20" s="21"/>
      <c r="AB20" s="41">
        <f>X20+Z20</f>
        <v>-109040</v>
      </c>
      <c r="AD20" s="61"/>
      <c r="AE20" s="61"/>
    </row>
    <row r="21" spans="1:31" ht="21" customHeight="1">
      <c r="A21" s="147" t="s">
        <v>123</v>
      </c>
      <c r="B21" s="154"/>
      <c r="D21" s="60">
        <v>0</v>
      </c>
      <c r="E21" s="21"/>
      <c r="F21" s="60">
        <v>0</v>
      </c>
      <c r="G21" s="21"/>
      <c r="H21" s="60">
        <v>0</v>
      </c>
      <c r="I21" s="60"/>
      <c r="J21" s="60">
        <v>0</v>
      </c>
      <c r="K21" s="60"/>
      <c r="L21" s="60">
        <v>0</v>
      </c>
      <c r="M21" s="60"/>
      <c r="N21" s="60">
        <v>0</v>
      </c>
      <c r="O21" s="21"/>
      <c r="P21" s="21">
        <f>PL_9M!K46</f>
        <v>43113</v>
      </c>
      <c r="Q21" s="21"/>
      <c r="R21" s="60">
        <v>0</v>
      </c>
      <c r="S21" s="21"/>
      <c r="T21" s="60">
        <v>0</v>
      </c>
      <c r="U21" s="21"/>
      <c r="V21" s="60">
        <v>0</v>
      </c>
      <c r="W21" s="21"/>
      <c r="X21" s="21">
        <f t="shared" si="0"/>
        <v>43113</v>
      </c>
      <c r="Y21" s="21"/>
      <c r="Z21" s="61">
        <f>PL_9M!K47</f>
        <v>1634</v>
      </c>
      <c r="AA21" s="21"/>
      <c r="AB21" s="21">
        <f t="shared" ref="AB21:AB24" si="1">X21+Z21</f>
        <v>44747</v>
      </c>
      <c r="AD21" s="61"/>
      <c r="AE21" s="21"/>
    </row>
    <row r="22" spans="1:31" ht="21" customHeight="1">
      <c r="A22" s="147" t="s">
        <v>272</v>
      </c>
      <c r="B22" s="154"/>
      <c r="D22" s="60">
        <v>0</v>
      </c>
      <c r="E22" s="60"/>
      <c r="F22" s="60">
        <v>0</v>
      </c>
      <c r="G22" s="60"/>
      <c r="H22" s="60">
        <v>0</v>
      </c>
      <c r="I22" s="60"/>
      <c r="J22" s="60">
        <v>0</v>
      </c>
      <c r="K22" s="60"/>
      <c r="L22" s="60">
        <v>0</v>
      </c>
      <c r="M22" s="60"/>
      <c r="N22" s="60">
        <v>0</v>
      </c>
      <c r="O22" s="21"/>
      <c r="P22" s="60">
        <v>0</v>
      </c>
      <c r="Q22" s="21"/>
      <c r="R22" s="60">
        <v>0</v>
      </c>
      <c r="S22" s="21"/>
      <c r="T22" s="21">
        <v>-47</v>
      </c>
      <c r="U22" s="21"/>
      <c r="V22" s="21">
        <f>T22+R22</f>
        <v>-47</v>
      </c>
      <c r="W22" s="21"/>
      <c r="X22" s="21">
        <f t="shared" si="0"/>
        <v>-47</v>
      </c>
      <c r="Y22" s="21"/>
      <c r="Z22" s="60">
        <v>0</v>
      </c>
      <c r="AA22" s="21"/>
      <c r="AB22" s="21">
        <f t="shared" si="1"/>
        <v>-47</v>
      </c>
      <c r="AD22" s="60"/>
      <c r="AE22" s="21"/>
    </row>
    <row r="23" spans="1:31" ht="21" customHeight="1">
      <c r="A23" s="147" t="s">
        <v>124</v>
      </c>
      <c r="B23" s="144"/>
      <c r="D23" s="156">
        <f>SUM(D21:D22)</f>
        <v>0</v>
      </c>
      <c r="E23" s="60"/>
      <c r="F23" s="156">
        <f>SUM(F21:F22)</f>
        <v>0</v>
      </c>
      <c r="G23" s="60"/>
      <c r="H23" s="156">
        <f>SUM(H21:H22)</f>
        <v>0</v>
      </c>
      <c r="I23" s="60"/>
      <c r="J23" s="156">
        <f>SUM(J21:J22)</f>
        <v>0</v>
      </c>
      <c r="K23" s="60"/>
      <c r="L23" s="156">
        <f>SUM(L21:L22)</f>
        <v>0</v>
      </c>
      <c r="M23" s="60"/>
      <c r="N23" s="156">
        <f>SUM(N21:N22)</f>
        <v>0</v>
      </c>
      <c r="O23" s="21"/>
      <c r="P23" s="155">
        <f>SUM(P21:P22)</f>
        <v>43113</v>
      </c>
      <c r="Q23" s="21"/>
      <c r="R23" s="156">
        <f>SUM(R21:R22)</f>
        <v>0</v>
      </c>
      <c r="S23" s="21"/>
      <c r="T23" s="41">
        <f>SUM(T21:T22)</f>
        <v>-47</v>
      </c>
      <c r="U23" s="21"/>
      <c r="V23" s="41">
        <f>SUM(V21:V22)</f>
        <v>-47</v>
      </c>
      <c r="W23" s="21"/>
      <c r="X23" s="155">
        <f>SUM(X21:X22)</f>
        <v>43066</v>
      </c>
      <c r="Y23" s="21"/>
      <c r="Z23" s="155">
        <f>SUM(Z21:Z22)</f>
        <v>1634</v>
      </c>
      <c r="AA23" s="21"/>
      <c r="AB23" s="155">
        <f>SUM(AB21:AB22)</f>
        <v>44700</v>
      </c>
      <c r="AD23" s="60"/>
      <c r="AE23" s="21"/>
    </row>
    <row r="24" spans="1:31" ht="21" customHeight="1">
      <c r="A24" s="147" t="s">
        <v>174</v>
      </c>
      <c r="B24" s="157"/>
      <c r="D24" s="139">
        <v>0</v>
      </c>
      <c r="E24" s="60"/>
      <c r="F24" s="139">
        <v>0</v>
      </c>
      <c r="G24" s="60"/>
      <c r="H24" s="139">
        <v>0</v>
      </c>
      <c r="I24" s="60"/>
      <c r="J24" s="139">
        <v>0</v>
      </c>
      <c r="K24" s="60"/>
      <c r="L24" s="139">
        <v>0</v>
      </c>
      <c r="M24" s="60"/>
      <c r="N24" s="139">
        <v>0</v>
      </c>
      <c r="O24" s="21"/>
      <c r="P24" s="139">
        <v>0</v>
      </c>
      <c r="Q24" s="21"/>
      <c r="R24" s="139">
        <v>0</v>
      </c>
      <c r="S24" s="21"/>
      <c r="T24" s="139">
        <v>0</v>
      </c>
      <c r="U24" s="21"/>
      <c r="V24" s="139">
        <f>T24+R24</f>
        <v>0</v>
      </c>
      <c r="W24" s="21"/>
      <c r="X24" s="139">
        <f>D24+H24+L24+N24+P24+J24+F24+V24</f>
        <v>0</v>
      </c>
      <c r="Y24" s="21"/>
      <c r="Z24" s="48">
        <v>2450</v>
      </c>
      <c r="AA24" s="21"/>
      <c r="AB24" s="48">
        <f t="shared" si="1"/>
        <v>2450</v>
      </c>
      <c r="AD24" s="60"/>
      <c r="AE24" s="21"/>
    </row>
    <row r="25" spans="1:31" ht="21" customHeight="1" thickBot="1">
      <c r="A25" s="153" t="s">
        <v>248</v>
      </c>
      <c r="B25" s="144"/>
      <c r="D25" s="158">
        <f>D17+D23+D20+D24+D18+D19</f>
        <v>157000</v>
      </c>
      <c r="E25" s="61"/>
      <c r="F25" s="158">
        <f>F17+F23+F20+F24+F18+F19</f>
        <v>501620</v>
      </c>
      <c r="G25" s="61"/>
      <c r="H25" s="158">
        <f>H17+H23+H20+H24+H18+H19</f>
        <v>12118</v>
      </c>
      <c r="I25" s="61"/>
      <c r="J25" s="158">
        <f>J17+J23+J20+J24+J18+J19</f>
        <v>4007</v>
      </c>
      <c r="K25" s="61"/>
      <c r="L25" s="158">
        <f>L17+L23+L20+L24+L18+L19</f>
        <v>3213</v>
      </c>
      <c r="M25" s="61"/>
      <c r="N25" s="158">
        <f>N17+N23+N20+N24+N18+N19</f>
        <v>15154</v>
      </c>
      <c r="O25" s="61"/>
      <c r="P25" s="158">
        <f>P17+P23+P20+P24+P18+P19</f>
        <v>55058</v>
      </c>
      <c r="Q25" s="61"/>
      <c r="R25" s="159">
        <f>R17+R23+R20+R24+R18+R19</f>
        <v>0</v>
      </c>
      <c r="S25" s="61"/>
      <c r="T25" s="22">
        <f>T17+T23+T20+T24+T18+T19</f>
        <v>-47</v>
      </c>
      <c r="U25" s="61"/>
      <c r="V25" s="22">
        <f>V17+V23+V20+V24+V18+V19</f>
        <v>-47</v>
      </c>
      <c r="W25" s="61"/>
      <c r="X25" s="158">
        <f>X17+X23+X20+X24+X18+X19</f>
        <v>748123</v>
      </c>
      <c r="Y25" s="61"/>
      <c r="Z25" s="158">
        <f>Z17+Z23+Z20+Z24+Z18+Z19</f>
        <v>5429</v>
      </c>
      <c r="AA25" s="61"/>
      <c r="AB25" s="158">
        <f>AB17+AB23+AB20+AB24+AB18+AB19</f>
        <v>753552</v>
      </c>
      <c r="AC25" s="60"/>
      <c r="AD25" s="61"/>
      <c r="AE25" s="60"/>
    </row>
    <row r="26" spans="1:31" ht="21" customHeight="1" thickTop="1">
      <c r="A26" s="153"/>
      <c r="B26" s="144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D26" s="61"/>
      <c r="AE26" s="60"/>
    </row>
    <row r="27" spans="1:31" ht="21" customHeight="1">
      <c r="A27" s="153" t="s">
        <v>183</v>
      </c>
      <c r="B27" s="144"/>
      <c r="D27" s="48">
        <v>157000</v>
      </c>
      <c r="E27" s="21"/>
      <c r="F27" s="130">
        <v>501620</v>
      </c>
      <c r="G27" s="21"/>
      <c r="H27" s="130">
        <v>12118</v>
      </c>
      <c r="I27" s="21"/>
      <c r="J27" s="130">
        <v>4007</v>
      </c>
      <c r="K27" s="21"/>
      <c r="L27" s="130">
        <v>3213</v>
      </c>
      <c r="M27" s="21"/>
      <c r="N27" s="130">
        <v>15700</v>
      </c>
      <c r="O27" s="61"/>
      <c r="P27" s="130">
        <v>67314</v>
      </c>
      <c r="Q27" s="21"/>
      <c r="R27" s="130">
        <v>0</v>
      </c>
      <c r="S27" s="21"/>
      <c r="T27" s="130">
        <v>25</v>
      </c>
      <c r="U27" s="21"/>
      <c r="V27" s="61">
        <f>T27+R27</f>
        <v>25</v>
      </c>
      <c r="W27" s="21"/>
      <c r="X27" s="130">
        <f>D27+H27+L27+N27+P27+J27+F27+V27</f>
        <v>760997</v>
      </c>
      <c r="Y27" s="21"/>
      <c r="Z27" s="48">
        <v>7552</v>
      </c>
      <c r="AA27" s="21"/>
      <c r="AB27" s="48">
        <f>X27+Z27</f>
        <v>768549</v>
      </c>
      <c r="AD27" s="61"/>
      <c r="AE27" s="61"/>
    </row>
    <row r="28" spans="1:31" ht="21" customHeight="1">
      <c r="A28" s="147" t="s">
        <v>112</v>
      </c>
      <c r="B28" s="154">
        <v>21</v>
      </c>
      <c r="D28" s="156">
        <v>0</v>
      </c>
      <c r="E28" s="21"/>
      <c r="F28" s="156">
        <v>0</v>
      </c>
      <c r="G28" s="21"/>
      <c r="H28" s="156">
        <v>0</v>
      </c>
      <c r="I28" s="21"/>
      <c r="J28" s="156">
        <v>0</v>
      </c>
      <c r="K28" s="21"/>
      <c r="L28" s="156">
        <v>0</v>
      </c>
      <c r="M28" s="21"/>
      <c r="N28" s="156">
        <v>0</v>
      </c>
      <c r="O28" s="61"/>
      <c r="P28" s="41">
        <v>-32185</v>
      </c>
      <c r="Q28" s="21"/>
      <c r="R28" s="156">
        <v>0</v>
      </c>
      <c r="S28" s="21"/>
      <c r="T28" s="156">
        <v>0</v>
      </c>
      <c r="U28" s="21"/>
      <c r="V28" s="156">
        <f>T28+R28</f>
        <v>0</v>
      </c>
      <c r="W28" s="21"/>
      <c r="X28" s="41">
        <f>D28+H28+L28+N28+P28+J28+F28+V28</f>
        <v>-32185</v>
      </c>
      <c r="Y28" s="21"/>
      <c r="Z28" s="156">
        <v>0</v>
      </c>
      <c r="AA28" s="21"/>
      <c r="AB28" s="41">
        <f>X28+Z28</f>
        <v>-32185</v>
      </c>
      <c r="AD28" s="61"/>
      <c r="AE28" s="61"/>
    </row>
    <row r="29" spans="1:31" ht="21" customHeight="1">
      <c r="A29" s="147" t="s">
        <v>123</v>
      </c>
      <c r="B29" s="154"/>
      <c r="D29" s="60">
        <v>0</v>
      </c>
      <c r="E29" s="21"/>
      <c r="F29" s="60">
        <v>0</v>
      </c>
      <c r="G29" s="21"/>
      <c r="H29" s="60">
        <v>0</v>
      </c>
      <c r="I29" s="60"/>
      <c r="J29" s="60">
        <v>0</v>
      </c>
      <c r="K29" s="60"/>
      <c r="L29" s="60">
        <v>0</v>
      </c>
      <c r="M29" s="60"/>
      <c r="N29" s="60">
        <v>0</v>
      </c>
      <c r="O29" s="21"/>
      <c r="P29" s="61">
        <f>PL_9M!I46</f>
        <v>34804</v>
      </c>
      <c r="Q29" s="21"/>
      <c r="R29" s="60">
        <v>0</v>
      </c>
      <c r="S29" s="21"/>
      <c r="T29" s="60">
        <v>0</v>
      </c>
      <c r="U29" s="21"/>
      <c r="V29" s="60">
        <f>T29+R29</f>
        <v>0</v>
      </c>
      <c r="W29" s="21"/>
      <c r="X29" s="61">
        <f>D29+H29+L29+N29+P29+J29+F29+V29</f>
        <v>34804</v>
      </c>
      <c r="Y29" s="60"/>
      <c r="Z29" s="61">
        <f>PL_9M!I47</f>
        <v>337</v>
      </c>
      <c r="AA29" s="60"/>
      <c r="AB29" s="61">
        <f>X29+Z29</f>
        <v>35141</v>
      </c>
      <c r="AD29" s="61"/>
      <c r="AE29" s="21"/>
    </row>
    <row r="30" spans="1:31" ht="21" customHeight="1">
      <c r="A30" s="147" t="s">
        <v>241</v>
      </c>
      <c r="B30" s="154" t="s">
        <v>220</v>
      </c>
      <c r="D30" s="60">
        <v>0</v>
      </c>
      <c r="E30" s="21"/>
      <c r="F30" s="60">
        <v>0</v>
      </c>
      <c r="G30" s="21"/>
      <c r="H30" s="60">
        <v>0</v>
      </c>
      <c r="I30" s="60"/>
      <c r="J30" s="60">
        <v>0</v>
      </c>
      <c r="K30" s="60"/>
      <c r="L30" s="60">
        <v>0</v>
      </c>
      <c r="M30" s="60"/>
      <c r="N30" s="60">
        <v>0</v>
      </c>
      <c r="O30" s="21"/>
      <c r="P30" s="60">
        <v>0</v>
      </c>
      <c r="Q30" s="21"/>
      <c r="R30" s="21">
        <v>95</v>
      </c>
      <c r="S30" s="21"/>
      <c r="T30" s="21">
        <v>-61</v>
      </c>
      <c r="U30" s="21"/>
      <c r="V30" s="21">
        <f>T30+R30</f>
        <v>34</v>
      </c>
      <c r="W30" s="21"/>
      <c r="X30" s="21">
        <f>D30+H30+L30+N30+P30+J30+F30+V30</f>
        <v>34</v>
      </c>
      <c r="Y30" s="21"/>
      <c r="Z30" s="61">
        <v>39</v>
      </c>
      <c r="AA30" s="21"/>
      <c r="AB30" s="21">
        <f>X30+Z30</f>
        <v>73</v>
      </c>
      <c r="AD30" s="61"/>
      <c r="AE30" s="21"/>
    </row>
    <row r="31" spans="1:31" ht="21" customHeight="1">
      <c r="A31" s="147" t="s">
        <v>288</v>
      </c>
      <c r="B31" s="154"/>
      <c r="D31" s="60"/>
      <c r="E31" s="21"/>
      <c r="F31" s="60"/>
      <c r="G31" s="21"/>
      <c r="H31" s="60"/>
      <c r="I31" s="60"/>
      <c r="J31" s="60"/>
      <c r="K31" s="60"/>
      <c r="L31" s="60"/>
      <c r="M31" s="60"/>
      <c r="N31" s="60"/>
      <c r="O31" s="21"/>
      <c r="P31" s="60"/>
      <c r="Q31" s="21"/>
      <c r="R31" s="21"/>
      <c r="S31" s="21"/>
      <c r="T31" s="21"/>
      <c r="U31" s="21"/>
      <c r="V31" s="21"/>
      <c r="W31" s="21"/>
      <c r="X31" s="21"/>
      <c r="Y31" s="21"/>
      <c r="Z31" s="61"/>
      <c r="AA31" s="21"/>
      <c r="AB31" s="21"/>
      <c r="AD31" s="61"/>
      <c r="AE31" s="21"/>
    </row>
    <row r="32" spans="1:31" ht="21" customHeight="1">
      <c r="A32" s="147" t="s">
        <v>290</v>
      </c>
      <c r="B32" s="154"/>
      <c r="D32" s="60"/>
      <c r="E32" s="21"/>
      <c r="F32" s="60"/>
      <c r="G32" s="21"/>
      <c r="H32" s="60"/>
      <c r="I32" s="60"/>
      <c r="J32" s="60"/>
      <c r="K32" s="60"/>
      <c r="L32" s="60"/>
      <c r="M32" s="60"/>
      <c r="N32" s="60"/>
      <c r="O32" s="21"/>
      <c r="P32" s="60"/>
      <c r="Q32" s="21"/>
      <c r="R32" s="21"/>
      <c r="S32" s="21"/>
      <c r="T32" s="21"/>
      <c r="U32" s="21"/>
      <c r="V32" s="21"/>
      <c r="W32" s="21"/>
      <c r="X32" s="21"/>
      <c r="Y32" s="21"/>
      <c r="Z32" s="61"/>
      <c r="AA32" s="21"/>
      <c r="AB32" s="21"/>
      <c r="AD32" s="61"/>
      <c r="AE32" s="21"/>
    </row>
    <row r="33" spans="1:31" ht="21" customHeight="1">
      <c r="A33" s="147" t="s">
        <v>289</v>
      </c>
      <c r="B33" s="154"/>
      <c r="D33" s="60">
        <v>0</v>
      </c>
      <c r="E33" s="21"/>
      <c r="F33" s="60">
        <v>0</v>
      </c>
      <c r="G33" s="21"/>
      <c r="H33" s="60">
        <v>0</v>
      </c>
      <c r="I33" s="60"/>
      <c r="J33" s="60">
        <v>0</v>
      </c>
      <c r="K33" s="60"/>
      <c r="L33" s="60">
        <v>0</v>
      </c>
      <c r="M33" s="60"/>
      <c r="N33" s="60">
        <v>0</v>
      </c>
      <c r="O33" s="21"/>
      <c r="P33" s="60">
        <v>0</v>
      </c>
      <c r="Q33" s="21"/>
      <c r="R33" s="139">
        <v>0</v>
      </c>
      <c r="S33" s="21"/>
      <c r="T33" s="21">
        <f>PL_9M!I40</f>
        <v>36</v>
      </c>
      <c r="U33" s="21"/>
      <c r="V33" s="48">
        <f>T33+R33</f>
        <v>36</v>
      </c>
      <c r="W33" s="21"/>
      <c r="X33" s="21">
        <f>D33+H33+L33+N33+P33+J33+F33+V33</f>
        <v>36</v>
      </c>
      <c r="Y33" s="21"/>
      <c r="Z33" s="130">
        <v>0</v>
      </c>
      <c r="AA33" s="21"/>
      <c r="AB33" s="21">
        <f>X33+Z33</f>
        <v>36</v>
      </c>
      <c r="AD33" s="61"/>
      <c r="AE33" s="21"/>
    </row>
    <row r="34" spans="1:31" ht="21" customHeight="1">
      <c r="A34" s="147" t="s">
        <v>124</v>
      </c>
      <c r="B34" s="154"/>
      <c r="D34" s="155">
        <f>SUM(D29:D33)</f>
        <v>0</v>
      </c>
      <c r="E34" s="21"/>
      <c r="F34" s="156">
        <f>SUM(F29:F33)</f>
        <v>0</v>
      </c>
      <c r="G34" s="21"/>
      <c r="H34" s="156">
        <f>SUM(H29:H33)</f>
        <v>0</v>
      </c>
      <c r="I34" s="60"/>
      <c r="J34" s="156">
        <f>SUM(J29:J33)</f>
        <v>0</v>
      </c>
      <c r="K34" s="60"/>
      <c r="L34" s="156">
        <f>SUM(L29:L33)</f>
        <v>0</v>
      </c>
      <c r="M34" s="60"/>
      <c r="N34" s="156">
        <f>SUM(N29:N33)</f>
        <v>0</v>
      </c>
      <c r="O34" s="21"/>
      <c r="P34" s="155">
        <f>SUM(P29:P33)</f>
        <v>34804</v>
      </c>
      <c r="Q34" s="61"/>
      <c r="R34" s="155">
        <f>SUM(R29:R33)</f>
        <v>95</v>
      </c>
      <c r="S34" s="61"/>
      <c r="T34" s="41">
        <f>SUM(T29:T33)</f>
        <v>-25</v>
      </c>
      <c r="U34" s="61"/>
      <c r="V34" s="155">
        <f>SUM(V29:V33)</f>
        <v>70</v>
      </c>
      <c r="W34" s="61"/>
      <c r="X34" s="155">
        <f>SUM(X29:X33)</f>
        <v>34874</v>
      </c>
      <c r="Y34" s="61"/>
      <c r="Z34" s="155">
        <f>SUM(Z29:Z33)</f>
        <v>376</v>
      </c>
      <c r="AA34" s="61"/>
      <c r="AB34" s="155">
        <f>SUM(AB29:AB33)</f>
        <v>35250</v>
      </c>
      <c r="AD34" s="61"/>
      <c r="AE34" s="21"/>
    </row>
    <row r="35" spans="1:31" ht="21" customHeight="1">
      <c r="A35" s="147" t="s">
        <v>174</v>
      </c>
      <c r="B35" s="154"/>
      <c r="D35" s="156">
        <v>0</v>
      </c>
      <c r="E35" s="21"/>
      <c r="F35" s="156">
        <v>0</v>
      </c>
      <c r="G35" s="21"/>
      <c r="H35" s="156">
        <v>0</v>
      </c>
      <c r="I35" s="60"/>
      <c r="J35" s="156">
        <v>0</v>
      </c>
      <c r="K35" s="60"/>
      <c r="L35" s="156">
        <v>0</v>
      </c>
      <c r="M35" s="60"/>
      <c r="N35" s="156">
        <v>0</v>
      </c>
      <c r="O35" s="21"/>
      <c r="P35" s="156">
        <v>0</v>
      </c>
      <c r="Q35" s="21"/>
      <c r="R35" s="156">
        <v>0</v>
      </c>
      <c r="S35" s="21"/>
      <c r="T35" s="156">
        <v>0</v>
      </c>
      <c r="U35" s="21"/>
      <c r="V35" s="156">
        <f>T35+R35</f>
        <v>0</v>
      </c>
      <c r="W35" s="60"/>
      <c r="X35" s="156">
        <f>D35+H35+L35+N35+P35+J35+F35+V35</f>
        <v>0</v>
      </c>
      <c r="Y35" s="21"/>
      <c r="Z35" s="155">
        <v>938</v>
      </c>
      <c r="AA35" s="21"/>
      <c r="AB35" s="41">
        <f>X35+Z35</f>
        <v>938</v>
      </c>
      <c r="AD35" s="61"/>
      <c r="AE35" s="21"/>
    </row>
    <row r="36" spans="1:31" ht="21" customHeight="1" thickBot="1">
      <c r="A36" s="153" t="s">
        <v>249</v>
      </c>
      <c r="D36" s="22">
        <f>D27+D28+D34+D35</f>
        <v>157000</v>
      </c>
      <c r="E36" s="21"/>
      <c r="F36" s="22">
        <f>F27+F28+F34+F35</f>
        <v>501620</v>
      </c>
      <c r="G36" s="21"/>
      <c r="H36" s="22">
        <f>H27+H28+H34+H35</f>
        <v>12118</v>
      </c>
      <c r="I36" s="21"/>
      <c r="J36" s="22">
        <f>J27+J28+J34+J35</f>
        <v>4007</v>
      </c>
      <c r="K36" s="21"/>
      <c r="L36" s="22">
        <f>L27+L28+L34+L35</f>
        <v>3213</v>
      </c>
      <c r="M36" s="21"/>
      <c r="N36" s="22">
        <f>N27+N28+N34+N35</f>
        <v>15700</v>
      </c>
      <c r="O36" s="21"/>
      <c r="P36" s="22">
        <f>P27+P28+P34+P35</f>
        <v>69933</v>
      </c>
      <c r="Q36" s="21"/>
      <c r="R36" s="22">
        <f>R27+R28+R34+R35</f>
        <v>95</v>
      </c>
      <c r="S36" s="21"/>
      <c r="T36" s="159">
        <f>T27+T28+T34+T35</f>
        <v>0</v>
      </c>
      <c r="U36" s="21"/>
      <c r="V36" s="22">
        <f>V27+V28+V34+V35</f>
        <v>95</v>
      </c>
      <c r="W36" s="21"/>
      <c r="X36" s="22">
        <f>X27+X28+X34+X35</f>
        <v>763686</v>
      </c>
      <c r="Y36" s="21"/>
      <c r="Z36" s="22">
        <f>Z27+Z28+Z34+Z35</f>
        <v>8866</v>
      </c>
      <c r="AA36" s="21"/>
      <c r="AB36" s="22">
        <f>AB27+AB28+AB34+AB35</f>
        <v>772552</v>
      </c>
      <c r="AC36" s="60">
        <f>FS!E108-SE_conso!AB36</f>
        <v>0</v>
      </c>
      <c r="AD36" s="61"/>
      <c r="AE36" s="21"/>
    </row>
    <row r="37" spans="1:31" ht="23.25" customHeight="1" thickTop="1">
      <c r="D37" s="92">
        <f>FS!E95-SE_conso!D36</f>
        <v>0</v>
      </c>
      <c r="F37" s="92">
        <f>F36-FS!E96</f>
        <v>0</v>
      </c>
      <c r="H37" s="92">
        <f>FS!E97-SE_conso!H36</f>
        <v>0</v>
      </c>
      <c r="J37" s="92">
        <f>J36-FS!E99</f>
        <v>0</v>
      </c>
      <c r="L37" s="92">
        <f>FS!E101-SE_conso!L36</f>
        <v>0</v>
      </c>
      <c r="N37" s="92">
        <f>FS!E103-SE_conso!N36</f>
        <v>0</v>
      </c>
      <c r="P37" s="92">
        <f>FS!E104-SE_conso!P36</f>
        <v>0</v>
      </c>
      <c r="X37" s="92">
        <f>FS!E106-SE_conso!X36</f>
        <v>0</v>
      </c>
      <c r="Z37" s="60">
        <f>FS!E107-SE_conso!Z36</f>
        <v>0</v>
      </c>
      <c r="AB37" s="92">
        <f>FS!E108-SE_conso!AB36</f>
        <v>0</v>
      </c>
      <c r="AE37" s="21"/>
    </row>
    <row r="38" spans="1:31" ht="23.25" customHeight="1">
      <c r="P38" s="61">
        <f>P37+AE25</f>
        <v>0</v>
      </c>
      <c r="Q38" s="61"/>
      <c r="R38" s="61"/>
      <c r="S38" s="61"/>
      <c r="T38" s="61"/>
      <c r="U38" s="61"/>
      <c r="V38" s="61"/>
      <c r="W38" s="61"/>
      <c r="X38" s="61"/>
      <c r="Y38" s="61"/>
      <c r="Z38" s="21"/>
    </row>
    <row r="39" spans="1:31" ht="23.25" customHeight="1"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21"/>
    </row>
    <row r="40" spans="1:31" ht="23.25" customHeight="1">
      <c r="Z40" s="21"/>
    </row>
  </sheetData>
  <mergeCells count="3">
    <mergeCell ref="D5:AB5"/>
    <mergeCell ref="N12:P12"/>
    <mergeCell ref="R6:V6"/>
  </mergeCells>
  <phoneticPr fontId="4" type="noConversion"/>
  <pageMargins left="0.5" right="0.35" top="0.8" bottom="0.4" header="0.4" footer="0.33"/>
  <pageSetup paperSize="9" scale="68" firstPageNumber="7" orientation="landscape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0F9BD-1D5A-447C-8F8C-8B19C4443A72}">
  <sheetPr>
    <pageSetUpPr fitToPage="1"/>
  </sheetPr>
  <dimension ref="A1:P31"/>
  <sheetViews>
    <sheetView topLeftCell="A7" zoomScale="90" zoomScaleNormal="90" zoomScaleSheetLayoutView="90" workbookViewId="0">
      <selection activeCell="M56" sqref="M56"/>
    </sheetView>
  </sheetViews>
  <sheetFormatPr defaultColWidth="9.09765625" defaultRowHeight="23.25" customHeight="1"/>
  <cols>
    <col min="1" max="1" width="31.69921875" style="90" customWidth="1"/>
    <col min="2" max="2" width="8.3984375" style="72" customWidth="1"/>
    <col min="3" max="3" width="1.59765625" style="72" customWidth="1"/>
    <col min="4" max="4" width="20" style="72" customWidth="1"/>
    <col min="5" max="5" width="1.59765625" style="72" customWidth="1"/>
    <col min="6" max="6" width="20" style="72" customWidth="1"/>
    <col min="7" max="7" width="1.59765625" style="72" customWidth="1"/>
    <col min="8" max="8" width="20" style="72" customWidth="1"/>
    <col min="9" max="9" width="1.59765625" style="72" customWidth="1"/>
    <col min="10" max="10" width="20" style="72" customWidth="1"/>
    <col min="11" max="11" width="1.59765625" style="72" customWidth="1"/>
    <col min="12" max="12" width="20" style="72" customWidth="1"/>
    <col min="13" max="13" width="1.59765625" style="72" customWidth="1"/>
    <col min="14" max="14" width="26.09765625" style="72" customWidth="1"/>
    <col min="15" max="15" width="1.59765625" style="72" customWidth="1"/>
    <col min="16" max="16" width="20" style="72" customWidth="1"/>
    <col min="17" max="16384" width="9.09765625" style="90"/>
  </cols>
  <sheetData>
    <row r="1" spans="1:16" ht="21" customHeight="1">
      <c r="A1" s="93" t="str">
        <f>FS!A1</f>
        <v>บริษัท ไบโอซายน์ แอนิมัล เฮลธ์ จำกัด (มหาชน) และบริษัทย่อย</v>
      </c>
      <c r="B1" s="96"/>
      <c r="C1" s="95"/>
      <c r="D1" s="96"/>
      <c r="E1" s="96"/>
      <c r="F1" s="96"/>
      <c r="G1" s="96"/>
      <c r="H1" s="96"/>
      <c r="I1" s="95"/>
      <c r="J1" s="96"/>
      <c r="K1" s="96"/>
      <c r="L1" s="96"/>
      <c r="M1" s="96"/>
      <c r="N1" s="96"/>
      <c r="O1" s="96"/>
      <c r="P1" s="97" t="s">
        <v>114</v>
      </c>
    </row>
    <row r="2" spans="1:16" ht="21" customHeight="1">
      <c r="A2" s="93" t="s">
        <v>56</v>
      </c>
      <c r="B2" s="96"/>
      <c r="C2" s="98"/>
      <c r="D2" s="96"/>
      <c r="E2" s="96"/>
      <c r="F2" s="96"/>
      <c r="G2" s="96"/>
      <c r="H2" s="96"/>
      <c r="I2" s="98"/>
      <c r="J2" s="96"/>
      <c r="K2" s="96"/>
      <c r="L2" s="96"/>
      <c r="M2" s="96"/>
      <c r="N2" s="96"/>
      <c r="O2" s="96"/>
      <c r="P2" s="97" t="s">
        <v>115</v>
      </c>
    </row>
    <row r="3" spans="1:16" s="91" customFormat="1" ht="21" customHeight="1">
      <c r="A3" s="93" t="s">
        <v>247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</row>
    <row r="4" spans="1:16" s="91" customFormat="1" ht="21" customHeight="1">
      <c r="A4" s="93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</row>
    <row r="5" spans="1:16" ht="21" customHeight="1">
      <c r="A5" s="94"/>
      <c r="D5" s="164" t="s">
        <v>160</v>
      </c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</row>
    <row r="6" spans="1:16" ht="21" customHeight="1">
      <c r="A6" s="94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42" t="s">
        <v>181</v>
      </c>
      <c r="O6" s="101"/>
      <c r="P6" s="101"/>
    </row>
    <row r="7" spans="1:16" ht="21" customHeight="1">
      <c r="A7" s="94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 t="s">
        <v>266</v>
      </c>
      <c r="O7" s="101"/>
      <c r="P7" s="101"/>
    </row>
    <row r="8" spans="1:16" ht="21" customHeight="1">
      <c r="A8" s="94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 t="s">
        <v>267</v>
      </c>
      <c r="O8" s="101"/>
      <c r="P8" s="101"/>
    </row>
    <row r="9" spans="1:16" ht="21" customHeight="1">
      <c r="A9" s="94"/>
      <c r="D9" s="90"/>
      <c r="F9" s="101"/>
      <c r="H9" s="101" t="s">
        <v>86</v>
      </c>
      <c r="I9" s="101"/>
      <c r="J9" s="164" t="s">
        <v>34</v>
      </c>
      <c r="K9" s="164"/>
      <c r="L9" s="164"/>
      <c r="M9" s="101"/>
      <c r="N9" s="101" t="s">
        <v>268</v>
      </c>
      <c r="O9" s="101"/>
      <c r="P9" s="96"/>
    </row>
    <row r="10" spans="1:16" ht="21" customHeight="1">
      <c r="A10" s="94"/>
      <c r="D10" s="101" t="s">
        <v>126</v>
      </c>
      <c r="E10" s="96"/>
      <c r="F10" s="101" t="s">
        <v>167</v>
      </c>
      <c r="G10" s="96"/>
      <c r="H10" s="101" t="s">
        <v>87</v>
      </c>
      <c r="I10" s="96"/>
      <c r="J10" s="101" t="s">
        <v>128</v>
      </c>
      <c r="K10" s="101"/>
      <c r="L10" s="101"/>
      <c r="M10" s="101"/>
      <c r="N10" s="101" t="s">
        <v>263</v>
      </c>
      <c r="O10" s="101"/>
      <c r="P10" s="101" t="s">
        <v>60</v>
      </c>
    </row>
    <row r="11" spans="1:16" ht="21" customHeight="1">
      <c r="A11" s="94"/>
      <c r="B11" s="103" t="s">
        <v>4</v>
      </c>
      <c r="D11" s="104" t="s">
        <v>127</v>
      </c>
      <c r="E11" s="101"/>
      <c r="F11" s="104" t="s">
        <v>168</v>
      </c>
      <c r="G11" s="101"/>
      <c r="H11" s="104" t="s">
        <v>84</v>
      </c>
      <c r="I11" s="101"/>
      <c r="J11" s="104" t="s">
        <v>129</v>
      </c>
      <c r="K11" s="101"/>
      <c r="L11" s="104" t="s">
        <v>35</v>
      </c>
      <c r="M11" s="101"/>
      <c r="N11" s="99" t="s">
        <v>265</v>
      </c>
      <c r="O11" s="101"/>
      <c r="P11" s="104" t="s">
        <v>62</v>
      </c>
    </row>
    <row r="12" spans="1:16" ht="10" customHeight="1">
      <c r="A12" s="94"/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</row>
    <row r="13" spans="1:16" ht="21" customHeight="1">
      <c r="A13" s="105" t="s">
        <v>137</v>
      </c>
      <c r="B13" s="94"/>
      <c r="C13" s="73"/>
      <c r="D13" s="110">
        <v>110000</v>
      </c>
      <c r="E13" s="102">
        <v>0</v>
      </c>
      <c r="F13" s="110">
        <v>0</v>
      </c>
      <c r="G13" s="102"/>
      <c r="H13" s="110">
        <v>12118</v>
      </c>
      <c r="I13" s="102">
        <v>0</v>
      </c>
      <c r="J13" s="110">
        <v>15154</v>
      </c>
      <c r="K13" s="102">
        <v>0</v>
      </c>
      <c r="L13" s="110">
        <v>100797</v>
      </c>
      <c r="M13" s="102"/>
      <c r="N13" s="110">
        <v>0</v>
      </c>
      <c r="O13" s="102"/>
      <c r="P13" s="110">
        <f t="shared" ref="P13:P19" si="0">D13+H13+J13+L13+F13+N13</f>
        <v>238069</v>
      </c>
    </row>
    <row r="14" spans="1:16" ht="21" customHeight="1">
      <c r="A14" s="90" t="s">
        <v>200</v>
      </c>
      <c r="B14" s="106"/>
      <c r="C14" s="73"/>
      <c r="D14" s="112">
        <v>47000</v>
      </c>
      <c r="E14" s="102"/>
      <c r="F14" s="112">
        <v>0</v>
      </c>
      <c r="G14" s="102"/>
      <c r="H14" s="112">
        <v>0</v>
      </c>
      <c r="I14" s="102"/>
      <c r="J14" s="112">
        <v>0</v>
      </c>
      <c r="K14" s="102"/>
      <c r="L14" s="111">
        <v>0</v>
      </c>
      <c r="M14" s="102"/>
      <c r="N14" s="112">
        <v>0</v>
      </c>
      <c r="O14" s="102"/>
      <c r="P14" s="112">
        <f t="shared" si="0"/>
        <v>47000</v>
      </c>
    </row>
    <row r="15" spans="1:16" ht="21" customHeight="1">
      <c r="A15" s="90" t="s">
        <v>164</v>
      </c>
      <c r="B15" s="106"/>
      <c r="C15" s="73"/>
      <c r="D15" s="112">
        <v>0</v>
      </c>
      <c r="E15" s="102"/>
      <c r="F15" s="112">
        <v>501620</v>
      </c>
      <c r="G15" s="102"/>
      <c r="H15" s="112">
        <v>0</v>
      </c>
      <c r="I15" s="102"/>
      <c r="J15" s="112">
        <v>0</v>
      </c>
      <c r="K15" s="102"/>
      <c r="L15" s="111">
        <v>0</v>
      </c>
      <c r="M15" s="102"/>
      <c r="N15" s="112">
        <v>0</v>
      </c>
      <c r="O15" s="102"/>
      <c r="P15" s="112">
        <f t="shared" si="0"/>
        <v>501620</v>
      </c>
    </row>
    <row r="16" spans="1:16" ht="21" customHeight="1">
      <c r="A16" s="90" t="s">
        <v>112</v>
      </c>
      <c r="B16" s="106">
        <v>21</v>
      </c>
      <c r="C16" s="73"/>
      <c r="D16" s="112">
        <v>0</v>
      </c>
      <c r="E16" s="102"/>
      <c r="F16" s="112">
        <v>0</v>
      </c>
      <c r="G16" s="102"/>
      <c r="H16" s="112">
        <v>0</v>
      </c>
      <c r="I16" s="102"/>
      <c r="J16" s="112">
        <v>0</v>
      </c>
      <c r="K16" s="102"/>
      <c r="L16" s="113">
        <v>-109040</v>
      </c>
      <c r="M16" s="102"/>
      <c r="N16" s="112">
        <v>0</v>
      </c>
      <c r="O16" s="102"/>
      <c r="P16" s="113">
        <f t="shared" si="0"/>
        <v>-109040</v>
      </c>
    </row>
    <row r="17" spans="1:16" ht="21" customHeight="1">
      <c r="A17" s="90" t="s">
        <v>123</v>
      </c>
      <c r="B17" s="106"/>
      <c r="C17" s="73"/>
      <c r="D17" s="102">
        <v>0</v>
      </c>
      <c r="E17" s="102"/>
      <c r="F17" s="102">
        <v>0</v>
      </c>
      <c r="G17" s="102"/>
      <c r="H17" s="102">
        <v>0</v>
      </c>
      <c r="I17" s="102"/>
      <c r="J17" s="102">
        <v>0</v>
      </c>
      <c r="K17" s="102"/>
      <c r="L17" s="73">
        <f>PL_9M!O46</f>
        <v>22936</v>
      </c>
      <c r="M17" s="73"/>
      <c r="N17" s="102">
        <v>0</v>
      </c>
      <c r="O17" s="73"/>
      <c r="P17" s="102">
        <f t="shared" si="0"/>
        <v>22936</v>
      </c>
    </row>
    <row r="18" spans="1:16" ht="21" customHeight="1">
      <c r="A18" s="90" t="s">
        <v>272</v>
      </c>
      <c r="B18" s="106"/>
      <c r="C18" s="73"/>
      <c r="D18" s="110">
        <v>0</v>
      </c>
      <c r="E18" s="102"/>
      <c r="F18" s="110">
        <v>0</v>
      </c>
      <c r="G18" s="102"/>
      <c r="H18" s="110">
        <v>0</v>
      </c>
      <c r="I18" s="102"/>
      <c r="J18" s="110">
        <v>0</v>
      </c>
      <c r="K18" s="102"/>
      <c r="L18" s="107">
        <v>0</v>
      </c>
      <c r="M18" s="73"/>
      <c r="N18" s="108">
        <v>-47</v>
      </c>
      <c r="O18" s="73"/>
      <c r="P18" s="108">
        <f t="shared" si="0"/>
        <v>-47</v>
      </c>
    </row>
    <row r="19" spans="1:16" ht="21" customHeight="1">
      <c r="A19" s="90" t="s">
        <v>124</v>
      </c>
      <c r="B19" s="73"/>
      <c r="C19" s="73"/>
      <c r="D19" s="110">
        <f>SUM(D17:D18)</f>
        <v>0</v>
      </c>
      <c r="E19" s="102"/>
      <c r="F19" s="110">
        <f>SUM(F17:F18)</f>
        <v>0</v>
      </c>
      <c r="G19" s="102"/>
      <c r="H19" s="110">
        <f>SUM(H17:H18)</f>
        <v>0</v>
      </c>
      <c r="I19" s="102"/>
      <c r="J19" s="110">
        <f>SUM(J17:J18)</f>
        <v>0</v>
      </c>
      <c r="K19" s="102"/>
      <c r="L19" s="110">
        <f>SUM(L17:L18)</f>
        <v>22936</v>
      </c>
      <c r="M19" s="102"/>
      <c r="N19" s="108">
        <f>SUM(N17:N18)</f>
        <v>-47</v>
      </c>
      <c r="O19" s="102"/>
      <c r="P19" s="108">
        <f t="shared" si="0"/>
        <v>22889</v>
      </c>
    </row>
    <row r="20" spans="1:16" ht="21" customHeight="1" thickBot="1">
      <c r="A20" s="105" t="s">
        <v>248</v>
      </c>
      <c r="B20" s="73"/>
      <c r="C20" s="73"/>
      <c r="D20" s="131">
        <f>D13+D19+D16+D14+D15</f>
        <v>157000</v>
      </c>
      <c r="E20" s="102"/>
      <c r="F20" s="131">
        <f>F13+F19+F16+F14+F15</f>
        <v>501620</v>
      </c>
      <c r="G20" s="102"/>
      <c r="H20" s="131">
        <f>H13+H19+H16+H14+H15</f>
        <v>12118</v>
      </c>
      <c r="I20" s="102"/>
      <c r="J20" s="131">
        <f>J13+J19+J16+J14+J15</f>
        <v>15154</v>
      </c>
      <c r="K20" s="102"/>
      <c r="L20" s="131">
        <f>L13+L19+L16+L14+L15</f>
        <v>14693</v>
      </c>
      <c r="M20" s="102"/>
      <c r="N20" s="109">
        <f>N13+N19+N16+N14+N15</f>
        <v>-47</v>
      </c>
      <c r="O20" s="102"/>
      <c r="P20" s="109">
        <f>P13+P19+P16+P14+P15</f>
        <v>700538</v>
      </c>
    </row>
    <row r="21" spans="1:16" ht="10" customHeight="1" thickTop="1">
      <c r="B21" s="94"/>
      <c r="C21" s="73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</row>
    <row r="22" spans="1:16" ht="21" customHeight="1">
      <c r="A22" s="105" t="s">
        <v>183</v>
      </c>
      <c r="B22" s="94"/>
      <c r="C22" s="73"/>
      <c r="D22" s="110">
        <v>157000</v>
      </c>
      <c r="E22" s="102">
        <v>0</v>
      </c>
      <c r="F22" s="110">
        <v>501620</v>
      </c>
      <c r="G22" s="102"/>
      <c r="H22" s="110">
        <v>12118</v>
      </c>
      <c r="I22" s="102">
        <v>0</v>
      </c>
      <c r="J22" s="110">
        <v>15700</v>
      </c>
      <c r="K22" s="102">
        <v>0</v>
      </c>
      <c r="L22" s="110">
        <v>34885</v>
      </c>
      <c r="M22" s="102"/>
      <c r="N22" s="110">
        <v>25</v>
      </c>
      <c r="O22" s="102"/>
      <c r="P22" s="110">
        <f>D22+H22+J22+L22+F22+N22</f>
        <v>721348</v>
      </c>
    </row>
    <row r="23" spans="1:16" ht="21" customHeight="1">
      <c r="A23" s="90" t="s">
        <v>112</v>
      </c>
      <c r="B23" s="106">
        <v>21</v>
      </c>
      <c r="C23" s="73"/>
      <c r="D23" s="112">
        <v>0</v>
      </c>
      <c r="E23" s="102"/>
      <c r="F23" s="112">
        <v>0</v>
      </c>
      <c r="G23" s="102"/>
      <c r="H23" s="112">
        <v>0</v>
      </c>
      <c r="I23" s="102"/>
      <c r="J23" s="112">
        <v>0</v>
      </c>
      <c r="K23" s="102"/>
      <c r="L23" s="113">
        <v>-32185</v>
      </c>
      <c r="M23" s="102"/>
      <c r="N23" s="112">
        <v>0</v>
      </c>
      <c r="O23" s="102"/>
      <c r="P23" s="113">
        <f>D23+H23+J23+L23+F23+N23</f>
        <v>-32185</v>
      </c>
    </row>
    <row r="24" spans="1:16" ht="21" customHeight="1">
      <c r="A24" s="90" t="s">
        <v>123</v>
      </c>
      <c r="B24" s="106"/>
      <c r="C24" s="73"/>
      <c r="D24" s="102">
        <v>0</v>
      </c>
      <c r="E24" s="102"/>
      <c r="F24" s="102">
        <v>0</v>
      </c>
      <c r="G24" s="102"/>
      <c r="H24" s="102">
        <v>0</v>
      </c>
      <c r="I24" s="102"/>
      <c r="J24" s="102">
        <v>0</v>
      </c>
      <c r="K24" s="102"/>
      <c r="L24" s="73">
        <f>PL_9M!M46</f>
        <v>17161</v>
      </c>
      <c r="M24" s="73"/>
      <c r="N24" s="100">
        <v>0</v>
      </c>
      <c r="O24" s="73"/>
      <c r="P24" s="102">
        <f>D24+H24+J24+L24+F24+N24</f>
        <v>17161</v>
      </c>
    </row>
    <row r="25" spans="1:16" ht="21" customHeight="1">
      <c r="A25" s="90" t="s">
        <v>272</v>
      </c>
      <c r="B25" s="106" t="s">
        <v>220</v>
      </c>
      <c r="C25" s="73"/>
      <c r="D25" s="102">
        <v>0</v>
      </c>
      <c r="E25" s="102"/>
      <c r="F25" s="102">
        <v>0</v>
      </c>
      <c r="G25" s="102"/>
      <c r="H25" s="102">
        <v>0</v>
      </c>
      <c r="I25" s="102"/>
      <c r="J25" s="102">
        <v>0</v>
      </c>
      <c r="K25" s="102"/>
      <c r="L25" s="100">
        <v>0</v>
      </c>
      <c r="M25" s="73"/>
      <c r="N25" s="73">
        <f>PL_9M!M38</f>
        <v>-61</v>
      </c>
      <c r="O25" s="73"/>
      <c r="P25" s="73">
        <f>D25+H25+J25+L25+F25+N25</f>
        <v>-61</v>
      </c>
    </row>
    <row r="26" spans="1:16" ht="21" customHeight="1">
      <c r="A26" s="90" t="s">
        <v>288</v>
      </c>
      <c r="B26" s="106"/>
      <c r="C26" s="73"/>
      <c r="D26" s="102"/>
      <c r="E26" s="102"/>
      <c r="F26" s="102"/>
      <c r="G26" s="102"/>
      <c r="H26" s="102"/>
      <c r="I26" s="102"/>
      <c r="J26" s="102"/>
      <c r="K26" s="102"/>
      <c r="L26" s="100"/>
      <c r="M26" s="73"/>
      <c r="N26" s="73"/>
      <c r="O26" s="73"/>
      <c r="P26" s="73"/>
    </row>
    <row r="27" spans="1:16" ht="21" customHeight="1">
      <c r="A27" s="90" t="s">
        <v>290</v>
      </c>
      <c r="B27" s="106"/>
      <c r="C27" s="73"/>
      <c r="D27" s="102"/>
      <c r="E27" s="102"/>
      <c r="F27" s="102"/>
      <c r="G27" s="102"/>
      <c r="H27" s="102"/>
      <c r="I27" s="102"/>
      <c r="J27" s="102"/>
      <c r="K27" s="102"/>
      <c r="L27" s="100"/>
      <c r="M27" s="73"/>
      <c r="N27" s="73"/>
      <c r="O27" s="73"/>
      <c r="P27" s="73"/>
    </row>
    <row r="28" spans="1:16" ht="21" customHeight="1">
      <c r="A28" s="90" t="s">
        <v>289</v>
      </c>
      <c r="B28" s="106"/>
      <c r="C28" s="73"/>
      <c r="D28" s="110">
        <v>0</v>
      </c>
      <c r="E28" s="102"/>
      <c r="F28" s="110">
        <v>0</v>
      </c>
      <c r="G28" s="102"/>
      <c r="H28" s="110">
        <v>0</v>
      </c>
      <c r="I28" s="102"/>
      <c r="J28" s="110">
        <v>0</v>
      </c>
      <c r="K28" s="102"/>
      <c r="L28" s="107">
        <v>0</v>
      </c>
      <c r="M28" s="73"/>
      <c r="N28" s="108">
        <f>PL_9M!M40</f>
        <v>36</v>
      </c>
      <c r="O28" s="73"/>
      <c r="P28" s="108">
        <f>D28+H28+J28+L28+F28+N28</f>
        <v>36</v>
      </c>
    </row>
    <row r="29" spans="1:16" ht="21" customHeight="1">
      <c r="A29" s="90" t="s">
        <v>124</v>
      </c>
      <c r="B29" s="73"/>
      <c r="C29" s="73"/>
      <c r="D29" s="110">
        <f>SUM(D24:D28)</f>
        <v>0</v>
      </c>
      <c r="E29" s="102"/>
      <c r="F29" s="110">
        <f>SUM(F24:F28)</f>
        <v>0</v>
      </c>
      <c r="G29" s="102"/>
      <c r="H29" s="110">
        <f>SUM(H24:H28)</f>
        <v>0</v>
      </c>
      <c r="I29" s="102"/>
      <c r="J29" s="110">
        <f>SUM(J24:J28)</f>
        <v>0</v>
      </c>
      <c r="K29" s="102"/>
      <c r="L29" s="110">
        <f>SUM(L24:L28)</f>
        <v>17161</v>
      </c>
      <c r="M29" s="102"/>
      <c r="N29" s="108">
        <f>SUM(N24:N28)</f>
        <v>-25</v>
      </c>
      <c r="O29" s="102"/>
      <c r="P29" s="110">
        <f>SUM(P24:P28)</f>
        <v>17136</v>
      </c>
    </row>
    <row r="30" spans="1:16" ht="21" customHeight="1" thickBot="1">
      <c r="A30" s="105" t="s">
        <v>249</v>
      </c>
      <c r="B30" s="73"/>
      <c r="C30" s="73"/>
      <c r="D30" s="131">
        <f>D22+D29+D23</f>
        <v>157000</v>
      </c>
      <c r="E30" s="102"/>
      <c r="F30" s="131">
        <f>F22+F29+F23</f>
        <v>501620</v>
      </c>
      <c r="G30" s="102"/>
      <c r="H30" s="131">
        <f>H22+H29+H23</f>
        <v>12118</v>
      </c>
      <c r="I30" s="102"/>
      <c r="J30" s="131">
        <f>J22+J29+J23</f>
        <v>15700</v>
      </c>
      <c r="K30" s="102"/>
      <c r="L30" s="131">
        <f>L22+L29+L23</f>
        <v>19861</v>
      </c>
      <c r="M30" s="102"/>
      <c r="N30" s="138">
        <f>N22+N29+N23</f>
        <v>0</v>
      </c>
      <c r="O30" s="102"/>
      <c r="P30" s="109">
        <f>P22+P29+P23</f>
        <v>706299</v>
      </c>
    </row>
    <row r="31" spans="1:16" ht="23.25" customHeight="1" thickTop="1">
      <c r="B31" s="73"/>
      <c r="D31" s="72">
        <f>D30-FS!I95</f>
        <v>0</v>
      </c>
      <c r="F31" s="72">
        <f>F30-FS!I96</f>
        <v>0</v>
      </c>
      <c r="H31" s="72">
        <f>H30-FS!I97</f>
        <v>0</v>
      </c>
      <c r="J31" s="72">
        <f>J30-FS!I103</f>
        <v>0</v>
      </c>
      <c r="L31" s="72">
        <f>L30-FS!I104</f>
        <v>0</v>
      </c>
    </row>
  </sheetData>
  <mergeCells count="2">
    <mergeCell ref="J9:L9"/>
    <mergeCell ref="D5:P5"/>
  </mergeCells>
  <pageMargins left="0.5" right="0.4" top="0.8" bottom="0.4" header="0.4" footer="0.33"/>
  <pageSetup paperSize="9" scale="75" firstPageNumber="8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523FC-EA05-461C-9A63-39AB133F69E1}">
  <dimension ref="A1:T117"/>
  <sheetViews>
    <sheetView topLeftCell="A79" zoomScale="90" zoomScaleNormal="90" zoomScaleSheetLayoutView="70" workbookViewId="0">
      <selection activeCell="M56" sqref="M56"/>
    </sheetView>
  </sheetViews>
  <sheetFormatPr defaultColWidth="9.09765625" defaultRowHeight="23.25" customHeight="1"/>
  <cols>
    <col min="1" max="1" width="3.5" style="2" customWidth="1"/>
    <col min="2" max="2" width="25" style="2" customWidth="1"/>
    <col min="3" max="3" width="15" style="20" bestFit="1" customWidth="1"/>
    <col min="4" max="4" width="1.09765625" style="20" customWidth="1"/>
    <col min="5" max="5" width="11" style="14" customWidth="1"/>
    <col min="6" max="6" width="1.09765625" style="2" customWidth="1"/>
    <col min="7" max="7" width="9.5" style="14" customWidth="1"/>
    <col min="8" max="8" width="1.09765625" style="20" customWidth="1"/>
    <col min="9" max="9" width="12.59765625" style="14" customWidth="1"/>
    <col min="10" max="10" width="1.09765625" style="20" customWidth="1"/>
    <col min="11" max="11" width="12.59765625" style="14" customWidth="1"/>
    <col min="12" max="12" width="1.09765625" style="2" customWidth="1"/>
    <col min="13" max="13" width="12.59765625" style="14" customWidth="1"/>
    <col min="14" max="14" width="1.09765625" style="20" customWidth="1"/>
    <col min="15" max="15" width="12.59765625" style="14" customWidth="1"/>
    <col min="16" max="16" width="4.09765625" style="2" customWidth="1"/>
    <col min="17" max="20" width="9.3984375" style="2" customWidth="1"/>
    <col min="21" max="16384" width="9.09765625" style="2"/>
  </cols>
  <sheetData>
    <row r="1" spans="1:15" s="3" customFormat="1" ht="21" customHeight="1">
      <c r="A1" s="1" t="str">
        <f>FS!A1</f>
        <v>บริษัท ไบโอซายน์ แอนิมัล เฮลธ์ จำกัด (มหาชน) และบริษัทย่อย</v>
      </c>
      <c r="B1" s="4"/>
      <c r="C1" s="4"/>
      <c r="D1" s="4"/>
      <c r="E1" s="4"/>
      <c r="F1" s="4"/>
      <c r="G1" s="18"/>
      <c r="H1" s="4"/>
      <c r="I1" s="4"/>
      <c r="J1" s="4"/>
      <c r="K1" s="4"/>
      <c r="L1" s="4"/>
      <c r="M1" s="18"/>
      <c r="N1" s="4"/>
      <c r="O1" s="114" t="s">
        <v>114</v>
      </c>
    </row>
    <row r="2" spans="1:15" ht="21" customHeight="1">
      <c r="A2" s="4" t="s">
        <v>54</v>
      </c>
      <c r="B2" s="4"/>
      <c r="C2" s="4"/>
      <c r="D2" s="4"/>
      <c r="E2" s="4"/>
      <c r="F2" s="4"/>
      <c r="G2" s="18"/>
      <c r="H2" s="4"/>
      <c r="I2" s="4"/>
      <c r="J2" s="4"/>
      <c r="K2" s="4"/>
      <c r="L2" s="4"/>
      <c r="M2" s="18"/>
      <c r="N2" s="4"/>
      <c r="O2" s="114" t="s">
        <v>115</v>
      </c>
    </row>
    <row r="3" spans="1:15" ht="21" customHeight="1">
      <c r="A3" s="4" t="s">
        <v>247</v>
      </c>
      <c r="B3" s="4"/>
      <c r="C3" s="4"/>
      <c r="D3" s="4"/>
      <c r="E3" s="4"/>
      <c r="F3" s="4"/>
      <c r="G3" s="2"/>
      <c r="H3" s="4"/>
      <c r="I3" s="4"/>
      <c r="J3" s="4"/>
      <c r="K3" s="4"/>
      <c r="L3" s="4"/>
      <c r="M3" s="2"/>
      <c r="N3" s="4"/>
      <c r="O3" s="4"/>
    </row>
    <row r="4" spans="1:15" ht="21" customHeight="1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ht="21" customHeight="1">
      <c r="A5" s="4"/>
      <c r="C5" s="5"/>
      <c r="D5" s="5"/>
      <c r="E5" s="16"/>
      <c r="F5" s="16"/>
      <c r="G5" s="16"/>
      <c r="H5" s="5"/>
      <c r="I5" s="160" t="s">
        <v>158</v>
      </c>
      <c r="J5" s="160"/>
      <c r="K5" s="160"/>
      <c r="L5" s="160"/>
      <c r="M5" s="160"/>
      <c r="N5" s="160"/>
      <c r="O5" s="160"/>
    </row>
    <row r="6" spans="1:15" ht="21" customHeight="1">
      <c r="A6" s="4"/>
      <c r="C6" s="5"/>
      <c r="D6" s="5"/>
      <c r="F6" s="11"/>
      <c r="G6" s="11"/>
      <c r="H6" s="5"/>
      <c r="I6" s="161" t="s">
        <v>51</v>
      </c>
      <c r="J6" s="161"/>
      <c r="K6" s="161"/>
      <c r="L6" s="26"/>
      <c r="M6" s="161" t="s">
        <v>52</v>
      </c>
      <c r="N6" s="161"/>
      <c r="O6" s="161"/>
    </row>
    <row r="7" spans="1:15" ht="21" customHeight="1">
      <c r="A7" s="4"/>
      <c r="C7" s="2"/>
      <c r="D7" s="6"/>
      <c r="E7" s="17"/>
      <c r="F7" s="9"/>
      <c r="G7" s="11"/>
      <c r="H7" s="5"/>
      <c r="I7" s="8">
        <v>2566</v>
      </c>
      <c r="J7" s="6"/>
      <c r="K7" s="8">
        <v>2565</v>
      </c>
      <c r="L7" s="9"/>
      <c r="M7" s="8">
        <v>2566</v>
      </c>
      <c r="N7" s="6"/>
      <c r="O7" s="8">
        <v>2565</v>
      </c>
    </row>
    <row r="8" spans="1:15" ht="21" customHeight="1">
      <c r="A8" s="4" t="s">
        <v>55</v>
      </c>
      <c r="C8" s="5"/>
      <c r="D8" s="5"/>
      <c r="E8" s="16"/>
      <c r="F8" s="16"/>
      <c r="G8" s="11"/>
      <c r="H8" s="5"/>
      <c r="I8" s="16"/>
      <c r="J8" s="5"/>
      <c r="K8" s="16"/>
      <c r="L8" s="16"/>
      <c r="M8" s="16"/>
      <c r="N8" s="5"/>
      <c r="O8" s="16"/>
    </row>
    <row r="9" spans="1:15" ht="21" customHeight="1">
      <c r="A9" s="115" t="s">
        <v>123</v>
      </c>
      <c r="C9" s="13"/>
      <c r="D9" s="13"/>
      <c r="E9" s="23"/>
      <c r="F9" s="23"/>
      <c r="G9" s="11"/>
      <c r="H9" s="13"/>
      <c r="I9" s="52">
        <f>PL_9M!I29</f>
        <v>35141</v>
      </c>
      <c r="J9" s="116"/>
      <c r="K9" s="116">
        <f>PL_9M!K29</f>
        <v>44747</v>
      </c>
      <c r="L9" s="116"/>
      <c r="M9" s="52">
        <f>PL_9M!M29</f>
        <v>17161</v>
      </c>
      <c r="N9" s="116"/>
      <c r="O9" s="116">
        <f>PL_9M!O29</f>
        <v>22936</v>
      </c>
    </row>
    <row r="10" spans="1:15" ht="21" customHeight="1">
      <c r="A10" s="115" t="s">
        <v>153</v>
      </c>
      <c r="C10" s="2"/>
      <c r="D10" s="13"/>
      <c r="E10" s="23"/>
      <c r="F10" s="23"/>
      <c r="G10" s="11"/>
      <c r="H10" s="13"/>
      <c r="I10" s="116"/>
      <c r="J10" s="117"/>
      <c r="K10" s="116"/>
      <c r="L10" s="116"/>
      <c r="M10" s="63"/>
      <c r="N10" s="117"/>
      <c r="O10" s="116"/>
    </row>
    <row r="11" spans="1:15" ht="21" customHeight="1">
      <c r="A11" s="115" t="s">
        <v>152</v>
      </c>
      <c r="C11" s="13"/>
      <c r="D11" s="13"/>
      <c r="E11" s="23"/>
      <c r="F11" s="23"/>
      <c r="G11" s="11"/>
      <c r="H11" s="13"/>
      <c r="I11" s="116"/>
      <c r="J11" s="117"/>
      <c r="K11" s="116"/>
      <c r="L11" s="116"/>
      <c r="M11" s="63"/>
      <c r="N11" s="117"/>
      <c r="O11" s="116"/>
    </row>
    <row r="12" spans="1:15" ht="21" customHeight="1">
      <c r="A12" s="82" t="s">
        <v>236</v>
      </c>
      <c r="C12" s="12"/>
      <c r="D12" s="12"/>
      <c r="E12" s="24"/>
      <c r="F12" s="23"/>
      <c r="G12" s="24"/>
      <c r="H12" s="12"/>
      <c r="I12" s="63">
        <v>-3561</v>
      </c>
      <c r="J12" s="118"/>
      <c r="K12" s="63">
        <v>-3633</v>
      </c>
      <c r="L12" s="116"/>
      <c r="M12" s="63">
        <v>-1625</v>
      </c>
      <c r="N12" s="118"/>
      <c r="O12" s="63">
        <v>-1201</v>
      </c>
    </row>
    <row r="13" spans="1:15" ht="21" customHeight="1">
      <c r="A13" s="115" t="s">
        <v>193</v>
      </c>
      <c r="C13" s="13"/>
      <c r="D13" s="13"/>
      <c r="E13" s="16"/>
      <c r="F13" s="16"/>
      <c r="G13" s="11"/>
      <c r="H13" s="13"/>
      <c r="I13" s="63">
        <v>493</v>
      </c>
      <c r="J13" s="117"/>
      <c r="K13" s="52">
        <v>71</v>
      </c>
      <c r="L13" s="119"/>
      <c r="M13" s="63">
        <v>493</v>
      </c>
      <c r="N13" s="117"/>
      <c r="O13" s="52">
        <v>71</v>
      </c>
    </row>
    <row r="14" spans="1:15" ht="21" customHeight="1">
      <c r="A14" s="115" t="s">
        <v>154</v>
      </c>
      <c r="C14" s="12"/>
      <c r="D14" s="12"/>
      <c r="E14" s="24"/>
      <c r="F14" s="23"/>
      <c r="G14" s="11"/>
      <c r="H14" s="12"/>
      <c r="I14" s="63">
        <v>4393</v>
      </c>
      <c r="J14" s="118"/>
      <c r="K14" s="63">
        <v>-10887</v>
      </c>
      <c r="L14" s="116"/>
      <c r="M14" s="119">
        <v>1450</v>
      </c>
      <c r="N14" s="118"/>
      <c r="O14" s="63">
        <v>278</v>
      </c>
    </row>
    <row r="15" spans="1:15" ht="21" customHeight="1">
      <c r="A15" s="115" t="s">
        <v>155</v>
      </c>
      <c r="C15" s="12"/>
      <c r="D15" s="12"/>
      <c r="E15" s="24"/>
      <c r="F15" s="23"/>
      <c r="G15" s="11"/>
      <c r="H15" s="12"/>
      <c r="I15" s="63">
        <v>1372</v>
      </c>
      <c r="J15" s="118"/>
      <c r="K15" s="63">
        <v>3452</v>
      </c>
      <c r="L15" s="116"/>
      <c r="M15" s="59">
        <v>0</v>
      </c>
      <c r="N15" s="118"/>
      <c r="O15" s="59">
        <v>0</v>
      </c>
    </row>
    <row r="16" spans="1:15" ht="21" customHeight="1">
      <c r="A16" s="115" t="s">
        <v>192</v>
      </c>
      <c r="C16" s="13"/>
      <c r="D16" s="13"/>
      <c r="E16" s="16"/>
      <c r="F16" s="16"/>
      <c r="G16" s="11"/>
      <c r="H16" s="13"/>
      <c r="I16" s="119">
        <v>-1823</v>
      </c>
      <c r="J16" s="117"/>
      <c r="K16" s="119">
        <v>-3025</v>
      </c>
      <c r="L16" s="119"/>
      <c r="M16" s="119">
        <v>-435</v>
      </c>
      <c r="N16" s="117"/>
      <c r="O16" s="119">
        <v>-765</v>
      </c>
    </row>
    <row r="17" spans="1:15" ht="21" customHeight="1">
      <c r="A17" s="115" t="s">
        <v>156</v>
      </c>
      <c r="C17" s="13"/>
      <c r="D17" s="13"/>
      <c r="E17" s="16"/>
      <c r="F17" s="16"/>
      <c r="G17" s="11"/>
      <c r="H17" s="13"/>
      <c r="I17" s="52">
        <v>910</v>
      </c>
      <c r="J17" s="117"/>
      <c r="K17" s="52">
        <v>142</v>
      </c>
      <c r="L17" s="119"/>
      <c r="M17" s="116">
        <v>10</v>
      </c>
      <c r="N17" s="117"/>
      <c r="O17" s="52">
        <v>54</v>
      </c>
    </row>
    <row r="18" spans="1:15" ht="21" customHeight="1">
      <c r="A18" s="115" t="s">
        <v>243</v>
      </c>
      <c r="C18" s="13"/>
      <c r="D18" s="13"/>
      <c r="E18" s="16"/>
      <c r="F18" s="16"/>
      <c r="G18" s="11"/>
      <c r="H18" s="13"/>
      <c r="I18" s="52">
        <v>250</v>
      </c>
      <c r="J18" s="117"/>
      <c r="K18" s="59">
        <v>0</v>
      </c>
      <c r="L18" s="119"/>
      <c r="M18" s="59">
        <v>0</v>
      </c>
      <c r="N18" s="117"/>
      <c r="O18" s="59">
        <v>0</v>
      </c>
    </row>
    <row r="19" spans="1:15" ht="21" customHeight="1">
      <c r="A19" s="115" t="s">
        <v>201</v>
      </c>
      <c r="C19" s="13"/>
      <c r="D19" s="13"/>
      <c r="E19" s="16"/>
      <c r="F19" s="16"/>
      <c r="G19" s="11"/>
      <c r="H19" s="13"/>
      <c r="I19" s="52">
        <v>12</v>
      </c>
      <c r="J19" s="117"/>
      <c r="K19" s="52">
        <v>48</v>
      </c>
      <c r="L19" s="119"/>
      <c r="M19" s="59">
        <v>0</v>
      </c>
      <c r="N19" s="117"/>
      <c r="O19" s="59">
        <v>0</v>
      </c>
    </row>
    <row r="20" spans="1:15" ht="21" customHeight="1">
      <c r="A20" s="115" t="s">
        <v>273</v>
      </c>
      <c r="C20" s="13"/>
      <c r="D20" s="13"/>
      <c r="E20" s="16"/>
      <c r="F20" s="16"/>
      <c r="G20" s="11"/>
      <c r="H20" s="13"/>
      <c r="I20" s="52">
        <v>45</v>
      </c>
      <c r="J20" s="117"/>
      <c r="K20" s="59">
        <v>0</v>
      </c>
      <c r="L20" s="119"/>
      <c r="M20" s="116">
        <v>45</v>
      </c>
      <c r="N20" s="117"/>
      <c r="O20" s="59">
        <v>0</v>
      </c>
    </row>
    <row r="21" spans="1:15" ht="21" customHeight="1">
      <c r="A21" s="115" t="s">
        <v>63</v>
      </c>
      <c r="B21" s="1"/>
      <c r="C21" s="13"/>
      <c r="D21" s="13"/>
      <c r="E21" s="16"/>
      <c r="F21" s="16"/>
      <c r="G21" s="51"/>
      <c r="H21" s="13"/>
      <c r="I21" s="119">
        <v>12152</v>
      </c>
      <c r="J21" s="117"/>
      <c r="K21" s="119">
        <v>11718</v>
      </c>
      <c r="L21" s="119"/>
      <c r="M21" s="64">
        <v>6921</v>
      </c>
      <c r="N21" s="117"/>
      <c r="O21" s="64">
        <v>6305</v>
      </c>
    </row>
    <row r="22" spans="1:15" ht="21" customHeight="1">
      <c r="A22" s="115" t="s">
        <v>147</v>
      </c>
      <c r="B22" s="1"/>
      <c r="C22" s="13"/>
      <c r="D22" s="13"/>
      <c r="E22" s="16"/>
      <c r="F22" s="16"/>
      <c r="G22" s="51"/>
      <c r="H22" s="13"/>
      <c r="I22" s="59">
        <v>0</v>
      </c>
      <c r="J22" s="117"/>
      <c r="K22" s="119">
        <v>-10236</v>
      </c>
      <c r="L22" s="59"/>
      <c r="M22" s="59">
        <v>0</v>
      </c>
      <c r="N22" s="59"/>
      <c r="O22" s="119">
        <v>-6379</v>
      </c>
    </row>
    <row r="23" spans="1:15" ht="21" customHeight="1">
      <c r="A23" s="115" t="s">
        <v>234</v>
      </c>
      <c r="C23" s="13"/>
      <c r="D23" s="13"/>
      <c r="E23" s="16"/>
      <c r="F23" s="16"/>
      <c r="G23" s="52"/>
      <c r="H23" s="13"/>
      <c r="I23" s="119">
        <v>-252</v>
      </c>
      <c r="J23" s="117"/>
      <c r="K23" s="59">
        <v>0</v>
      </c>
      <c r="L23" s="119"/>
      <c r="M23" s="59">
        <v>0</v>
      </c>
      <c r="N23" s="117"/>
      <c r="O23" s="59">
        <v>0</v>
      </c>
    </row>
    <row r="24" spans="1:15" ht="21" customHeight="1">
      <c r="A24" s="115" t="s">
        <v>235</v>
      </c>
      <c r="C24" s="13"/>
      <c r="D24" s="13"/>
      <c r="E24" s="16"/>
      <c r="F24" s="16"/>
      <c r="G24" s="52"/>
      <c r="H24" s="13"/>
      <c r="I24" s="119">
        <v>196</v>
      </c>
      <c r="J24" s="117"/>
      <c r="K24" s="52">
        <v>155</v>
      </c>
      <c r="L24" s="119"/>
      <c r="M24" s="59">
        <v>0</v>
      </c>
      <c r="N24" s="117"/>
      <c r="O24" s="59">
        <v>0</v>
      </c>
    </row>
    <row r="25" spans="1:15" ht="21" customHeight="1">
      <c r="A25" s="82" t="s">
        <v>135</v>
      </c>
      <c r="C25" s="2"/>
      <c r="D25" s="12"/>
      <c r="E25" s="24"/>
      <c r="F25" s="23"/>
      <c r="G25" s="12"/>
      <c r="H25" s="12"/>
      <c r="I25" s="63">
        <v>1019</v>
      </c>
      <c r="J25" s="118"/>
      <c r="K25" s="63">
        <v>982</v>
      </c>
      <c r="L25" s="116"/>
      <c r="M25" s="63">
        <v>234</v>
      </c>
      <c r="N25" s="118"/>
      <c r="O25" s="63">
        <v>224</v>
      </c>
    </row>
    <row r="26" spans="1:15" ht="21" customHeight="1">
      <c r="A26" s="82" t="s">
        <v>64</v>
      </c>
      <c r="C26" s="12"/>
      <c r="D26" s="12"/>
      <c r="E26" s="23"/>
      <c r="F26" s="23"/>
      <c r="G26" s="23"/>
      <c r="H26" s="12"/>
      <c r="I26" s="116">
        <v>-405</v>
      </c>
      <c r="J26" s="118"/>
      <c r="K26" s="116">
        <v>-257</v>
      </c>
      <c r="L26" s="116"/>
      <c r="M26" s="116">
        <v>-1512</v>
      </c>
      <c r="N26" s="118"/>
      <c r="O26" s="116">
        <v>-484</v>
      </c>
    </row>
    <row r="27" spans="1:15" ht="21" customHeight="1">
      <c r="A27" s="82" t="s">
        <v>199</v>
      </c>
      <c r="C27" s="12"/>
      <c r="D27" s="12"/>
      <c r="E27" s="23"/>
      <c r="F27" s="23"/>
      <c r="G27" s="23"/>
      <c r="H27" s="12"/>
      <c r="I27" s="59">
        <v>0</v>
      </c>
      <c r="J27" s="118"/>
      <c r="K27" s="59">
        <v>0</v>
      </c>
      <c r="L27" s="116"/>
      <c r="M27" s="116">
        <v>-14660</v>
      </c>
      <c r="N27" s="118"/>
      <c r="O27" s="116">
        <v>-19000</v>
      </c>
    </row>
    <row r="28" spans="1:15" ht="21" customHeight="1">
      <c r="A28" s="82" t="s">
        <v>37</v>
      </c>
      <c r="C28" s="12"/>
      <c r="D28" s="12"/>
      <c r="E28" s="53"/>
      <c r="F28" s="23"/>
      <c r="G28" s="24"/>
      <c r="H28" s="12"/>
      <c r="I28" s="63">
        <v>1211</v>
      </c>
      <c r="J28" s="118"/>
      <c r="K28" s="63">
        <v>5860</v>
      </c>
      <c r="L28" s="116"/>
      <c r="M28" s="116">
        <v>140</v>
      </c>
      <c r="N28" s="118"/>
      <c r="O28" s="116">
        <v>2153</v>
      </c>
    </row>
    <row r="29" spans="1:15" ht="21" customHeight="1">
      <c r="A29" s="82" t="s">
        <v>269</v>
      </c>
      <c r="C29" s="12"/>
      <c r="D29" s="12"/>
      <c r="E29" s="31"/>
      <c r="F29" s="23"/>
      <c r="G29" s="31"/>
      <c r="H29" s="12"/>
      <c r="I29" s="120">
        <v>8678</v>
      </c>
      <c r="J29" s="118"/>
      <c r="K29" s="120">
        <v>12710</v>
      </c>
      <c r="L29" s="116"/>
      <c r="M29" s="121">
        <v>469</v>
      </c>
      <c r="N29" s="118"/>
      <c r="O29" s="121">
        <v>984</v>
      </c>
    </row>
    <row r="30" spans="1:15" ht="21" customHeight="1">
      <c r="A30" s="85" t="s">
        <v>133</v>
      </c>
      <c r="C30" s="12"/>
      <c r="D30" s="12"/>
      <c r="E30" s="31"/>
      <c r="F30" s="23"/>
      <c r="G30" s="31"/>
      <c r="H30" s="12"/>
      <c r="I30" s="116"/>
      <c r="J30" s="118"/>
      <c r="K30" s="116"/>
      <c r="L30" s="116"/>
      <c r="M30" s="119"/>
      <c r="N30" s="118"/>
      <c r="O30" s="116"/>
    </row>
    <row r="31" spans="1:15" ht="21" customHeight="1">
      <c r="A31" s="85" t="s">
        <v>134</v>
      </c>
      <c r="C31" s="12"/>
      <c r="D31" s="12"/>
      <c r="E31" s="31"/>
      <c r="F31" s="23"/>
      <c r="G31" s="31"/>
      <c r="H31" s="12"/>
      <c r="I31" s="116">
        <f>SUM(I9:I29)</f>
        <v>59831</v>
      </c>
      <c r="J31" s="118"/>
      <c r="K31" s="116">
        <f>SUM(K9:K29)</f>
        <v>51847</v>
      </c>
      <c r="L31" s="116"/>
      <c r="M31" s="116">
        <f>SUM(M9:M29)</f>
        <v>8691</v>
      </c>
      <c r="N31" s="118"/>
      <c r="O31" s="116">
        <f>SUM(O9:O29)</f>
        <v>5176</v>
      </c>
    </row>
    <row r="32" spans="1:15" ht="21" customHeight="1">
      <c r="A32" s="4" t="s">
        <v>65</v>
      </c>
      <c r="B32" s="1"/>
      <c r="C32" s="12"/>
      <c r="D32" s="12"/>
      <c r="E32" s="23"/>
      <c r="F32" s="23"/>
      <c r="G32" s="16"/>
      <c r="H32" s="12"/>
      <c r="I32" s="116"/>
      <c r="J32" s="118"/>
      <c r="K32" s="116"/>
      <c r="L32" s="116"/>
      <c r="M32" s="2"/>
      <c r="N32" s="118"/>
      <c r="O32" s="116"/>
    </row>
    <row r="33" spans="1:15" ht="21" customHeight="1">
      <c r="A33" s="115" t="s">
        <v>94</v>
      </c>
      <c r="B33" s="1"/>
      <c r="C33" s="12"/>
      <c r="D33" s="12"/>
      <c r="E33" s="31"/>
      <c r="F33" s="23"/>
      <c r="G33" s="31"/>
      <c r="H33" s="12"/>
      <c r="I33" s="140">
        <v>-55734</v>
      </c>
      <c r="J33" s="118"/>
      <c r="K33" s="116">
        <v>15226</v>
      </c>
      <c r="L33" s="116"/>
      <c r="M33" s="116">
        <v>-14913</v>
      </c>
      <c r="N33" s="118"/>
      <c r="O33" s="116">
        <v>-13395</v>
      </c>
    </row>
    <row r="34" spans="1:15" ht="21" customHeight="1">
      <c r="A34" s="115" t="s">
        <v>136</v>
      </c>
      <c r="B34" s="1"/>
      <c r="C34" s="12"/>
      <c r="D34" s="12"/>
      <c r="E34" s="31"/>
      <c r="F34" s="23"/>
      <c r="G34" s="31"/>
      <c r="H34" s="12"/>
      <c r="I34" s="140">
        <v>2000</v>
      </c>
      <c r="J34" s="118"/>
      <c r="K34" s="116">
        <v>19566</v>
      </c>
      <c r="L34" s="116"/>
      <c r="M34" s="116">
        <v>93</v>
      </c>
      <c r="N34" s="118"/>
      <c r="O34" s="116">
        <v>210</v>
      </c>
    </row>
    <row r="35" spans="1:15" ht="21" customHeight="1">
      <c r="A35" s="115" t="s">
        <v>109</v>
      </c>
      <c r="B35" s="1"/>
      <c r="C35" s="12"/>
      <c r="D35" s="12"/>
      <c r="E35" s="31"/>
      <c r="F35" s="23"/>
      <c r="G35" s="31"/>
      <c r="H35" s="12"/>
      <c r="I35" s="140">
        <v>-3595</v>
      </c>
      <c r="J35" s="118"/>
      <c r="K35" s="116">
        <v>433</v>
      </c>
      <c r="L35" s="116"/>
      <c r="M35" s="57">
        <v>0</v>
      </c>
      <c r="N35" s="66"/>
      <c r="O35" s="57">
        <v>0</v>
      </c>
    </row>
    <row r="36" spans="1:15" ht="21" customHeight="1">
      <c r="A36" s="115" t="s">
        <v>66</v>
      </c>
      <c r="B36" s="1"/>
      <c r="C36" s="12"/>
      <c r="D36" s="12"/>
      <c r="E36" s="31"/>
      <c r="F36" s="23"/>
      <c r="G36" s="31"/>
      <c r="H36" s="12"/>
      <c r="I36" s="140">
        <v>-53956</v>
      </c>
      <c r="J36" s="118"/>
      <c r="K36" s="116">
        <v>-54377</v>
      </c>
      <c r="L36" s="116"/>
      <c r="M36" s="116">
        <v>-19860</v>
      </c>
      <c r="N36" s="118"/>
      <c r="O36" s="116">
        <v>-22791</v>
      </c>
    </row>
    <row r="37" spans="1:15" ht="21" customHeight="1">
      <c r="A37" s="115" t="s">
        <v>7</v>
      </c>
      <c r="B37" s="1"/>
      <c r="C37" s="12"/>
      <c r="D37" s="12"/>
      <c r="E37" s="23"/>
      <c r="F37" s="23"/>
      <c r="G37" s="16"/>
      <c r="H37" s="12"/>
      <c r="I37" s="140">
        <v>-8610</v>
      </c>
      <c r="J37" s="118"/>
      <c r="K37" s="116">
        <v>-4528</v>
      </c>
      <c r="L37" s="116"/>
      <c r="M37" s="119">
        <v>-10548</v>
      </c>
      <c r="N37" s="118"/>
      <c r="O37" s="119">
        <v>-5263</v>
      </c>
    </row>
    <row r="38" spans="1:15" ht="21" customHeight="1">
      <c r="A38" s="115" t="s">
        <v>46</v>
      </c>
      <c r="B38" s="1"/>
      <c r="C38" s="12"/>
      <c r="D38" s="12"/>
      <c r="E38" s="31"/>
      <c r="F38" s="23"/>
      <c r="G38" s="31"/>
      <c r="H38" s="12"/>
      <c r="I38" s="140">
        <v>502</v>
      </c>
      <c r="J38" s="118"/>
      <c r="K38" s="116">
        <v>-335</v>
      </c>
      <c r="L38" s="116"/>
      <c r="M38" s="116">
        <v>614</v>
      </c>
      <c r="N38" s="118"/>
      <c r="O38" s="116">
        <v>-38</v>
      </c>
    </row>
    <row r="39" spans="1:15" ht="21" customHeight="1">
      <c r="A39" s="4" t="s">
        <v>67</v>
      </c>
      <c r="B39" s="1"/>
      <c r="C39" s="12"/>
      <c r="D39" s="12"/>
      <c r="E39" s="23"/>
      <c r="F39" s="23"/>
      <c r="G39" s="16"/>
      <c r="H39" s="12"/>
      <c r="I39" s="116"/>
      <c r="J39" s="118"/>
      <c r="K39" s="116"/>
      <c r="L39" s="116"/>
      <c r="M39" s="59"/>
      <c r="N39" s="118"/>
      <c r="O39" s="59"/>
    </row>
    <row r="40" spans="1:15" ht="21" customHeight="1">
      <c r="A40" s="115" t="s">
        <v>89</v>
      </c>
      <c r="C40" s="6"/>
      <c r="D40" s="6"/>
      <c r="E40" s="31"/>
      <c r="F40" s="25"/>
      <c r="G40" s="31"/>
      <c r="H40" s="6"/>
      <c r="I40" s="116">
        <v>72348</v>
      </c>
      <c r="J40" s="117"/>
      <c r="K40" s="116">
        <v>-13941</v>
      </c>
      <c r="L40" s="25"/>
      <c r="M40" s="116">
        <v>10189</v>
      </c>
      <c r="N40" s="117"/>
      <c r="O40" s="116">
        <v>27378</v>
      </c>
    </row>
    <row r="41" spans="1:15" ht="21" customHeight="1">
      <c r="A41" s="2" t="s">
        <v>42</v>
      </c>
      <c r="C41" s="6"/>
      <c r="D41" s="6"/>
      <c r="E41" s="31"/>
      <c r="F41" s="25"/>
      <c r="G41" s="31"/>
      <c r="H41" s="6"/>
      <c r="I41" s="116">
        <v>5025</v>
      </c>
      <c r="J41" s="117"/>
      <c r="K41" s="116">
        <v>9161</v>
      </c>
      <c r="L41" s="25"/>
      <c r="M41" s="116">
        <v>2461</v>
      </c>
      <c r="N41" s="117"/>
      <c r="O41" s="116">
        <v>1825</v>
      </c>
    </row>
    <row r="42" spans="1:15" ht="21" customHeight="1">
      <c r="A42" s="115" t="s">
        <v>28</v>
      </c>
      <c r="C42" s="6"/>
      <c r="D42" s="6"/>
      <c r="E42" s="16"/>
      <c r="F42" s="11"/>
      <c r="G42" s="16"/>
      <c r="H42" s="6"/>
      <c r="I42" s="119">
        <v>-641</v>
      </c>
      <c r="J42" s="117"/>
      <c r="K42" s="119">
        <v>6181</v>
      </c>
      <c r="L42" s="119"/>
      <c r="M42" s="119">
        <v>782</v>
      </c>
      <c r="N42" s="117"/>
      <c r="O42" s="119">
        <v>444</v>
      </c>
    </row>
    <row r="43" spans="1:15" ht="21" customHeight="1">
      <c r="A43" s="115" t="s">
        <v>47</v>
      </c>
      <c r="C43" s="6"/>
      <c r="D43" s="6"/>
      <c r="E43" s="16"/>
      <c r="F43" s="11"/>
      <c r="G43" s="16"/>
      <c r="H43" s="6"/>
      <c r="I43" s="59">
        <v>0</v>
      </c>
      <c r="J43" s="117"/>
      <c r="K43" s="119">
        <v>80</v>
      </c>
      <c r="L43" s="119"/>
      <c r="M43" s="57">
        <v>0</v>
      </c>
      <c r="N43" s="117"/>
      <c r="O43" s="92">
        <v>120</v>
      </c>
    </row>
    <row r="44" spans="1:15" ht="21" customHeight="1">
      <c r="A44" s="115" t="s">
        <v>68</v>
      </c>
      <c r="C44" s="6"/>
      <c r="D44" s="6"/>
      <c r="E44" s="16"/>
      <c r="F44" s="11"/>
      <c r="G44" s="16"/>
      <c r="H44" s="6"/>
      <c r="I44" s="119">
        <v>-11808</v>
      </c>
      <c r="J44" s="117"/>
      <c r="K44" s="119">
        <v>-16025</v>
      </c>
      <c r="L44" s="119"/>
      <c r="M44" s="119">
        <v>-640</v>
      </c>
      <c r="N44" s="117"/>
      <c r="O44" s="119">
        <v>-674</v>
      </c>
    </row>
    <row r="45" spans="1:15" ht="21" customHeight="1">
      <c r="A45" s="3" t="s">
        <v>69</v>
      </c>
      <c r="C45" s="6"/>
      <c r="D45" s="6"/>
      <c r="E45" s="16"/>
      <c r="F45" s="11"/>
      <c r="G45" s="16"/>
      <c r="H45" s="6"/>
      <c r="I45" s="122">
        <f>SUM(I31:I44)</f>
        <v>5362</v>
      </c>
      <c r="J45" s="117"/>
      <c r="K45" s="122">
        <f>SUM(K31:K44)</f>
        <v>13288</v>
      </c>
      <c r="L45" s="119"/>
      <c r="M45" s="122">
        <f>SUM(M31:M44)</f>
        <v>-23131</v>
      </c>
      <c r="N45" s="117"/>
      <c r="O45" s="122">
        <f>SUM(O31:O44)</f>
        <v>-7008</v>
      </c>
    </row>
    <row r="46" spans="1:15" s="3" customFormat="1" ht="21" customHeight="1">
      <c r="A46" s="1" t="str">
        <f>A1</f>
        <v>บริษัท ไบโอซายน์ แอนิมัล เฮลธ์ จำกัด (มหาชน) และบริษัทย่อย</v>
      </c>
      <c r="B46" s="4"/>
      <c r="C46" s="4"/>
      <c r="D46" s="4"/>
      <c r="E46" s="4"/>
      <c r="F46" s="4"/>
      <c r="G46" s="18"/>
      <c r="H46" s="4"/>
      <c r="I46" s="4"/>
      <c r="J46" s="4"/>
      <c r="K46" s="4"/>
      <c r="L46" s="4"/>
      <c r="M46" s="18"/>
      <c r="N46" s="4"/>
      <c r="O46" s="114" t="s">
        <v>114</v>
      </c>
    </row>
    <row r="47" spans="1:15" ht="21" customHeight="1">
      <c r="A47" s="4" t="s">
        <v>78</v>
      </c>
      <c r="B47" s="4"/>
      <c r="C47" s="4"/>
      <c r="D47" s="4"/>
      <c r="E47" s="4"/>
      <c r="F47" s="4"/>
      <c r="G47" s="18"/>
      <c r="H47" s="4"/>
      <c r="I47" s="4"/>
      <c r="J47" s="4"/>
      <c r="K47" s="4"/>
      <c r="L47" s="4"/>
      <c r="M47" s="18"/>
      <c r="N47" s="4"/>
      <c r="O47" s="114" t="s">
        <v>115</v>
      </c>
    </row>
    <row r="48" spans="1:15" ht="21" customHeight="1">
      <c r="A48" s="4" t="s">
        <v>247</v>
      </c>
      <c r="B48" s="4"/>
      <c r="C48" s="4"/>
      <c r="D48" s="4"/>
      <c r="E48" s="4"/>
      <c r="F48" s="4"/>
      <c r="G48" s="2"/>
      <c r="H48" s="4"/>
      <c r="I48" s="4"/>
      <c r="J48" s="4"/>
      <c r="K48" s="4"/>
      <c r="L48" s="4"/>
      <c r="M48" s="2"/>
      <c r="N48" s="4"/>
      <c r="O48" s="4"/>
    </row>
    <row r="49" spans="1:15" ht="21" customHeight="1">
      <c r="B49" s="4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</row>
    <row r="50" spans="1:15" ht="21" customHeight="1">
      <c r="A50" s="4"/>
      <c r="C50" s="5"/>
      <c r="D50" s="5"/>
      <c r="E50" s="16"/>
      <c r="F50" s="16"/>
      <c r="G50" s="16"/>
      <c r="H50" s="5"/>
      <c r="I50" s="160" t="s">
        <v>158</v>
      </c>
      <c r="J50" s="160"/>
      <c r="K50" s="160"/>
      <c r="L50" s="160"/>
      <c r="M50" s="160"/>
      <c r="N50" s="160"/>
      <c r="O50" s="160"/>
    </row>
    <row r="51" spans="1:15" ht="21" customHeight="1">
      <c r="A51" s="4"/>
      <c r="C51" s="5"/>
      <c r="D51" s="5"/>
      <c r="F51" s="11"/>
      <c r="G51" s="11"/>
      <c r="H51" s="5"/>
      <c r="I51" s="161" t="s">
        <v>51</v>
      </c>
      <c r="J51" s="161"/>
      <c r="K51" s="161"/>
      <c r="L51" s="26"/>
      <c r="M51" s="161" t="s">
        <v>52</v>
      </c>
      <c r="N51" s="161"/>
      <c r="O51" s="161"/>
    </row>
    <row r="52" spans="1:15" ht="21" customHeight="1">
      <c r="A52" s="4"/>
      <c r="C52" s="2"/>
      <c r="D52" s="6"/>
      <c r="E52" s="17"/>
      <c r="F52" s="9"/>
      <c r="G52" s="6"/>
      <c r="H52" s="5"/>
      <c r="I52" s="8">
        <v>2566</v>
      </c>
      <c r="J52" s="6"/>
      <c r="K52" s="8">
        <v>2565</v>
      </c>
      <c r="L52" s="9"/>
      <c r="M52" s="8">
        <v>2566</v>
      </c>
      <c r="N52" s="6"/>
      <c r="O52" s="8">
        <v>2565</v>
      </c>
    </row>
    <row r="53" spans="1:15" ht="21" customHeight="1">
      <c r="A53" s="123" t="s">
        <v>70</v>
      </c>
      <c r="C53" s="6"/>
      <c r="D53" s="6"/>
      <c r="E53" s="16"/>
      <c r="F53" s="11"/>
      <c r="G53" s="16"/>
      <c r="H53" s="6"/>
      <c r="I53" s="10"/>
      <c r="J53" s="27"/>
      <c r="K53" s="10"/>
      <c r="L53" s="10"/>
      <c r="M53" s="10"/>
      <c r="N53" s="27"/>
      <c r="O53" s="10"/>
    </row>
    <row r="54" spans="1:15" ht="21" customHeight="1">
      <c r="A54" s="83" t="s">
        <v>237</v>
      </c>
      <c r="C54" s="6"/>
      <c r="D54" s="6"/>
      <c r="E54" s="16"/>
      <c r="F54" s="11"/>
      <c r="G54" s="16"/>
      <c r="H54" s="6"/>
      <c r="I54" s="59">
        <v>0</v>
      </c>
      <c r="J54" s="27"/>
      <c r="K54" s="59">
        <v>0</v>
      </c>
      <c r="L54" s="10"/>
      <c r="M54" s="116">
        <v>-2450</v>
      </c>
      <c r="N54" s="27"/>
      <c r="O54" s="10">
        <v>-119500</v>
      </c>
    </row>
    <row r="55" spans="1:15" ht="21" customHeight="1">
      <c r="A55" s="115" t="s">
        <v>238</v>
      </c>
      <c r="B55" s="1"/>
      <c r="C55" s="12"/>
      <c r="D55" s="12"/>
      <c r="E55" s="31"/>
      <c r="F55" s="23"/>
      <c r="G55" s="31"/>
      <c r="H55" s="12"/>
      <c r="I55" s="10">
        <v>38705</v>
      </c>
      <c r="J55" s="118"/>
      <c r="K55" s="116">
        <v>-120001</v>
      </c>
      <c r="L55" s="116"/>
      <c r="M55" s="10">
        <v>38705</v>
      </c>
      <c r="N55" s="118"/>
      <c r="O55" s="116">
        <v>-120001</v>
      </c>
    </row>
    <row r="56" spans="1:15" ht="21" customHeight="1">
      <c r="A56" s="83" t="s">
        <v>157</v>
      </c>
      <c r="C56" s="6"/>
      <c r="D56" s="6"/>
      <c r="E56" s="16"/>
      <c r="F56" s="11"/>
      <c r="G56" s="16"/>
      <c r="H56" s="6"/>
      <c r="I56" s="10">
        <v>-45</v>
      </c>
      <c r="J56" s="27"/>
      <c r="K56" s="10">
        <v>-20008</v>
      </c>
      <c r="L56" s="10"/>
      <c r="M56" s="10">
        <v>-40</v>
      </c>
      <c r="N56" s="27"/>
      <c r="O56" s="10">
        <v>-20002</v>
      </c>
    </row>
    <row r="57" spans="1:15" ht="21" customHeight="1">
      <c r="A57" s="83" t="s">
        <v>274</v>
      </c>
      <c r="C57" s="6"/>
      <c r="D57" s="6"/>
      <c r="E57" s="16"/>
      <c r="F57" s="11"/>
      <c r="G57" s="16"/>
      <c r="H57" s="6"/>
      <c r="I57" s="52">
        <v>4955</v>
      </c>
      <c r="J57" s="27"/>
      <c r="K57" s="59">
        <v>0</v>
      </c>
      <c r="L57" s="10"/>
      <c r="M57" s="10">
        <v>4955</v>
      </c>
      <c r="N57" s="27"/>
      <c r="O57" s="59">
        <v>0</v>
      </c>
    </row>
    <row r="58" spans="1:15" ht="21" customHeight="1">
      <c r="A58" s="83" t="s">
        <v>148</v>
      </c>
      <c r="C58" s="6"/>
      <c r="D58" s="6"/>
      <c r="E58" s="16"/>
      <c r="F58" s="11"/>
      <c r="G58" s="16"/>
      <c r="H58" s="6"/>
      <c r="I58" s="59">
        <v>0</v>
      </c>
      <c r="J58" s="27"/>
      <c r="K58" s="59">
        <v>0</v>
      </c>
      <c r="L58" s="10"/>
      <c r="M58" s="10">
        <v>-900</v>
      </c>
      <c r="N58" s="27"/>
      <c r="O58" s="10">
        <v>-32550</v>
      </c>
    </row>
    <row r="59" spans="1:15" ht="21" customHeight="1">
      <c r="A59" s="83" t="s">
        <v>231</v>
      </c>
      <c r="C59" s="6"/>
      <c r="D59" s="6"/>
      <c r="E59" s="16"/>
      <c r="F59" s="11"/>
      <c r="G59" s="16"/>
      <c r="H59" s="6"/>
      <c r="I59" s="59">
        <v>0</v>
      </c>
      <c r="J59" s="27"/>
      <c r="K59" s="59">
        <v>0</v>
      </c>
      <c r="L59" s="10"/>
      <c r="M59" s="10">
        <v>900</v>
      </c>
      <c r="N59" s="27"/>
      <c r="O59" s="59">
        <v>0</v>
      </c>
    </row>
    <row r="60" spans="1:15" ht="21" customHeight="1">
      <c r="A60" s="83" t="s">
        <v>202</v>
      </c>
      <c r="C60" s="6"/>
      <c r="D60" s="6"/>
      <c r="E60" s="16"/>
      <c r="F60" s="11"/>
      <c r="G60" s="16"/>
      <c r="H60" s="6"/>
      <c r="I60" s="59">
        <v>0</v>
      </c>
      <c r="J60" s="27"/>
      <c r="K60" s="10">
        <v>-30833</v>
      </c>
      <c r="L60" s="10"/>
      <c r="M60" s="59">
        <v>0</v>
      </c>
      <c r="N60" s="27"/>
      <c r="O60" s="116">
        <v>-30833</v>
      </c>
    </row>
    <row r="61" spans="1:15" ht="21" customHeight="1">
      <c r="A61" s="83" t="s">
        <v>171</v>
      </c>
      <c r="C61" s="6"/>
      <c r="D61" s="6"/>
      <c r="E61" s="16"/>
      <c r="F61" s="11"/>
      <c r="G61" s="16"/>
      <c r="H61" s="6"/>
      <c r="I61" s="10">
        <v>-6</v>
      </c>
      <c r="J61" s="27"/>
      <c r="K61" s="10">
        <v>-422</v>
      </c>
      <c r="L61" s="10"/>
      <c r="M61" s="10">
        <v>-23</v>
      </c>
      <c r="N61" s="27"/>
      <c r="O61" s="10">
        <v>-131</v>
      </c>
    </row>
    <row r="62" spans="1:15" ht="21" customHeight="1">
      <c r="A62" s="115" t="s">
        <v>71</v>
      </c>
      <c r="C62" s="6"/>
      <c r="D62" s="6"/>
      <c r="E62" s="16"/>
      <c r="F62" s="11"/>
      <c r="G62" s="16"/>
      <c r="H62" s="6"/>
      <c r="I62" s="10">
        <v>-4474</v>
      </c>
      <c r="J62" s="27"/>
      <c r="K62" s="10">
        <v>-12204</v>
      </c>
      <c r="L62" s="10"/>
      <c r="M62" s="10">
        <v>-1411</v>
      </c>
      <c r="N62" s="27"/>
      <c r="O62" s="10">
        <v>-9747</v>
      </c>
    </row>
    <row r="63" spans="1:15" ht="21" customHeight="1">
      <c r="A63" s="115" t="s">
        <v>146</v>
      </c>
      <c r="C63" s="6"/>
      <c r="D63" s="6"/>
      <c r="E63" s="16"/>
      <c r="F63" s="11"/>
      <c r="G63" s="16"/>
      <c r="H63" s="6"/>
      <c r="I63" s="59">
        <v>0</v>
      </c>
      <c r="J63" s="27"/>
      <c r="K63" s="10">
        <v>28728</v>
      </c>
      <c r="L63" s="59"/>
      <c r="M63" s="59">
        <v>0</v>
      </c>
      <c r="N63" s="59"/>
      <c r="O63" s="52">
        <v>16614</v>
      </c>
    </row>
    <row r="64" spans="1:15" ht="21" customHeight="1">
      <c r="A64" s="115" t="s">
        <v>132</v>
      </c>
      <c r="C64" s="6"/>
      <c r="D64" s="6"/>
      <c r="E64" s="16"/>
      <c r="F64" s="11"/>
      <c r="G64" s="16"/>
      <c r="H64" s="6"/>
      <c r="I64" s="52">
        <v>252</v>
      </c>
      <c r="J64" s="27"/>
      <c r="K64" s="59">
        <v>0</v>
      </c>
      <c r="L64" s="10"/>
      <c r="M64" s="59">
        <v>0</v>
      </c>
      <c r="N64" s="27"/>
      <c r="O64" s="59">
        <v>0</v>
      </c>
    </row>
    <row r="65" spans="1:15" ht="21" customHeight="1">
      <c r="A65" s="115" t="s">
        <v>232</v>
      </c>
      <c r="C65" s="6"/>
      <c r="D65" s="6"/>
      <c r="E65" s="16"/>
      <c r="F65" s="11"/>
      <c r="G65" s="16"/>
      <c r="H65" s="6"/>
      <c r="I65" s="59">
        <v>0</v>
      </c>
      <c r="J65" s="27"/>
      <c r="K65" s="59">
        <v>0</v>
      </c>
      <c r="L65" s="10"/>
      <c r="M65" s="52">
        <v>2659</v>
      </c>
      <c r="N65" s="27"/>
      <c r="O65" s="59">
        <v>0</v>
      </c>
    </row>
    <row r="66" spans="1:15" ht="21" customHeight="1">
      <c r="A66" s="115" t="s">
        <v>107</v>
      </c>
      <c r="C66" s="6"/>
      <c r="D66" s="6"/>
      <c r="E66" s="16"/>
      <c r="F66" s="11"/>
      <c r="G66" s="16"/>
      <c r="H66" s="6"/>
      <c r="I66" s="10">
        <v>-1844</v>
      </c>
      <c r="J66" s="27"/>
      <c r="K66" s="10">
        <v>-223</v>
      </c>
      <c r="L66" s="10"/>
      <c r="M66" s="10">
        <v>-627</v>
      </c>
      <c r="N66" s="27"/>
      <c r="O66" s="10">
        <v>-78</v>
      </c>
    </row>
    <row r="67" spans="1:15" ht="21" customHeight="1">
      <c r="A67" s="115" t="s">
        <v>72</v>
      </c>
      <c r="C67" s="6"/>
      <c r="D67" s="6"/>
      <c r="E67" s="16"/>
      <c r="F67" s="11"/>
      <c r="G67" s="16"/>
      <c r="H67" s="6"/>
      <c r="I67" s="10">
        <v>430</v>
      </c>
      <c r="J67" s="27"/>
      <c r="K67" s="10">
        <v>238</v>
      </c>
      <c r="L67" s="10"/>
      <c r="M67" s="10">
        <v>1537</v>
      </c>
      <c r="N67" s="27"/>
      <c r="O67" s="10">
        <v>522</v>
      </c>
    </row>
    <row r="68" spans="1:15" ht="21" customHeight="1">
      <c r="A68" s="115" t="s">
        <v>233</v>
      </c>
      <c r="C68" s="6"/>
      <c r="D68" s="6"/>
      <c r="E68" s="16"/>
      <c r="F68" s="11"/>
      <c r="G68" s="16"/>
      <c r="H68" s="6"/>
      <c r="I68" s="59">
        <v>0</v>
      </c>
      <c r="J68" s="27"/>
      <c r="K68" s="59">
        <v>0</v>
      </c>
      <c r="L68" s="10"/>
      <c r="M68" s="10">
        <v>12560</v>
      </c>
      <c r="N68" s="27"/>
      <c r="O68" s="52">
        <v>19000</v>
      </c>
    </row>
    <row r="69" spans="1:15" ht="21" customHeight="1">
      <c r="A69" s="4" t="s">
        <v>73</v>
      </c>
      <c r="C69" s="6"/>
      <c r="D69" s="6"/>
      <c r="E69" s="16"/>
      <c r="F69" s="11"/>
      <c r="G69" s="16"/>
      <c r="H69" s="6"/>
      <c r="I69" s="15">
        <f>SUM(I54:I68)</f>
        <v>37973</v>
      </c>
      <c r="J69" s="27"/>
      <c r="K69" s="15">
        <f>SUM(K54:K68)</f>
        <v>-154725</v>
      </c>
      <c r="L69" s="10"/>
      <c r="M69" s="15">
        <f>SUM(M54:M68)</f>
        <v>55865</v>
      </c>
      <c r="N69" s="27"/>
      <c r="O69" s="15">
        <f>SUM(O54:O68)</f>
        <v>-296706</v>
      </c>
    </row>
    <row r="70" spans="1:15" ht="10" customHeight="1"/>
    <row r="71" spans="1:15" ht="21" customHeight="1">
      <c r="A71" s="4" t="s">
        <v>74</v>
      </c>
      <c r="C71" s="6"/>
      <c r="D71" s="6"/>
      <c r="E71" s="16"/>
      <c r="F71" s="11"/>
      <c r="G71" s="16"/>
      <c r="H71" s="6"/>
      <c r="I71" s="10"/>
      <c r="J71" s="27"/>
      <c r="K71" s="10"/>
      <c r="L71" s="10"/>
      <c r="M71" s="10"/>
      <c r="N71" s="27"/>
      <c r="O71" s="10"/>
    </row>
    <row r="72" spans="1:15" ht="21" customHeight="1">
      <c r="A72" s="115" t="s">
        <v>203</v>
      </c>
      <c r="C72" s="6"/>
      <c r="D72" s="6"/>
      <c r="E72" s="16"/>
      <c r="F72" s="11"/>
      <c r="G72" s="16"/>
      <c r="H72" s="6"/>
      <c r="I72" s="52">
        <v>4783</v>
      </c>
      <c r="J72" s="117"/>
      <c r="K72" s="119">
        <v>-199900</v>
      </c>
      <c r="L72" s="119"/>
      <c r="M72" s="59">
        <v>0</v>
      </c>
      <c r="N72" s="117"/>
      <c r="O72" s="119">
        <v>-56083</v>
      </c>
    </row>
    <row r="73" spans="1:15" ht="21" customHeight="1">
      <c r="A73" s="83" t="s">
        <v>95</v>
      </c>
      <c r="C73" s="6"/>
      <c r="D73" s="6"/>
      <c r="E73" s="16"/>
      <c r="F73" s="11"/>
      <c r="G73" s="16"/>
      <c r="H73" s="6"/>
      <c r="I73" s="119">
        <v>-2106</v>
      </c>
      <c r="J73" s="117"/>
      <c r="K73" s="119">
        <v>-2069</v>
      </c>
      <c r="L73" s="119"/>
      <c r="M73" s="119">
        <v>-260</v>
      </c>
      <c r="N73" s="117"/>
      <c r="O73" s="119">
        <v>-268</v>
      </c>
    </row>
    <row r="74" spans="1:15" ht="21" customHeight="1">
      <c r="A74" s="83" t="s">
        <v>75</v>
      </c>
      <c r="C74" s="6"/>
      <c r="D74" s="6"/>
      <c r="E74" s="16"/>
      <c r="F74" s="11"/>
      <c r="G74" s="16"/>
      <c r="H74" s="6"/>
      <c r="I74" s="59">
        <v>0</v>
      </c>
      <c r="J74" s="117"/>
      <c r="K74" s="119">
        <v>-44313</v>
      </c>
      <c r="L74" s="119"/>
      <c r="M74" s="59">
        <v>0</v>
      </c>
      <c r="N74" s="117"/>
      <c r="O74" s="119">
        <v>-44000</v>
      </c>
    </row>
    <row r="75" spans="1:15" ht="21" customHeight="1">
      <c r="A75" s="83" t="s">
        <v>204</v>
      </c>
      <c r="C75" s="6"/>
      <c r="D75" s="6"/>
      <c r="E75" s="16"/>
      <c r="F75" s="11"/>
      <c r="G75" s="16"/>
      <c r="H75" s="6"/>
      <c r="I75" s="59">
        <v>0</v>
      </c>
      <c r="J75" s="117"/>
      <c r="K75" s="119">
        <v>564000</v>
      </c>
      <c r="L75" s="119"/>
      <c r="M75" s="59">
        <v>0</v>
      </c>
      <c r="N75" s="117"/>
      <c r="O75" s="119">
        <v>564000</v>
      </c>
    </row>
    <row r="76" spans="1:15" ht="21" customHeight="1">
      <c r="A76" s="115" t="s">
        <v>205</v>
      </c>
      <c r="C76" s="6"/>
      <c r="D76" s="6"/>
      <c r="E76" s="16"/>
      <c r="F76" s="11"/>
      <c r="G76" s="16"/>
      <c r="H76" s="6"/>
      <c r="I76" s="59">
        <v>0</v>
      </c>
      <c r="J76" s="117"/>
      <c r="K76" s="10">
        <v>-19225</v>
      </c>
      <c r="L76" s="119"/>
      <c r="M76" s="59">
        <v>0</v>
      </c>
      <c r="N76" s="117"/>
      <c r="O76" s="119">
        <v>-19225</v>
      </c>
    </row>
    <row r="77" spans="1:15" ht="21" customHeight="1">
      <c r="A77" s="83" t="s">
        <v>108</v>
      </c>
      <c r="C77" s="6"/>
      <c r="D77" s="6"/>
      <c r="E77" s="16"/>
      <c r="F77" s="11"/>
      <c r="G77" s="16"/>
      <c r="H77" s="6"/>
      <c r="I77" s="119">
        <v>-1210</v>
      </c>
      <c r="J77" s="117"/>
      <c r="K77" s="119">
        <v>-5938</v>
      </c>
      <c r="L77" s="119"/>
      <c r="M77" s="119">
        <v>-140</v>
      </c>
      <c r="N77" s="117"/>
      <c r="O77" s="119">
        <v>-1881</v>
      </c>
    </row>
    <row r="78" spans="1:15" ht="21" customHeight="1">
      <c r="A78" s="83" t="s">
        <v>206</v>
      </c>
      <c r="C78" s="6"/>
      <c r="D78" s="6"/>
      <c r="E78" s="16"/>
      <c r="F78" s="11"/>
      <c r="G78" s="16"/>
      <c r="H78" s="6"/>
      <c r="I78" s="119">
        <v>-32185</v>
      </c>
      <c r="J78" s="117"/>
      <c r="K78" s="119">
        <v>-109040</v>
      </c>
      <c r="L78" s="119"/>
      <c r="M78" s="119">
        <v>-32185</v>
      </c>
      <c r="N78" s="117"/>
      <c r="O78" s="119">
        <v>-109040</v>
      </c>
    </row>
    <row r="79" spans="1:15" ht="21" customHeight="1">
      <c r="A79" s="83" t="s">
        <v>169</v>
      </c>
      <c r="C79" s="6"/>
      <c r="D79" s="6"/>
      <c r="E79" s="16"/>
      <c r="F79" s="11"/>
      <c r="G79" s="16"/>
      <c r="H79" s="6"/>
      <c r="I79" s="10"/>
      <c r="J79" s="117"/>
      <c r="K79" s="59"/>
      <c r="L79" s="119"/>
      <c r="M79" s="59"/>
      <c r="N79" s="117"/>
      <c r="O79" s="59"/>
    </row>
    <row r="80" spans="1:15" ht="21" customHeight="1">
      <c r="A80" s="83"/>
      <c r="B80" s="2" t="s">
        <v>170</v>
      </c>
      <c r="C80" s="6"/>
      <c r="D80" s="6"/>
      <c r="E80" s="16"/>
      <c r="F80" s="11"/>
      <c r="G80" s="16"/>
      <c r="H80" s="6"/>
      <c r="I80" s="52">
        <v>938</v>
      </c>
      <c r="J80" s="117"/>
      <c r="K80" s="10">
        <v>2450</v>
      </c>
      <c r="L80" s="119"/>
      <c r="M80" s="59">
        <v>0</v>
      </c>
      <c r="N80" s="117"/>
      <c r="O80" s="59">
        <v>0</v>
      </c>
    </row>
    <row r="81" spans="1:20" ht="21" customHeight="1">
      <c r="A81" s="4" t="s">
        <v>76</v>
      </c>
      <c r="C81" s="6"/>
      <c r="D81" s="6"/>
      <c r="E81" s="16"/>
      <c r="F81" s="11"/>
      <c r="G81" s="16"/>
      <c r="H81" s="6"/>
      <c r="I81" s="15">
        <f>SUM(I72:I80)</f>
        <v>-29780</v>
      </c>
      <c r="J81" s="27"/>
      <c r="K81" s="15">
        <f>SUM(K72:K80)</f>
        <v>185965</v>
      </c>
      <c r="L81" s="10"/>
      <c r="M81" s="15">
        <f>SUM(M72:M80)</f>
        <v>-32585</v>
      </c>
      <c r="N81" s="27"/>
      <c r="O81" s="15">
        <f>SUM(O72:O80)</f>
        <v>333503</v>
      </c>
    </row>
    <row r="82" spans="1:20" ht="10" customHeight="1">
      <c r="A82" s="4"/>
      <c r="C82" s="6"/>
      <c r="D82" s="6"/>
      <c r="E82" s="16"/>
      <c r="F82" s="11"/>
      <c r="G82" s="16"/>
      <c r="H82" s="6"/>
      <c r="I82" s="10"/>
      <c r="J82" s="27"/>
      <c r="K82" s="10"/>
      <c r="L82" s="10"/>
      <c r="M82" s="10"/>
      <c r="N82" s="27"/>
      <c r="O82" s="10"/>
    </row>
    <row r="83" spans="1:20" ht="21" customHeight="1">
      <c r="A83" s="4" t="s">
        <v>242</v>
      </c>
      <c r="C83" s="6"/>
      <c r="D83" s="6"/>
      <c r="E83" s="16"/>
      <c r="F83" s="11"/>
      <c r="G83" s="16"/>
      <c r="H83" s="6"/>
      <c r="I83" s="10">
        <f>I45+I69+I81</f>
        <v>13555</v>
      </c>
      <c r="J83" s="27"/>
      <c r="K83" s="10">
        <f>K45+K69+K81</f>
        <v>44528</v>
      </c>
      <c r="L83" s="10"/>
      <c r="M83" s="10">
        <f>M45+M69+M81</f>
        <v>149</v>
      </c>
      <c r="N83" s="27"/>
      <c r="O83" s="10">
        <f>O45+O69+O81</f>
        <v>29789</v>
      </c>
    </row>
    <row r="84" spans="1:20" ht="10" customHeight="1">
      <c r="A84" s="4"/>
      <c r="C84" s="6"/>
      <c r="D84" s="6"/>
      <c r="E84" s="16"/>
      <c r="F84" s="11"/>
      <c r="G84" s="16"/>
      <c r="H84" s="6"/>
      <c r="I84" s="10"/>
      <c r="J84" s="27"/>
      <c r="K84" s="10"/>
      <c r="L84" s="10"/>
      <c r="M84" s="10"/>
      <c r="N84" s="27"/>
      <c r="O84" s="10"/>
    </row>
    <row r="85" spans="1:20" ht="21" customHeight="1">
      <c r="A85" s="83" t="s">
        <v>239</v>
      </c>
      <c r="C85" s="6"/>
      <c r="D85" s="6"/>
      <c r="E85" s="16"/>
      <c r="F85" s="11"/>
      <c r="G85" s="16"/>
      <c r="H85" s="6"/>
      <c r="I85" s="119">
        <v>-49</v>
      </c>
      <c r="J85" s="117"/>
      <c r="K85" s="59">
        <v>0</v>
      </c>
      <c r="L85" s="119"/>
      <c r="M85" s="59">
        <v>0</v>
      </c>
      <c r="N85" s="117"/>
      <c r="O85" s="59">
        <v>0</v>
      </c>
    </row>
    <row r="86" spans="1:20" ht="10" customHeight="1">
      <c r="A86" s="4"/>
      <c r="C86" s="6"/>
      <c r="D86" s="6"/>
      <c r="E86" s="16"/>
      <c r="F86" s="11"/>
      <c r="G86" s="16"/>
      <c r="H86" s="6"/>
      <c r="I86" s="10"/>
      <c r="J86" s="27"/>
      <c r="K86" s="10"/>
      <c r="L86" s="10"/>
      <c r="M86" s="10"/>
      <c r="N86" s="27"/>
      <c r="O86" s="10"/>
    </row>
    <row r="87" spans="1:20" ht="21" customHeight="1">
      <c r="A87" s="4" t="s">
        <v>130</v>
      </c>
      <c r="C87" s="6"/>
      <c r="D87" s="6"/>
      <c r="E87" s="16"/>
      <c r="F87" s="11"/>
      <c r="G87" s="16"/>
      <c r="H87" s="6"/>
      <c r="I87" s="124">
        <f>FS!G13</f>
        <v>22439</v>
      </c>
      <c r="J87" s="27"/>
      <c r="K87" s="124">
        <v>72462</v>
      </c>
      <c r="L87" s="10"/>
      <c r="M87" s="124">
        <f>FS!K13</f>
        <v>4044</v>
      </c>
      <c r="N87" s="27"/>
      <c r="O87" s="124">
        <v>41966</v>
      </c>
    </row>
    <row r="88" spans="1:20" ht="10" customHeight="1">
      <c r="A88" s="4"/>
      <c r="C88" s="6"/>
      <c r="D88" s="6"/>
      <c r="E88" s="16"/>
      <c r="F88" s="11"/>
      <c r="G88" s="16"/>
      <c r="H88" s="6"/>
      <c r="I88" s="10"/>
      <c r="J88" s="27"/>
      <c r="K88" s="10"/>
      <c r="L88" s="10"/>
      <c r="M88" s="10"/>
      <c r="N88" s="27"/>
      <c r="O88" s="10"/>
    </row>
    <row r="89" spans="1:20" ht="21" customHeight="1" thickBot="1">
      <c r="A89" s="4" t="s">
        <v>131</v>
      </c>
      <c r="C89" s="6"/>
      <c r="D89" s="6"/>
      <c r="E89" s="16"/>
      <c r="F89" s="11"/>
      <c r="G89" s="16"/>
      <c r="H89" s="6"/>
      <c r="I89" s="46">
        <f>SUM(I83:I87)</f>
        <v>35945</v>
      </c>
      <c r="J89" s="27"/>
      <c r="K89" s="46">
        <f>SUM(K83:K87)</f>
        <v>116990</v>
      </c>
      <c r="L89" s="10"/>
      <c r="M89" s="46">
        <f>SUM(M83:M87)</f>
        <v>4193</v>
      </c>
      <c r="N89" s="27"/>
      <c r="O89" s="46">
        <f>SUM(O83:O87)</f>
        <v>71755</v>
      </c>
      <c r="Q89" s="57">
        <f>I89-FS!E13</f>
        <v>0</v>
      </c>
      <c r="R89" s="57"/>
      <c r="S89" s="57">
        <f>M89-FS!I13</f>
        <v>0</v>
      </c>
      <c r="T89" s="57"/>
    </row>
    <row r="90" spans="1:20" s="3" customFormat="1" ht="21" customHeight="1" thickTop="1">
      <c r="A90" s="1" t="str">
        <f>A46</f>
        <v>บริษัท ไบโอซายน์ แอนิมัล เฮลธ์ จำกัด (มหาชน) และบริษัทย่อย</v>
      </c>
      <c r="B90" s="4"/>
      <c r="C90" s="4"/>
      <c r="D90" s="4"/>
      <c r="E90" s="4"/>
      <c r="F90" s="4"/>
      <c r="G90" s="18"/>
      <c r="H90" s="4"/>
      <c r="I90" s="4"/>
      <c r="J90" s="4"/>
      <c r="K90" s="4"/>
      <c r="L90" s="4"/>
      <c r="M90" s="18"/>
      <c r="N90" s="4"/>
      <c r="O90" s="114" t="s">
        <v>114</v>
      </c>
    </row>
    <row r="91" spans="1:20" ht="21" customHeight="1">
      <c r="A91" s="4" t="s">
        <v>78</v>
      </c>
      <c r="B91" s="4"/>
      <c r="C91" s="4"/>
      <c r="D91" s="4"/>
      <c r="E91" s="4"/>
      <c r="F91" s="4"/>
      <c r="G91" s="18"/>
      <c r="H91" s="4"/>
      <c r="I91" s="4"/>
      <c r="J91" s="4"/>
      <c r="K91" s="4"/>
      <c r="L91" s="4"/>
      <c r="M91" s="18"/>
      <c r="N91" s="4"/>
      <c r="O91" s="114" t="s">
        <v>115</v>
      </c>
    </row>
    <row r="92" spans="1:20" ht="21" customHeight="1">
      <c r="A92" s="4" t="s">
        <v>247</v>
      </c>
      <c r="B92" s="4"/>
      <c r="C92" s="4"/>
      <c r="D92" s="4"/>
      <c r="E92" s="4"/>
      <c r="F92" s="4"/>
      <c r="G92" s="2"/>
      <c r="H92" s="4"/>
      <c r="I92" s="4"/>
      <c r="J92" s="4"/>
      <c r="K92" s="4"/>
      <c r="L92" s="4"/>
      <c r="M92" s="2"/>
      <c r="N92" s="4"/>
      <c r="O92" s="4"/>
    </row>
    <row r="93" spans="1:20" ht="21" customHeight="1">
      <c r="B93" s="4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</row>
    <row r="94" spans="1:20" ht="21" customHeight="1">
      <c r="A94" s="4"/>
      <c r="C94" s="5"/>
      <c r="D94" s="5"/>
      <c r="E94" s="16"/>
      <c r="F94" s="16"/>
      <c r="G94" s="16"/>
      <c r="H94" s="5"/>
      <c r="I94" s="160" t="s">
        <v>158</v>
      </c>
      <c r="J94" s="160"/>
      <c r="K94" s="160"/>
      <c r="L94" s="160"/>
      <c r="M94" s="160"/>
      <c r="N94" s="160"/>
      <c r="O94" s="160"/>
    </row>
    <row r="95" spans="1:20" ht="21" customHeight="1">
      <c r="A95" s="4"/>
      <c r="C95" s="5"/>
      <c r="D95" s="5"/>
      <c r="F95" s="11"/>
      <c r="G95" s="11"/>
      <c r="H95" s="5"/>
      <c r="I95" s="161" t="s">
        <v>51</v>
      </c>
      <c r="J95" s="161"/>
      <c r="K95" s="161"/>
      <c r="L95" s="26"/>
      <c r="M95" s="161" t="s">
        <v>52</v>
      </c>
      <c r="N95" s="161"/>
      <c r="O95" s="161"/>
    </row>
    <row r="96" spans="1:20" ht="21" customHeight="1">
      <c r="A96" s="4"/>
      <c r="C96" s="2"/>
      <c r="D96" s="6"/>
      <c r="E96" s="17"/>
      <c r="F96" s="9"/>
      <c r="G96" s="6"/>
      <c r="H96" s="5"/>
      <c r="I96" s="8">
        <v>2566</v>
      </c>
      <c r="J96" s="6"/>
      <c r="K96" s="8">
        <v>2565</v>
      </c>
      <c r="L96" s="9"/>
      <c r="M96" s="8">
        <v>2566</v>
      </c>
      <c r="N96" s="6"/>
      <c r="O96" s="8">
        <v>2565</v>
      </c>
    </row>
    <row r="97" spans="1:20" ht="21" customHeight="1">
      <c r="A97" s="125" t="s">
        <v>106</v>
      </c>
      <c r="B97" s="126"/>
      <c r="C97" s="6"/>
      <c r="D97" s="6"/>
      <c r="E97" s="16"/>
      <c r="F97" s="11"/>
      <c r="G97" s="16"/>
      <c r="H97" s="6"/>
      <c r="I97" s="10"/>
      <c r="J97" s="27"/>
      <c r="K97" s="10"/>
      <c r="L97" s="10"/>
      <c r="M97" s="10"/>
      <c r="N97" s="27"/>
      <c r="O97" s="10"/>
    </row>
    <row r="98" spans="1:20" ht="21" customHeight="1">
      <c r="A98" s="19" t="s">
        <v>221</v>
      </c>
      <c r="B98" s="11" t="s">
        <v>77</v>
      </c>
      <c r="C98" s="6"/>
      <c r="D98" s="6"/>
      <c r="E98" s="16"/>
      <c r="F98" s="11"/>
      <c r="G98" s="16"/>
      <c r="H98" s="6"/>
      <c r="I98" s="10"/>
      <c r="J98" s="27"/>
      <c r="K98" s="10"/>
      <c r="L98" s="10"/>
      <c r="M98" s="10"/>
      <c r="N98" s="27"/>
      <c r="O98" s="10"/>
    </row>
    <row r="99" spans="1:20" ht="21" customHeight="1">
      <c r="B99" s="127" t="s">
        <v>110</v>
      </c>
      <c r="C99" s="6"/>
      <c r="D99" s="6"/>
      <c r="E99" s="16"/>
      <c r="F99" s="11"/>
      <c r="G99" s="16"/>
      <c r="H99" s="6"/>
      <c r="I99" s="10">
        <v>130</v>
      </c>
      <c r="J99" s="27"/>
      <c r="K99" s="10">
        <v>104</v>
      </c>
      <c r="L99" s="10"/>
      <c r="M99" s="10">
        <v>12</v>
      </c>
      <c r="N99" s="27"/>
      <c r="O99" s="10">
        <v>21</v>
      </c>
    </row>
    <row r="100" spans="1:20" ht="21" customHeight="1">
      <c r="B100" s="127" t="s">
        <v>111</v>
      </c>
      <c r="C100" s="6"/>
      <c r="D100" s="6"/>
      <c r="E100" s="16"/>
      <c r="F100" s="11"/>
      <c r="G100" s="16"/>
      <c r="H100" s="6"/>
      <c r="I100" s="10">
        <v>35815</v>
      </c>
      <c r="J100" s="27"/>
      <c r="K100" s="10">
        <v>116886</v>
      </c>
      <c r="L100" s="10"/>
      <c r="M100" s="10">
        <v>4181</v>
      </c>
      <c r="N100" s="27"/>
      <c r="O100" s="10">
        <v>71734</v>
      </c>
    </row>
    <row r="101" spans="1:20" ht="21" customHeight="1" thickBot="1">
      <c r="B101" s="128" t="s">
        <v>39</v>
      </c>
      <c r="C101" s="6"/>
      <c r="D101" s="6"/>
      <c r="E101" s="16"/>
      <c r="F101" s="11"/>
      <c r="G101" s="16"/>
      <c r="H101" s="6"/>
      <c r="I101" s="47">
        <f>SUM(I99:I100)</f>
        <v>35945</v>
      </c>
      <c r="J101" s="27"/>
      <c r="K101" s="47">
        <f>SUM(K99:K100)</f>
        <v>116990</v>
      </c>
      <c r="L101" s="10"/>
      <c r="M101" s="47">
        <f>SUM(M99:M100)</f>
        <v>4193</v>
      </c>
      <c r="N101" s="27"/>
      <c r="O101" s="47">
        <f>SUM(O99:O100)</f>
        <v>71755</v>
      </c>
      <c r="Q101" s="57">
        <f>I89-I101</f>
        <v>0</v>
      </c>
      <c r="R101" s="57">
        <f>K89-K101</f>
        <v>0</v>
      </c>
      <c r="S101" s="57">
        <f>M89-M101</f>
        <v>0</v>
      </c>
      <c r="T101" s="57">
        <f>O89-O101</f>
        <v>0</v>
      </c>
    </row>
    <row r="102" spans="1:20" ht="10" customHeight="1" thickTop="1">
      <c r="A102" s="127"/>
      <c r="B102" s="128"/>
      <c r="C102" s="6"/>
      <c r="D102" s="6"/>
      <c r="E102" s="16"/>
      <c r="F102" s="11"/>
      <c r="G102" s="16"/>
      <c r="H102" s="6"/>
      <c r="I102" s="10"/>
      <c r="J102" s="27"/>
      <c r="K102" s="10"/>
      <c r="L102" s="10"/>
      <c r="M102" s="10"/>
      <c r="N102" s="27"/>
      <c r="O102" s="10"/>
    </row>
    <row r="103" spans="1:20" ht="23.25" customHeight="1">
      <c r="A103" s="19" t="s">
        <v>207</v>
      </c>
      <c r="B103" s="136" t="s">
        <v>282</v>
      </c>
      <c r="C103" s="6"/>
      <c r="D103" s="6"/>
      <c r="E103" s="16"/>
      <c r="F103" s="11"/>
      <c r="G103" s="16"/>
      <c r="H103" s="6"/>
      <c r="I103" s="59"/>
      <c r="J103" s="27"/>
      <c r="K103" s="10"/>
      <c r="L103" s="10"/>
      <c r="M103" s="59"/>
      <c r="N103" s="27"/>
      <c r="O103" s="59"/>
    </row>
    <row r="104" spans="1:20" ht="23.25" customHeight="1">
      <c r="A104" s="19"/>
      <c r="B104" s="136" t="s">
        <v>283</v>
      </c>
      <c r="C104" s="6"/>
      <c r="D104" s="6"/>
      <c r="E104" s="16"/>
      <c r="F104" s="11"/>
      <c r="G104" s="16"/>
      <c r="H104" s="6"/>
      <c r="I104" s="52">
        <v>3371</v>
      </c>
      <c r="J104" s="27"/>
      <c r="K104" s="59">
        <v>0</v>
      </c>
      <c r="L104" s="10"/>
      <c r="M104" s="52">
        <v>3371</v>
      </c>
      <c r="N104" s="27"/>
      <c r="O104" s="59">
        <v>0</v>
      </c>
    </row>
    <row r="105" spans="1:20" ht="23.25" customHeight="1">
      <c r="A105" s="127"/>
      <c r="B105" s="136" t="s">
        <v>210</v>
      </c>
      <c r="C105" s="6"/>
      <c r="D105" s="6"/>
      <c r="E105" s="16"/>
      <c r="F105" s="11"/>
      <c r="G105" s="16"/>
      <c r="H105" s="6"/>
      <c r="I105" s="59">
        <v>0</v>
      </c>
      <c r="J105" s="27"/>
      <c r="K105" s="59">
        <v>0</v>
      </c>
      <c r="L105" s="10"/>
      <c r="M105" s="59">
        <v>0</v>
      </c>
      <c r="N105" s="27"/>
      <c r="O105" s="59">
        <v>0</v>
      </c>
    </row>
    <row r="106" spans="1:20" ht="23.25" customHeight="1" thickBot="1">
      <c r="A106" s="127"/>
      <c r="B106" s="128" t="s">
        <v>39</v>
      </c>
      <c r="C106" s="6"/>
      <c r="D106" s="6"/>
      <c r="E106" s="16"/>
      <c r="F106" s="11"/>
      <c r="G106" s="16"/>
      <c r="H106" s="6"/>
      <c r="I106" s="47">
        <f>SUM(I104:I105)</f>
        <v>3371</v>
      </c>
      <c r="J106" s="27"/>
      <c r="K106" s="141">
        <f>SUM(K104:K105)</f>
        <v>0</v>
      </c>
      <c r="L106" s="10"/>
      <c r="M106" s="47">
        <f>SUM(M104:M105)</f>
        <v>3371</v>
      </c>
      <c r="N106" s="27"/>
      <c r="O106" s="141">
        <f>SUM(O104:O105)</f>
        <v>0</v>
      </c>
    </row>
    <row r="107" spans="1:20" ht="10" customHeight="1" thickTop="1">
      <c r="A107" s="127"/>
      <c r="B107" s="128"/>
      <c r="C107" s="6"/>
      <c r="D107" s="6"/>
      <c r="E107" s="16"/>
      <c r="F107" s="11"/>
      <c r="G107" s="16"/>
      <c r="H107" s="6"/>
      <c r="I107" s="10"/>
      <c r="J107" s="27"/>
      <c r="K107" s="10"/>
      <c r="L107" s="10"/>
      <c r="M107" s="10"/>
      <c r="N107" s="27"/>
      <c r="O107" s="10"/>
    </row>
    <row r="108" spans="1:20" ht="23.25" customHeight="1">
      <c r="A108" s="19" t="s">
        <v>211</v>
      </c>
      <c r="B108" s="11" t="s">
        <v>208</v>
      </c>
      <c r="C108" s="6"/>
      <c r="D108" s="6"/>
      <c r="E108" s="16"/>
      <c r="F108" s="11"/>
      <c r="G108" s="16"/>
      <c r="H108" s="6"/>
      <c r="I108" s="10"/>
      <c r="J108" s="27"/>
      <c r="K108" s="10"/>
      <c r="L108" s="10"/>
      <c r="M108" s="10"/>
      <c r="N108" s="27"/>
      <c r="O108" s="10"/>
    </row>
    <row r="109" spans="1:20" ht="23.25" customHeight="1">
      <c r="A109" s="127"/>
      <c r="B109" s="136" t="s">
        <v>253</v>
      </c>
      <c r="C109" s="6"/>
      <c r="D109" s="6"/>
      <c r="E109" s="16"/>
      <c r="F109" s="11"/>
      <c r="G109" s="16"/>
      <c r="H109" s="6"/>
      <c r="I109" s="59">
        <v>0</v>
      </c>
      <c r="J109" s="27"/>
      <c r="K109" s="10">
        <v>8320</v>
      </c>
      <c r="L109" s="10"/>
      <c r="M109" s="59">
        <v>0</v>
      </c>
      <c r="N109" s="27"/>
      <c r="O109" s="59">
        <v>0</v>
      </c>
    </row>
    <row r="110" spans="1:20" ht="23.25" customHeight="1">
      <c r="A110" s="127"/>
      <c r="B110" s="136" t="s">
        <v>210</v>
      </c>
      <c r="C110" s="6"/>
      <c r="D110" s="6"/>
      <c r="E110" s="16"/>
      <c r="F110" s="11"/>
      <c r="G110" s="16"/>
      <c r="H110" s="6"/>
      <c r="I110" s="10">
        <v>6</v>
      </c>
      <c r="J110" s="27"/>
      <c r="K110" s="10">
        <v>422</v>
      </c>
      <c r="L110" s="10"/>
      <c r="M110" s="10">
        <v>23</v>
      </c>
      <c r="N110" s="27"/>
      <c r="O110" s="10">
        <v>131</v>
      </c>
    </row>
    <row r="111" spans="1:20" ht="23.25" customHeight="1" thickBot="1">
      <c r="A111" s="127"/>
      <c r="B111" s="137" t="s">
        <v>39</v>
      </c>
      <c r="C111" s="6"/>
      <c r="D111" s="6"/>
      <c r="E111" s="16"/>
      <c r="F111" s="11"/>
      <c r="G111" s="16"/>
      <c r="H111" s="6"/>
      <c r="I111" s="47">
        <f>SUM(I109:I110)</f>
        <v>6</v>
      </c>
      <c r="J111" s="27"/>
      <c r="K111" s="65">
        <f>SUM(K109:K110)</f>
        <v>8742</v>
      </c>
      <c r="L111" s="10"/>
      <c r="M111" s="47">
        <f>SUM(M109:M110)</f>
        <v>23</v>
      </c>
      <c r="N111" s="27"/>
      <c r="O111" s="65">
        <f>SUM(O109:O110)</f>
        <v>131</v>
      </c>
    </row>
    <row r="112" spans="1:20" ht="10" customHeight="1" thickTop="1">
      <c r="A112" s="127"/>
      <c r="B112" s="128"/>
      <c r="C112" s="6"/>
      <c r="D112" s="6"/>
      <c r="E112" s="16"/>
      <c r="F112" s="11"/>
      <c r="G112" s="16"/>
      <c r="H112" s="6"/>
      <c r="I112" s="10"/>
      <c r="J112" s="27"/>
      <c r="K112" s="10"/>
      <c r="L112" s="10"/>
      <c r="M112" s="10"/>
      <c r="N112" s="27"/>
      <c r="O112" s="10"/>
    </row>
    <row r="113" spans="1:15" ht="23.25" customHeight="1">
      <c r="A113" s="19" t="s">
        <v>281</v>
      </c>
      <c r="B113" s="11" t="s">
        <v>212</v>
      </c>
      <c r="C113" s="6"/>
      <c r="D113" s="6"/>
      <c r="E113" s="16"/>
      <c r="F113" s="11"/>
      <c r="G113" s="16"/>
      <c r="H113" s="6"/>
      <c r="I113" s="10"/>
      <c r="J113" s="27"/>
      <c r="K113" s="10"/>
      <c r="L113" s="10"/>
      <c r="M113" s="10"/>
      <c r="N113" s="27"/>
      <c r="O113" s="10"/>
    </row>
    <row r="114" spans="1:15" ht="23.25" customHeight="1">
      <c r="A114" s="127"/>
      <c r="B114" s="136" t="s">
        <v>209</v>
      </c>
      <c r="C114" s="6"/>
      <c r="D114" s="6"/>
      <c r="E114" s="16"/>
      <c r="F114" s="11"/>
      <c r="G114" s="16"/>
      <c r="H114" s="6"/>
      <c r="I114" s="52">
        <v>3396</v>
      </c>
      <c r="J114" s="27"/>
      <c r="K114" s="10">
        <v>1114</v>
      </c>
      <c r="L114" s="10"/>
      <c r="M114" s="59">
        <v>0</v>
      </c>
      <c r="N114" s="27"/>
      <c r="O114" s="59">
        <v>0</v>
      </c>
    </row>
    <row r="115" spans="1:15" ht="23.25" customHeight="1">
      <c r="A115" s="127"/>
      <c r="B115" s="136" t="s">
        <v>210</v>
      </c>
      <c r="C115" s="6"/>
      <c r="D115" s="6"/>
      <c r="E115" s="16"/>
      <c r="F115" s="11"/>
      <c r="G115" s="16"/>
      <c r="H115" s="6"/>
      <c r="I115" s="52">
        <v>0</v>
      </c>
      <c r="J115" s="27"/>
      <c r="K115" s="52">
        <v>0</v>
      </c>
      <c r="L115" s="10"/>
      <c r="M115" s="59">
        <v>0</v>
      </c>
      <c r="N115" s="27"/>
      <c r="O115" s="59">
        <v>0</v>
      </c>
    </row>
    <row r="116" spans="1:15" ht="23.25" customHeight="1" thickBot="1">
      <c r="A116" s="127"/>
      <c r="B116" s="137" t="s">
        <v>39</v>
      </c>
      <c r="C116" s="6"/>
      <c r="D116" s="6"/>
      <c r="E116" s="16"/>
      <c r="F116" s="11"/>
      <c r="G116" s="16"/>
      <c r="H116" s="6"/>
      <c r="I116" s="65">
        <f>SUM(I114:I115)</f>
        <v>3396</v>
      </c>
      <c r="J116" s="27"/>
      <c r="K116" s="65">
        <f>SUM(K114:K115)</f>
        <v>1114</v>
      </c>
      <c r="L116" s="10"/>
      <c r="M116" s="65">
        <f>SUM(M114:M115)</f>
        <v>0</v>
      </c>
      <c r="N116" s="27"/>
      <c r="O116" s="65">
        <f>SUM(O114:O115)</f>
        <v>0</v>
      </c>
    </row>
    <row r="117" spans="1:15" ht="23.25" customHeight="1" thickTop="1"/>
  </sheetData>
  <mergeCells count="9">
    <mergeCell ref="I94:O94"/>
    <mergeCell ref="I95:K95"/>
    <mergeCell ref="M95:O95"/>
    <mergeCell ref="I5:O5"/>
    <mergeCell ref="I6:K6"/>
    <mergeCell ref="M6:O6"/>
    <mergeCell ref="I50:O50"/>
    <mergeCell ref="I51:K51"/>
    <mergeCell ref="M51:O51"/>
  </mergeCells>
  <pageMargins left="0.8" right="0.3" top="0.5" bottom="0.36" header="0.4" footer="0.23"/>
  <pageSetup paperSize="9" scale="80" firstPageNumber="9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  <rowBreaks count="2" manualBreakCount="2">
    <brk id="45" max="14" man="1"/>
    <brk id="89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</vt:lpstr>
      <vt:lpstr>PL_3M</vt:lpstr>
      <vt:lpstr>PL_9M</vt:lpstr>
      <vt:lpstr>SE_conso</vt:lpstr>
      <vt:lpstr>SE_separate</vt:lpstr>
      <vt:lpstr>CF</vt:lpstr>
      <vt:lpstr>CF!Print_Area</vt:lpstr>
      <vt:lpstr>FS!Print_Area</vt:lpstr>
      <vt:lpstr>PL_3M!Print_Area</vt:lpstr>
      <vt:lpstr>PL_9M!Print_Area</vt:lpstr>
      <vt:lpstr>SE_conso!Print_Area</vt:lpstr>
      <vt:lpstr>SE_separate!Print_Area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2022-05-06T11:57:18Z</dcterms:created>
  <dcterms:modified xsi:type="dcterms:W3CDTF">2023-11-10T02:34:39Z</dcterms:modified>
</cp:coreProperties>
</file>