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919C9C01-21C0-43C2-8E5A-B1BB4B30F48D}" xr6:coauthVersionLast="47" xr6:coauthVersionMax="47" xr10:uidLastSave="{00000000-0000-0000-0000-000000000000}"/>
  <bookViews>
    <workbookView xWindow="-110" yWindow="-110" windowWidth="19420" windowHeight="10420" tabRatio="818" firstSheet="2" activeTab="3" xr2:uid="{00000000-000D-0000-FFFF-FFFF00000000}"/>
  </bookViews>
  <sheets>
    <sheet name="0000" sheetId="1" state="veryHidden" r:id="rId1"/>
    <sheet name="1000" sheetId="2" state="veryHidden" r:id="rId2"/>
    <sheet name="FS" sheetId="3" r:id="rId3"/>
    <sheet name="PL_3M" sheetId="11" r:id="rId4"/>
    <sheet name="PL_9M" sheetId="10" r:id="rId5"/>
    <sheet name="SE_conso" sheetId="5" r:id="rId6"/>
    <sheet name="SE_separate" sheetId="9" r:id="rId7"/>
    <sheet name="CF" sheetId="7" r:id="rId8"/>
  </sheets>
  <definedNames>
    <definedName name="_xlnm.Print_Area" localSheetId="7">CF!$A$1:$O$124</definedName>
    <definedName name="_xlnm.Print_Area" localSheetId="2">FS!$A$1:$K$116</definedName>
    <definedName name="_xlnm.Print_Area" localSheetId="3">PL_3M!$A$1:$O$56</definedName>
    <definedName name="_xlnm.Print_Area" localSheetId="4">PL_9M!$A$1:$O$56</definedName>
    <definedName name="_xlnm.Print_Area" localSheetId="5">SE_conso!$A$1:$AB$51</definedName>
    <definedName name="_xlnm.Print_Area" localSheetId="6">SE_separate!$A$1:$P$41</definedName>
    <definedName name="Z_DEBB2E38_AA91_4935_A1A5_35BF906F2210_.wvu.PrintArea" localSheetId="7" hidden="1">CF!$A$1:$O$47</definedName>
    <definedName name="Z_DEBB2E38_AA91_4935_A1A5_35BF906F2210_.wvu.PrintArea" localSheetId="3" hidden="1">PL_3M!$A$1:$O$30</definedName>
    <definedName name="Z_DEBB2E38_AA91_4935_A1A5_35BF906F2210_.wvu.PrintArea" localSheetId="4" hidden="1">PL_9M!$A$1:$O$30</definedName>
  </definedNames>
  <calcPr calcId="191029"/>
</workbook>
</file>

<file path=xl/calcChain.xml><?xml version="1.0" encoding="utf-8"?>
<calcChain xmlns="http://schemas.openxmlformats.org/spreadsheetml/2006/main">
  <c r="O113" i="7" l="1"/>
  <c r="M113" i="7"/>
  <c r="K113" i="7"/>
  <c r="I113" i="7"/>
  <c r="I53" i="11"/>
  <c r="P32" i="9" l="1"/>
  <c r="P30" i="9"/>
  <c r="P22" i="9"/>
  <c r="P20" i="9"/>
  <c r="P18" i="9"/>
  <c r="P16" i="9"/>
  <c r="K110" i="3" l="1"/>
  <c r="M73" i="7" l="1"/>
  <c r="J39" i="9"/>
  <c r="H39" i="9"/>
  <c r="F39" i="9"/>
  <c r="D39" i="9"/>
  <c r="N38" i="9"/>
  <c r="P38" i="9" s="1"/>
  <c r="R47" i="5"/>
  <c r="N47" i="5"/>
  <c r="L47" i="5"/>
  <c r="J47" i="5"/>
  <c r="H47" i="5"/>
  <c r="F47" i="5"/>
  <c r="D47" i="5"/>
  <c r="T45" i="5"/>
  <c r="T47" i="5" s="1"/>
  <c r="V45" i="5" l="1"/>
  <c r="I71" i="3"/>
  <c r="X45" i="5" l="1"/>
  <c r="AB45" i="5" s="1"/>
  <c r="J26" i="9"/>
  <c r="H26" i="9"/>
  <c r="F26" i="9"/>
  <c r="D26" i="9"/>
  <c r="N25" i="9" l="1"/>
  <c r="L24" i="9"/>
  <c r="P24" i="9" s="1"/>
  <c r="V42" i="5"/>
  <c r="V40" i="5"/>
  <c r="V38" i="5"/>
  <c r="V36" i="5"/>
  <c r="V28" i="5"/>
  <c r="X28" i="5" s="1"/>
  <c r="AB28" i="5" s="1"/>
  <c r="V26" i="5"/>
  <c r="V24" i="5"/>
  <c r="V22" i="5"/>
  <c r="V20" i="5"/>
  <c r="V18" i="5"/>
  <c r="T30" i="5"/>
  <c r="R30" i="5"/>
  <c r="N30" i="5"/>
  <c r="L30" i="5"/>
  <c r="J30" i="5"/>
  <c r="H30" i="5"/>
  <c r="F30" i="5"/>
  <c r="D30" i="5"/>
  <c r="Z26" i="5"/>
  <c r="Z30" i="5" s="1"/>
  <c r="P26" i="5"/>
  <c r="P30" i="5" s="1"/>
  <c r="O56" i="10"/>
  <c r="K56" i="10"/>
  <c r="O56" i="11"/>
  <c r="K56" i="11"/>
  <c r="I46" i="3"/>
  <c r="V47" i="5" l="1"/>
  <c r="N26" i="9"/>
  <c r="P25" i="9"/>
  <c r="L26" i="9"/>
  <c r="P26" i="9" s="1"/>
  <c r="V30" i="5"/>
  <c r="X26" i="5"/>
  <c r="AB26" i="5" s="1"/>
  <c r="A97" i="7"/>
  <c r="A50" i="7"/>
  <c r="I108" i="7"/>
  <c r="K108" i="7"/>
  <c r="M108" i="7"/>
  <c r="O108" i="7"/>
  <c r="O73" i="7"/>
  <c r="K73" i="7"/>
  <c r="I73" i="7"/>
  <c r="K71" i="3"/>
  <c r="G71" i="3"/>
  <c r="E71" i="3"/>
  <c r="X49" i="5"/>
  <c r="X38" i="5"/>
  <c r="AB38" i="5" s="1"/>
  <c r="R51" i="5"/>
  <c r="R34" i="5"/>
  <c r="O41" i="10"/>
  <c r="M41" i="10"/>
  <c r="K41" i="10"/>
  <c r="I41" i="10"/>
  <c r="O41" i="11"/>
  <c r="M41" i="11"/>
  <c r="K41" i="11"/>
  <c r="I41" i="11"/>
  <c r="O123" i="7" l="1"/>
  <c r="M123" i="7"/>
  <c r="K123" i="7"/>
  <c r="I123" i="7"/>
  <c r="O118" i="7"/>
  <c r="M118" i="7"/>
  <c r="K118" i="7"/>
  <c r="I118" i="7"/>
  <c r="N28" i="9"/>
  <c r="J28" i="9"/>
  <c r="H28" i="9"/>
  <c r="F28" i="9"/>
  <c r="D28" i="9"/>
  <c r="T34" i="5" l="1"/>
  <c r="N34" i="5"/>
  <c r="L34" i="5"/>
  <c r="J34" i="5"/>
  <c r="H34" i="5"/>
  <c r="F34" i="5"/>
  <c r="D34" i="5"/>
  <c r="X22" i="5"/>
  <c r="AB22" i="5" s="1"/>
  <c r="X20" i="5"/>
  <c r="AB20" i="5" s="1"/>
  <c r="M56" i="11" l="1"/>
  <c r="I56" i="11"/>
  <c r="M53" i="11"/>
  <c r="K53" i="11"/>
  <c r="M48" i="11"/>
  <c r="K48" i="11"/>
  <c r="I48" i="11"/>
  <c r="O20" i="11"/>
  <c r="M20" i="11"/>
  <c r="K20" i="11"/>
  <c r="I20" i="11"/>
  <c r="O14" i="11"/>
  <c r="M14" i="11"/>
  <c r="K14" i="11"/>
  <c r="I14" i="11"/>
  <c r="A1" i="11"/>
  <c r="K22" i="11" l="1"/>
  <c r="K26" i="11" s="1"/>
  <c r="K30" i="11" s="1"/>
  <c r="K43" i="11" s="1"/>
  <c r="M22" i="11"/>
  <c r="M26" i="11" s="1"/>
  <c r="M30" i="11" s="1"/>
  <c r="M43" i="11" s="1"/>
  <c r="O22" i="11"/>
  <c r="O26" i="11" s="1"/>
  <c r="O30" i="11" s="1"/>
  <c r="I22" i="11"/>
  <c r="I26" i="11" s="1"/>
  <c r="I30" i="11" s="1"/>
  <c r="I43" i="11" s="1"/>
  <c r="O43" i="11" l="1"/>
  <c r="O53" i="11" s="1"/>
  <c r="O48" i="11"/>
  <c r="M56" i="10"/>
  <c r="I56" i="10"/>
  <c r="N35" i="9" l="1"/>
  <c r="P35" i="9" s="1"/>
  <c r="J41" i="9"/>
  <c r="H41" i="9"/>
  <c r="F41" i="9"/>
  <c r="D41" i="9"/>
  <c r="P40" i="5"/>
  <c r="P47" i="5" s="1"/>
  <c r="Z40" i="5"/>
  <c r="N51" i="5"/>
  <c r="L51" i="5"/>
  <c r="J51" i="5"/>
  <c r="H51" i="5"/>
  <c r="F51" i="5"/>
  <c r="D51" i="5"/>
  <c r="T51" i="5"/>
  <c r="V32" i="5"/>
  <c r="X32" i="5" s="1"/>
  <c r="X24" i="5"/>
  <c r="Z47" i="5" l="1"/>
  <c r="Z51" i="5" s="1"/>
  <c r="N39" i="9"/>
  <c r="N41" i="9" s="1"/>
  <c r="I110" i="3" s="1"/>
  <c r="V34" i="5"/>
  <c r="X40" i="5"/>
  <c r="X36" i="5"/>
  <c r="G110" i="3"/>
  <c r="P51" i="5"/>
  <c r="X18" i="5"/>
  <c r="AB40" i="5" l="1"/>
  <c r="V51" i="5"/>
  <c r="E110" i="3" s="1"/>
  <c r="X42" i="5"/>
  <c r="X47" i="5" s="1"/>
  <c r="AB49" i="5" l="1"/>
  <c r="AB42" i="5"/>
  <c r="AB47" i="5" s="1"/>
  <c r="X51" i="5"/>
  <c r="I85" i="7"/>
  <c r="K85" i="7"/>
  <c r="M85" i="7"/>
  <c r="O85" i="7"/>
  <c r="A81" i="3" l="1"/>
  <c r="AB32" i="5" l="1"/>
  <c r="F52" i="5" l="1"/>
  <c r="K14" i="10" l="1"/>
  <c r="L52" i="5"/>
  <c r="J52" i="5"/>
  <c r="K48" i="10"/>
  <c r="P34" i="5"/>
  <c r="Z34" i="5"/>
  <c r="AB24" i="5"/>
  <c r="AB18" i="5"/>
  <c r="O20" i="10"/>
  <c r="K108" i="3"/>
  <c r="E108" i="3"/>
  <c r="N52" i="5" s="1"/>
  <c r="D52" i="5"/>
  <c r="I14" i="10"/>
  <c r="I20" i="10"/>
  <c r="K31" i="3"/>
  <c r="K46" i="3"/>
  <c r="K78" i="3"/>
  <c r="K109" i="3"/>
  <c r="I31" i="3"/>
  <c r="I78" i="3"/>
  <c r="I108" i="3"/>
  <c r="M53" i="10"/>
  <c r="G31" i="3"/>
  <c r="G46" i="3"/>
  <c r="G78" i="3"/>
  <c r="G108" i="3"/>
  <c r="G109" i="3"/>
  <c r="G112" i="3"/>
  <c r="E31" i="3"/>
  <c r="E46" i="3"/>
  <c r="E78" i="3"/>
  <c r="M14" i="10"/>
  <c r="O14" i="10"/>
  <c r="M20" i="10"/>
  <c r="A3" i="5"/>
  <c r="A3" i="9"/>
  <c r="A3" i="7"/>
  <c r="A1" i="10"/>
  <c r="K53" i="10"/>
  <c r="I53" i="10"/>
  <c r="I48" i="10"/>
  <c r="K20" i="10"/>
  <c r="M48" i="10"/>
  <c r="M91" i="7"/>
  <c r="I91" i="7"/>
  <c r="A1" i="9"/>
  <c r="A48" i="7"/>
  <c r="A1" i="7"/>
  <c r="A83" i="3"/>
  <c r="A49" i="3"/>
  <c r="A95" i="7" s="1"/>
  <c r="A51" i="3"/>
  <c r="A1" i="5"/>
  <c r="H52" i="5"/>
  <c r="X30" i="5" l="1"/>
  <c r="K111" i="3"/>
  <c r="K113" i="3" s="1"/>
  <c r="G111" i="3"/>
  <c r="G113" i="3" s="1"/>
  <c r="G80" i="3"/>
  <c r="E48" i="3"/>
  <c r="O22" i="10"/>
  <c r="O26" i="10" s="1"/>
  <c r="O30" i="10" s="1"/>
  <c r="O48" i="10" s="1"/>
  <c r="I22" i="10"/>
  <c r="I26" i="10" s="1"/>
  <c r="I30" i="10" s="1"/>
  <c r="I43" i="10" s="1"/>
  <c r="M22" i="10"/>
  <c r="M26" i="10" s="1"/>
  <c r="M30" i="10" s="1"/>
  <c r="K22" i="10"/>
  <c r="K26" i="10" s="1"/>
  <c r="K30" i="10" s="1"/>
  <c r="K43" i="10" s="1"/>
  <c r="G48" i="3"/>
  <c r="I80" i="3"/>
  <c r="K80" i="3"/>
  <c r="K48" i="3"/>
  <c r="I48" i="3"/>
  <c r="E80" i="3"/>
  <c r="AB36" i="5"/>
  <c r="E112" i="3"/>
  <c r="X34" i="5" l="1"/>
  <c r="AB30" i="5"/>
  <c r="AB34" i="5" s="1"/>
  <c r="G116" i="3"/>
  <c r="G118" i="3" s="1"/>
  <c r="L34" i="9"/>
  <c r="P34" i="9" s="1"/>
  <c r="M43" i="10"/>
  <c r="O11" i="7"/>
  <c r="O33" i="7" s="1"/>
  <c r="O47" i="7" s="1"/>
  <c r="O87" i="7" s="1"/>
  <c r="O93" i="7" s="1"/>
  <c r="O126" i="7" s="1"/>
  <c r="O43" i="10"/>
  <c r="L28" i="9" s="1"/>
  <c r="AB51" i="5"/>
  <c r="K116" i="3"/>
  <c r="K118" i="3" s="1"/>
  <c r="I11" i="7"/>
  <c r="I33" i="7" s="1"/>
  <c r="E109" i="3"/>
  <c r="M11" i="7"/>
  <c r="M33" i="7" s="1"/>
  <c r="K11" i="7"/>
  <c r="K33" i="7" s="1"/>
  <c r="K47" i="7" s="1"/>
  <c r="Z52" i="5"/>
  <c r="P39" i="9" l="1"/>
  <c r="P41" i="9" s="1"/>
  <c r="L39" i="9"/>
  <c r="L41" i="9" s="1"/>
  <c r="P28" i="9"/>
  <c r="E111" i="3"/>
  <c r="X52" i="5" s="1"/>
  <c r="O53" i="10"/>
  <c r="K87" i="7"/>
  <c r="K93" i="7" s="1"/>
  <c r="K126" i="7" s="1"/>
  <c r="M47" i="7"/>
  <c r="M87" i="7" s="1"/>
  <c r="M93" i="7" s="1"/>
  <c r="M126" i="7" s="1"/>
  <c r="I47" i="7"/>
  <c r="I87" i="7" s="1"/>
  <c r="I93" i="7" s="1"/>
  <c r="I126" i="7" s="1"/>
  <c r="P52" i="5"/>
  <c r="I109" i="3" l="1"/>
  <c r="I111" i="3" s="1"/>
  <c r="I113" i="3" s="1"/>
  <c r="I116" i="3" s="1"/>
  <c r="E113" i="3"/>
  <c r="E116" i="3" s="1"/>
  <c r="E118" i="3" s="1"/>
  <c r="M116" i="3" l="1"/>
  <c r="I118" i="3"/>
  <c r="AB52" i="5"/>
</calcChain>
</file>

<file path=xl/sharedStrings.xml><?xml version="1.0" encoding="utf-8"?>
<sst xmlns="http://schemas.openxmlformats.org/spreadsheetml/2006/main" count="504" uniqueCount="313">
  <si>
    <t xml:space="preserve">- </t>
  </si>
  <si>
    <t>Notes</t>
  </si>
  <si>
    <t>CURRENT ASSETS</t>
  </si>
  <si>
    <t>Other current assets</t>
  </si>
  <si>
    <t>Total Current Assets</t>
  </si>
  <si>
    <t>NON-CURRENT ASSETS</t>
  </si>
  <si>
    <t>TOTAL ASSETS</t>
  </si>
  <si>
    <t>CURRENT LIABILITIES</t>
  </si>
  <si>
    <t>Total Current Liabilities</t>
  </si>
  <si>
    <t>Total Liabilities</t>
  </si>
  <si>
    <t>Share capital</t>
  </si>
  <si>
    <t>Other income</t>
  </si>
  <si>
    <t>A S S E T S</t>
  </si>
  <si>
    <t>Total Non-Current Assets</t>
  </si>
  <si>
    <t>Issued</t>
  </si>
  <si>
    <t>Cash and cash equivalents</t>
  </si>
  <si>
    <t>REVENUES</t>
  </si>
  <si>
    <t>Total Revenues</t>
  </si>
  <si>
    <t>EXPENSES</t>
  </si>
  <si>
    <t>Total Expenses</t>
  </si>
  <si>
    <t>-</t>
  </si>
  <si>
    <t xml:space="preserve">Other companies </t>
  </si>
  <si>
    <t>Other current liabilities</t>
  </si>
  <si>
    <t>Computer softwares - net</t>
  </si>
  <si>
    <t>STATEMENT OF FINANCIAL POSITION</t>
  </si>
  <si>
    <t>STATEMENT OF CHANGES IN SHAREHOLDERS' EQUITY</t>
  </si>
  <si>
    <t>SHAREHOLDERS' EQUITY</t>
  </si>
  <si>
    <t>LIABILITIES AND SHAREHOLDERS' EQUITY</t>
  </si>
  <si>
    <t>Related parties</t>
  </si>
  <si>
    <t>Net sales</t>
  </si>
  <si>
    <t>Cost of sales</t>
  </si>
  <si>
    <t>Retained earnings</t>
  </si>
  <si>
    <t>Total Shareholders' Equity</t>
  </si>
  <si>
    <t>Income tax payable</t>
  </si>
  <si>
    <t>Appropriated for</t>
  </si>
  <si>
    <t>Unappropriated</t>
  </si>
  <si>
    <t>Appropriated for legal reserve</t>
  </si>
  <si>
    <t>Total</t>
  </si>
  <si>
    <t>Inventories - net</t>
  </si>
  <si>
    <t>Accrued expenses</t>
  </si>
  <si>
    <t>NON-CURRENT LIABILITIES</t>
  </si>
  <si>
    <t>Property, plant and equipment - net</t>
  </si>
  <si>
    <t>Other non-current assets</t>
  </si>
  <si>
    <t>Other non-current liabilities</t>
  </si>
  <si>
    <t>Administrative expenses</t>
  </si>
  <si>
    <t>Separate Financial Statements</t>
  </si>
  <si>
    <t>Consolidated Financial Statements</t>
  </si>
  <si>
    <t>STATEMENT OF COMPREHENSIVE INCOME</t>
  </si>
  <si>
    <t>Current portion of lease liabilities</t>
  </si>
  <si>
    <t xml:space="preserve">Lease liabilities - net </t>
  </si>
  <si>
    <t>Non-current provision for employee</t>
  </si>
  <si>
    <t>retirement benefit</t>
  </si>
  <si>
    <t>Issued and paid-up share capital,</t>
  </si>
  <si>
    <t>Current portion of receivables under</t>
  </si>
  <si>
    <t>Non-controlling interests</t>
  </si>
  <si>
    <t>Profit from Operations</t>
  </si>
  <si>
    <t>Owners of the parent</t>
  </si>
  <si>
    <t>TOTAL LIABILITIES AND</t>
  </si>
  <si>
    <t>Consolidated</t>
  </si>
  <si>
    <t>Financial Statements</t>
  </si>
  <si>
    <t>Separate</t>
  </si>
  <si>
    <t>CASH FLOWS FROM OPERATING ACTIVITIES:</t>
  </si>
  <si>
    <t>(used in) operating activities:</t>
  </si>
  <si>
    <t>Depreciation and amortization</t>
  </si>
  <si>
    <t>Finance costs</t>
  </si>
  <si>
    <t>Interest income</t>
  </si>
  <si>
    <t>Decrease (Increase) in Operating Assets:</t>
  </si>
  <si>
    <t>Inventories</t>
  </si>
  <si>
    <t>Increase (Decrease) in Operating Liabilities:</t>
  </si>
  <si>
    <t>Tax paid</t>
  </si>
  <si>
    <t>Net Cash Provided by (Used in) Operating Activities</t>
  </si>
  <si>
    <t>CASH FLOWS FROM INVESTING ACTIVITIES:</t>
  </si>
  <si>
    <t>Purchases of fixed assets</t>
  </si>
  <si>
    <t>Interest received</t>
  </si>
  <si>
    <t>Net Cash Provided by (Used in) Investing Activities</t>
  </si>
  <si>
    <t>CASH FLOWS FROM FINANCING ACTIVITIES:</t>
  </si>
  <si>
    <t>Net Cash Provided by (Used in) Financing Activities</t>
  </si>
  <si>
    <t>Cash and cash equivalents consisted of:</t>
  </si>
  <si>
    <t>Equity</t>
  </si>
  <si>
    <t xml:space="preserve">Total </t>
  </si>
  <si>
    <t>STATEMENT OF CHANGES IN SHAREHOLDERS' EQUITY (Continued)</t>
  </si>
  <si>
    <t>December 31,</t>
  </si>
  <si>
    <t>Trade and other current receivables - net</t>
  </si>
  <si>
    <t>Receivables under finance lease - net</t>
  </si>
  <si>
    <t>Trade and other current payables</t>
  </si>
  <si>
    <t>Total Non-Current Liabilities</t>
  </si>
  <si>
    <t>Distribution costs</t>
  </si>
  <si>
    <t>STATEMENT OF CASH FLOWS</t>
  </si>
  <si>
    <t>Provision for employee retirement benefit</t>
  </si>
  <si>
    <t>Trade and other current receivables</t>
  </si>
  <si>
    <t>Payment of lease liabilities</t>
  </si>
  <si>
    <t>Finance costs paid</t>
  </si>
  <si>
    <t>ADDITIONAL CASH FLOWS INFORMATION:</t>
  </si>
  <si>
    <t>- Cash on hand</t>
  </si>
  <si>
    <t>- Cash in banks</t>
  </si>
  <si>
    <t>Surplus from</t>
  </si>
  <si>
    <t>for</t>
  </si>
  <si>
    <t xml:space="preserve">Appropriated </t>
  </si>
  <si>
    <t>Difference arising from business</t>
  </si>
  <si>
    <t>combination under common control</t>
  </si>
  <si>
    <t>arising from</t>
  </si>
  <si>
    <t>Difference</t>
  </si>
  <si>
    <t>Dividend declaration</t>
  </si>
  <si>
    <t>STATEMENT OF FINANCIAL POSITION (Continued)</t>
  </si>
  <si>
    <t>Receivables under finance lease</t>
  </si>
  <si>
    <t>Right-of-use assets - net</t>
  </si>
  <si>
    <t>LIABILITIES AND SHAREHOLDERS' EQUITY (Continued)</t>
  </si>
  <si>
    <t>Surplus from share-based payment</t>
  </si>
  <si>
    <t>"Unaudited"</t>
  </si>
  <si>
    <t>"Reviewed"</t>
  </si>
  <si>
    <t>"Audited"</t>
  </si>
  <si>
    <t>"UNAUDITED"</t>
  </si>
  <si>
    <t>"REVIEWED"</t>
  </si>
  <si>
    <t>4</t>
  </si>
  <si>
    <t>10</t>
  </si>
  <si>
    <t>PROFIT FOR THE PERIOD</t>
  </si>
  <si>
    <t>TOTAL COMPREHENSIVE INCOME FOR THE PERIOD</t>
  </si>
  <si>
    <t>Profit for the period attributable to:</t>
  </si>
  <si>
    <t>Profit for the Period</t>
  </si>
  <si>
    <t>Total comprehensive income for the period attributable to:</t>
  </si>
  <si>
    <t>Total Comprehensive Income for the Period</t>
  </si>
  <si>
    <t>Profit for the period</t>
  </si>
  <si>
    <t>CASH AND CASH EQUIVALENTS, AT BEGINNING OF PERIOD</t>
  </si>
  <si>
    <t>CASH AND CASH EQUIVALENTS, AT END OF PERIOD</t>
  </si>
  <si>
    <t>Profit from operating activities before changes in</t>
  </si>
  <si>
    <t>operating assets and liabilities</t>
  </si>
  <si>
    <t>Balance as at January 1, 2022</t>
  </si>
  <si>
    <t>BIOSCIENCE ANIMAL HEALTH PUBLIC COMPANY LIMITED AND ITS SUBSIDIARIES</t>
  </si>
  <si>
    <t xml:space="preserve">Current portion of long-term </t>
  </si>
  <si>
    <t>trade receivables - net</t>
  </si>
  <si>
    <t>Long-term trade receivables - net</t>
  </si>
  <si>
    <t>Surplus from additional investment in</t>
  </si>
  <si>
    <t>subsidiaries</t>
  </si>
  <si>
    <t>Surplus</t>
  </si>
  <si>
    <t>Write-off inventories</t>
  </si>
  <si>
    <t>Long-term trade receivables</t>
  </si>
  <si>
    <t>Bad debt</t>
  </si>
  <si>
    <t>Investments in restricted deposits</t>
  </si>
  <si>
    <t>finance lease - net</t>
  </si>
  <si>
    <t>Invesment properties - net</t>
  </si>
  <si>
    <t>Authorized share capital, ordinary share</t>
  </si>
  <si>
    <t>314,000,000 shares, at Baht 0.50 par value</t>
  </si>
  <si>
    <t xml:space="preserve">Adjustments to reconcile profit for the period to net cash provided by </t>
  </si>
  <si>
    <t>(Reversal of) allowance for expected credit loss</t>
  </si>
  <si>
    <t>Gain on disposal of investment properties</t>
  </si>
  <si>
    <t>STATEMENT OF CASH FLOWS (Continued)</t>
  </si>
  <si>
    <t>Increase in investments in restricted deposits</t>
  </si>
  <si>
    <t>Purchases of computer softwares</t>
  </si>
  <si>
    <t>Repayment of long-term borrowings from financial institution</t>
  </si>
  <si>
    <t>In Thousand Baht</t>
  </si>
  <si>
    <t>Consolidated Financial Statements (In Thousand Baht)</t>
  </si>
  <si>
    <t>Separate Financial Statements (In Thousand Baht)</t>
  </si>
  <si>
    <t>Basic Earnings per Share Attributable to</t>
  </si>
  <si>
    <t>Owners of the Parent (In Baht)</t>
  </si>
  <si>
    <t>Increase in investments in subsidiaries</t>
  </si>
  <si>
    <t>12</t>
  </si>
  <si>
    <t>Share premium on ordinary shares</t>
  </si>
  <si>
    <t>ordinary shares</t>
  </si>
  <si>
    <t>on</t>
  </si>
  <si>
    <t>Purchases of investment property</t>
  </si>
  <si>
    <t>Cash received from non-controlling interests for issuance of</t>
  </si>
  <si>
    <t>Changes in non-controlling interests</t>
  </si>
  <si>
    <t>5</t>
  </si>
  <si>
    <t>4, 6</t>
  </si>
  <si>
    <t>Short-term investments in unit trusts</t>
  </si>
  <si>
    <t>Investments in subsidiaries</t>
  </si>
  <si>
    <t>Equity Attributable to Owners of the Parent</t>
  </si>
  <si>
    <t>Profit before Tax</t>
  </si>
  <si>
    <t>Proceeds from sales of investment properties</t>
  </si>
  <si>
    <t>Proceeds from sales of fixed asssets</t>
  </si>
  <si>
    <t>Payment of expenses relating to initial share offering</t>
  </si>
  <si>
    <t>Other components of shareholders' equity - net</t>
  </si>
  <si>
    <t>Loss on changes in value of investments in debt instruments</t>
  </si>
  <si>
    <t>Other Components of Shareholders' Equity</t>
  </si>
  <si>
    <t>for the period</t>
  </si>
  <si>
    <t>from</t>
  </si>
  <si>
    <t>Share</t>
  </si>
  <si>
    <t>in</t>
  </si>
  <si>
    <t>under</t>
  </si>
  <si>
    <t>ordinary share 314,000,000 shares at</t>
  </si>
  <si>
    <t>Balance as at January 1, 2023</t>
  </si>
  <si>
    <t>Current portion of long-term loan to</t>
  </si>
  <si>
    <t>related party</t>
  </si>
  <si>
    <t>Long-term loan to related party - net</t>
  </si>
  <si>
    <t xml:space="preserve">Baht 0.50 per share </t>
  </si>
  <si>
    <t>Current portion of long-term investments</t>
  </si>
  <si>
    <t>in debt instruments</t>
  </si>
  <si>
    <t>Long-term investments in debt instruments - net</t>
  </si>
  <si>
    <t>Reversal of allowance for decline in value of inventories</t>
  </si>
  <si>
    <t>Proceeds from sales of computer softwares</t>
  </si>
  <si>
    <t>Unrealized loss on fair value adjustment of financial asset</t>
  </si>
  <si>
    <t>Loans to related parties</t>
  </si>
  <si>
    <t xml:space="preserve">Deferred tax assets </t>
  </si>
  <si>
    <t>Item that may be reclassified subsequently to profit or loss:</t>
  </si>
  <si>
    <t>and Paid-up</t>
  </si>
  <si>
    <t>Share Capital</t>
  </si>
  <si>
    <t>Premium</t>
  </si>
  <si>
    <t>Ordinary</t>
  </si>
  <si>
    <t>Shares</t>
  </si>
  <si>
    <t>Payment</t>
  </si>
  <si>
    <t>Additional</t>
  </si>
  <si>
    <t>Investment</t>
  </si>
  <si>
    <t>Subsidiaries</t>
  </si>
  <si>
    <t>Business</t>
  </si>
  <si>
    <t>Combination</t>
  </si>
  <si>
    <t>Common</t>
  </si>
  <si>
    <t>Control</t>
  </si>
  <si>
    <t>Legal Reserve</t>
  </si>
  <si>
    <t>Attributable</t>
  </si>
  <si>
    <t>to Owners of</t>
  </si>
  <si>
    <t>the Parent</t>
  </si>
  <si>
    <t>Non-Controlling</t>
  </si>
  <si>
    <t>Interests</t>
  </si>
  <si>
    <t>Shareholders'</t>
  </si>
  <si>
    <t>Share Premium</t>
  </si>
  <si>
    <t>Ordinary Shares</t>
  </si>
  <si>
    <t>Share-Based</t>
  </si>
  <si>
    <t>Retained Earnings</t>
  </si>
  <si>
    <t>Collection from long-term loans to related parties</t>
  </si>
  <si>
    <t>9, 17</t>
  </si>
  <si>
    <t>13, 14, 17</t>
  </si>
  <si>
    <t>15, 18</t>
  </si>
  <si>
    <t>25</t>
  </si>
  <si>
    <t>16</t>
  </si>
  <si>
    <t>19</t>
  </si>
  <si>
    <t>Note</t>
  </si>
  <si>
    <t>20</t>
  </si>
  <si>
    <t>Dividend income</t>
  </si>
  <si>
    <t>Share capital increment</t>
  </si>
  <si>
    <t>10, 16</t>
  </si>
  <si>
    <t>Write-off withholding tax deducted at sources</t>
  </si>
  <si>
    <t>Increase in long-term investments in debt instruments</t>
  </si>
  <si>
    <t>Cash received from shareholders for increase in share capital</t>
  </si>
  <si>
    <t>Dividend paid</t>
  </si>
  <si>
    <t>1)</t>
  </si>
  <si>
    <t>2)</t>
  </si>
  <si>
    <t>Investment properties acquired by means of:</t>
  </si>
  <si>
    <t>-  Lease liabilities</t>
  </si>
  <si>
    <t>-  Cash payment</t>
  </si>
  <si>
    <t>3)</t>
  </si>
  <si>
    <t>Right-of-use assets acquired by means of:</t>
  </si>
  <si>
    <t>Short-term borrowings from financial institutions</t>
  </si>
  <si>
    <t xml:space="preserve">Exchange differences on translation of financial statements </t>
  </si>
  <si>
    <t>currency</t>
  </si>
  <si>
    <t xml:space="preserve">in foreign </t>
  </si>
  <si>
    <t xml:space="preserve">statements </t>
  </si>
  <si>
    <t xml:space="preserve">of financial </t>
  </si>
  <si>
    <t xml:space="preserve">on translation </t>
  </si>
  <si>
    <t xml:space="preserve">Exchange </t>
  </si>
  <si>
    <t xml:space="preserve">differences </t>
  </si>
  <si>
    <t>Write-off fixed assets</t>
  </si>
  <si>
    <t>Effects of exchange rates on cash and cash equivalents</t>
  </si>
  <si>
    <t>Other Comprehensive Income (Loss):</t>
  </si>
  <si>
    <t>Other comprehensive income (loss) - net of tax</t>
  </si>
  <si>
    <t>Other comprehensive income (loss)</t>
  </si>
  <si>
    <t>Unrealized gain on foreign exchange - net</t>
  </si>
  <si>
    <t>Gain on sales of fixed assets</t>
  </si>
  <si>
    <t>Increase in loans to related parties</t>
  </si>
  <si>
    <t>(Increase) decrease in short-term investments in unit trusts</t>
  </si>
  <si>
    <t>Dividend received</t>
  </si>
  <si>
    <t>NET INCREASE IN CASH AND CASH EQUIVALENTS</t>
  </si>
  <si>
    <t>Increase (decrease) in short-term borrowings from financial institutions</t>
  </si>
  <si>
    <t>Write-off other current assets</t>
  </si>
  <si>
    <t>4, 26</t>
  </si>
  <si>
    <t>4, 7</t>
  </si>
  <si>
    <t>4, 11</t>
  </si>
  <si>
    <t>AS AT SEPTEMBER 30, 2023</t>
  </si>
  <si>
    <t>September 30,</t>
  </si>
  <si>
    <t>FOR THE THREE-MONTH PERIOD ENDED SEPTEMBER 30, 2023</t>
  </si>
  <si>
    <t>FOR THE NINE-MONTH PERIOD ENDED SEPTEMBER 30, 2023</t>
  </si>
  <si>
    <t>Balance as at September 30, 2022</t>
  </si>
  <si>
    <t>Balance as at September 30, 2023</t>
  </si>
  <si>
    <t>-  Collected from trade and long-term trade receivables</t>
  </si>
  <si>
    <t>Gain (loss) on changes in value of investments in debt instruments</t>
  </si>
  <si>
    <t>Tax expense</t>
  </si>
  <si>
    <t>Changes in</t>
  </si>
  <si>
    <t>comprehensive income</t>
  </si>
  <si>
    <t>value of</t>
  </si>
  <si>
    <t>investments in</t>
  </si>
  <si>
    <t>debt instruments</t>
  </si>
  <si>
    <t xml:space="preserve">at fair value </t>
  </si>
  <si>
    <t>through other</t>
  </si>
  <si>
    <t>income</t>
  </si>
  <si>
    <t>comprehensive</t>
  </si>
  <si>
    <t>Other comprehensive loss for the period</t>
  </si>
  <si>
    <t>Other Components of</t>
  </si>
  <si>
    <t>Shareholders' Equity</t>
  </si>
  <si>
    <t xml:space="preserve">designated at fair value through other comprehensive income </t>
  </si>
  <si>
    <t>- net of income tax</t>
  </si>
  <si>
    <t>Other comprehensive loss</t>
  </si>
  <si>
    <t>- net of income</t>
  </si>
  <si>
    <t>tax</t>
  </si>
  <si>
    <t>Changes in value of</t>
  </si>
  <si>
    <t>Loss on sales of investment in debt instrument</t>
  </si>
  <si>
    <t>Proceeds from sales of investment in debt instrument</t>
  </si>
  <si>
    <t>8, 25</t>
  </si>
  <si>
    <t>9, 13, 14, 17</t>
  </si>
  <si>
    <t>Dividend receivable</t>
  </si>
  <si>
    <t>4, 12</t>
  </si>
  <si>
    <t>13</t>
  </si>
  <si>
    <t>Asset held for sale</t>
  </si>
  <si>
    <t>Asset held for sale acquired by means of:</t>
  </si>
  <si>
    <t>-  Transferred from investment property</t>
  </si>
  <si>
    <t>4)</t>
  </si>
  <si>
    <t xml:space="preserve">in foreign currency </t>
  </si>
  <si>
    <t>in foreign currency</t>
  </si>
  <si>
    <t>through other comprehensive income - net of income tax</t>
  </si>
  <si>
    <t>Total comprehensive income</t>
  </si>
  <si>
    <t>Derecignized loss on sale of</t>
  </si>
  <si>
    <t>other comprehensive income</t>
  </si>
  <si>
    <t>Total comprehensive income for the period</t>
  </si>
  <si>
    <t>Derecognized loss on sale of debt instruments at fair value</t>
  </si>
  <si>
    <t>debt instruments at fair value through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</si>
</sst>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.000_);\(#,##0.000\)"/>
  </numFmts>
  <fonts count="1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">
    <xf numFmtId="0" fontId="0" fillId="0" borderId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39" fontId="3" fillId="0" borderId="0"/>
    <xf numFmtId="164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9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44" fontId="12" fillId="0" borderId="0" applyFont="0" applyFill="0" applyBorder="0" applyAlignment="0" applyProtection="0"/>
    <xf numFmtId="0" fontId="2" fillId="0" borderId="0"/>
  </cellStyleXfs>
  <cellXfs count="153">
    <xf numFmtId="0" fontId="0" fillId="0" borderId="0" xfId="0"/>
    <xf numFmtId="40" fontId="7" fillId="0" borderId="0" xfId="5" applyNumberFormat="1" applyFont="1"/>
    <xf numFmtId="40" fontId="8" fillId="0" borderId="0" xfId="0" applyNumberFormat="1" applyFont="1"/>
    <xf numFmtId="38" fontId="7" fillId="0" borderId="0" xfId="5" applyNumberFormat="1" applyFont="1" applyAlignment="1">
      <alignment horizontal="center"/>
    </xf>
    <xf numFmtId="40" fontId="7" fillId="0" borderId="0" xfId="0" applyNumberFormat="1" applyFont="1"/>
    <xf numFmtId="40" fontId="7" fillId="0" borderId="0" xfId="5" applyNumberFormat="1" applyFont="1" applyAlignment="1">
      <alignment horizontal="center"/>
    </xf>
    <xf numFmtId="40" fontId="7" fillId="0" borderId="0" xfId="5" applyNumberFormat="1" applyFont="1" applyAlignment="1">
      <alignment horizontal="left"/>
    </xf>
    <xf numFmtId="38" fontId="8" fillId="0" borderId="0" xfId="5" applyNumberFormat="1" applyFont="1" applyAlignment="1">
      <alignment horizontal="center"/>
    </xf>
    <xf numFmtId="38" fontId="8" fillId="0" borderId="1" xfId="5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5" applyNumberFormat="1" applyFont="1" applyAlignment="1">
      <alignment horizontal="center"/>
    </xf>
    <xf numFmtId="37" fontId="8" fillId="0" borderId="0" xfId="5" applyNumberFormat="1" applyFont="1"/>
    <xf numFmtId="40" fontId="8" fillId="0" borderId="0" xfId="5" applyNumberFormat="1" applyFont="1"/>
    <xf numFmtId="166" fontId="8" fillId="0" borderId="0" xfId="1" applyNumberFormat="1" applyFont="1" applyFill="1" applyAlignment="1" applyProtection="1"/>
    <xf numFmtId="38" fontId="8" fillId="0" borderId="0" xfId="0" applyNumberFormat="1" applyFont="1" applyAlignment="1">
      <alignment horizontal="center"/>
    </xf>
    <xf numFmtId="37" fontId="8" fillId="0" borderId="2" xfId="5" applyNumberFormat="1" applyFont="1" applyBorder="1"/>
    <xf numFmtId="166" fontId="8" fillId="0" borderId="2" xfId="1" applyNumberFormat="1" applyFont="1" applyFill="1" applyBorder="1" applyAlignment="1" applyProtection="1"/>
    <xf numFmtId="38" fontId="8" fillId="0" borderId="0" xfId="0" applyNumberFormat="1" applyFont="1"/>
    <xf numFmtId="37" fontId="8" fillId="0" borderId="0" xfId="5" quotePrefix="1" applyNumberFormat="1" applyFont="1"/>
    <xf numFmtId="166" fontId="8" fillId="0" borderId="0" xfId="1" quotePrefix="1" applyNumberFormat="1" applyFont="1" applyFill="1" applyAlignment="1" applyProtection="1"/>
    <xf numFmtId="37" fontId="8" fillId="0" borderId="3" xfId="5" applyNumberFormat="1" applyFont="1" applyBorder="1"/>
    <xf numFmtId="166" fontId="8" fillId="0" borderId="3" xfId="1" applyNumberFormat="1" applyFont="1" applyFill="1" applyBorder="1" applyAlignment="1" applyProtection="1"/>
    <xf numFmtId="166" fontId="8" fillId="0" borderId="0" xfId="1" applyNumberFormat="1" applyFont="1" applyFill="1" applyAlignment="1"/>
    <xf numFmtId="164" fontId="8" fillId="0" borderId="0" xfId="1" applyFont="1" applyFill="1" applyAlignment="1"/>
    <xf numFmtId="0" fontId="7" fillId="0" borderId="0" xfId="0" applyFont="1"/>
    <xf numFmtId="0" fontId="8" fillId="0" borderId="0" xfId="0" applyFont="1"/>
    <xf numFmtId="166" fontId="8" fillId="0" borderId="0" xfId="1" applyNumberFormat="1" applyFont="1" applyFill="1" applyBorder="1"/>
    <xf numFmtId="166" fontId="8" fillId="0" borderId="0" xfId="1" applyNumberFormat="1" applyFont="1" applyFill="1" applyBorder="1" applyAlignment="1" applyProtection="1"/>
    <xf numFmtId="37" fontId="8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4" fontId="8" fillId="0" borderId="0" xfId="1" applyFont="1" applyFill="1" applyBorder="1" applyAlignment="1"/>
    <xf numFmtId="37" fontId="8" fillId="0" borderId="3" xfId="1" applyNumberFormat="1" applyFont="1" applyFill="1" applyBorder="1" applyAlignment="1"/>
    <xf numFmtId="166" fontId="8" fillId="0" borderId="3" xfId="1" applyNumberFormat="1" applyFont="1" applyFill="1" applyBorder="1" applyAlignment="1"/>
    <xf numFmtId="0" fontId="8" fillId="0" borderId="0" xfId="0" applyFont="1" applyAlignment="1">
      <alignment horizontal="right"/>
    </xf>
    <xf numFmtId="0" fontId="8" fillId="0" borderId="1" xfId="0" quotePrefix="1" applyFont="1" applyBorder="1" applyAlignment="1">
      <alignment horizontal="center" wrapText="1"/>
    </xf>
    <xf numFmtId="166" fontId="8" fillId="0" borderId="0" xfId="1" quotePrefix="1" applyNumberFormat="1" applyFont="1" applyFill="1" applyBorder="1" applyAlignment="1" applyProtection="1"/>
    <xf numFmtId="37" fontId="8" fillId="0" borderId="0" xfId="1" applyNumberFormat="1" applyFont="1" applyFill="1" applyBorder="1" applyAlignment="1" applyProtection="1"/>
    <xf numFmtId="164" fontId="8" fillId="0" borderId="0" xfId="1" quotePrefix="1" applyFont="1" applyFill="1" applyBorder="1" applyAlignment="1" applyProtection="1"/>
    <xf numFmtId="37" fontId="8" fillId="0" borderId="2" xfId="5" quotePrefix="1" applyNumberFormat="1" applyFont="1" applyBorder="1"/>
    <xf numFmtId="37" fontId="8" fillId="0" borderId="1" xfId="1" applyNumberFormat="1" applyFont="1" applyFill="1" applyBorder="1" applyAlignment="1" applyProtection="1"/>
    <xf numFmtId="37" fontId="8" fillId="0" borderId="0" xfId="6" applyNumberFormat="1" applyFont="1" applyFill="1" applyBorder="1" applyProtection="1"/>
    <xf numFmtId="0" fontId="8" fillId="0" borderId="0" xfId="0" quotePrefix="1" applyFont="1" applyAlignment="1">
      <alignment horizontal="center" wrapText="1"/>
    </xf>
    <xf numFmtId="164" fontId="8" fillId="0" borderId="0" xfId="1" applyFont="1" applyFill="1" applyBorder="1" applyAlignment="1" applyProtection="1"/>
    <xf numFmtId="41" fontId="8" fillId="0" borderId="0" xfId="1" quotePrefix="1" applyNumberFormat="1" applyFont="1" applyFill="1" applyBorder="1" applyAlignment="1" applyProtection="1"/>
    <xf numFmtId="41" fontId="8" fillId="0" borderId="0" xfId="1" applyNumberFormat="1" applyFont="1" applyFill="1" applyBorder="1" applyAlignment="1" applyProtection="1"/>
    <xf numFmtId="41" fontId="8" fillId="0" borderId="2" xfId="1" applyNumberFormat="1" applyFont="1" applyFill="1" applyBorder="1" applyAlignment="1" applyProtection="1"/>
    <xf numFmtId="164" fontId="8" fillId="0" borderId="1" xfId="1" applyFont="1" applyFill="1" applyBorder="1" applyAlignment="1"/>
    <xf numFmtId="164" fontId="8" fillId="0" borderId="0" xfId="1" applyFont="1" applyFill="1" applyAlignment="1" applyProtection="1"/>
    <xf numFmtId="164" fontId="8" fillId="0" borderId="1" xfId="1" applyFont="1" applyFill="1" applyBorder="1" applyAlignment="1" applyProtection="1"/>
    <xf numFmtId="41" fontId="8" fillId="0" borderId="1" xfId="1" applyNumberFormat="1" applyFont="1" applyFill="1" applyBorder="1" applyAlignment="1" applyProtection="1"/>
    <xf numFmtId="40" fontId="8" fillId="0" borderId="0" xfId="5" applyNumberFormat="1" applyFont="1" applyAlignment="1">
      <alignment horizontal="center"/>
    </xf>
    <xf numFmtId="37" fontId="8" fillId="0" borderId="0" xfId="5" applyNumberFormat="1" applyFont="1" applyAlignment="1">
      <alignment horizontal="center"/>
    </xf>
    <xf numFmtId="37" fontId="8" fillId="0" borderId="5" xfId="5" applyNumberFormat="1" applyFont="1" applyBorder="1"/>
    <xf numFmtId="38" fontId="8" fillId="0" borderId="0" xfId="5" quotePrefix="1" applyNumberFormat="1" applyFont="1" applyAlignment="1">
      <alignment horizontal="center"/>
    </xf>
    <xf numFmtId="38" fontId="7" fillId="0" borderId="0" xfId="5" applyNumberFormat="1" applyFont="1" applyAlignment="1">
      <alignment horizontal="left"/>
    </xf>
    <xf numFmtId="0" fontId="8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38" fontId="7" fillId="0" borderId="0" xfId="5" applyNumberFormat="1" applyFont="1"/>
    <xf numFmtId="38" fontId="7" fillId="0" borderId="0" xfId="5" quotePrefix="1" applyNumberFormat="1" applyFont="1" applyAlignment="1">
      <alignment horizontal="center"/>
    </xf>
    <xf numFmtId="49" fontId="8" fillId="0" borderId="0" xfId="5" quotePrefix="1" applyNumberFormat="1" applyFont="1" applyAlignment="1">
      <alignment horizontal="center"/>
    </xf>
    <xf numFmtId="49" fontId="8" fillId="0" borderId="0" xfId="5" applyNumberFormat="1" applyFont="1" applyAlignment="1">
      <alignment horizontal="left"/>
    </xf>
    <xf numFmtId="166" fontId="8" fillId="0" borderId="0" xfId="5" applyNumberFormat="1" applyFont="1"/>
    <xf numFmtId="38" fontId="8" fillId="0" borderId="0" xfId="5" applyNumberFormat="1" applyFont="1"/>
    <xf numFmtId="40" fontId="8" fillId="0" borderId="0" xfId="5" quotePrefix="1" applyNumberFormat="1" applyFont="1"/>
    <xf numFmtId="40" fontId="8" fillId="0" borderId="0" xfId="0" quotePrefix="1" applyNumberFormat="1" applyFont="1"/>
    <xf numFmtId="37" fontId="8" fillId="0" borderId="0" xfId="0" applyNumberFormat="1" applyFont="1"/>
    <xf numFmtId="49" fontId="8" fillId="0" borderId="0" xfId="0" applyNumberFormat="1" applyFont="1" applyAlignment="1">
      <alignment horizontal="center"/>
    </xf>
    <xf numFmtId="37" fontId="8" fillId="0" borderId="2" xfId="0" applyNumberFormat="1" applyFont="1" applyBorder="1"/>
    <xf numFmtId="37" fontId="8" fillId="0" borderId="1" xfId="5" applyNumberFormat="1" applyFont="1" applyBorder="1"/>
    <xf numFmtId="164" fontId="8" fillId="0" borderId="0" xfId="1" applyFont="1"/>
    <xf numFmtId="41" fontId="8" fillId="0" borderId="0" xfId="5" quotePrefix="1" applyNumberFormat="1" applyFont="1"/>
    <xf numFmtId="41" fontId="8" fillId="0" borderId="0" xfId="5" applyNumberFormat="1" applyFont="1"/>
    <xf numFmtId="41" fontId="8" fillId="0" borderId="1" xfId="5" quotePrefix="1" applyNumberFormat="1" applyFont="1" applyBorder="1"/>
    <xf numFmtId="38" fontId="7" fillId="0" borderId="0" xfId="0" applyNumberFormat="1" applyFont="1" applyAlignment="1">
      <alignment horizontal="center"/>
    </xf>
    <xf numFmtId="38" fontId="7" fillId="0" borderId="0" xfId="0" applyNumberFormat="1" applyFont="1"/>
    <xf numFmtId="41" fontId="8" fillId="0" borderId="0" xfId="0" applyNumberFormat="1" applyFont="1"/>
    <xf numFmtId="41" fontId="8" fillId="0" borderId="2" xfId="0" applyNumberFormat="1" applyFont="1" applyBorder="1"/>
    <xf numFmtId="41" fontId="7" fillId="0" borderId="0" xfId="0" applyNumberFormat="1" applyFont="1"/>
    <xf numFmtId="41" fontId="8" fillId="0" borderId="1" xfId="0" applyNumberFormat="1" applyFont="1" applyBorder="1"/>
    <xf numFmtId="41" fontId="8" fillId="0" borderId="3" xfId="0" applyNumberFormat="1" applyFont="1" applyBorder="1"/>
    <xf numFmtId="41" fontId="8" fillId="0" borderId="5" xfId="0" applyNumberFormat="1" applyFont="1" applyBorder="1"/>
    <xf numFmtId="0" fontId="8" fillId="0" borderId="0" xfId="3" applyFont="1" applyAlignment="1">
      <alignment horizontal="centerContinuous"/>
    </xf>
    <xf numFmtId="0" fontId="8" fillId="0" borderId="0" xfId="4" applyFont="1" applyAlignment="1">
      <alignment horizontal="center"/>
    </xf>
    <xf numFmtId="0" fontId="8" fillId="0" borderId="0" xfId="3" applyFont="1"/>
    <xf numFmtId="0" fontId="8" fillId="0" borderId="1" xfId="3" applyFont="1" applyBorder="1" applyAlignment="1">
      <alignment horizontal="center"/>
    </xf>
    <xf numFmtId="0" fontId="8" fillId="0" borderId="0" xfId="3" applyFont="1" applyAlignment="1">
      <alignment horizontal="center"/>
    </xf>
    <xf numFmtId="40" fontId="8" fillId="0" borderId="0" xfId="0" applyNumberFormat="1" applyFont="1" applyAlignment="1">
      <alignment horizontal="center"/>
    </xf>
    <xf numFmtId="17" fontId="8" fillId="0" borderId="0" xfId="3" applyNumberFormat="1" applyFont="1" applyAlignment="1">
      <alignment horizontal="center"/>
    </xf>
    <xf numFmtId="0" fontId="8" fillId="0" borderId="1" xfId="3" applyFont="1" applyBorder="1" applyAlignment="1">
      <alignment horizontal="centerContinuous"/>
    </xf>
    <xf numFmtId="40" fontId="8" fillId="0" borderId="1" xfId="0" applyNumberFormat="1" applyFont="1" applyBorder="1" applyAlignment="1">
      <alignment horizontal="center"/>
    </xf>
    <xf numFmtId="17" fontId="8" fillId="0" borderId="1" xfId="3" applyNumberFormat="1" applyFont="1" applyBorder="1" applyAlignment="1">
      <alignment horizontal="center"/>
    </xf>
    <xf numFmtId="0" fontId="7" fillId="0" borderId="0" xfId="3" applyFont="1"/>
    <xf numFmtId="165" fontId="8" fillId="0" borderId="0" xfId="2" applyNumberFormat="1" applyFont="1" applyFill="1" applyBorder="1" applyAlignment="1"/>
    <xf numFmtId="0" fontId="8" fillId="0" borderId="0" xfId="3" quotePrefix="1" applyFont="1" applyAlignment="1">
      <alignment horizontal="center"/>
    </xf>
    <xf numFmtId="0" fontId="8" fillId="0" borderId="0" xfId="3" applyFont="1" applyAlignment="1">
      <alignment horizontal="left" indent="1"/>
    </xf>
    <xf numFmtId="165" fontId="8" fillId="0" borderId="0" xfId="2" applyNumberFormat="1" applyFont="1" applyFill="1" applyBorder="1" applyAlignment="1">
      <alignment horizontal="center"/>
    </xf>
    <xf numFmtId="165" fontId="8" fillId="0" borderId="1" xfId="2" applyNumberFormat="1" applyFont="1" applyFill="1" applyBorder="1" applyAlignment="1"/>
    <xf numFmtId="165" fontId="8" fillId="0" borderId="3" xfId="2" applyNumberFormat="1" applyFont="1" applyFill="1" applyBorder="1" applyAlignment="1"/>
    <xf numFmtId="165" fontId="8" fillId="0" borderId="0" xfId="3" applyNumberFormat="1" applyFont="1"/>
    <xf numFmtId="166" fontId="8" fillId="0" borderId="1" xfId="1" applyNumberFormat="1" applyFont="1" applyBorder="1"/>
    <xf numFmtId="164" fontId="8" fillId="0" borderId="0" xfId="1" applyFont="1" applyFill="1"/>
    <xf numFmtId="164" fontId="8" fillId="0" borderId="0" xfId="1" quotePrefix="1" applyFont="1" applyFill="1" applyAlignment="1" applyProtection="1"/>
    <xf numFmtId="167" fontId="8" fillId="0" borderId="3" xfId="1" applyNumberFormat="1" applyFont="1" applyBorder="1"/>
    <xf numFmtId="167" fontId="8" fillId="0" borderId="0" xfId="1" applyNumberFormat="1" applyFont="1"/>
    <xf numFmtId="165" fontId="8" fillId="0" borderId="1" xfId="2" applyNumberFormat="1" applyFont="1" applyFill="1" applyBorder="1" applyAlignment="1">
      <alignment horizontal="center"/>
    </xf>
    <xf numFmtId="166" fontId="8" fillId="0" borderId="0" xfId="1" applyNumberFormat="1" applyFont="1"/>
    <xf numFmtId="0" fontId="8" fillId="0" borderId="0" xfId="4" applyFont="1"/>
    <xf numFmtId="0" fontId="8" fillId="0" borderId="0" xfId="4" quotePrefix="1" applyFont="1"/>
    <xf numFmtId="166" fontId="8" fillId="0" borderId="5" xfId="1" applyNumberFormat="1" applyFont="1" applyFill="1" applyBorder="1" applyAlignment="1"/>
    <xf numFmtId="166" fontId="8" fillId="0" borderId="5" xfId="1" applyNumberFormat="1" applyFont="1" applyFill="1" applyBorder="1" applyAlignment="1" applyProtection="1"/>
    <xf numFmtId="164" fontId="8" fillId="0" borderId="5" xfId="1" applyFont="1" applyFill="1" applyBorder="1" applyAlignment="1"/>
    <xf numFmtId="37" fontId="8" fillId="0" borderId="1" xfId="5" quotePrefix="1" applyNumberFormat="1" applyFont="1" applyBorder="1"/>
    <xf numFmtId="37" fontId="8" fillId="0" borderId="0" xfId="1" applyNumberFormat="1" applyFont="1"/>
    <xf numFmtId="164" fontId="8" fillId="0" borderId="1" xfId="1" applyFont="1" applyBorder="1"/>
    <xf numFmtId="37" fontId="8" fillId="0" borderId="0" xfId="1" applyNumberFormat="1" applyFont="1" applyFill="1"/>
    <xf numFmtId="164" fontId="8" fillId="0" borderId="1" xfId="1" applyFont="1" applyFill="1" applyBorder="1"/>
    <xf numFmtId="166" fontId="8" fillId="0" borderId="1" xfId="1" applyNumberFormat="1" applyFont="1" applyFill="1" applyBorder="1"/>
    <xf numFmtId="166" fontId="8" fillId="0" borderId="0" xfId="1" applyNumberFormat="1" applyFont="1" applyFill="1"/>
    <xf numFmtId="40" fontId="13" fillId="0" borderId="0" xfId="5" applyNumberFormat="1" applyFont="1" applyAlignment="1">
      <alignment horizontal="left"/>
    </xf>
    <xf numFmtId="0" fontId="13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0" fontId="14" fillId="0" borderId="0" xfId="4" applyFont="1" applyAlignment="1">
      <alignment horizontal="center"/>
    </xf>
    <xf numFmtId="0" fontId="14" fillId="0" borderId="0" xfId="0" applyFont="1" applyAlignment="1">
      <alignment horizontal="right"/>
    </xf>
    <xf numFmtId="0" fontId="14" fillId="0" borderId="0" xfId="3" applyFont="1"/>
    <xf numFmtId="40" fontId="14" fillId="0" borderId="0" xfId="0" applyNumberFormat="1" applyFont="1"/>
    <xf numFmtId="0" fontId="14" fillId="0" borderId="1" xfId="3" applyFont="1" applyBorder="1" applyAlignment="1">
      <alignment horizontal="center"/>
    </xf>
    <xf numFmtId="0" fontId="14" fillId="0" borderId="0" xfId="3" applyFont="1" applyAlignment="1">
      <alignment horizontal="center"/>
    </xf>
    <xf numFmtId="44" fontId="14" fillId="0" borderId="0" xfId="30" applyFont="1" applyFill="1" applyBorder="1" applyAlignment="1">
      <alignment horizontal="center"/>
    </xf>
    <xf numFmtId="17" fontId="14" fillId="0" borderId="0" xfId="3" applyNumberFormat="1" applyFont="1" applyAlignment="1">
      <alignment horizontal="center"/>
    </xf>
    <xf numFmtId="40" fontId="14" fillId="0" borderId="0" xfId="0" applyNumberFormat="1" applyFont="1" applyAlignment="1">
      <alignment horizontal="center"/>
    </xf>
    <xf numFmtId="0" fontId="14" fillId="0" borderId="0" xfId="3" quotePrefix="1" applyFont="1"/>
    <xf numFmtId="0" fontId="14" fillId="0" borderId="1" xfId="3" applyFont="1" applyBorder="1" applyAlignment="1">
      <alignment horizontal="centerContinuous"/>
    </xf>
    <xf numFmtId="40" fontId="14" fillId="0" borderId="1" xfId="0" applyNumberFormat="1" applyFont="1" applyBorder="1" applyAlignment="1">
      <alignment horizontal="center"/>
    </xf>
    <xf numFmtId="17" fontId="14" fillId="0" borderId="1" xfId="3" applyNumberFormat="1" applyFont="1" applyBorder="1" applyAlignment="1">
      <alignment horizontal="center"/>
    </xf>
    <xf numFmtId="44" fontId="14" fillId="0" borderId="1" xfId="30" applyFont="1" applyFill="1" applyBorder="1" applyAlignment="1">
      <alignment horizontal="center"/>
    </xf>
    <xf numFmtId="0" fontId="13" fillId="0" borderId="0" xfId="3" applyFont="1"/>
    <xf numFmtId="165" fontId="14" fillId="0" borderId="0" xfId="2" applyNumberFormat="1" applyFont="1" applyFill="1" applyBorder="1" applyAlignment="1"/>
    <xf numFmtId="165" fontId="14" fillId="0" borderId="1" xfId="2" applyNumberFormat="1" applyFont="1" applyFill="1" applyBorder="1" applyAlignment="1">
      <alignment horizontal="center"/>
    </xf>
    <xf numFmtId="165" fontId="14" fillId="0" borderId="0" xfId="2" applyNumberFormat="1" applyFont="1" applyFill="1" applyBorder="1" applyAlignment="1">
      <alignment horizontal="center"/>
    </xf>
    <xf numFmtId="165" fontId="14" fillId="0" borderId="1" xfId="2" applyNumberFormat="1" applyFont="1" applyFill="1" applyBorder="1" applyAlignment="1"/>
    <xf numFmtId="0" fontId="14" fillId="0" borderId="0" xfId="3" quotePrefix="1" applyFont="1" applyAlignment="1">
      <alignment horizontal="center"/>
    </xf>
    <xf numFmtId="0" fontId="14" fillId="0" borderId="0" xfId="3" applyFont="1" applyAlignment="1">
      <alignment horizontal="left" indent="1"/>
    </xf>
    <xf numFmtId="165" fontId="14" fillId="0" borderId="3" xfId="2" applyNumberFormat="1" applyFont="1" applyFill="1" applyBorder="1" applyAlignment="1"/>
    <xf numFmtId="165" fontId="14" fillId="0" borderId="0" xfId="3" applyNumberFormat="1" applyFont="1"/>
    <xf numFmtId="0" fontId="8" fillId="0" borderId="1" xfId="3" quotePrefix="1" applyFont="1" applyBorder="1" applyAlignment="1">
      <alignment horizontal="center"/>
    </xf>
    <xf numFmtId="165" fontId="8" fillId="0" borderId="2" xfId="2" applyNumberFormat="1" applyFont="1" applyFill="1" applyBorder="1" applyAlignment="1">
      <alignment horizontal="center"/>
    </xf>
    <xf numFmtId="165" fontId="8" fillId="0" borderId="4" xfId="2" applyNumberFormat="1" applyFont="1" applyFill="1" applyBorder="1" applyAlignment="1">
      <alignment horizontal="center"/>
    </xf>
    <xf numFmtId="40" fontId="8" fillId="0" borderId="2" xfId="5" applyNumberFormat="1" applyFont="1" applyBorder="1" applyAlignment="1">
      <alignment horizontal="center"/>
    </xf>
    <xf numFmtId="40" fontId="8" fillId="0" borderId="1" xfId="5" applyNumberFormat="1" applyFont="1" applyBorder="1" applyAlignment="1">
      <alignment horizontal="center"/>
    </xf>
    <xf numFmtId="40" fontId="8" fillId="0" borderId="0" xfId="5" applyNumberFormat="1" applyFont="1" applyAlignment="1">
      <alignment horizontal="center"/>
    </xf>
    <xf numFmtId="0" fontId="14" fillId="0" borderId="1" xfId="3" applyFont="1" applyBorder="1" applyAlignment="1">
      <alignment horizontal="center"/>
    </xf>
    <xf numFmtId="0" fontId="14" fillId="0" borderId="2" xfId="3" applyFont="1" applyBorder="1" applyAlignment="1">
      <alignment horizontal="center"/>
    </xf>
    <xf numFmtId="0" fontId="8" fillId="0" borderId="1" xfId="3" applyFont="1" applyBorder="1" applyAlignment="1">
      <alignment horizontal="center"/>
    </xf>
  </cellXfs>
  <cellStyles count="32">
    <cellStyle name="Comma" xfId="1" builtinId="3"/>
    <cellStyle name="Comma 11" xfId="26" xr:uid="{E5D172DC-568D-4605-ACA3-9A019B33C58B}"/>
    <cellStyle name="Comma 2" xfId="12" xr:uid="{E251DFC1-A4C0-4504-AF4F-03ED35FC979D}"/>
    <cellStyle name="Comma 2 2" xfId="18" xr:uid="{D8C0EC83-B405-4C98-A193-E487FE1AAFE5}"/>
    <cellStyle name="Comma 2 2 3" xfId="20" xr:uid="{86547E36-CD1A-457C-B5C7-B1C2078B108C}"/>
    <cellStyle name="Comma 2 7" xfId="16" xr:uid="{388B3D3E-FA4D-4CC9-910F-C52427D1582A}"/>
    <cellStyle name="Comma 3" xfId="22" xr:uid="{759B6E38-DA30-4336-B09E-F2388EF57A45}"/>
    <cellStyle name="Comma 3 2 2" xfId="28" xr:uid="{DAA294F3-422D-4CAE-ACC6-4FD838F9D510}"/>
    <cellStyle name="Comma 4" xfId="11" xr:uid="{F3CB7A67-46F6-4238-9113-4F043CADC604}"/>
    <cellStyle name="Comma_T-59-Q1" xfId="2" xr:uid="{00000000-0005-0000-0000-000001000000}"/>
    <cellStyle name="Comma_top311204_cpico" xfId="6" xr:uid="{00000000-0005-0000-0000-000002000000}"/>
    <cellStyle name="Currency" xfId="30" builtinId="4"/>
    <cellStyle name="Normal" xfId="0" builtinId="0"/>
    <cellStyle name="Normal 100" xfId="24" xr:uid="{CA9EDCCC-1D82-492F-B586-B3B659C6BB72}"/>
    <cellStyle name="Normal 2" xfId="9" xr:uid="{D1051E50-E9A7-4D0E-A309-EBAA601FB801}"/>
    <cellStyle name="Normal 2 2" xfId="31" xr:uid="{790BD8F2-0B43-448D-B13E-0B0A89B701CA}"/>
    <cellStyle name="Normal 2 2 2 2" xfId="29" xr:uid="{E147C55A-EB32-486B-BEA4-5FF5A5024A8C}"/>
    <cellStyle name="Normal 2 3" xfId="15" xr:uid="{3C01C634-781F-48EF-B41F-EEE36AFD12C3}"/>
    <cellStyle name="Normal 2 3 2" xfId="27" xr:uid="{7EAB3349-D417-415C-9AAC-EFDF146937F6}"/>
    <cellStyle name="Normal 3" xfId="10" xr:uid="{80747F52-7993-49CD-97B1-766E594555D6}"/>
    <cellStyle name="Normal 3 2" xfId="13" xr:uid="{FB162148-5BA6-4D39-AC26-A3058C39A291}"/>
    <cellStyle name="Normal 3 5 2" xfId="19" xr:uid="{13E0B8CA-FA16-43E8-98E0-708561B3099E}"/>
    <cellStyle name="Normal 4" xfId="8" xr:uid="{0B3417B6-38C4-4D9D-B764-0622BA1618A3}"/>
    <cellStyle name="Normal 4 2" xfId="23" xr:uid="{3705D725-1175-46B4-860D-BCAE0F309B85}"/>
    <cellStyle name="Normal 5" xfId="14" xr:uid="{94FFE1EC-0CC2-4446-841F-05BA7A495B89}"/>
    <cellStyle name="Normal 6" xfId="7" xr:uid="{793469A0-0865-4E5B-BCD8-DB02F5B46EB2}"/>
    <cellStyle name="Normal 9" xfId="17" xr:uid="{16575D84-9438-4A7C-A995-2E0E16582BE5}"/>
    <cellStyle name="Normal_T-59-Q1" xfId="3" xr:uid="{00000000-0005-0000-0000-000004000000}"/>
    <cellStyle name="Normal_T-87-Q3" xfId="4" xr:uid="{00000000-0005-0000-0000-000005000000}"/>
    <cellStyle name="Percent 2" xfId="25" xr:uid="{74211EAD-D645-44CE-B781-8E6A07001BC9}"/>
    <cellStyle name="Percent 3" xfId="21" xr:uid="{7A1E4534-E1C8-4B62-A8DE-E1BAD2B577A6}"/>
    <cellStyle name="ปกติ_Sheet1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300-000001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12</xdr:col>
      <xdr:colOff>257175</xdr:colOff>
      <xdr:row>13</xdr:row>
      <xdr:rowOff>0</xdr:rowOff>
    </xdr:from>
    <xdr:to>
      <xdr:col>12</xdr:col>
      <xdr:colOff>38100</xdr:colOff>
      <xdr:row>13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300-000002080000}"/>
            </a:ext>
          </a:extLst>
        </xdr:cNvPr>
        <xdr:cNvSpPr txBox="1">
          <a:spLocks noChangeArrowheads="1"/>
        </xdr:cNvSpPr>
      </xdr:nvSpPr>
      <xdr:spPr bwMode="auto">
        <a:xfrm>
          <a:off x="4438650" y="9525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1EDA0B79-0C23-4E85-B39A-86B4B0B412D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16</xdr:col>
      <xdr:colOff>257175</xdr:colOff>
      <xdr:row>13</xdr:row>
      <xdr:rowOff>0</xdr:rowOff>
    </xdr:from>
    <xdr:to>
      <xdr:col>16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DF409BBB-1576-4AA5-8423-28E1FA135B71}"/>
            </a:ext>
          </a:extLst>
        </xdr:cNvPr>
        <xdr:cNvSpPr txBox="1">
          <a:spLocks noChangeArrowheads="1"/>
        </xdr:cNvSpPr>
      </xdr:nvSpPr>
      <xdr:spPr bwMode="auto">
        <a:xfrm>
          <a:off x="330517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152EFF39-8C7E-4CEB-B450-9DCFCD5241C2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13</xdr:row>
      <xdr:rowOff>0</xdr:rowOff>
    </xdr:from>
    <xdr:to>
      <xdr:col>4</xdr:col>
      <xdr:colOff>38100</xdr:colOff>
      <xdr:row>13</xdr:row>
      <xdr:rowOff>0</xdr:rowOff>
    </xdr:to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CABCA5A2-E53F-422D-BF0C-849D306A270E}"/>
            </a:ext>
          </a:extLst>
        </xdr:cNvPr>
        <xdr:cNvSpPr txBox="1">
          <a:spLocks noChangeArrowheads="1"/>
        </xdr:cNvSpPr>
      </xdr:nvSpPr>
      <xdr:spPr bwMode="auto">
        <a:xfrm>
          <a:off x="7731125" y="1174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7B1EAAE-4411-445F-BF90-72690F224AD3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635</xdr:colOff>
      <xdr:row>11</xdr:row>
      <xdr:rowOff>0</xdr:rowOff>
    </xdr:from>
    <xdr:to>
      <xdr:col>3</xdr:col>
      <xdr:colOff>635</xdr:colOff>
      <xdr:row>11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BC0688D-31D3-4E03-8392-D619E60B75BE}"/>
            </a:ext>
          </a:extLst>
        </xdr:cNvPr>
        <xdr:cNvSpPr txBox="1">
          <a:spLocks noChangeArrowheads="1"/>
        </xdr:cNvSpPr>
      </xdr:nvSpPr>
      <xdr:spPr bwMode="auto">
        <a:xfrm>
          <a:off x="30063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A03A0CAF-EC4B-40F0-AC63-6DD7C58FDFB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9</xdr:col>
      <xdr:colOff>635</xdr:colOff>
      <xdr:row>11</xdr:row>
      <xdr:rowOff>0</xdr:rowOff>
    </xdr:from>
    <xdr:to>
      <xdr:col>9</xdr:col>
      <xdr:colOff>635</xdr:colOff>
      <xdr:row>11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954D8595-F886-4BB9-89E4-41993326BE08}"/>
            </a:ext>
          </a:extLst>
        </xdr:cNvPr>
        <xdr:cNvSpPr txBox="1">
          <a:spLocks noChangeArrowheads="1"/>
        </xdr:cNvSpPr>
      </xdr:nvSpPr>
      <xdr:spPr bwMode="auto">
        <a:xfrm>
          <a:off x="6028902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5BC08F39-F604-4CDB-A8AD-1F2FB943C241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635</xdr:colOff>
      <xdr:row>11</xdr:row>
      <xdr:rowOff>0</xdr:rowOff>
    </xdr:from>
    <xdr:to>
      <xdr:col>5</xdr:col>
      <xdr:colOff>635</xdr:colOff>
      <xdr:row>11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D57EA673-BDAA-4BD7-B0F6-9C5F74C53E85}"/>
            </a:ext>
          </a:extLst>
        </xdr:cNvPr>
        <xdr:cNvSpPr txBox="1">
          <a:spLocks noChangeArrowheads="1"/>
        </xdr:cNvSpPr>
      </xdr:nvSpPr>
      <xdr:spPr bwMode="auto">
        <a:xfrm>
          <a:off x="401383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5"/>
  <sheetData/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8"/>
  <sheetViews>
    <sheetView topLeftCell="A93" zoomScale="80" zoomScaleNormal="80" zoomScaleSheetLayoutView="100" workbookViewId="0">
      <selection activeCell="M60" sqref="M60"/>
    </sheetView>
  </sheetViews>
  <sheetFormatPr defaultColWidth="9.09765625" defaultRowHeight="21.25" customHeight="1"/>
  <cols>
    <col min="1" max="1" width="2.3984375" style="2" customWidth="1"/>
    <col min="2" max="2" width="38.3984375" style="2" customWidth="1"/>
    <col min="3" max="3" width="15.69921875" style="14" customWidth="1"/>
    <col min="4" max="4" width="1.09765625" style="2" customWidth="1"/>
    <col min="5" max="5" width="15.59765625" style="17" customWidth="1"/>
    <col min="6" max="6" width="1.09765625" style="2" customWidth="1"/>
    <col min="7" max="7" width="15.59765625" style="17" customWidth="1"/>
    <col min="8" max="8" width="1.09765625" style="2" customWidth="1"/>
    <col min="9" max="9" width="15.59765625" style="17" customWidth="1"/>
    <col min="10" max="10" width="1.09765625" style="2" customWidth="1"/>
    <col min="11" max="11" width="15.59765625" style="17" customWidth="1"/>
    <col min="12" max="13" width="12.09765625" style="2" customWidth="1"/>
    <col min="14" max="14" width="12" style="2" customWidth="1"/>
    <col min="15" max="16384" width="9.09765625" style="2"/>
  </cols>
  <sheetData>
    <row r="1" spans="1:11" ht="20" customHeight="1">
      <c r="A1" s="1" t="s">
        <v>127</v>
      </c>
      <c r="C1" s="3"/>
      <c r="D1" s="1"/>
      <c r="E1" s="1"/>
      <c r="F1" s="1"/>
      <c r="G1" s="1"/>
      <c r="H1" s="1"/>
      <c r="I1" s="1"/>
      <c r="J1" s="1"/>
      <c r="K1" s="1"/>
    </row>
    <row r="2" spans="1:11" s="4" customFormat="1" ht="20" customHeight="1">
      <c r="A2" s="4" t="s">
        <v>24</v>
      </c>
      <c r="B2" s="2"/>
      <c r="C2" s="5"/>
      <c r="D2" s="1"/>
      <c r="E2" s="1"/>
      <c r="F2" s="1"/>
      <c r="G2" s="1"/>
      <c r="H2" s="1"/>
      <c r="I2" s="1"/>
      <c r="J2" s="1"/>
      <c r="K2" s="1"/>
    </row>
    <row r="3" spans="1:11" ht="20" customHeight="1">
      <c r="A3" s="1" t="s">
        <v>266</v>
      </c>
      <c r="C3" s="5"/>
      <c r="D3" s="1"/>
      <c r="E3" s="1"/>
      <c r="F3" s="1"/>
      <c r="G3" s="1"/>
      <c r="H3" s="1"/>
      <c r="I3" s="1"/>
      <c r="J3" s="1"/>
      <c r="K3" s="1"/>
    </row>
    <row r="4" spans="1:11" ht="20" customHeight="1">
      <c r="A4" s="6"/>
      <c r="C4" s="3"/>
      <c r="D4" s="6"/>
      <c r="E4" s="54"/>
      <c r="F4" s="6"/>
      <c r="G4" s="54"/>
      <c r="H4" s="6"/>
      <c r="I4" s="54"/>
      <c r="J4" s="6"/>
      <c r="K4" s="54"/>
    </row>
    <row r="5" spans="1:11" ht="20" customHeight="1">
      <c r="A5" s="6" t="s">
        <v>12</v>
      </c>
      <c r="C5" s="3"/>
      <c r="D5" s="6"/>
      <c r="E5" s="54"/>
      <c r="F5" s="6"/>
      <c r="G5" s="54"/>
      <c r="H5" s="6"/>
      <c r="I5" s="54"/>
      <c r="J5" s="6"/>
      <c r="K5" s="54"/>
    </row>
    <row r="6" spans="1:11" ht="20" customHeight="1">
      <c r="A6" s="6"/>
      <c r="C6" s="3"/>
      <c r="D6" s="6"/>
      <c r="E6" s="54"/>
      <c r="F6" s="6"/>
      <c r="G6" s="54"/>
      <c r="H6" s="6"/>
      <c r="I6" s="54"/>
      <c r="J6" s="6"/>
      <c r="K6" s="54"/>
    </row>
    <row r="7" spans="1:11" ht="20" customHeight="1">
      <c r="A7" s="6"/>
      <c r="C7" s="7"/>
      <c r="D7" s="7"/>
      <c r="E7" s="148" t="s">
        <v>149</v>
      </c>
      <c r="F7" s="148"/>
      <c r="G7" s="148"/>
      <c r="H7" s="148"/>
      <c r="I7" s="148"/>
      <c r="J7" s="148"/>
      <c r="K7" s="148"/>
    </row>
    <row r="8" spans="1:11" ht="20" customHeight="1">
      <c r="A8" s="6"/>
      <c r="C8" s="7"/>
      <c r="D8" s="7"/>
      <c r="E8" s="147" t="s">
        <v>46</v>
      </c>
      <c r="F8" s="147"/>
      <c r="G8" s="147"/>
      <c r="H8" s="7"/>
      <c r="I8" s="147" t="s">
        <v>45</v>
      </c>
      <c r="J8" s="147"/>
      <c r="K8" s="147"/>
    </row>
    <row r="9" spans="1:11" ht="20" customHeight="1">
      <c r="A9" s="6"/>
      <c r="C9" s="7"/>
      <c r="D9" s="7"/>
      <c r="E9" s="50" t="s">
        <v>267</v>
      </c>
      <c r="F9" s="50"/>
      <c r="G9" s="50" t="s">
        <v>81</v>
      </c>
      <c r="H9" s="7"/>
      <c r="I9" s="50" t="s">
        <v>267</v>
      </c>
      <c r="J9" s="50"/>
      <c r="K9" s="50" t="s">
        <v>81</v>
      </c>
    </row>
    <row r="10" spans="1:11" ht="20" customHeight="1">
      <c r="A10" s="6"/>
      <c r="C10" s="7"/>
      <c r="D10" s="7"/>
      <c r="E10" s="55">
        <v>2023</v>
      </c>
      <c r="F10" s="9"/>
      <c r="G10" s="55">
        <v>2022</v>
      </c>
      <c r="H10" s="7"/>
      <c r="I10" s="55">
        <v>2023</v>
      </c>
      <c r="J10" s="9"/>
      <c r="K10" s="55">
        <v>2022</v>
      </c>
    </row>
    <row r="11" spans="1:11" ht="20" customHeight="1">
      <c r="A11" s="6"/>
      <c r="C11" s="7"/>
      <c r="D11" s="7"/>
      <c r="E11" s="50" t="s">
        <v>108</v>
      </c>
      <c r="F11" s="50"/>
      <c r="G11" s="50"/>
      <c r="H11" s="7"/>
      <c r="I11" s="50" t="s">
        <v>108</v>
      </c>
      <c r="J11" s="50"/>
      <c r="K11" s="50"/>
    </row>
    <row r="12" spans="1:11" ht="20" customHeight="1">
      <c r="A12" s="6"/>
      <c r="C12" s="8" t="s">
        <v>1</v>
      </c>
      <c r="D12" s="9"/>
      <c r="E12" s="56" t="s">
        <v>109</v>
      </c>
      <c r="F12" s="9"/>
      <c r="G12" s="56" t="s">
        <v>110</v>
      </c>
      <c r="H12" s="9"/>
      <c r="I12" s="56" t="s">
        <v>109</v>
      </c>
      <c r="J12" s="9"/>
      <c r="K12" s="56" t="s">
        <v>110</v>
      </c>
    </row>
    <row r="13" spans="1:11" ht="20" customHeight="1">
      <c r="A13" s="6"/>
      <c r="C13" s="3"/>
      <c r="D13" s="1"/>
      <c r="E13" s="57"/>
      <c r="F13" s="1"/>
      <c r="G13" s="58"/>
      <c r="H13" s="1"/>
      <c r="I13" s="57"/>
      <c r="J13" s="1"/>
      <c r="K13" s="58"/>
    </row>
    <row r="14" spans="1:11" ht="20" customHeight="1">
      <c r="A14" s="1" t="s">
        <v>2</v>
      </c>
      <c r="C14" s="10"/>
      <c r="D14" s="11"/>
      <c r="E14" s="11"/>
      <c r="F14" s="11"/>
      <c r="G14" s="11"/>
      <c r="H14" s="11"/>
      <c r="I14" s="11"/>
      <c r="J14" s="11"/>
      <c r="K14" s="11"/>
    </row>
    <row r="15" spans="1:11" ht="20" customHeight="1">
      <c r="A15" s="12" t="s">
        <v>15</v>
      </c>
      <c r="C15" s="59"/>
      <c r="D15" s="11"/>
      <c r="E15" s="11">
        <v>35945</v>
      </c>
      <c r="F15" s="11"/>
      <c r="G15" s="11">
        <v>22439</v>
      </c>
      <c r="H15" s="11"/>
      <c r="I15" s="13">
        <v>4193</v>
      </c>
      <c r="J15" s="11"/>
      <c r="K15" s="11">
        <v>4044</v>
      </c>
    </row>
    <row r="16" spans="1:11" ht="20" customHeight="1">
      <c r="A16" s="60" t="s">
        <v>164</v>
      </c>
      <c r="C16" s="10" t="s">
        <v>162</v>
      </c>
      <c r="D16" s="11"/>
      <c r="E16" s="11">
        <v>64596</v>
      </c>
      <c r="F16" s="11"/>
      <c r="G16" s="11">
        <v>103794</v>
      </c>
      <c r="H16" s="11"/>
      <c r="I16" s="13">
        <v>64596</v>
      </c>
      <c r="J16" s="11"/>
      <c r="K16" s="11">
        <v>103794</v>
      </c>
    </row>
    <row r="17" spans="1:11" ht="20" customHeight="1">
      <c r="A17" s="12" t="s">
        <v>82</v>
      </c>
      <c r="C17" s="10" t="s">
        <v>163</v>
      </c>
      <c r="D17" s="11"/>
      <c r="E17" s="11">
        <v>466992</v>
      </c>
      <c r="F17" s="11"/>
      <c r="G17" s="11">
        <v>416833</v>
      </c>
      <c r="H17" s="11"/>
      <c r="I17" s="13">
        <v>98783</v>
      </c>
      <c r="J17" s="11"/>
      <c r="K17" s="11">
        <v>85393</v>
      </c>
    </row>
    <row r="18" spans="1:11" ht="20" customHeight="1">
      <c r="A18" s="12" t="s">
        <v>191</v>
      </c>
      <c r="C18" s="10" t="s">
        <v>264</v>
      </c>
      <c r="D18" s="11"/>
      <c r="E18" s="47">
        <v>0</v>
      </c>
      <c r="F18" s="11"/>
      <c r="G18" s="47">
        <v>0</v>
      </c>
      <c r="H18" s="11"/>
      <c r="I18" s="13">
        <v>228200</v>
      </c>
      <c r="J18" s="11"/>
      <c r="K18" s="11">
        <v>225750</v>
      </c>
    </row>
    <row r="19" spans="1:11" ht="20" customHeight="1">
      <c r="A19" s="12" t="s">
        <v>128</v>
      </c>
      <c r="C19" s="10"/>
      <c r="D19" s="11"/>
      <c r="E19" s="11"/>
      <c r="F19" s="11"/>
      <c r="G19" s="11"/>
      <c r="H19" s="11"/>
      <c r="I19" s="13"/>
      <c r="J19" s="11"/>
      <c r="K19" s="11"/>
    </row>
    <row r="20" spans="1:11" ht="20" customHeight="1">
      <c r="A20" s="12"/>
      <c r="B20" s="2" t="s">
        <v>129</v>
      </c>
      <c r="C20" s="10"/>
      <c r="D20" s="11"/>
      <c r="E20" s="11">
        <v>686</v>
      </c>
      <c r="F20" s="11"/>
      <c r="G20" s="11">
        <v>2659</v>
      </c>
      <c r="H20" s="11"/>
      <c r="I20" s="13">
        <v>0</v>
      </c>
      <c r="J20" s="11"/>
      <c r="K20" s="11">
        <v>20</v>
      </c>
    </row>
    <row r="21" spans="1:11" ht="20" customHeight="1">
      <c r="A21" s="12" t="s">
        <v>53</v>
      </c>
      <c r="C21" s="10"/>
      <c r="D21" s="11"/>
      <c r="E21" s="11"/>
      <c r="F21" s="11"/>
      <c r="G21" s="11"/>
      <c r="H21" s="11"/>
      <c r="I21" s="13"/>
      <c r="J21" s="11"/>
      <c r="K21" s="11"/>
    </row>
    <row r="22" spans="1:11" ht="20" customHeight="1">
      <c r="B22" s="2" t="s">
        <v>138</v>
      </c>
      <c r="C22" s="10"/>
      <c r="D22" s="11"/>
      <c r="E22" s="11">
        <v>1865</v>
      </c>
      <c r="F22" s="11"/>
      <c r="G22" s="11">
        <v>1046</v>
      </c>
      <c r="H22" s="11"/>
      <c r="I22" s="13">
        <v>0</v>
      </c>
      <c r="J22" s="11"/>
      <c r="K22" s="13">
        <v>0</v>
      </c>
    </row>
    <row r="23" spans="1:11" ht="20" customHeight="1">
      <c r="A23" s="2" t="s">
        <v>185</v>
      </c>
      <c r="C23" s="10"/>
      <c r="D23" s="11"/>
      <c r="E23" s="11"/>
      <c r="F23" s="11"/>
      <c r="G23" s="11"/>
      <c r="H23" s="11"/>
      <c r="I23" s="13"/>
      <c r="J23" s="11"/>
      <c r="K23" s="13"/>
    </row>
    <row r="24" spans="1:11" ht="20" customHeight="1">
      <c r="B24" s="2" t="s">
        <v>186</v>
      </c>
      <c r="C24" s="10" t="s">
        <v>114</v>
      </c>
      <c r="D24" s="11"/>
      <c r="E24" s="11">
        <v>25287</v>
      </c>
      <c r="F24" s="11"/>
      <c r="G24" s="13">
        <v>0</v>
      </c>
      <c r="H24" s="11"/>
      <c r="I24" s="13">
        <v>25287</v>
      </c>
      <c r="J24" s="11"/>
      <c r="K24" s="13">
        <v>0</v>
      </c>
    </row>
    <row r="25" spans="1:11" ht="20" customHeight="1">
      <c r="A25" s="2" t="s">
        <v>181</v>
      </c>
      <c r="C25" s="2"/>
      <c r="D25" s="11"/>
      <c r="E25" s="11"/>
      <c r="F25" s="11"/>
      <c r="G25" s="11"/>
      <c r="H25" s="11"/>
      <c r="I25" s="13"/>
      <c r="J25" s="11"/>
      <c r="K25" s="13"/>
    </row>
    <row r="26" spans="1:11" ht="20" customHeight="1">
      <c r="B26" s="2" t="s">
        <v>182</v>
      </c>
      <c r="C26" s="10" t="s">
        <v>265</v>
      </c>
      <c r="D26" s="11"/>
      <c r="E26" s="100">
        <v>0</v>
      </c>
      <c r="F26" s="11"/>
      <c r="G26" s="100">
        <v>0</v>
      </c>
      <c r="H26" s="11"/>
      <c r="I26" s="13">
        <v>1200</v>
      </c>
      <c r="J26" s="11"/>
      <c r="K26" s="13">
        <v>1200</v>
      </c>
    </row>
    <row r="27" spans="1:11" ht="20" customHeight="1">
      <c r="A27" s="60" t="s">
        <v>38</v>
      </c>
      <c r="C27" s="10" t="s">
        <v>295</v>
      </c>
      <c r="D27" s="11"/>
      <c r="E27" s="11">
        <v>333947</v>
      </c>
      <c r="F27" s="11"/>
      <c r="G27" s="11">
        <v>279078</v>
      </c>
      <c r="H27" s="11"/>
      <c r="I27" s="13">
        <v>130420</v>
      </c>
      <c r="J27" s="11"/>
      <c r="K27" s="11">
        <v>110135</v>
      </c>
    </row>
    <row r="28" spans="1:11" ht="20" customHeight="1">
      <c r="A28" s="60" t="s">
        <v>297</v>
      </c>
      <c r="C28" s="10" t="s">
        <v>298</v>
      </c>
      <c r="D28" s="11"/>
      <c r="E28" s="100">
        <v>0</v>
      </c>
      <c r="F28" s="11"/>
      <c r="G28" s="100">
        <v>0</v>
      </c>
      <c r="H28" s="11"/>
      <c r="I28" s="13">
        <v>2100</v>
      </c>
      <c r="J28" s="11"/>
      <c r="K28" s="100">
        <v>0</v>
      </c>
    </row>
    <row r="29" spans="1:11" ht="20" customHeight="1">
      <c r="A29" s="60" t="s">
        <v>300</v>
      </c>
      <c r="C29" s="10" t="s">
        <v>299</v>
      </c>
      <c r="D29" s="11"/>
      <c r="E29" s="117">
        <v>3371</v>
      </c>
      <c r="F29" s="11"/>
      <c r="G29" s="100">
        <v>0</v>
      </c>
      <c r="H29" s="11"/>
      <c r="I29" s="117">
        <v>3371</v>
      </c>
      <c r="J29" s="11"/>
      <c r="K29" s="100">
        <v>0</v>
      </c>
    </row>
    <row r="30" spans="1:11" ht="20" customHeight="1">
      <c r="A30" s="12" t="s">
        <v>3</v>
      </c>
      <c r="C30" s="10" t="s">
        <v>263</v>
      </c>
      <c r="D30" s="11"/>
      <c r="E30" s="11">
        <v>32504</v>
      </c>
      <c r="F30" s="11"/>
      <c r="G30" s="11">
        <v>22539</v>
      </c>
      <c r="H30" s="11"/>
      <c r="I30" s="13">
        <v>21145</v>
      </c>
      <c r="J30" s="11"/>
      <c r="K30" s="11">
        <v>9599</v>
      </c>
    </row>
    <row r="31" spans="1:11" ht="20" customHeight="1">
      <c r="A31" s="1" t="s">
        <v>4</v>
      </c>
      <c r="D31" s="11"/>
      <c r="E31" s="15">
        <f>SUM(E15:E30)</f>
        <v>965193</v>
      </c>
      <c r="F31" s="11"/>
      <c r="G31" s="16">
        <f>SUM(G15:G30)</f>
        <v>848388</v>
      </c>
      <c r="H31" s="11"/>
      <c r="I31" s="15">
        <f>SUM(I15:I30)</f>
        <v>579295</v>
      </c>
      <c r="J31" s="11"/>
      <c r="K31" s="16">
        <f>SUM(K15:K30)</f>
        <v>539935</v>
      </c>
    </row>
    <row r="32" spans="1:11" ht="20" customHeight="1">
      <c r="A32" s="1"/>
      <c r="C32" s="10"/>
      <c r="D32" s="11"/>
      <c r="E32" s="11"/>
      <c r="F32" s="11"/>
      <c r="G32" s="11"/>
      <c r="H32" s="11"/>
      <c r="I32" s="11"/>
      <c r="J32" s="11"/>
      <c r="K32" s="11"/>
    </row>
    <row r="33" spans="1:11" ht="20" customHeight="1">
      <c r="A33" s="1" t="s">
        <v>5</v>
      </c>
      <c r="C33" s="10"/>
      <c r="D33" s="11"/>
      <c r="E33" s="11"/>
      <c r="F33" s="11"/>
      <c r="G33" s="11"/>
      <c r="H33" s="11"/>
      <c r="I33" s="11"/>
      <c r="J33" s="11"/>
      <c r="K33" s="11"/>
    </row>
    <row r="34" spans="1:11" ht="20" customHeight="1">
      <c r="A34" s="2" t="s">
        <v>137</v>
      </c>
      <c r="C34" s="10" t="s">
        <v>219</v>
      </c>
      <c r="E34" s="17">
        <v>35580</v>
      </c>
      <c r="G34" s="17">
        <v>35535</v>
      </c>
      <c r="I34" s="17">
        <v>31567</v>
      </c>
      <c r="K34" s="17">
        <v>31527</v>
      </c>
    </row>
    <row r="35" spans="1:11" ht="20" customHeight="1">
      <c r="A35" s="2" t="s">
        <v>130</v>
      </c>
      <c r="C35" s="10"/>
      <c r="E35" s="47">
        <v>0</v>
      </c>
      <c r="G35" s="17">
        <v>285</v>
      </c>
      <c r="I35" s="23">
        <v>0</v>
      </c>
      <c r="K35" s="47">
        <v>0</v>
      </c>
    </row>
    <row r="36" spans="1:11" ht="20" customHeight="1">
      <c r="A36" s="2" t="s">
        <v>83</v>
      </c>
      <c r="C36" s="10"/>
      <c r="E36" s="13">
        <v>2884</v>
      </c>
      <c r="G36" s="47">
        <v>0</v>
      </c>
      <c r="I36" s="23">
        <v>0</v>
      </c>
      <c r="J36" s="13"/>
      <c r="K36" s="13">
        <v>0</v>
      </c>
    </row>
    <row r="37" spans="1:11" ht="20" customHeight="1">
      <c r="A37" s="12" t="s">
        <v>187</v>
      </c>
      <c r="C37" s="10" t="s">
        <v>114</v>
      </c>
      <c r="D37" s="18"/>
      <c r="E37" s="19">
        <v>0</v>
      </c>
      <c r="F37" s="18"/>
      <c r="G37" s="19">
        <v>30701</v>
      </c>
      <c r="H37" s="18"/>
      <c r="I37" s="19">
        <v>0</v>
      </c>
      <c r="J37" s="18"/>
      <c r="K37" s="19">
        <v>30701</v>
      </c>
    </row>
    <row r="38" spans="1:11" ht="20" customHeight="1">
      <c r="A38" s="12" t="s">
        <v>183</v>
      </c>
      <c r="C38" s="10" t="s">
        <v>265</v>
      </c>
      <c r="D38" s="18"/>
      <c r="E38" s="101">
        <v>0</v>
      </c>
      <c r="F38" s="18"/>
      <c r="G38" s="101">
        <v>0</v>
      </c>
      <c r="H38" s="18"/>
      <c r="I38" s="19">
        <v>2200</v>
      </c>
      <c r="J38" s="18"/>
      <c r="K38" s="19">
        <v>3100</v>
      </c>
    </row>
    <row r="39" spans="1:11" ht="20" customHeight="1">
      <c r="A39" s="12" t="s">
        <v>165</v>
      </c>
      <c r="C39" s="10" t="s">
        <v>155</v>
      </c>
      <c r="D39" s="11"/>
      <c r="E39" s="47">
        <v>0</v>
      </c>
      <c r="F39" s="11"/>
      <c r="G39" s="47">
        <v>0</v>
      </c>
      <c r="H39" s="11"/>
      <c r="I39" s="11">
        <v>91986</v>
      </c>
      <c r="J39" s="11"/>
      <c r="K39" s="11">
        <v>91086</v>
      </c>
    </row>
    <row r="40" spans="1:11" ht="20" customHeight="1">
      <c r="A40" s="2" t="s">
        <v>139</v>
      </c>
      <c r="C40" s="10" t="s">
        <v>220</v>
      </c>
      <c r="D40" s="11"/>
      <c r="E40" s="11">
        <v>21483</v>
      </c>
      <c r="F40" s="11"/>
      <c r="G40" s="11">
        <v>32435</v>
      </c>
      <c r="H40" s="11"/>
      <c r="I40" s="11">
        <v>30881</v>
      </c>
      <c r="J40" s="11"/>
      <c r="K40" s="11">
        <v>39018</v>
      </c>
    </row>
    <row r="41" spans="1:11" ht="20" customHeight="1">
      <c r="A41" s="12" t="s">
        <v>41</v>
      </c>
      <c r="C41" s="10" t="s">
        <v>220</v>
      </c>
      <c r="D41" s="18"/>
      <c r="E41" s="18">
        <v>115778</v>
      </c>
      <c r="F41" s="18"/>
      <c r="G41" s="18">
        <v>113106</v>
      </c>
      <c r="H41" s="18"/>
      <c r="I41" s="19">
        <v>77691</v>
      </c>
      <c r="J41" s="18"/>
      <c r="K41" s="18">
        <v>77910</v>
      </c>
    </row>
    <row r="42" spans="1:11" ht="20" customHeight="1">
      <c r="A42" s="2" t="s">
        <v>105</v>
      </c>
      <c r="C42" s="10" t="s">
        <v>221</v>
      </c>
      <c r="D42" s="18"/>
      <c r="E42" s="18">
        <v>9254</v>
      </c>
      <c r="F42" s="18"/>
      <c r="G42" s="18">
        <v>8286</v>
      </c>
      <c r="H42" s="18"/>
      <c r="I42" s="19">
        <v>885</v>
      </c>
      <c r="J42" s="18"/>
      <c r="K42" s="18">
        <v>1211</v>
      </c>
    </row>
    <row r="43" spans="1:11" ht="20" customHeight="1">
      <c r="A43" s="12" t="s">
        <v>23</v>
      </c>
      <c r="C43" s="10" t="s">
        <v>222</v>
      </c>
      <c r="D43" s="18"/>
      <c r="E43" s="18">
        <v>5974</v>
      </c>
      <c r="F43" s="18"/>
      <c r="G43" s="18">
        <v>4476</v>
      </c>
      <c r="H43" s="18"/>
      <c r="I43" s="19">
        <v>1674</v>
      </c>
      <c r="J43" s="18"/>
      <c r="K43" s="18">
        <v>3882</v>
      </c>
    </row>
    <row r="44" spans="1:11" ht="20" customHeight="1">
      <c r="A44" s="12" t="s">
        <v>192</v>
      </c>
      <c r="C44" s="10" t="s">
        <v>223</v>
      </c>
      <c r="D44" s="18"/>
      <c r="E44" s="18">
        <v>11410</v>
      </c>
      <c r="F44" s="18"/>
      <c r="G44" s="18">
        <v>10104</v>
      </c>
      <c r="H44" s="18"/>
      <c r="I44" s="19">
        <v>3447</v>
      </c>
      <c r="J44" s="18"/>
      <c r="K44" s="18">
        <v>3910</v>
      </c>
    </row>
    <row r="45" spans="1:11" ht="20" customHeight="1">
      <c r="A45" s="12" t="s">
        <v>42</v>
      </c>
      <c r="C45" s="10"/>
      <c r="D45" s="18"/>
      <c r="E45" s="18">
        <v>1322</v>
      </c>
      <c r="F45" s="18"/>
      <c r="G45" s="18">
        <v>1824</v>
      </c>
      <c r="H45" s="18"/>
      <c r="I45" s="19">
        <v>462</v>
      </c>
      <c r="J45" s="18"/>
      <c r="K45" s="18">
        <v>1076</v>
      </c>
    </row>
    <row r="46" spans="1:11" ht="20" customHeight="1">
      <c r="A46" s="1" t="s">
        <v>13</v>
      </c>
      <c r="D46" s="11"/>
      <c r="E46" s="15">
        <f>SUM(E34:E45)</f>
        <v>203685</v>
      </c>
      <c r="F46" s="11"/>
      <c r="G46" s="15">
        <f>SUM(G34:G45)</f>
        <v>236752</v>
      </c>
      <c r="H46" s="11"/>
      <c r="I46" s="15">
        <f>SUM(I34:I45)</f>
        <v>240793</v>
      </c>
      <c r="J46" s="11"/>
      <c r="K46" s="15">
        <f>SUM(K34:K45)</f>
        <v>283421</v>
      </c>
    </row>
    <row r="47" spans="1:11" ht="20" customHeight="1">
      <c r="A47" s="1"/>
      <c r="C47" s="10"/>
      <c r="D47" s="11"/>
      <c r="E47" s="11"/>
      <c r="F47" s="11"/>
      <c r="G47" s="61"/>
      <c r="H47" s="11"/>
      <c r="I47" s="11"/>
      <c r="J47" s="11"/>
      <c r="K47" s="61"/>
    </row>
    <row r="48" spans="1:11" ht="20" customHeight="1" thickBot="1">
      <c r="A48" s="1" t="s">
        <v>6</v>
      </c>
      <c r="C48" s="7"/>
      <c r="D48" s="11"/>
      <c r="E48" s="20">
        <f>E31+E46</f>
        <v>1168878</v>
      </c>
      <c r="F48" s="11"/>
      <c r="G48" s="21">
        <f>G31+G46</f>
        <v>1085140</v>
      </c>
      <c r="H48" s="11"/>
      <c r="I48" s="20">
        <f>I31+I46</f>
        <v>820088</v>
      </c>
      <c r="J48" s="11"/>
      <c r="K48" s="21">
        <f>K31+K46</f>
        <v>823356</v>
      </c>
    </row>
    <row r="49" spans="1:11" ht="20" customHeight="1" thickTop="1">
      <c r="A49" s="1" t="str">
        <f>A1</f>
        <v>BIOSCIENCE ANIMAL HEALTH PUBLIC COMPANY LIMITED AND ITS SUBSIDIARIES</v>
      </c>
      <c r="B49" s="6"/>
      <c r="C49" s="5"/>
      <c r="D49" s="6"/>
      <c r="E49" s="6"/>
      <c r="F49" s="6"/>
      <c r="H49" s="6"/>
      <c r="I49" s="6"/>
      <c r="J49" s="6"/>
    </row>
    <row r="50" spans="1:11" s="4" customFormat="1" ht="20" customHeight="1">
      <c r="A50" s="4" t="s">
        <v>103</v>
      </c>
      <c r="B50" s="2"/>
      <c r="C50" s="5"/>
      <c r="D50" s="6"/>
      <c r="E50" s="6"/>
      <c r="F50" s="6"/>
      <c r="H50" s="6"/>
      <c r="I50" s="6"/>
      <c r="J50" s="6"/>
    </row>
    <row r="51" spans="1:11" ht="20" customHeight="1">
      <c r="A51" s="1" t="str">
        <f>A3</f>
        <v>AS AT SEPTEMBER 30, 2023</v>
      </c>
      <c r="B51" s="1"/>
      <c r="C51" s="5"/>
      <c r="D51" s="1"/>
      <c r="E51" s="1"/>
      <c r="F51" s="1"/>
      <c r="H51" s="1"/>
      <c r="I51" s="1"/>
      <c r="J51" s="1"/>
    </row>
    <row r="52" spans="1:11" ht="20" customHeight="1">
      <c r="A52" s="12"/>
      <c r="B52" s="1"/>
      <c r="C52" s="5"/>
      <c r="D52" s="1"/>
      <c r="E52" s="1"/>
      <c r="F52" s="1"/>
      <c r="H52" s="1"/>
      <c r="I52" s="1"/>
      <c r="J52" s="1"/>
    </row>
    <row r="53" spans="1:11" ht="20" customHeight="1">
      <c r="A53" s="6" t="s">
        <v>27</v>
      </c>
      <c r="C53" s="3"/>
      <c r="D53" s="6"/>
      <c r="E53" s="54"/>
      <c r="F53" s="6"/>
      <c r="G53" s="54"/>
      <c r="H53" s="6"/>
      <c r="I53" s="54"/>
      <c r="J53" s="6"/>
      <c r="K53" s="54"/>
    </row>
    <row r="54" spans="1:11" ht="20" customHeight="1">
      <c r="A54" s="6"/>
      <c r="C54" s="3"/>
      <c r="D54" s="6"/>
      <c r="E54" s="54"/>
      <c r="F54" s="6"/>
      <c r="G54" s="54"/>
      <c r="H54" s="6"/>
      <c r="I54" s="54"/>
      <c r="J54" s="6"/>
      <c r="K54" s="54"/>
    </row>
    <row r="55" spans="1:11" ht="20" customHeight="1">
      <c r="A55" s="6"/>
      <c r="C55" s="7"/>
      <c r="D55" s="7"/>
      <c r="E55" s="148" t="s">
        <v>149</v>
      </c>
      <c r="F55" s="148"/>
      <c r="G55" s="148"/>
      <c r="H55" s="148"/>
      <c r="I55" s="148"/>
      <c r="J55" s="148"/>
      <c r="K55" s="148"/>
    </row>
    <row r="56" spans="1:11" ht="20" customHeight="1">
      <c r="A56" s="6"/>
      <c r="C56" s="7"/>
      <c r="D56" s="7"/>
      <c r="E56" s="147" t="s">
        <v>46</v>
      </c>
      <c r="F56" s="147"/>
      <c r="G56" s="147"/>
      <c r="H56" s="7"/>
      <c r="I56" s="147" t="s">
        <v>45</v>
      </c>
      <c r="J56" s="147"/>
      <c r="K56" s="147"/>
    </row>
    <row r="57" spans="1:11" ht="20" customHeight="1">
      <c r="A57" s="6"/>
      <c r="C57" s="7"/>
      <c r="D57" s="7"/>
      <c r="E57" s="50" t="s">
        <v>267</v>
      </c>
      <c r="F57" s="50"/>
      <c r="G57" s="50" t="s">
        <v>81</v>
      </c>
      <c r="H57" s="7"/>
      <c r="I57" s="50" t="s">
        <v>267</v>
      </c>
      <c r="J57" s="50"/>
      <c r="K57" s="50" t="s">
        <v>81</v>
      </c>
    </row>
    <row r="58" spans="1:11" ht="20" customHeight="1">
      <c r="A58" s="6"/>
      <c r="C58" s="7"/>
      <c r="D58" s="7"/>
      <c r="E58" s="55">
        <v>2023</v>
      </c>
      <c r="F58" s="9"/>
      <c r="G58" s="55">
        <v>2022</v>
      </c>
      <c r="H58" s="7"/>
      <c r="I58" s="55">
        <v>2023</v>
      </c>
      <c r="J58" s="9"/>
      <c r="K58" s="55">
        <v>2022</v>
      </c>
    </row>
    <row r="59" spans="1:11" ht="20" customHeight="1">
      <c r="A59" s="6"/>
      <c r="C59" s="7"/>
      <c r="D59" s="7"/>
      <c r="E59" s="50" t="s">
        <v>108</v>
      </c>
      <c r="F59" s="50"/>
      <c r="G59" s="50"/>
      <c r="H59" s="7"/>
      <c r="I59" s="50" t="s">
        <v>108</v>
      </c>
      <c r="J59" s="50"/>
      <c r="K59" s="50"/>
    </row>
    <row r="60" spans="1:11" ht="20" customHeight="1">
      <c r="A60" s="6"/>
      <c r="C60" s="8" t="s">
        <v>1</v>
      </c>
      <c r="D60" s="9"/>
      <c r="E60" s="56" t="s">
        <v>109</v>
      </c>
      <c r="F60" s="9"/>
      <c r="G60" s="56" t="s">
        <v>110</v>
      </c>
      <c r="H60" s="9"/>
      <c r="I60" s="56" t="s">
        <v>109</v>
      </c>
      <c r="J60" s="9"/>
      <c r="K60" s="56" t="s">
        <v>110</v>
      </c>
    </row>
    <row r="61" spans="1:11" ht="20" customHeight="1">
      <c r="A61" s="6"/>
      <c r="C61" s="3"/>
      <c r="D61" s="1"/>
      <c r="E61" s="57"/>
      <c r="F61" s="1"/>
      <c r="G61" s="58"/>
      <c r="H61" s="1"/>
      <c r="I61" s="57"/>
      <c r="J61" s="1"/>
      <c r="K61" s="58"/>
    </row>
    <row r="62" spans="1:11" ht="20" customHeight="1">
      <c r="A62" s="1" t="s">
        <v>7</v>
      </c>
      <c r="C62" s="7"/>
      <c r="D62" s="12"/>
      <c r="E62" s="62"/>
      <c r="F62" s="12"/>
      <c r="G62" s="62"/>
      <c r="H62" s="12"/>
      <c r="I62" s="62"/>
      <c r="J62" s="12"/>
      <c r="K62" s="62"/>
    </row>
    <row r="63" spans="1:11" ht="20" customHeight="1">
      <c r="A63" s="12" t="s">
        <v>241</v>
      </c>
      <c r="C63" s="7" t="s">
        <v>296</v>
      </c>
      <c r="D63" s="12"/>
      <c r="E63" s="62">
        <v>4783</v>
      </c>
      <c r="F63" s="12"/>
      <c r="G63" s="69">
        <v>0</v>
      </c>
      <c r="H63" s="12"/>
      <c r="I63" s="69">
        <v>0</v>
      </c>
      <c r="J63" s="12"/>
      <c r="K63" s="69">
        <v>0</v>
      </c>
    </row>
    <row r="64" spans="1:11" ht="20" customHeight="1">
      <c r="A64" s="12" t="s">
        <v>84</v>
      </c>
      <c r="C64" s="7"/>
      <c r="D64" s="12"/>
      <c r="E64" s="62"/>
      <c r="F64" s="12"/>
      <c r="G64" s="62"/>
      <c r="H64" s="12"/>
      <c r="I64" s="62"/>
      <c r="J64" s="12"/>
      <c r="K64" s="62"/>
    </row>
    <row r="65" spans="1:11" ht="20" customHeight="1">
      <c r="A65" s="63" t="s">
        <v>20</v>
      </c>
      <c r="B65" s="64" t="s">
        <v>28</v>
      </c>
      <c r="C65" s="7">
        <v>4</v>
      </c>
      <c r="D65" s="12"/>
      <c r="E65" s="62">
        <v>1199</v>
      </c>
      <c r="F65" s="12"/>
      <c r="G65" s="62">
        <v>1665</v>
      </c>
      <c r="H65" s="12"/>
      <c r="I65" s="62">
        <v>6504</v>
      </c>
      <c r="J65" s="12"/>
      <c r="K65" s="62">
        <v>8099</v>
      </c>
    </row>
    <row r="66" spans="1:11" ht="20" customHeight="1">
      <c r="A66" s="63" t="s">
        <v>20</v>
      </c>
      <c r="B66" s="2" t="s">
        <v>21</v>
      </c>
      <c r="C66" s="7"/>
      <c r="D66" s="12"/>
      <c r="E66" s="62">
        <v>347997</v>
      </c>
      <c r="F66" s="12"/>
      <c r="G66" s="62">
        <v>274775</v>
      </c>
      <c r="H66" s="12"/>
      <c r="I66" s="62">
        <v>95834</v>
      </c>
      <c r="J66" s="12"/>
      <c r="K66" s="62">
        <v>84050</v>
      </c>
    </row>
    <row r="67" spans="1:11" ht="20" customHeight="1">
      <c r="A67" s="63" t="s">
        <v>48</v>
      </c>
      <c r="C67" s="10" t="s">
        <v>221</v>
      </c>
      <c r="D67" s="65"/>
      <c r="E67" s="22">
        <v>3324</v>
      </c>
      <c r="F67" s="65"/>
      <c r="G67" s="22">
        <v>2680</v>
      </c>
      <c r="H67" s="65"/>
      <c r="I67" s="22">
        <v>375</v>
      </c>
      <c r="J67" s="65"/>
      <c r="K67" s="22">
        <v>351</v>
      </c>
    </row>
    <row r="68" spans="1:11" ht="20" customHeight="1">
      <c r="A68" s="63" t="s">
        <v>33</v>
      </c>
      <c r="D68" s="65"/>
      <c r="E68" s="22">
        <v>5201</v>
      </c>
      <c r="F68" s="65"/>
      <c r="G68" s="22">
        <v>5770</v>
      </c>
      <c r="H68" s="65"/>
      <c r="I68" s="22">
        <v>0</v>
      </c>
      <c r="J68" s="65"/>
      <c r="K68" s="22">
        <v>0</v>
      </c>
    </row>
    <row r="69" spans="1:11" ht="20" customHeight="1">
      <c r="A69" s="2" t="s">
        <v>39</v>
      </c>
      <c r="C69" s="66"/>
      <c r="D69" s="11"/>
      <c r="E69" s="65">
        <v>18045</v>
      </c>
      <c r="F69" s="65"/>
      <c r="G69" s="65">
        <v>13019</v>
      </c>
      <c r="H69" s="65"/>
      <c r="I69" s="22">
        <v>7305</v>
      </c>
      <c r="J69" s="11"/>
      <c r="K69" s="65">
        <v>4844</v>
      </c>
    </row>
    <row r="70" spans="1:11" ht="20" customHeight="1">
      <c r="A70" s="12" t="s">
        <v>22</v>
      </c>
      <c r="C70" s="66"/>
      <c r="D70" s="11"/>
      <c r="E70" s="65">
        <v>1312</v>
      </c>
      <c r="F70" s="65"/>
      <c r="G70" s="65">
        <v>5882</v>
      </c>
      <c r="H70" s="65"/>
      <c r="I70" s="22">
        <v>931</v>
      </c>
      <c r="J70" s="11"/>
      <c r="K70" s="65">
        <v>1774</v>
      </c>
    </row>
    <row r="71" spans="1:11" ht="20" customHeight="1">
      <c r="A71" s="1" t="s">
        <v>8</v>
      </c>
      <c r="D71" s="11"/>
      <c r="E71" s="15">
        <f>SUM(E63:E70)</f>
        <v>381861</v>
      </c>
      <c r="F71" s="11"/>
      <c r="G71" s="15">
        <f>SUM(G63:G70)</f>
        <v>303791</v>
      </c>
      <c r="H71" s="11"/>
      <c r="I71" s="15">
        <f>SUM(I63:I70)</f>
        <v>110949</v>
      </c>
      <c r="J71" s="11"/>
      <c r="K71" s="15">
        <f>SUM(K63:K70)</f>
        <v>99118</v>
      </c>
    </row>
    <row r="72" spans="1:11" ht="20" customHeight="1">
      <c r="A72" s="1"/>
      <c r="C72" s="59"/>
      <c r="D72" s="11"/>
      <c r="E72" s="11"/>
      <c r="F72" s="11"/>
      <c r="G72" s="11"/>
      <c r="H72" s="11"/>
      <c r="I72" s="11"/>
      <c r="J72" s="11"/>
      <c r="K72" s="11"/>
    </row>
    <row r="73" spans="1:11" s="25" customFormat="1" ht="20" customHeight="1">
      <c r="A73" s="24" t="s">
        <v>40</v>
      </c>
      <c r="C73" s="59"/>
      <c r="D73" s="65"/>
      <c r="E73" s="65"/>
      <c r="F73" s="65"/>
      <c r="G73" s="11"/>
      <c r="H73" s="65"/>
      <c r="I73" s="65"/>
      <c r="J73" s="65"/>
      <c r="K73" s="11"/>
    </row>
    <row r="74" spans="1:11" s="25" customFormat="1" ht="20" customHeight="1">
      <c r="A74" s="25" t="s">
        <v>49</v>
      </c>
      <c r="C74" s="66" t="s">
        <v>221</v>
      </c>
      <c r="D74" s="65"/>
      <c r="E74" s="26">
        <v>4600</v>
      </c>
      <c r="F74" s="65"/>
      <c r="G74" s="26">
        <v>3954</v>
      </c>
      <c r="H74" s="65"/>
      <c r="I74" s="27">
        <v>445</v>
      </c>
      <c r="J74" s="65"/>
      <c r="K74" s="26">
        <v>729</v>
      </c>
    </row>
    <row r="75" spans="1:11" s="25" customFormat="1" ht="20" customHeight="1">
      <c r="A75" s="25" t="s">
        <v>50</v>
      </c>
      <c r="C75" s="66"/>
      <c r="D75" s="65"/>
      <c r="E75" s="26"/>
      <c r="F75" s="65"/>
      <c r="G75" s="26"/>
      <c r="H75" s="65"/>
      <c r="I75" s="27"/>
      <c r="J75" s="65"/>
      <c r="K75" s="26"/>
    </row>
    <row r="76" spans="1:11" s="25" customFormat="1" ht="20" customHeight="1">
      <c r="B76" s="25" t="s">
        <v>51</v>
      </c>
      <c r="C76" s="66" t="s">
        <v>224</v>
      </c>
      <c r="D76" s="65"/>
      <c r="E76" s="26">
        <v>9718</v>
      </c>
      <c r="F76" s="65"/>
      <c r="G76" s="26">
        <v>8699</v>
      </c>
      <c r="H76" s="65"/>
      <c r="I76" s="27">
        <v>2248</v>
      </c>
      <c r="J76" s="65"/>
      <c r="K76" s="26">
        <v>2014</v>
      </c>
    </row>
    <row r="77" spans="1:11" s="25" customFormat="1" ht="20" customHeight="1">
      <c r="A77" s="25" t="s">
        <v>43</v>
      </c>
      <c r="D77" s="65"/>
      <c r="E77" s="65">
        <v>147</v>
      </c>
      <c r="F77" s="65"/>
      <c r="G77" s="65">
        <v>147</v>
      </c>
      <c r="H77" s="65"/>
      <c r="I77" s="27">
        <v>147</v>
      </c>
      <c r="J77" s="65"/>
      <c r="K77" s="65">
        <v>147</v>
      </c>
    </row>
    <row r="78" spans="1:11" s="25" customFormat="1" ht="20" customHeight="1">
      <c r="A78" s="1" t="s">
        <v>85</v>
      </c>
      <c r="C78" s="66"/>
      <c r="D78" s="65"/>
      <c r="E78" s="67">
        <f>SUM(E74:E77)</f>
        <v>14465</v>
      </c>
      <c r="F78" s="65"/>
      <c r="G78" s="67">
        <f>SUM(G74:G77)</f>
        <v>12800</v>
      </c>
      <c r="H78" s="65"/>
      <c r="I78" s="67">
        <f>SUM(I74:I77)</f>
        <v>2840</v>
      </c>
      <c r="J78" s="65"/>
      <c r="K78" s="67">
        <f>SUM(K74:K77)</f>
        <v>2890</v>
      </c>
    </row>
    <row r="79" spans="1:11" ht="20" customHeight="1">
      <c r="A79" s="1"/>
      <c r="C79" s="66"/>
      <c r="D79" s="11"/>
      <c r="E79" s="11"/>
      <c r="F79" s="11"/>
      <c r="G79" s="11"/>
      <c r="H79" s="11"/>
      <c r="I79" s="11"/>
      <c r="J79" s="11"/>
      <c r="K79" s="11"/>
    </row>
    <row r="80" spans="1:11" ht="20" customHeight="1">
      <c r="A80" s="1" t="s">
        <v>9</v>
      </c>
      <c r="C80" s="59"/>
      <c r="D80" s="11"/>
      <c r="E80" s="68">
        <f>E71+E78</f>
        <v>396326</v>
      </c>
      <c r="F80" s="11"/>
      <c r="G80" s="68">
        <f>G71+G78</f>
        <v>316591</v>
      </c>
      <c r="H80" s="11"/>
      <c r="I80" s="68">
        <f>I71+I78</f>
        <v>113789</v>
      </c>
      <c r="J80" s="11"/>
      <c r="K80" s="68">
        <f>K71+K78</f>
        <v>102008</v>
      </c>
    </row>
    <row r="81" spans="1:11" ht="20" customHeight="1">
      <c r="A81" s="1" t="str">
        <f>A1</f>
        <v>BIOSCIENCE ANIMAL HEALTH PUBLIC COMPANY LIMITED AND ITS SUBSIDIARIES</v>
      </c>
      <c r="B81" s="6"/>
      <c r="C81" s="5"/>
      <c r="D81" s="6"/>
      <c r="E81" s="6"/>
      <c r="F81" s="6"/>
      <c r="H81" s="6"/>
      <c r="I81" s="6"/>
      <c r="J81" s="6"/>
    </row>
    <row r="82" spans="1:11" s="4" customFormat="1" ht="20" customHeight="1">
      <c r="A82" s="4" t="s">
        <v>103</v>
      </c>
      <c r="B82" s="2"/>
      <c r="C82" s="5"/>
      <c r="D82" s="6"/>
      <c r="E82" s="6"/>
      <c r="F82" s="6"/>
      <c r="H82" s="6"/>
      <c r="I82" s="6"/>
      <c r="J82" s="6"/>
    </row>
    <row r="83" spans="1:11" ht="20" customHeight="1">
      <c r="A83" s="1" t="str">
        <f>A3</f>
        <v>AS AT SEPTEMBER 30, 2023</v>
      </c>
      <c r="B83" s="1"/>
      <c r="C83" s="5"/>
      <c r="D83" s="1"/>
      <c r="E83" s="1"/>
      <c r="F83" s="1"/>
      <c r="H83" s="1"/>
      <c r="I83" s="1"/>
      <c r="J83" s="1"/>
    </row>
    <row r="84" spans="1:11" ht="20" customHeight="1">
      <c r="A84" s="12"/>
      <c r="B84" s="1"/>
      <c r="C84" s="5"/>
      <c r="D84" s="1"/>
      <c r="E84" s="1"/>
      <c r="F84" s="1"/>
      <c r="H84" s="1"/>
      <c r="I84" s="1"/>
      <c r="J84" s="1"/>
    </row>
    <row r="85" spans="1:11" ht="20" customHeight="1">
      <c r="A85" s="6" t="s">
        <v>106</v>
      </c>
      <c r="C85" s="3"/>
      <c r="D85" s="6"/>
      <c r="E85" s="54"/>
      <c r="F85" s="6"/>
      <c r="G85" s="54"/>
      <c r="H85" s="6"/>
      <c r="I85" s="54"/>
      <c r="J85" s="6"/>
      <c r="K85" s="54"/>
    </row>
    <row r="86" spans="1:11" ht="20" customHeight="1">
      <c r="A86" s="6"/>
      <c r="C86" s="3"/>
      <c r="D86" s="6"/>
      <c r="E86" s="54"/>
      <c r="F86" s="6"/>
      <c r="G86" s="54"/>
      <c r="H86" s="6"/>
      <c r="I86" s="54"/>
      <c r="J86" s="6"/>
      <c r="K86" s="54"/>
    </row>
    <row r="87" spans="1:11" ht="20" customHeight="1">
      <c r="A87" s="6"/>
      <c r="C87" s="7"/>
      <c r="D87" s="7"/>
      <c r="E87" s="148" t="s">
        <v>149</v>
      </c>
      <c r="F87" s="148"/>
      <c r="G87" s="148"/>
      <c r="H87" s="148"/>
      <c r="I87" s="148"/>
      <c r="J87" s="148"/>
      <c r="K87" s="148"/>
    </row>
    <row r="88" spans="1:11" ht="20" customHeight="1">
      <c r="A88" s="6"/>
      <c r="C88" s="7"/>
      <c r="D88" s="7"/>
      <c r="E88" s="147" t="s">
        <v>46</v>
      </c>
      <c r="F88" s="147"/>
      <c r="G88" s="147"/>
      <c r="H88" s="7"/>
      <c r="I88" s="147" t="s">
        <v>45</v>
      </c>
      <c r="J88" s="147"/>
      <c r="K88" s="147"/>
    </row>
    <row r="89" spans="1:11" ht="20" customHeight="1">
      <c r="A89" s="6"/>
      <c r="C89" s="7"/>
      <c r="D89" s="7"/>
      <c r="E89" s="50" t="s">
        <v>267</v>
      </c>
      <c r="F89" s="50"/>
      <c r="G89" s="50" t="s">
        <v>81</v>
      </c>
      <c r="H89" s="7"/>
      <c r="I89" s="50" t="s">
        <v>267</v>
      </c>
      <c r="J89" s="50"/>
      <c r="K89" s="50" t="s">
        <v>81</v>
      </c>
    </row>
    <row r="90" spans="1:11" ht="20" customHeight="1">
      <c r="A90" s="6"/>
      <c r="C90" s="7"/>
      <c r="D90" s="7"/>
      <c r="E90" s="55">
        <v>2023</v>
      </c>
      <c r="F90" s="9"/>
      <c r="G90" s="55">
        <v>2022</v>
      </c>
      <c r="H90" s="7"/>
      <c r="I90" s="55">
        <v>2023</v>
      </c>
      <c r="J90" s="9"/>
      <c r="K90" s="55">
        <v>2022</v>
      </c>
    </row>
    <row r="91" spans="1:11" ht="20" customHeight="1">
      <c r="A91" s="6"/>
      <c r="C91" s="7"/>
      <c r="D91" s="7"/>
      <c r="E91" s="50" t="s">
        <v>108</v>
      </c>
      <c r="F91" s="50"/>
      <c r="G91" s="50"/>
      <c r="H91" s="7"/>
      <c r="I91" s="50" t="s">
        <v>108</v>
      </c>
      <c r="J91" s="50"/>
      <c r="K91" s="50"/>
    </row>
    <row r="92" spans="1:11" ht="20" customHeight="1">
      <c r="A92" s="6"/>
      <c r="C92" s="8" t="s">
        <v>225</v>
      </c>
      <c r="D92" s="9"/>
      <c r="E92" s="56" t="s">
        <v>109</v>
      </c>
      <c r="F92" s="9"/>
      <c r="G92" s="56" t="s">
        <v>110</v>
      </c>
      <c r="H92" s="9"/>
      <c r="I92" s="56" t="s">
        <v>109</v>
      </c>
      <c r="J92" s="9"/>
      <c r="K92" s="56" t="s">
        <v>110</v>
      </c>
    </row>
    <row r="93" spans="1:11" ht="20" customHeight="1">
      <c r="A93" s="12"/>
      <c r="C93" s="66"/>
      <c r="D93" s="11"/>
      <c r="E93" s="11"/>
      <c r="F93" s="11"/>
      <c r="G93" s="28"/>
      <c r="H93" s="11"/>
      <c r="I93" s="11"/>
      <c r="J93" s="11"/>
      <c r="K93" s="28"/>
    </row>
    <row r="94" spans="1:11" ht="20" customHeight="1">
      <c r="A94" s="1" t="s">
        <v>26</v>
      </c>
      <c r="C94" s="10"/>
      <c r="D94" s="11"/>
      <c r="E94" s="11"/>
      <c r="F94" s="11"/>
      <c r="G94" s="11"/>
      <c r="H94" s="11"/>
      <c r="I94" s="11"/>
      <c r="J94" s="11"/>
      <c r="K94" s="11"/>
    </row>
    <row r="95" spans="1:11" ht="20" customHeight="1">
      <c r="A95" s="12" t="s">
        <v>10</v>
      </c>
      <c r="C95" s="10"/>
      <c r="D95" s="11"/>
      <c r="E95" s="11"/>
      <c r="F95" s="11"/>
      <c r="G95" s="11"/>
      <c r="H95" s="11"/>
      <c r="I95" s="11"/>
      <c r="J95" s="11"/>
      <c r="K95" s="11"/>
    </row>
    <row r="96" spans="1:11" ht="20" customHeight="1">
      <c r="A96" s="63" t="s">
        <v>0</v>
      </c>
      <c r="B96" s="2" t="s">
        <v>140</v>
      </c>
      <c r="C96" s="10"/>
      <c r="D96" s="11"/>
      <c r="E96" s="11"/>
      <c r="F96" s="11"/>
      <c r="G96" s="11"/>
      <c r="H96" s="11"/>
      <c r="I96" s="11"/>
      <c r="J96" s="11"/>
      <c r="K96" s="11"/>
    </row>
    <row r="97" spans="1:13" ht="20" customHeight="1" thickBot="1">
      <c r="B97" s="2" t="s">
        <v>141</v>
      </c>
      <c r="C97" s="10"/>
      <c r="D97" s="11"/>
      <c r="E97" s="20">
        <v>157000</v>
      </c>
      <c r="F97" s="11"/>
      <c r="G97" s="20">
        <v>157000</v>
      </c>
      <c r="H97" s="11"/>
      <c r="I97" s="20">
        <v>157000</v>
      </c>
      <c r="J97" s="11"/>
      <c r="K97" s="20">
        <v>157000</v>
      </c>
    </row>
    <row r="98" spans="1:13" ht="20" customHeight="1" thickTop="1">
      <c r="A98" s="63" t="s">
        <v>0</v>
      </c>
      <c r="B98" s="2" t="s">
        <v>52</v>
      </c>
      <c r="C98" s="59"/>
      <c r="D98" s="11"/>
      <c r="E98" s="11"/>
      <c r="F98" s="11"/>
      <c r="G98" s="11"/>
      <c r="H98" s="11"/>
      <c r="I98" s="11"/>
      <c r="J98" s="11"/>
      <c r="K98" s="11"/>
    </row>
    <row r="99" spans="1:13" ht="20" customHeight="1">
      <c r="A99" s="63"/>
      <c r="B99" s="2" t="s">
        <v>179</v>
      </c>
      <c r="C99" s="59"/>
      <c r="D99" s="11"/>
      <c r="E99" s="11"/>
      <c r="F99" s="11"/>
      <c r="G99" s="11"/>
      <c r="H99" s="11"/>
      <c r="I99" s="11"/>
      <c r="J99" s="11"/>
      <c r="K99" s="11"/>
    </row>
    <row r="100" spans="1:13" ht="20" customHeight="1">
      <c r="A100" s="63"/>
      <c r="B100" s="2" t="s">
        <v>184</v>
      </c>
      <c r="C100" s="10"/>
      <c r="D100" s="11"/>
      <c r="E100" s="11">
        <v>157000</v>
      </c>
      <c r="F100" s="11"/>
      <c r="G100" s="11">
        <v>157000</v>
      </c>
      <c r="H100" s="11"/>
      <c r="I100" s="29">
        <v>157000</v>
      </c>
      <c r="J100" s="11"/>
      <c r="K100" s="11">
        <v>157000</v>
      </c>
    </row>
    <row r="101" spans="1:13" ht="20" customHeight="1">
      <c r="A101" s="2" t="s">
        <v>156</v>
      </c>
      <c r="C101" s="10"/>
      <c r="D101" s="11"/>
      <c r="E101" s="11">
        <v>501620</v>
      </c>
      <c r="F101" s="11"/>
      <c r="G101" s="11">
        <v>501620</v>
      </c>
      <c r="H101" s="11"/>
      <c r="I101" s="29">
        <v>501620</v>
      </c>
      <c r="J101" s="11"/>
      <c r="K101" s="11">
        <v>501620</v>
      </c>
    </row>
    <row r="102" spans="1:13" ht="20" customHeight="1">
      <c r="A102" s="2" t="s">
        <v>107</v>
      </c>
      <c r="C102" s="10"/>
      <c r="D102" s="11"/>
      <c r="E102" s="11">
        <v>12118</v>
      </c>
      <c r="F102" s="11"/>
      <c r="G102" s="11">
        <v>12118</v>
      </c>
      <c r="H102" s="11"/>
      <c r="I102" s="29">
        <v>12118</v>
      </c>
      <c r="J102" s="11"/>
      <c r="K102" s="11">
        <v>12118</v>
      </c>
    </row>
    <row r="103" spans="1:13" ht="20" customHeight="1">
      <c r="A103" s="2" t="s">
        <v>131</v>
      </c>
      <c r="C103" s="10"/>
      <c r="D103" s="11"/>
      <c r="E103" s="11"/>
      <c r="F103" s="11"/>
      <c r="G103" s="11"/>
      <c r="H103" s="11"/>
      <c r="I103" s="29"/>
      <c r="J103" s="11"/>
      <c r="K103" s="11"/>
    </row>
    <row r="104" spans="1:13" ht="20" customHeight="1">
      <c r="B104" s="2" t="s">
        <v>132</v>
      </c>
      <c r="C104" s="10"/>
      <c r="D104" s="11"/>
      <c r="E104" s="11">
        <v>4007</v>
      </c>
      <c r="F104" s="11"/>
      <c r="G104" s="11">
        <v>4007</v>
      </c>
      <c r="H104" s="11"/>
      <c r="I104" s="29">
        <v>0</v>
      </c>
      <c r="J104" s="11"/>
      <c r="K104" s="30">
        <v>0</v>
      </c>
    </row>
    <row r="105" spans="1:13" ht="20" customHeight="1">
      <c r="A105" s="2" t="s">
        <v>98</v>
      </c>
      <c r="C105" s="10"/>
      <c r="D105" s="11"/>
      <c r="E105" s="11"/>
      <c r="F105" s="11"/>
      <c r="G105" s="11"/>
      <c r="H105" s="11"/>
      <c r="I105" s="29"/>
      <c r="J105" s="11"/>
      <c r="K105" s="30"/>
    </row>
    <row r="106" spans="1:13" ht="20" customHeight="1">
      <c r="B106" s="2" t="s">
        <v>99</v>
      </c>
      <c r="C106" s="10"/>
      <c r="D106" s="11"/>
      <c r="E106" s="11">
        <v>3213</v>
      </c>
      <c r="F106" s="11"/>
      <c r="G106" s="11">
        <v>3213</v>
      </c>
      <c r="H106" s="11"/>
      <c r="I106" s="29">
        <v>0</v>
      </c>
      <c r="J106" s="11"/>
      <c r="K106" s="30">
        <v>0</v>
      </c>
    </row>
    <row r="107" spans="1:13" ht="20" customHeight="1">
      <c r="A107" s="2" t="s">
        <v>31</v>
      </c>
      <c r="B107" s="12"/>
      <c r="C107" s="10"/>
      <c r="D107" s="11"/>
      <c r="E107" s="11"/>
      <c r="F107" s="11"/>
      <c r="G107" s="11"/>
      <c r="H107" s="11"/>
      <c r="I107" s="30"/>
      <c r="J107" s="11"/>
      <c r="K107" s="11"/>
    </row>
    <row r="108" spans="1:13" ht="20" customHeight="1">
      <c r="A108" s="63" t="s">
        <v>0</v>
      </c>
      <c r="B108" s="12" t="s">
        <v>36</v>
      </c>
      <c r="C108" s="10" t="s">
        <v>226</v>
      </c>
      <c r="D108" s="11"/>
      <c r="E108" s="11">
        <f>SE_conso!N51</f>
        <v>15700</v>
      </c>
      <c r="F108" s="11"/>
      <c r="G108" s="11">
        <f>SE_conso!N36</f>
        <v>15700</v>
      </c>
      <c r="H108" s="11"/>
      <c r="I108" s="29">
        <f>SE_separate!J41</f>
        <v>15700</v>
      </c>
      <c r="J108" s="11"/>
      <c r="K108" s="11">
        <f>SE_separate!J30</f>
        <v>15700</v>
      </c>
    </row>
    <row r="109" spans="1:13" ht="20" customHeight="1">
      <c r="A109" s="63" t="s">
        <v>0</v>
      </c>
      <c r="B109" s="2" t="s">
        <v>35</v>
      </c>
      <c r="C109" s="10"/>
      <c r="D109" s="11"/>
      <c r="E109" s="11">
        <f>SE_conso!P51</f>
        <v>69933</v>
      </c>
      <c r="F109" s="11"/>
      <c r="G109" s="11">
        <f>SE_conso!P36</f>
        <v>67314</v>
      </c>
      <c r="H109" s="11"/>
      <c r="I109" s="11">
        <f>SE_separate!L41</f>
        <v>19861</v>
      </c>
      <c r="J109" s="11"/>
      <c r="K109" s="11">
        <f>SE_separate!L30</f>
        <v>34885</v>
      </c>
    </row>
    <row r="110" spans="1:13" ht="20" customHeight="1">
      <c r="A110" s="63" t="s">
        <v>171</v>
      </c>
      <c r="C110" s="10"/>
      <c r="D110" s="11"/>
      <c r="E110" s="99">
        <f>SE_conso!V51</f>
        <v>95</v>
      </c>
      <c r="F110" s="11"/>
      <c r="G110" s="99">
        <f>SE_conso!V36</f>
        <v>25</v>
      </c>
      <c r="H110" s="11"/>
      <c r="I110" s="113">
        <f>SE_separate!N41</f>
        <v>0</v>
      </c>
      <c r="J110" s="11"/>
      <c r="K110" s="99">
        <f>SE_separate!N30</f>
        <v>25</v>
      </c>
    </row>
    <row r="111" spans="1:13" ht="20" customHeight="1">
      <c r="A111" s="1" t="s">
        <v>166</v>
      </c>
      <c r="B111" s="1"/>
      <c r="C111" s="10"/>
      <c r="D111" s="11"/>
      <c r="E111" s="11">
        <f>SUM(E98:E110)</f>
        <v>763686</v>
      </c>
      <c r="F111" s="11"/>
      <c r="G111" s="11">
        <f>SUM(G98:G110)</f>
        <v>760997</v>
      </c>
      <c r="H111" s="11"/>
      <c r="I111" s="11">
        <f>SUM(I98:I110)</f>
        <v>706299</v>
      </c>
      <c r="J111" s="11"/>
      <c r="K111" s="11">
        <f>SUM(K98:K110)</f>
        <v>721348</v>
      </c>
    </row>
    <row r="112" spans="1:13" ht="20" customHeight="1">
      <c r="A112" s="12" t="s">
        <v>54</v>
      </c>
      <c r="C112" s="10"/>
      <c r="D112" s="11"/>
      <c r="E112" s="68">
        <f>SE_conso!Z51</f>
        <v>8866</v>
      </c>
      <c r="F112" s="11"/>
      <c r="G112" s="68">
        <f>SE_conso!Z36</f>
        <v>7552</v>
      </c>
      <c r="H112" s="11"/>
      <c r="I112" s="48">
        <v>0</v>
      </c>
      <c r="J112" s="11"/>
      <c r="K112" s="46">
        <v>0</v>
      </c>
      <c r="M112" s="30"/>
    </row>
    <row r="113" spans="1:14" ht="20" customHeight="1">
      <c r="A113" s="1" t="s">
        <v>32</v>
      </c>
      <c r="C113" s="10"/>
      <c r="D113" s="11"/>
      <c r="E113" s="68">
        <f>SUM(E111:E112)</f>
        <v>772552</v>
      </c>
      <c r="F113" s="11"/>
      <c r="G113" s="68">
        <f>SUM(G111:G112)</f>
        <v>768549</v>
      </c>
      <c r="H113" s="11"/>
      <c r="I113" s="68">
        <f>SUM(I111:I112)</f>
        <v>706299</v>
      </c>
      <c r="J113" s="11"/>
      <c r="K113" s="68">
        <f>SUM(K111:K112)</f>
        <v>721348</v>
      </c>
    </row>
    <row r="114" spans="1:14" ht="20" customHeight="1">
      <c r="A114" s="1"/>
      <c r="C114" s="10"/>
      <c r="D114" s="11"/>
      <c r="E114" s="11"/>
      <c r="F114" s="11"/>
      <c r="G114" s="11"/>
      <c r="H114" s="11"/>
      <c r="I114" s="11"/>
      <c r="J114" s="11"/>
      <c r="K114" s="11"/>
    </row>
    <row r="115" spans="1:14" ht="20" customHeight="1">
      <c r="A115" s="1" t="s">
        <v>57</v>
      </c>
      <c r="C115" s="66"/>
      <c r="D115" s="11"/>
      <c r="E115" s="11"/>
      <c r="F115" s="11"/>
      <c r="G115" s="28"/>
      <c r="H115" s="11"/>
      <c r="I115" s="11"/>
      <c r="J115" s="11"/>
      <c r="K115" s="28"/>
    </row>
    <row r="116" spans="1:14" ht="20" customHeight="1" thickBot="1">
      <c r="A116" s="4" t="s">
        <v>26</v>
      </c>
      <c r="C116" s="10"/>
      <c r="D116" s="28"/>
      <c r="E116" s="31">
        <f>E80+E113</f>
        <v>1168878</v>
      </c>
      <c r="F116" s="28"/>
      <c r="G116" s="32">
        <f>G80+G113</f>
        <v>1085140</v>
      </c>
      <c r="H116" s="28"/>
      <c r="I116" s="31">
        <f>I80+I113</f>
        <v>820088</v>
      </c>
      <c r="J116" s="28"/>
      <c r="K116" s="32">
        <f>K80+K113</f>
        <v>823356</v>
      </c>
      <c r="M116" s="23">
        <f>I116-I48</f>
        <v>0</v>
      </c>
      <c r="N116" s="23"/>
    </row>
    <row r="117" spans="1:14" ht="21.25" customHeight="1" thickTop="1"/>
    <row r="118" spans="1:14" ht="21.25" customHeight="1">
      <c r="E118" s="23">
        <f>E48-E116</f>
        <v>0</v>
      </c>
      <c r="G118" s="23">
        <f>G48-G116</f>
        <v>0</v>
      </c>
      <c r="I118" s="23">
        <f>I48-I116</f>
        <v>0</v>
      </c>
      <c r="K118" s="23">
        <f>K48-K116</f>
        <v>0</v>
      </c>
    </row>
  </sheetData>
  <mergeCells count="9">
    <mergeCell ref="I8:K8"/>
    <mergeCell ref="E87:K87"/>
    <mergeCell ref="E88:G88"/>
    <mergeCell ref="I88:K88"/>
    <mergeCell ref="E7:K7"/>
    <mergeCell ref="E8:G8"/>
    <mergeCell ref="E55:K55"/>
    <mergeCell ref="E56:G56"/>
    <mergeCell ref="I56:K56"/>
  </mergeCells>
  <phoneticPr fontId="4" type="noConversion"/>
  <pageMargins left="0.7" right="0.3" top="0.5" bottom="0.4" header="0.4" footer="0.22"/>
  <pageSetup paperSize="9" scale="80" firstPageNumber="2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8" max="14" man="1"/>
    <brk id="80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A6703-E378-4536-A9BC-4E656A4565C8}">
  <dimension ref="A1:O88"/>
  <sheetViews>
    <sheetView tabSelected="1" topLeftCell="A25" zoomScale="80" zoomScaleNormal="80" zoomScaleSheetLayoutView="100" workbookViewId="0">
      <selection activeCell="G41" sqref="G41"/>
    </sheetView>
  </sheetViews>
  <sheetFormatPr defaultColWidth="9.09765625" defaultRowHeight="21.25" customHeight="1"/>
  <cols>
    <col min="1" max="1" width="2.69921875" style="2" customWidth="1"/>
    <col min="2" max="2" width="35.09765625" style="2" customWidth="1"/>
    <col min="3" max="3" width="14" style="14" customWidth="1"/>
    <col min="4" max="4" width="1.09765625" style="2" customWidth="1"/>
    <col min="5" max="5" width="3.5" style="17" customWidth="1"/>
    <col min="6" max="6" width="1.09765625" style="2" customWidth="1"/>
    <col min="7" max="7" width="10.5" style="17" customWidth="1"/>
    <col min="8" max="8" width="1.09765625" style="2" customWidth="1"/>
    <col min="9" max="9" width="12.59765625" style="17" customWidth="1"/>
    <col min="10" max="10" width="1.09765625" style="2" customWidth="1"/>
    <col min="11" max="11" width="12.59765625" style="17" customWidth="1"/>
    <col min="12" max="12" width="1.09765625" style="2" customWidth="1"/>
    <col min="13" max="13" width="12.59765625" style="17" customWidth="1"/>
    <col min="14" max="14" width="1.09765625" style="2" customWidth="1"/>
    <col min="15" max="15" width="12.59765625" style="17" customWidth="1"/>
    <col min="16" max="17" width="12.09765625" style="2" customWidth="1"/>
    <col min="18" max="18" width="12" style="2" customWidth="1"/>
    <col min="19" max="16384" width="9.09765625" style="2"/>
  </cols>
  <sheetData>
    <row r="1" spans="1:15" s="4" customFormat="1" ht="20" customHeight="1">
      <c r="A1" s="1" t="str">
        <f>FS!A1</f>
        <v>BIOSCIENCE ANIMAL HEALTH PUBLIC COMPANY LIMITED AND ITS SUBSIDIARIES</v>
      </c>
      <c r="B1" s="6"/>
      <c r="C1" s="5"/>
      <c r="D1" s="6"/>
      <c r="E1" s="6"/>
      <c r="F1" s="6"/>
      <c r="G1" s="33"/>
      <c r="H1" s="6"/>
      <c r="I1" s="33"/>
      <c r="J1" s="6"/>
      <c r="K1" s="6"/>
      <c r="L1" s="6"/>
      <c r="M1" s="33"/>
      <c r="N1" s="6"/>
      <c r="O1" s="33" t="s">
        <v>111</v>
      </c>
    </row>
    <row r="2" spans="1:15" ht="20" customHeight="1">
      <c r="A2" s="6" t="s">
        <v>47</v>
      </c>
      <c r="B2" s="6"/>
      <c r="C2" s="5"/>
      <c r="D2" s="6"/>
      <c r="E2" s="6"/>
      <c r="F2" s="6"/>
      <c r="G2" s="33"/>
      <c r="H2" s="6"/>
      <c r="I2" s="33"/>
      <c r="J2" s="6"/>
      <c r="K2" s="6"/>
      <c r="L2" s="6"/>
      <c r="M2" s="33"/>
      <c r="N2" s="6"/>
      <c r="O2" s="33" t="s">
        <v>112</v>
      </c>
    </row>
    <row r="3" spans="1:15" ht="20" customHeight="1">
      <c r="A3" s="6" t="s">
        <v>268</v>
      </c>
      <c r="B3" s="6"/>
      <c r="C3" s="5"/>
      <c r="D3" s="6"/>
      <c r="E3" s="6"/>
      <c r="F3" s="6"/>
      <c r="G3" s="2"/>
      <c r="H3" s="6"/>
      <c r="I3" s="2"/>
      <c r="J3" s="6"/>
      <c r="K3" s="6"/>
      <c r="L3" s="6"/>
      <c r="M3" s="2"/>
      <c r="N3" s="6"/>
      <c r="O3" s="2"/>
    </row>
    <row r="4" spans="1:15" ht="20" customHeight="1">
      <c r="A4" s="6"/>
      <c r="B4" s="6"/>
      <c r="C4" s="5"/>
      <c r="D4" s="6"/>
      <c r="E4" s="6"/>
      <c r="F4" s="6"/>
      <c r="G4" s="2"/>
      <c r="H4" s="6"/>
      <c r="I4" s="2"/>
      <c r="J4" s="6"/>
      <c r="K4" s="6"/>
      <c r="L4" s="6"/>
      <c r="M4" s="2"/>
      <c r="N4" s="6"/>
      <c r="O4" s="2"/>
    </row>
    <row r="5" spans="1:15" ht="20" customHeight="1">
      <c r="B5" s="6"/>
      <c r="C5" s="3"/>
      <c r="D5" s="3"/>
      <c r="E5" s="12"/>
      <c r="F5" s="12"/>
      <c r="G5" s="12"/>
      <c r="H5" s="12"/>
      <c r="I5" s="148" t="s">
        <v>149</v>
      </c>
      <c r="J5" s="148"/>
      <c r="K5" s="148"/>
      <c r="L5" s="148"/>
      <c r="M5" s="148"/>
      <c r="N5" s="148"/>
      <c r="O5" s="148"/>
    </row>
    <row r="6" spans="1:15" ht="20" customHeight="1">
      <c r="B6" s="6"/>
      <c r="C6" s="3"/>
      <c r="D6" s="3"/>
      <c r="E6" s="12"/>
      <c r="F6" s="12"/>
      <c r="G6" s="12"/>
      <c r="H6" s="12"/>
      <c r="I6" s="149" t="s">
        <v>58</v>
      </c>
      <c r="J6" s="149"/>
      <c r="K6" s="149"/>
      <c r="L6" s="50"/>
      <c r="M6" s="149" t="s">
        <v>60</v>
      </c>
      <c r="N6" s="149"/>
      <c r="O6" s="149"/>
    </row>
    <row r="7" spans="1:15" ht="20" customHeight="1">
      <c r="B7" s="6"/>
      <c r="C7" s="3"/>
      <c r="D7" s="3"/>
      <c r="E7" s="12"/>
      <c r="F7" s="12"/>
      <c r="G7" s="12"/>
      <c r="H7" s="12"/>
      <c r="I7" s="148" t="s">
        <v>59</v>
      </c>
      <c r="J7" s="148"/>
      <c r="K7" s="148"/>
      <c r="L7" s="50"/>
      <c r="M7" s="148" t="s">
        <v>59</v>
      </c>
      <c r="N7" s="148"/>
      <c r="O7" s="148"/>
    </row>
    <row r="8" spans="1:15" ht="20" customHeight="1">
      <c r="B8" s="6"/>
      <c r="C8" s="2"/>
      <c r="D8" s="9"/>
      <c r="E8" s="41"/>
      <c r="F8" s="9"/>
      <c r="G8" s="8" t="s">
        <v>1</v>
      </c>
      <c r="H8" s="9"/>
      <c r="I8" s="34">
        <v>2023</v>
      </c>
      <c r="J8" s="9"/>
      <c r="K8" s="34">
        <v>2022</v>
      </c>
      <c r="L8" s="9"/>
      <c r="M8" s="34">
        <v>2023</v>
      </c>
      <c r="N8" s="9"/>
      <c r="O8" s="34">
        <v>2022</v>
      </c>
    </row>
    <row r="9" spans="1:15" ht="8" customHeight="1">
      <c r="B9" s="1"/>
      <c r="D9" s="11"/>
      <c r="E9" s="11"/>
      <c r="F9" s="11"/>
      <c r="G9" s="7"/>
      <c r="H9" s="11"/>
      <c r="I9" s="36"/>
      <c r="J9" s="11"/>
      <c r="K9" s="36"/>
      <c r="L9" s="11"/>
      <c r="M9" s="36"/>
      <c r="N9" s="11"/>
      <c r="O9" s="36"/>
    </row>
    <row r="10" spans="1:15" ht="20" customHeight="1">
      <c r="A10" s="1" t="s">
        <v>16</v>
      </c>
      <c r="C10" s="3"/>
      <c r="D10" s="11"/>
      <c r="E10" s="11"/>
      <c r="F10" s="11"/>
      <c r="G10" s="53"/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29</v>
      </c>
      <c r="C11" s="3"/>
      <c r="D11" s="18"/>
      <c r="E11" s="18"/>
      <c r="F11" s="18"/>
      <c r="G11" s="7" t="s">
        <v>113</v>
      </c>
      <c r="H11" s="18"/>
      <c r="I11" s="35">
        <v>640917</v>
      </c>
      <c r="J11" s="18"/>
      <c r="K11" s="35">
        <v>581203</v>
      </c>
      <c r="L11" s="18"/>
      <c r="M11" s="35">
        <v>183194</v>
      </c>
      <c r="N11" s="18"/>
      <c r="O11" s="35">
        <v>118910</v>
      </c>
    </row>
    <row r="12" spans="1:15" ht="20" customHeight="1">
      <c r="A12" s="12" t="s">
        <v>227</v>
      </c>
      <c r="C12" s="3"/>
      <c r="D12" s="18"/>
      <c r="E12" s="18"/>
      <c r="F12" s="18"/>
      <c r="G12" s="7">
        <v>12</v>
      </c>
      <c r="H12" s="18"/>
      <c r="I12" s="35">
        <v>0</v>
      </c>
      <c r="J12" s="18"/>
      <c r="K12" s="35">
        <v>0</v>
      </c>
      <c r="L12" s="18"/>
      <c r="M12" s="35">
        <v>2100</v>
      </c>
      <c r="N12" s="18"/>
      <c r="O12" s="35">
        <v>0</v>
      </c>
    </row>
    <row r="13" spans="1:15" ht="20" customHeight="1">
      <c r="A13" s="12" t="s">
        <v>11</v>
      </c>
      <c r="D13" s="18"/>
      <c r="E13" s="18"/>
      <c r="F13" s="18"/>
      <c r="G13" s="7" t="s">
        <v>113</v>
      </c>
      <c r="H13" s="18"/>
      <c r="I13" s="35">
        <v>5170</v>
      </c>
      <c r="J13" s="18"/>
      <c r="K13" s="35">
        <v>13836</v>
      </c>
      <c r="L13" s="18"/>
      <c r="M13" s="35">
        <v>6171</v>
      </c>
      <c r="N13" s="18"/>
      <c r="O13" s="35">
        <v>13478</v>
      </c>
    </row>
    <row r="14" spans="1:15" ht="20" customHeight="1">
      <c r="A14" s="1" t="s">
        <v>17</v>
      </c>
      <c r="D14" s="11"/>
      <c r="E14" s="11"/>
      <c r="F14" s="11"/>
      <c r="G14" s="7"/>
      <c r="H14" s="11"/>
      <c r="I14" s="16">
        <f>SUM(I11:I13)</f>
        <v>646087</v>
      </c>
      <c r="J14" s="11"/>
      <c r="K14" s="15">
        <f>SUM(K11:K13)</f>
        <v>595039</v>
      </c>
      <c r="L14" s="11"/>
      <c r="M14" s="16">
        <f>SUM(M11:M13)</f>
        <v>191465</v>
      </c>
      <c r="N14" s="11"/>
      <c r="O14" s="16">
        <f>SUM(O11:O13)</f>
        <v>132388</v>
      </c>
    </row>
    <row r="15" spans="1:15" ht="8" customHeight="1">
      <c r="B15" s="1"/>
      <c r="D15" s="11"/>
      <c r="E15" s="11"/>
      <c r="F15" s="11"/>
      <c r="G15" s="7"/>
      <c r="H15" s="11"/>
      <c r="I15" s="36"/>
      <c r="J15" s="11"/>
      <c r="K15" s="11"/>
      <c r="L15" s="11"/>
      <c r="M15" s="36"/>
      <c r="N15" s="11"/>
      <c r="O15" s="36"/>
    </row>
    <row r="16" spans="1:15" ht="20" customHeight="1">
      <c r="A16" s="1" t="s">
        <v>18</v>
      </c>
      <c r="D16" s="11"/>
      <c r="E16" s="11"/>
      <c r="F16" s="11"/>
      <c r="G16" s="7"/>
      <c r="H16" s="11"/>
      <c r="I16" s="11"/>
      <c r="J16" s="11"/>
      <c r="K16" s="11"/>
      <c r="L16" s="11"/>
      <c r="M16" s="11"/>
      <c r="N16" s="11"/>
      <c r="O16" s="11"/>
    </row>
    <row r="17" spans="1:15" ht="20" customHeight="1">
      <c r="A17" s="12" t="s">
        <v>30</v>
      </c>
      <c r="D17" s="11"/>
      <c r="E17" s="11"/>
      <c r="F17" s="11"/>
      <c r="G17" s="7" t="s">
        <v>113</v>
      </c>
      <c r="H17" s="11"/>
      <c r="I17" s="27">
        <v>556346</v>
      </c>
      <c r="J17" s="11"/>
      <c r="K17" s="27">
        <v>505491</v>
      </c>
      <c r="L17" s="11"/>
      <c r="M17" s="27">
        <v>165982</v>
      </c>
      <c r="N17" s="11"/>
      <c r="O17" s="27">
        <v>101336</v>
      </c>
    </row>
    <row r="18" spans="1:15" ht="20" customHeight="1">
      <c r="A18" s="12" t="s">
        <v>86</v>
      </c>
      <c r="D18" s="18"/>
      <c r="E18" s="35"/>
      <c r="F18" s="18"/>
      <c r="G18" s="7"/>
      <c r="H18" s="18"/>
      <c r="I18" s="35">
        <v>41943</v>
      </c>
      <c r="J18" s="18"/>
      <c r="K18" s="35">
        <v>44632</v>
      </c>
      <c r="L18" s="18"/>
      <c r="M18" s="35">
        <v>10435</v>
      </c>
      <c r="N18" s="18"/>
      <c r="O18" s="35">
        <v>10757</v>
      </c>
    </row>
    <row r="19" spans="1:15" ht="20" customHeight="1">
      <c r="A19" s="12" t="s">
        <v>44</v>
      </c>
      <c r="D19" s="18"/>
      <c r="E19" s="35"/>
      <c r="F19" s="18"/>
      <c r="G19" s="7" t="s">
        <v>113</v>
      </c>
      <c r="H19" s="18"/>
      <c r="I19" s="35">
        <v>26488</v>
      </c>
      <c r="J19" s="18"/>
      <c r="K19" s="35">
        <v>25382</v>
      </c>
      <c r="L19" s="18"/>
      <c r="M19" s="35">
        <v>12184</v>
      </c>
      <c r="N19" s="18"/>
      <c r="O19" s="35">
        <v>10987</v>
      </c>
    </row>
    <row r="20" spans="1:15" ht="20" customHeight="1">
      <c r="A20" s="24" t="s">
        <v>19</v>
      </c>
      <c r="D20" s="18"/>
      <c r="E20" s="18"/>
      <c r="F20" s="18"/>
      <c r="G20" s="7"/>
      <c r="H20" s="18"/>
      <c r="I20" s="38">
        <f>SUM(I17:I19)</f>
        <v>624777</v>
      </c>
      <c r="J20" s="18"/>
      <c r="K20" s="38">
        <f>SUM(K17:K19)</f>
        <v>575505</v>
      </c>
      <c r="L20" s="18"/>
      <c r="M20" s="38">
        <f>SUM(M17:M19)</f>
        <v>188601</v>
      </c>
      <c r="N20" s="18"/>
      <c r="O20" s="38">
        <f>SUM(O17:O19)</f>
        <v>123080</v>
      </c>
    </row>
    <row r="21" spans="1:15" ht="8" customHeight="1">
      <c r="B21" s="1"/>
      <c r="D21" s="18"/>
      <c r="E21" s="18"/>
      <c r="F21" s="18"/>
      <c r="G21" s="3"/>
      <c r="H21" s="18"/>
      <c r="I21" s="36"/>
      <c r="J21" s="18"/>
      <c r="K21" s="18"/>
      <c r="L21" s="18"/>
      <c r="M21" s="36"/>
      <c r="N21" s="18"/>
      <c r="O21" s="36"/>
    </row>
    <row r="22" spans="1:15" ht="20" customHeight="1">
      <c r="A22" s="1" t="s">
        <v>55</v>
      </c>
      <c r="B22" s="1"/>
      <c r="D22" s="18"/>
      <c r="E22" s="18"/>
      <c r="F22" s="18"/>
      <c r="G22" s="3"/>
      <c r="H22" s="18"/>
      <c r="I22" s="18">
        <f>I14-I20</f>
        <v>21310</v>
      </c>
      <c r="J22" s="18"/>
      <c r="K22" s="18">
        <f>K14-K20</f>
        <v>19534</v>
      </c>
      <c r="L22" s="18"/>
      <c r="M22" s="18">
        <f>M14-M20</f>
        <v>2864</v>
      </c>
      <c r="N22" s="18"/>
      <c r="O22" s="18">
        <f>O14-O20</f>
        <v>9308</v>
      </c>
    </row>
    <row r="23" spans="1:15" ht="8" customHeight="1">
      <c r="B23" s="12"/>
      <c r="C23" s="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20" customHeight="1">
      <c r="A24" s="12" t="s">
        <v>64</v>
      </c>
      <c r="B24" s="1"/>
      <c r="C24" s="3"/>
      <c r="D24" s="18"/>
      <c r="E24" s="18"/>
      <c r="F24" s="18"/>
      <c r="G24" s="53"/>
      <c r="H24" s="18"/>
      <c r="I24" s="39">
        <v>-584</v>
      </c>
      <c r="J24" s="18"/>
      <c r="K24" s="39">
        <v>-639</v>
      </c>
      <c r="L24" s="18"/>
      <c r="M24" s="39">
        <v>-49</v>
      </c>
      <c r="N24" s="18"/>
      <c r="O24" s="39">
        <v>-27</v>
      </c>
    </row>
    <row r="25" spans="1:15" ht="8" customHeight="1">
      <c r="A25" s="1"/>
      <c r="B25" s="1"/>
      <c r="C25" s="3"/>
      <c r="D25" s="18"/>
      <c r="E25" s="18"/>
      <c r="F25" s="18"/>
      <c r="G25" s="36"/>
      <c r="H25" s="18"/>
      <c r="I25" s="36"/>
      <c r="J25" s="18"/>
      <c r="K25" s="18"/>
      <c r="L25" s="18"/>
      <c r="M25" s="36"/>
      <c r="N25" s="18"/>
      <c r="O25" s="36"/>
    </row>
    <row r="26" spans="1:15" ht="20" customHeight="1">
      <c r="A26" s="1" t="s">
        <v>167</v>
      </c>
      <c r="B26" s="1"/>
      <c r="C26" s="3"/>
      <c r="D26" s="18"/>
      <c r="E26" s="18"/>
      <c r="F26" s="18"/>
      <c r="G26" s="18"/>
      <c r="H26" s="18"/>
      <c r="I26" s="18">
        <f>SUM(I22:I24)</f>
        <v>20726</v>
      </c>
      <c r="J26" s="18"/>
      <c r="K26" s="18">
        <f>SUM(K22:K24)</f>
        <v>18895</v>
      </c>
      <c r="L26" s="18"/>
      <c r="M26" s="18">
        <f>SUM(M22:M24)</f>
        <v>2815</v>
      </c>
      <c r="N26" s="18"/>
      <c r="O26" s="18">
        <f>SUM(O22:O24)</f>
        <v>9281</v>
      </c>
    </row>
    <row r="27" spans="1:15" ht="8" customHeight="1">
      <c r="A27" s="1"/>
      <c r="B27" s="1"/>
      <c r="C27" s="3"/>
      <c r="D27" s="18"/>
      <c r="E27" s="18"/>
      <c r="F27" s="18"/>
      <c r="G27" s="36"/>
      <c r="H27" s="18"/>
      <c r="I27" s="36"/>
      <c r="J27" s="18"/>
      <c r="K27" s="18"/>
      <c r="L27" s="18"/>
      <c r="M27" s="36"/>
      <c r="N27" s="18"/>
      <c r="O27" s="36"/>
    </row>
    <row r="28" spans="1:15" ht="20" customHeight="1">
      <c r="A28" s="12" t="s">
        <v>274</v>
      </c>
      <c r="B28" s="1"/>
      <c r="C28" s="3"/>
      <c r="D28" s="18"/>
      <c r="E28" s="36"/>
      <c r="F28" s="18"/>
      <c r="G28" s="53">
        <v>16</v>
      </c>
      <c r="H28" s="18"/>
      <c r="I28" s="39">
        <v>-3847</v>
      </c>
      <c r="J28" s="18"/>
      <c r="K28" s="39">
        <v>-4265</v>
      </c>
      <c r="L28" s="18"/>
      <c r="M28" s="39">
        <v>-133</v>
      </c>
      <c r="N28" s="18"/>
      <c r="O28" s="39">
        <v>-1858</v>
      </c>
    </row>
    <row r="29" spans="1:15" ht="8" customHeight="1">
      <c r="B29" s="1"/>
      <c r="C29" s="3"/>
      <c r="D29" s="18"/>
      <c r="E29" s="18"/>
      <c r="F29" s="18"/>
      <c r="G29" s="36"/>
      <c r="H29" s="18"/>
      <c r="I29" s="36"/>
      <c r="J29" s="18"/>
      <c r="K29" s="18"/>
      <c r="L29" s="18"/>
      <c r="M29" s="36"/>
      <c r="N29" s="18"/>
      <c r="O29" s="36"/>
    </row>
    <row r="30" spans="1:15" ht="20" customHeight="1">
      <c r="A30" s="1" t="s">
        <v>115</v>
      </c>
      <c r="C30" s="10"/>
      <c r="D30" s="40"/>
      <c r="E30" s="18"/>
      <c r="F30" s="40"/>
      <c r="G30" s="18"/>
      <c r="H30" s="40"/>
      <c r="I30" s="111">
        <f>I26+I28</f>
        <v>16879</v>
      </c>
      <c r="J30" s="40"/>
      <c r="K30" s="111">
        <f>K26+K28</f>
        <v>14630</v>
      </c>
      <c r="L30" s="40"/>
      <c r="M30" s="111">
        <f>M26+M28</f>
        <v>2682</v>
      </c>
      <c r="N30" s="40"/>
      <c r="O30" s="111">
        <f>O26+O28</f>
        <v>7423</v>
      </c>
    </row>
    <row r="31" spans="1:15" ht="8" customHeight="1">
      <c r="A31" s="24"/>
      <c r="I31" s="11"/>
      <c r="J31" s="51"/>
      <c r="K31" s="11"/>
      <c r="L31" s="11"/>
      <c r="M31" s="11"/>
      <c r="N31" s="51"/>
      <c r="O31" s="11"/>
    </row>
    <row r="32" spans="1:15" ht="20" customHeight="1">
      <c r="A32" s="24" t="s">
        <v>252</v>
      </c>
    </row>
    <row r="33" spans="1:15" ht="20" customHeight="1">
      <c r="A33" s="24" t="s">
        <v>193</v>
      </c>
    </row>
    <row r="34" spans="1:15" ht="20" customHeight="1">
      <c r="A34" s="25" t="s">
        <v>242</v>
      </c>
    </row>
    <row r="35" spans="1:15" ht="20" customHeight="1">
      <c r="A35" s="25"/>
      <c r="B35" s="2" t="s">
        <v>304</v>
      </c>
      <c r="I35" s="17">
        <v>69</v>
      </c>
      <c r="K35" s="105">
        <v>0</v>
      </c>
      <c r="M35" s="105">
        <v>0</v>
      </c>
      <c r="O35" s="105">
        <v>0</v>
      </c>
    </row>
    <row r="36" spans="1:15" ht="20" customHeight="1">
      <c r="A36" s="25" t="s">
        <v>273</v>
      </c>
      <c r="I36" s="11"/>
      <c r="J36" s="51"/>
      <c r="K36" s="11"/>
      <c r="L36" s="11"/>
      <c r="M36" s="11"/>
      <c r="N36" s="51"/>
      <c r="O36" s="11"/>
    </row>
    <row r="37" spans="1:15" ht="20" customHeight="1">
      <c r="A37" s="25"/>
      <c r="B37" s="2" t="s">
        <v>287</v>
      </c>
      <c r="I37" s="11"/>
      <c r="J37" s="51"/>
      <c r="K37" s="11"/>
      <c r="L37" s="11"/>
      <c r="M37" s="11"/>
      <c r="N37" s="51"/>
      <c r="O37" s="11"/>
    </row>
    <row r="38" spans="1:15" ht="20" customHeight="1">
      <c r="A38" s="25"/>
      <c r="B38" s="64" t="s">
        <v>288</v>
      </c>
      <c r="G38" s="53">
        <v>10</v>
      </c>
      <c r="I38" s="11">
        <v>1</v>
      </c>
      <c r="J38" s="51"/>
      <c r="K38" s="112">
        <v>-47</v>
      </c>
      <c r="L38" s="11"/>
      <c r="M38" s="11">
        <v>1</v>
      </c>
      <c r="N38" s="51"/>
      <c r="O38" s="112">
        <v>-47</v>
      </c>
    </row>
    <row r="39" spans="1:15" ht="20" customHeight="1">
      <c r="A39" s="25" t="s">
        <v>311</v>
      </c>
      <c r="G39" s="53"/>
      <c r="I39" s="11"/>
      <c r="J39" s="51"/>
      <c r="K39" s="114"/>
      <c r="L39" s="11"/>
      <c r="M39" s="11"/>
      <c r="N39" s="51"/>
      <c r="O39" s="114"/>
    </row>
    <row r="40" spans="1:15" ht="20" customHeight="1">
      <c r="A40" s="25"/>
      <c r="B40" s="2" t="s">
        <v>306</v>
      </c>
      <c r="G40" s="53">
        <v>10</v>
      </c>
      <c r="I40" s="68">
        <v>36</v>
      </c>
      <c r="J40" s="51"/>
      <c r="K40" s="116">
        <v>0</v>
      </c>
      <c r="L40" s="11"/>
      <c r="M40" s="68">
        <v>36</v>
      </c>
      <c r="N40" s="51"/>
      <c r="O40" s="116">
        <v>0</v>
      </c>
    </row>
    <row r="41" spans="1:15" ht="20" customHeight="1">
      <c r="A41" s="4" t="s">
        <v>253</v>
      </c>
      <c r="I41" s="39">
        <f>SUM(I35:I40)</f>
        <v>106</v>
      </c>
      <c r="K41" s="39">
        <f>SUM(K35:K40)</f>
        <v>-47</v>
      </c>
      <c r="L41" s="65"/>
      <c r="M41" s="39">
        <f>SUM(M35:M40)</f>
        <v>37</v>
      </c>
      <c r="N41" s="65"/>
      <c r="O41" s="39">
        <f>SUM(O35:O40)</f>
        <v>-47</v>
      </c>
    </row>
    <row r="42" spans="1:15" ht="8" customHeight="1">
      <c r="B42" s="1"/>
      <c r="C42" s="3"/>
      <c r="D42" s="18"/>
      <c r="E42" s="18"/>
      <c r="F42" s="18"/>
      <c r="G42" s="36"/>
      <c r="H42" s="18"/>
      <c r="I42" s="36"/>
      <c r="J42" s="18"/>
      <c r="K42" s="18"/>
      <c r="L42" s="18"/>
      <c r="M42" s="36"/>
      <c r="N42" s="18"/>
      <c r="O42" s="36"/>
    </row>
    <row r="43" spans="1:15" ht="20" customHeight="1" thickBot="1">
      <c r="A43" s="24" t="s">
        <v>116</v>
      </c>
      <c r="I43" s="20">
        <f>I30+I41</f>
        <v>16985</v>
      </c>
      <c r="J43" s="51"/>
      <c r="K43" s="20">
        <f>K30+K41</f>
        <v>14583</v>
      </c>
      <c r="L43" s="11"/>
      <c r="M43" s="20">
        <f>M30+M41</f>
        <v>2719</v>
      </c>
      <c r="N43" s="51"/>
      <c r="O43" s="20">
        <f>O30+O41</f>
        <v>7376</v>
      </c>
    </row>
    <row r="44" spans="1:15" ht="8" customHeight="1" thickTop="1">
      <c r="A44" s="24"/>
    </row>
    <row r="45" spans="1:15" ht="20" customHeight="1">
      <c r="A45" s="24" t="s">
        <v>117</v>
      </c>
    </row>
    <row r="46" spans="1:15" ht="20" customHeight="1">
      <c r="A46" s="24"/>
      <c r="B46" s="2" t="s">
        <v>56</v>
      </c>
      <c r="I46" s="11">
        <v>16497</v>
      </c>
      <c r="J46" s="51"/>
      <c r="K46" s="105">
        <v>13753</v>
      </c>
      <c r="L46" s="11"/>
      <c r="M46" s="11">
        <v>2682</v>
      </c>
      <c r="N46" s="51"/>
      <c r="O46" s="105">
        <v>7423</v>
      </c>
    </row>
    <row r="47" spans="1:15" ht="20" customHeight="1">
      <c r="A47" s="24"/>
      <c r="B47" s="2" t="s">
        <v>54</v>
      </c>
      <c r="I47" s="11">
        <v>382</v>
      </c>
      <c r="J47" s="51"/>
      <c r="K47" s="99">
        <v>877</v>
      </c>
      <c r="L47" s="11"/>
      <c r="M47" s="99">
        <v>0</v>
      </c>
      <c r="N47" s="51"/>
      <c r="O47" s="99">
        <v>0</v>
      </c>
    </row>
    <row r="48" spans="1:15" ht="20" customHeight="1" thickBot="1">
      <c r="A48" s="1" t="s">
        <v>118</v>
      </c>
      <c r="I48" s="52">
        <f>SUM(I46:I47)</f>
        <v>16879</v>
      </c>
      <c r="J48" s="51"/>
      <c r="K48" s="52">
        <f>SUM(K46:K47)</f>
        <v>14630</v>
      </c>
      <c r="L48" s="11"/>
      <c r="M48" s="52">
        <f>SUM(M46:M47)</f>
        <v>2682</v>
      </c>
      <c r="N48" s="51"/>
      <c r="O48" s="52">
        <f>O30</f>
        <v>7423</v>
      </c>
    </row>
    <row r="49" spans="1:15" ht="8" customHeight="1" thickTop="1">
      <c r="A49" s="1"/>
    </row>
    <row r="50" spans="1:15" ht="20" customHeight="1">
      <c r="A50" s="1" t="s">
        <v>119</v>
      </c>
    </row>
    <row r="51" spans="1:15" ht="20" customHeight="1">
      <c r="A51" s="1"/>
      <c r="B51" s="2" t="s">
        <v>56</v>
      </c>
      <c r="I51" s="11">
        <v>16583</v>
      </c>
      <c r="J51" s="51"/>
      <c r="K51" s="11">
        <v>13706</v>
      </c>
      <c r="L51" s="11"/>
      <c r="M51" s="11">
        <v>2719</v>
      </c>
      <c r="N51" s="51"/>
      <c r="O51" s="105">
        <v>7376</v>
      </c>
    </row>
    <row r="52" spans="1:15" ht="20" customHeight="1">
      <c r="A52" s="1"/>
      <c r="B52" s="2" t="s">
        <v>54</v>
      </c>
      <c r="I52" s="11">
        <v>402</v>
      </c>
      <c r="J52" s="51"/>
      <c r="K52" s="11">
        <v>877</v>
      </c>
      <c r="L52" s="11"/>
      <c r="M52" s="42">
        <v>0</v>
      </c>
      <c r="N52" s="51"/>
      <c r="O52" s="99">
        <v>0</v>
      </c>
    </row>
    <row r="53" spans="1:15" ht="20" customHeight="1" thickBot="1">
      <c r="A53" s="1" t="s">
        <v>120</v>
      </c>
      <c r="I53" s="52">
        <f>SUM(I51:I52)</f>
        <v>16985</v>
      </c>
      <c r="K53" s="52">
        <f>SUM(K51:K52)</f>
        <v>14583</v>
      </c>
      <c r="M53" s="52">
        <f>SUM(M51:M52)</f>
        <v>2719</v>
      </c>
      <c r="O53" s="52">
        <f>O43</f>
        <v>7376</v>
      </c>
    </row>
    <row r="54" spans="1:15" ht="8" customHeight="1" thickTop="1">
      <c r="A54" s="25"/>
    </row>
    <row r="55" spans="1:15" ht="20" customHeight="1">
      <c r="A55" s="1" t="s">
        <v>152</v>
      </c>
    </row>
    <row r="56" spans="1:15" ht="20" customHeight="1" thickBot="1">
      <c r="B56" s="1" t="s">
        <v>153</v>
      </c>
      <c r="G56" s="53">
        <v>22</v>
      </c>
      <c r="I56" s="102">
        <f>ROUND(I46/314000,3)</f>
        <v>5.2999999999999999E-2</v>
      </c>
      <c r="J56" s="103"/>
      <c r="K56" s="102">
        <f>ROUND(K46/314000,3)</f>
        <v>4.3999999999999997E-2</v>
      </c>
      <c r="L56" s="103"/>
      <c r="M56" s="102">
        <f>ROUND(M46/314000,3)</f>
        <v>8.9999999999999993E-3</v>
      </c>
      <c r="N56" s="103"/>
      <c r="O56" s="102">
        <f>ROUND(O46/314000,3)</f>
        <v>2.4E-2</v>
      </c>
    </row>
    <row r="57" spans="1:15" ht="21.25" customHeight="1" thickTop="1"/>
    <row r="88" spans="1:1" ht="21.25" customHeight="1">
      <c r="A88" s="2" t="s">
        <v>170</v>
      </c>
    </row>
  </sheetData>
  <mergeCells count="5">
    <mergeCell ref="I5:O5"/>
    <mergeCell ref="I6:K6"/>
    <mergeCell ref="M6:O6"/>
    <mergeCell ref="I7:K7"/>
    <mergeCell ref="M7:O7"/>
  </mergeCells>
  <pageMargins left="0.8" right="0.3" top="0.5" bottom="0.4" header="0.4" footer="0.22"/>
  <pageSetup paperSize="9" scale="80" firstPageNumber="5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F126C-0EB3-4546-AD1D-A3701A7D73C6}">
  <dimension ref="A1:O88"/>
  <sheetViews>
    <sheetView topLeftCell="A24" zoomScale="80" zoomScaleNormal="80" zoomScaleSheetLayoutView="100" workbookViewId="0">
      <selection activeCell="C41" sqref="C41"/>
    </sheetView>
  </sheetViews>
  <sheetFormatPr defaultColWidth="9.09765625" defaultRowHeight="21.25" customHeight="1"/>
  <cols>
    <col min="1" max="1" width="2.69921875" style="2" customWidth="1"/>
    <col min="2" max="2" width="35.09765625" style="2" customWidth="1"/>
    <col min="3" max="3" width="14" style="14" customWidth="1"/>
    <col min="4" max="4" width="1.09765625" style="2" customWidth="1"/>
    <col min="5" max="5" width="3.5" style="17" customWidth="1"/>
    <col min="6" max="6" width="1.09765625" style="2" customWidth="1"/>
    <col min="7" max="7" width="10.5" style="17" customWidth="1"/>
    <col min="8" max="8" width="1.09765625" style="2" customWidth="1"/>
    <col min="9" max="9" width="12.59765625" style="17" customWidth="1"/>
    <col min="10" max="10" width="1.09765625" style="2" customWidth="1"/>
    <col min="11" max="11" width="12.59765625" style="17" customWidth="1"/>
    <col min="12" max="12" width="1.09765625" style="2" customWidth="1"/>
    <col min="13" max="13" width="12.59765625" style="17" customWidth="1"/>
    <col min="14" max="14" width="1.09765625" style="2" customWidth="1"/>
    <col min="15" max="15" width="12.59765625" style="17" customWidth="1"/>
    <col min="16" max="17" width="12.09765625" style="2" customWidth="1"/>
    <col min="18" max="18" width="12" style="2" customWidth="1"/>
    <col min="19" max="16384" width="9.09765625" style="2"/>
  </cols>
  <sheetData>
    <row r="1" spans="1:15" s="4" customFormat="1" ht="20" customHeight="1">
      <c r="A1" s="1" t="str">
        <f>FS!A1</f>
        <v>BIOSCIENCE ANIMAL HEALTH PUBLIC COMPANY LIMITED AND ITS SUBSIDIARIES</v>
      </c>
      <c r="B1" s="6"/>
      <c r="C1" s="5"/>
      <c r="D1" s="6"/>
      <c r="E1" s="6"/>
      <c r="F1" s="6"/>
      <c r="G1" s="33"/>
      <c r="H1" s="6"/>
      <c r="I1" s="33"/>
      <c r="J1" s="6"/>
      <c r="K1" s="6"/>
      <c r="L1" s="6"/>
      <c r="M1" s="33"/>
      <c r="N1" s="6"/>
      <c r="O1" s="33" t="s">
        <v>111</v>
      </c>
    </row>
    <row r="2" spans="1:15" ht="20" customHeight="1">
      <c r="A2" s="6" t="s">
        <v>47</v>
      </c>
      <c r="B2" s="6"/>
      <c r="C2" s="5"/>
      <c r="D2" s="6"/>
      <c r="E2" s="6"/>
      <c r="F2" s="6"/>
      <c r="G2" s="33"/>
      <c r="H2" s="6"/>
      <c r="I2" s="33"/>
      <c r="J2" s="6"/>
      <c r="K2" s="6"/>
      <c r="L2" s="6"/>
      <c r="M2" s="33"/>
      <c r="N2" s="6"/>
      <c r="O2" s="33" t="s">
        <v>112</v>
      </c>
    </row>
    <row r="3" spans="1:15" ht="20" customHeight="1">
      <c r="A3" s="6" t="s">
        <v>269</v>
      </c>
      <c r="B3" s="6"/>
      <c r="C3" s="5"/>
      <c r="D3" s="6"/>
      <c r="E3" s="6"/>
      <c r="F3" s="6"/>
      <c r="G3" s="2"/>
      <c r="H3" s="6"/>
      <c r="I3" s="2"/>
      <c r="J3" s="6"/>
      <c r="K3" s="6"/>
      <c r="L3" s="6"/>
      <c r="M3" s="2"/>
      <c r="N3" s="6"/>
      <c r="O3" s="2"/>
    </row>
    <row r="4" spans="1:15" ht="20" customHeight="1">
      <c r="A4" s="6"/>
      <c r="B4" s="6"/>
      <c r="C4" s="5"/>
      <c r="D4" s="6"/>
      <c r="E4" s="6"/>
      <c r="F4" s="6"/>
      <c r="G4" s="2"/>
      <c r="H4" s="6"/>
      <c r="I4" s="2"/>
      <c r="J4" s="6"/>
      <c r="K4" s="6"/>
      <c r="L4" s="6"/>
      <c r="M4" s="2"/>
      <c r="N4" s="6"/>
      <c r="O4" s="2"/>
    </row>
    <row r="5" spans="1:15" ht="20" customHeight="1">
      <c r="B5" s="6"/>
      <c r="C5" s="3"/>
      <c r="D5" s="3"/>
      <c r="E5" s="12"/>
      <c r="F5" s="12"/>
      <c r="G5" s="12"/>
      <c r="H5" s="12"/>
      <c r="I5" s="148" t="s">
        <v>149</v>
      </c>
      <c r="J5" s="148"/>
      <c r="K5" s="148"/>
      <c r="L5" s="148"/>
      <c r="M5" s="148"/>
      <c r="N5" s="148"/>
      <c r="O5" s="148"/>
    </row>
    <row r="6" spans="1:15" ht="20" customHeight="1">
      <c r="B6" s="6"/>
      <c r="C6" s="3"/>
      <c r="D6" s="3"/>
      <c r="E6" s="12"/>
      <c r="F6" s="12"/>
      <c r="G6" s="12"/>
      <c r="H6" s="12"/>
      <c r="I6" s="149" t="s">
        <v>58</v>
      </c>
      <c r="J6" s="149"/>
      <c r="K6" s="149"/>
      <c r="L6" s="50"/>
      <c r="M6" s="149" t="s">
        <v>60</v>
      </c>
      <c r="N6" s="149"/>
      <c r="O6" s="149"/>
    </row>
    <row r="7" spans="1:15" ht="20" customHeight="1">
      <c r="B7" s="6"/>
      <c r="C7" s="3"/>
      <c r="D7" s="3"/>
      <c r="E7" s="12"/>
      <c r="F7" s="12"/>
      <c r="G7" s="12"/>
      <c r="H7" s="12"/>
      <c r="I7" s="148" t="s">
        <v>59</v>
      </c>
      <c r="J7" s="148"/>
      <c r="K7" s="148"/>
      <c r="L7" s="50"/>
      <c r="M7" s="148" t="s">
        <v>59</v>
      </c>
      <c r="N7" s="148"/>
      <c r="O7" s="148"/>
    </row>
    <row r="8" spans="1:15" ht="20" customHeight="1">
      <c r="B8" s="6"/>
      <c r="C8" s="2"/>
      <c r="D8" s="9"/>
      <c r="E8" s="41"/>
      <c r="F8" s="9"/>
      <c r="G8" s="8" t="s">
        <v>1</v>
      </c>
      <c r="H8" s="9"/>
      <c r="I8" s="34">
        <v>2023</v>
      </c>
      <c r="J8" s="9"/>
      <c r="K8" s="34">
        <v>2022</v>
      </c>
      <c r="L8" s="9"/>
      <c r="M8" s="34">
        <v>2023</v>
      </c>
      <c r="N8" s="9"/>
      <c r="O8" s="34">
        <v>2022</v>
      </c>
    </row>
    <row r="9" spans="1:15" ht="8" customHeight="1">
      <c r="B9" s="1"/>
      <c r="D9" s="11"/>
      <c r="E9" s="11"/>
      <c r="F9" s="11"/>
      <c r="G9" s="7"/>
      <c r="H9" s="11"/>
      <c r="I9" s="36"/>
      <c r="J9" s="11"/>
      <c r="K9" s="36"/>
      <c r="L9" s="11"/>
      <c r="M9" s="36"/>
      <c r="N9" s="11"/>
      <c r="O9" s="36"/>
    </row>
    <row r="10" spans="1:15" ht="20" customHeight="1">
      <c r="A10" s="1" t="s">
        <v>16</v>
      </c>
      <c r="C10" s="3"/>
      <c r="D10" s="11"/>
      <c r="E10" s="11"/>
      <c r="F10" s="11"/>
      <c r="G10" s="53"/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29</v>
      </c>
      <c r="C11" s="3"/>
      <c r="D11" s="18"/>
      <c r="E11" s="18"/>
      <c r="F11" s="18"/>
      <c r="G11" s="7" t="s">
        <v>113</v>
      </c>
      <c r="H11" s="18"/>
      <c r="I11" s="35">
        <v>1744492</v>
      </c>
      <c r="J11" s="18"/>
      <c r="K11" s="35">
        <v>1611420</v>
      </c>
      <c r="L11" s="18"/>
      <c r="M11" s="35">
        <v>425934</v>
      </c>
      <c r="N11" s="18"/>
      <c r="O11" s="35">
        <v>312742</v>
      </c>
    </row>
    <row r="12" spans="1:15" ht="20" customHeight="1">
      <c r="A12" s="12" t="s">
        <v>227</v>
      </c>
      <c r="C12" s="3"/>
      <c r="D12" s="18"/>
      <c r="E12" s="18"/>
      <c r="F12" s="18"/>
      <c r="G12" s="7">
        <v>12</v>
      </c>
      <c r="H12" s="18"/>
      <c r="I12" s="35">
        <v>0</v>
      </c>
      <c r="J12" s="18"/>
      <c r="K12" s="35">
        <v>0</v>
      </c>
      <c r="L12" s="18"/>
      <c r="M12" s="35">
        <v>14660</v>
      </c>
      <c r="N12" s="18"/>
      <c r="O12" s="35">
        <v>19000</v>
      </c>
    </row>
    <row r="13" spans="1:15" ht="20" customHeight="1">
      <c r="A13" s="12" t="s">
        <v>11</v>
      </c>
      <c r="D13" s="18"/>
      <c r="E13" s="18"/>
      <c r="F13" s="18"/>
      <c r="G13" s="7" t="s">
        <v>113</v>
      </c>
      <c r="H13" s="18"/>
      <c r="I13" s="35">
        <v>13216</v>
      </c>
      <c r="J13" s="18"/>
      <c r="K13" s="35">
        <v>25674</v>
      </c>
      <c r="L13" s="18"/>
      <c r="M13" s="35">
        <v>18078</v>
      </c>
      <c r="N13" s="18"/>
      <c r="O13" s="35">
        <v>24528</v>
      </c>
    </row>
    <row r="14" spans="1:15" ht="20" customHeight="1">
      <c r="A14" s="1" t="s">
        <v>17</v>
      </c>
      <c r="D14" s="11"/>
      <c r="E14" s="11"/>
      <c r="F14" s="11"/>
      <c r="G14" s="7"/>
      <c r="H14" s="11"/>
      <c r="I14" s="16">
        <f>SUM(I11:I13)</f>
        <v>1757708</v>
      </c>
      <c r="J14" s="11"/>
      <c r="K14" s="15">
        <f>SUM(K11:K13)</f>
        <v>1637094</v>
      </c>
      <c r="L14" s="11"/>
      <c r="M14" s="16">
        <f>SUM(M11:M13)</f>
        <v>458672</v>
      </c>
      <c r="N14" s="11"/>
      <c r="O14" s="16">
        <f>SUM(O11:O13)</f>
        <v>356270</v>
      </c>
    </row>
    <row r="15" spans="1:15" ht="8" customHeight="1">
      <c r="B15" s="1"/>
      <c r="D15" s="11"/>
      <c r="E15" s="11"/>
      <c r="F15" s="11"/>
      <c r="G15" s="7"/>
      <c r="H15" s="11"/>
      <c r="I15" s="36"/>
      <c r="J15" s="11"/>
      <c r="K15" s="11"/>
      <c r="L15" s="11"/>
      <c r="M15" s="36"/>
      <c r="N15" s="11"/>
      <c r="O15" s="36"/>
    </row>
    <row r="16" spans="1:15" ht="20" customHeight="1">
      <c r="A16" s="1" t="s">
        <v>18</v>
      </c>
      <c r="D16" s="11"/>
      <c r="E16" s="11"/>
      <c r="F16" s="11"/>
      <c r="G16" s="7"/>
      <c r="H16" s="11"/>
      <c r="I16" s="11"/>
      <c r="J16" s="11"/>
      <c r="K16" s="11"/>
      <c r="L16" s="11"/>
      <c r="M16" s="11"/>
      <c r="N16" s="11"/>
      <c r="O16" s="11"/>
    </row>
    <row r="17" spans="1:15" ht="20" customHeight="1">
      <c r="A17" s="12" t="s">
        <v>30</v>
      </c>
      <c r="D17" s="11"/>
      <c r="E17" s="11"/>
      <c r="F17" s="11"/>
      <c r="G17" s="7" t="s">
        <v>113</v>
      </c>
      <c r="H17" s="11"/>
      <c r="I17" s="27">
        <v>1510360</v>
      </c>
      <c r="J17" s="11"/>
      <c r="K17" s="27">
        <v>1375009</v>
      </c>
      <c r="L17" s="11"/>
      <c r="M17" s="27">
        <v>375758</v>
      </c>
      <c r="N17" s="11"/>
      <c r="O17" s="27">
        <v>258887</v>
      </c>
    </row>
    <row r="18" spans="1:15" ht="20" customHeight="1">
      <c r="A18" s="12" t="s">
        <v>86</v>
      </c>
      <c r="D18" s="18"/>
      <c r="E18" s="35"/>
      <c r="F18" s="18"/>
      <c r="G18" s="7"/>
      <c r="H18" s="18"/>
      <c r="I18" s="35">
        <v>122558</v>
      </c>
      <c r="J18" s="18"/>
      <c r="K18" s="35">
        <v>127051</v>
      </c>
      <c r="L18" s="18"/>
      <c r="M18" s="35">
        <v>29963</v>
      </c>
      <c r="N18" s="18"/>
      <c r="O18" s="35">
        <v>31529</v>
      </c>
    </row>
    <row r="19" spans="1:15" ht="20" customHeight="1">
      <c r="A19" s="12" t="s">
        <v>44</v>
      </c>
      <c r="D19" s="18"/>
      <c r="E19" s="35"/>
      <c r="F19" s="18"/>
      <c r="G19" s="7" t="s">
        <v>113</v>
      </c>
      <c r="H19" s="18"/>
      <c r="I19" s="35">
        <v>79760</v>
      </c>
      <c r="J19" s="18"/>
      <c r="K19" s="35">
        <v>71717</v>
      </c>
      <c r="L19" s="18"/>
      <c r="M19" s="35">
        <v>35181</v>
      </c>
      <c r="N19" s="18"/>
      <c r="O19" s="35">
        <v>39781</v>
      </c>
    </row>
    <row r="20" spans="1:15" ht="20" customHeight="1">
      <c r="A20" s="24" t="s">
        <v>19</v>
      </c>
      <c r="D20" s="18"/>
      <c r="E20" s="18"/>
      <c r="F20" s="18"/>
      <c r="G20" s="7"/>
      <c r="H20" s="18"/>
      <c r="I20" s="38">
        <f>SUM(I17:I19)</f>
        <v>1712678</v>
      </c>
      <c r="J20" s="18"/>
      <c r="K20" s="38">
        <f>SUM(K17:K19)</f>
        <v>1573777</v>
      </c>
      <c r="L20" s="18"/>
      <c r="M20" s="38">
        <f>SUM(M17:M19)</f>
        <v>440902</v>
      </c>
      <c r="N20" s="18"/>
      <c r="O20" s="38">
        <f>SUM(O17:O19)</f>
        <v>330197</v>
      </c>
    </row>
    <row r="21" spans="1:15" ht="8" customHeight="1">
      <c r="B21" s="1"/>
      <c r="D21" s="18"/>
      <c r="E21" s="18"/>
      <c r="F21" s="18"/>
      <c r="G21" s="3"/>
      <c r="H21" s="18"/>
      <c r="I21" s="36"/>
      <c r="J21" s="18"/>
      <c r="K21" s="18"/>
      <c r="L21" s="18"/>
      <c r="M21" s="36"/>
      <c r="N21" s="18"/>
      <c r="O21" s="36"/>
    </row>
    <row r="22" spans="1:15" ht="20" customHeight="1">
      <c r="A22" s="1" t="s">
        <v>55</v>
      </c>
      <c r="B22" s="1"/>
      <c r="D22" s="18"/>
      <c r="E22" s="18"/>
      <c r="F22" s="18"/>
      <c r="G22" s="3"/>
      <c r="H22" s="18"/>
      <c r="I22" s="18">
        <f>I14-I20</f>
        <v>45030</v>
      </c>
      <c r="J22" s="18"/>
      <c r="K22" s="18">
        <f>K14-K20</f>
        <v>63317</v>
      </c>
      <c r="L22" s="18"/>
      <c r="M22" s="18">
        <f>M14-M20</f>
        <v>17770</v>
      </c>
      <c r="N22" s="18"/>
      <c r="O22" s="18">
        <f>O14-O20</f>
        <v>26073</v>
      </c>
    </row>
    <row r="23" spans="1:15" ht="8" customHeight="1">
      <c r="B23" s="12"/>
      <c r="C23" s="3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</row>
    <row r="24" spans="1:15" ht="20" customHeight="1">
      <c r="A24" s="12" t="s">
        <v>64</v>
      </c>
      <c r="B24" s="1"/>
      <c r="C24" s="3"/>
      <c r="D24" s="18"/>
      <c r="E24" s="18"/>
      <c r="F24" s="18"/>
      <c r="G24" s="53"/>
      <c r="H24" s="18"/>
      <c r="I24" s="39">
        <v>-1211</v>
      </c>
      <c r="J24" s="18"/>
      <c r="K24" s="39">
        <v>-5860</v>
      </c>
      <c r="L24" s="18"/>
      <c r="M24" s="39">
        <v>-140</v>
      </c>
      <c r="N24" s="18"/>
      <c r="O24" s="39">
        <v>-2153</v>
      </c>
    </row>
    <row r="25" spans="1:15" ht="8" customHeight="1">
      <c r="A25" s="1"/>
      <c r="B25" s="1"/>
      <c r="C25" s="3"/>
      <c r="D25" s="18"/>
      <c r="E25" s="18"/>
      <c r="F25" s="18"/>
      <c r="G25" s="36"/>
      <c r="H25" s="18"/>
      <c r="I25" s="36"/>
      <c r="J25" s="18"/>
      <c r="K25" s="18"/>
      <c r="L25" s="18"/>
      <c r="M25" s="36"/>
      <c r="N25" s="18"/>
      <c r="O25" s="36"/>
    </row>
    <row r="26" spans="1:15" ht="20" customHeight="1">
      <c r="A26" s="1" t="s">
        <v>167</v>
      </c>
      <c r="B26" s="1"/>
      <c r="C26" s="3"/>
      <c r="D26" s="18"/>
      <c r="E26" s="18"/>
      <c r="F26" s="18"/>
      <c r="G26" s="18"/>
      <c r="H26" s="18"/>
      <c r="I26" s="18">
        <f>SUM(I22:I24)</f>
        <v>43819</v>
      </c>
      <c r="J26" s="18"/>
      <c r="K26" s="18">
        <f>SUM(K22:K24)</f>
        <v>57457</v>
      </c>
      <c r="L26" s="18"/>
      <c r="M26" s="18">
        <f>SUM(M22:M24)</f>
        <v>17630</v>
      </c>
      <c r="N26" s="18"/>
      <c r="O26" s="18">
        <f>SUM(O22:O24)</f>
        <v>23920</v>
      </c>
    </row>
    <row r="27" spans="1:15" ht="8" customHeight="1">
      <c r="A27" s="1"/>
      <c r="B27" s="1"/>
      <c r="C27" s="3"/>
      <c r="D27" s="18"/>
      <c r="E27" s="18"/>
      <c r="F27" s="18"/>
      <c r="G27" s="36"/>
      <c r="H27" s="18"/>
      <c r="I27" s="36"/>
      <c r="J27" s="18"/>
      <c r="K27" s="18"/>
      <c r="L27" s="18"/>
      <c r="M27" s="36"/>
      <c r="N27" s="18"/>
      <c r="O27" s="36"/>
    </row>
    <row r="28" spans="1:15" ht="20" customHeight="1">
      <c r="A28" s="12" t="s">
        <v>274</v>
      </c>
      <c r="B28" s="1"/>
      <c r="C28" s="3"/>
      <c r="D28" s="18"/>
      <c r="E28" s="36"/>
      <c r="F28" s="18"/>
      <c r="G28" s="53">
        <v>16</v>
      </c>
      <c r="H28" s="18"/>
      <c r="I28" s="39">
        <v>-8678</v>
      </c>
      <c r="J28" s="18"/>
      <c r="K28" s="39">
        <v>-12710</v>
      </c>
      <c r="L28" s="18"/>
      <c r="M28" s="39">
        <v>-469</v>
      </c>
      <c r="N28" s="18"/>
      <c r="O28" s="39">
        <v>-984</v>
      </c>
    </row>
    <row r="29" spans="1:15" ht="8" customHeight="1">
      <c r="B29" s="1"/>
      <c r="C29" s="3"/>
      <c r="D29" s="18"/>
      <c r="E29" s="18"/>
      <c r="F29" s="18"/>
      <c r="G29" s="36"/>
      <c r="H29" s="18"/>
      <c r="I29" s="36"/>
      <c r="J29" s="18"/>
      <c r="K29" s="18"/>
      <c r="L29" s="18"/>
      <c r="M29" s="36"/>
      <c r="N29" s="18"/>
      <c r="O29" s="36"/>
    </row>
    <row r="30" spans="1:15" ht="20" customHeight="1">
      <c r="A30" s="1" t="s">
        <v>115</v>
      </c>
      <c r="C30" s="10"/>
      <c r="D30" s="40"/>
      <c r="E30" s="18"/>
      <c r="F30" s="40"/>
      <c r="G30" s="18"/>
      <c r="H30" s="40"/>
      <c r="I30" s="111">
        <f>I26+I28</f>
        <v>35141</v>
      </c>
      <c r="J30" s="40"/>
      <c r="K30" s="111">
        <f>K26+K28</f>
        <v>44747</v>
      </c>
      <c r="L30" s="40"/>
      <c r="M30" s="111">
        <f>M26+M28</f>
        <v>17161</v>
      </c>
      <c r="N30" s="40"/>
      <c r="O30" s="111">
        <f>O26+O28</f>
        <v>22936</v>
      </c>
    </row>
    <row r="31" spans="1:15" ht="8" customHeight="1">
      <c r="A31" s="24"/>
      <c r="I31" s="11"/>
      <c r="J31" s="51"/>
      <c r="K31" s="11"/>
      <c r="L31" s="11"/>
      <c r="M31" s="11"/>
      <c r="N31" s="51"/>
      <c r="O31" s="11"/>
    </row>
    <row r="32" spans="1:15" ht="20" customHeight="1">
      <c r="A32" s="24" t="s">
        <v>252</v>
      </c>
    </row>
    <row r="33" spans="1:15" ht="20" customHeight="1">
      <c r="A33" s="24" t="s">
        <v>193</v>
      </c>
    </row>
    <row r="34" spans="1:15" ht="20" customHeight="1">
      <c r="A34" s="25" t="s">
        <v>242</v>
      </c>
    </row>
    <row r="35" spans="1:15" ht="20" customHeight="1">
      <c r="A35" s="24"/>
      <c r="B35" s="2" t="s">
        <v>305</v>
      </c>
      <c r="I35" s="17">
        <v>134</v>
      </c>
      <c r="K35" s="69">
        <v>0</v>
      </c>
      <c r="M35" s="69">
        <v>0</v>
      </c>
      <c r="O35" s="69">
        <v>0</v>
      </c>
    </row>
    <row r="36" spans="1:15" ht="20" customHeight="1">
      <c r="A36" s="25" t="s">
        <v>172</v>
      </c>
      <c r="I36" s="11"/>
      <c r="J36" s="51"/>
      <c r="K36" s="11"/>
      <c r="L36" s="11"/>
      <c r="M36" s="11"/>
      <c r="N36" s="51"/>
      <c r="O36" s="11"/>
    </row>
    <row r="37" spans="1:15" ht="20" customHeight="1">
      <c r="A37" s="25"/>
      <c r="B37" s="2" t="s">
        <v>287</v>
      </c>
      <c r="I37" s="11"/>
      <c r="J37" s="51"/>
      <c r="K37" s="11"/>
      <c r="L37" s="11"/>
      <c r="M37" s="11"/>
      <c r="N37" s="51"/>
      <c r="O37" s="11"/>
    </row>
    <row r="38" spans="1:15" ht="20" customHeight="1">
      <c r="A38" s="25"/>
      <c r="B38" s="64" t="s">
        <v>288</v>
      </c>
      <c r="G38" s="53">
        <v>10</v>
      </c>
      <c r="I38" s="11">
        <v>-61</v>
      </c>
      <c r="J38" s="51"/>
      <c r="K38" s="112">
        <v>-47</v>
      </c>
      <c r="L38" s="11"/>
      <c r="M38" s="11">
        <v>-61</v>
      </c>
      <c r="N38" s="51"/>
      <c r="O38" s="112">
        <v>-47</v>
      </c>
    </row>
    <row r="39" spans="1:15" ht="20" customHeight="1">
      <c r="A39" s="25" t="s">
        <v>311</v>
      </c>
      <c r="G39" s="53"/>
      <c r="I39" s="11"/>
      <c r="J39" s="51"/>
      <c r="K39" s="114"/>
      <c r="L39" s="11"/>
      <c r="M39" s="11"/>
      <c r="N39" s="51"/>
      <c r="O39" s="114"/>
    </row>
    <row r="40" spans="1:15" ht="20" customHeight="1">
      <c r="A40" s="25"/>
      <c r="B40" s="2" t="s">
        <v>306</v>
      </c>
      <c r="G40" s="53">
        <v>10</v>
      </c>
      <c r="I40" s="68">
        <v>36</v>
      </c>
      <c r="J40" s="51"/>
      <c r="K40" s="115">
        <v>0</v>
      </c>
      <c r="L40" s="11"/>
      <c r="M40" s="68">
        <v>36</v>
      </c>
      <c r="N40" s="51"/>
      <c r="O40" s="115">
        <v>0</v>
      </c>
    </row>
    <row r="41" spans="1:15" ht="20" customHeight="1">
      <c r="A41" s="4" t="s">
        <v>253</v>
      </c>
      <c r="I41" s="39">
        <f>SUM(I34:I40)</f>
        <v>109</v>
      </c>
      <c r="K41" s="39">
        <f>SUM(K34:K40)</f>
        <v>-47</v>
      </c>
      <c r="L41" s="65"/>
      <c r="M41" s="39">
        <f>SUM(M34:M40)</f>
        <v>-25</v>
      </c>
      <c r="N41" s="65"/>
      <c r="O41" s="39">
        <f>SUM(O34:O40)</f>
        <v>-47</v>
      </c>
    </row>
    <row r="42" spans="1:15" ht="8" customHeight="1">
      <c r="B42" s="1"/>
      <c r="C42" s="3"/>
      <c r="D42" s="18"/>
      <c r="E42" s="18"/>
      <c r="F42" s="18"/>
      <c r="G42" s="36"/>
      <c r="H42" s="18"/>
      <c r="I42" s="36"/>
      <c r="J42" s="18"/>
      <c r="K42" s="18"/>
      <c r="L42" s="18"/>
      <c r="M42" s="36"/>
      <c r="N42" s="18"/>
      <c r="O42" s="36"/>
    </row>
    <row r="43" spans="1:15" ht="20" customHeight="1" thickBot="1">
      <c r="A43" s="24" t="s">
        <v>116</v>
      </c>
      <c r="I43" s="20">
        <f>I30+I41</f>
        <v>35250</v>
      </c>
      <c r="J43" s="51"/>
      <c r="K43" s="20">
        <f>K30+K41</f>
        <v>44700</v>
      </c>
      <c r="L43" s="11"/>
      <c r="M43" s="20">
        <f>M30+M41</f>
        <v>17136</v>
      </c>
      <c r="N43" s="51"/>
      <c r="O43" s="20">
        <f>O30+O41</f>
        <v>22889</v>
      </c>
    </row>
    <row r="44" spans="1:15" ht="8" customHeight="1" thickTop="1">
      <c r="A44" s="24"/>
    </row>
    <row r="45" spans="1:15" ht="20" customHeight="1">
      <c r="A45" s="24" t="s">
        <v>117</v>
      </c>
    </row>
    <row r="46" spans="1:15" ht="20" customHeight="1">
      <c r="A46" s="24"/>
      <c r="B46" s="2" t="s">
        <v>56</v>
      </c>
      <c r="I46" s="11">
        <v>34804</v>
      </c>
      <c r="J46" s="51"/>
      <c r="K46" s="11">
        <v>43113</v>
      </c>
      <c r="L46" s="11"/>
      <c r="M46" s="11">
        <v>17161</v>
      </c>
      <c r="N46" s="51"/>
      <c r="O46" s="11">
        <v>22936</v>
      </c>
    </row>
    <row r="47" spans="1:15" ht="20" customHeight="1">
      <c r="A47" s="24"/>
      <c r="B47" s="2" t="s">
        <v>54</v>
      </c>
      <c r="I47" s="11">
        <v>337</v>
      </c>
      <c r="J47" s="51"/>
      <c r="K47" s="11">
        <v>1634</v>
      </c>
      <c r="L47" s="11"/>
      <c r="M47" s="42">
        <v>0</v>
      </c>
      <c r="N47" s="51"/>
      <c r="O47" s="42">
        <v>0</v>
      </c>
    </row>
    <row r="48" spans="1:15" ht="20" customHeight="1" thickBot="1">
      <c r="A48" s="1" t="s">
        <v>118</v>
      </c>
      <c r="I48" s="52">
        <f>SUM(I46:I47)</f>
        <v>35141</v>
      </c>
      <c r="J48" s="51"/>
      <c r="K48" s="52">
        <f>SUM(K46:K47)</f>
        <v>44747</v>
      </c>
      <c r="L48" s="11"/>
      <c r="M48" s="52">
        <f>SUM(M46:M47)</f>
        <v>17161</v>
      </c>
      <c r="N48" s="51"/>
      <c r="O48" s="52">
        <f>O30</f>
        <v>22936</v>
      </c>
    </row>
    <row r="49" spans="1:15" ht="8" customHeight="1" thickTop="1">
      <c r="A49" s="1"/>
    </row>
    <row r="50" spans="1:15" ht="20" customHeight="1">
      <c r="A50" s="1" t="s">
        <v>119</v>
      </c>
    </row>
    <row r="51" spans="1:15" ht="20" customHeight="1">
      <c r="A51" s="1"/>
      <c r="B51" s="2" t="s">
        <v>56</v>
      </c>
      <c r="I51" s="11">
        <v>34874</v>
      </c>
      <c r="J51" s="51"/>
      <c r="K51" s="11">
        <v>43066</v>
      </c>
      <c r="L51" s="11"/>
      <c r="M51" s="11">
        <v>17136</v>
      </c>
      <c r="N51" s="51"/>
      <c r="O51" s="11">
        <v>22889</v>
      </c>
    </row>
    <row r="52" spans="1:15" ht="20" customHeight="1">
      <c r="A52" s="1"/>
      <c r="B52" s="2" t="s">
        <v>54</v>
      </c>
      <c r="I52" s="11">
        <v>376</v>
      </c>
      <c r="J52" s="51"/>
      <c r="K52" s="11">
        <v>1634</v>
      </c>
      <c r="L52" s="11"/>
      <c r="M52" s="42">
        <v>0</v>
      </c>
      <c r="N52" s="51"/>
      <c r="O52" s="42">
        <v>0</v>
      </c>
    </row>
    <row r="53" spans="1:15" ht="20" customHeight="1" thickBot="1">
      <c r="A53" s="1" t="s">
        <v>120</v>
      </c>
      <c r="I53" s="52">
        <f>SUM(I51:I52)</f>
        <v>35250</v>
      </c>
      <c r="K53" s="52">
        <f>SUM(K51:K52)</f>
        <v>44700</v>
      </c>
      <c r="M53" s="52">
        <f>SUM(M51:M52)</f>
        <v>17136</v>
      </c>
      <c r="O53" s="52">
        <f>O43</f>
        <v>22889</v>
      </c>
    </row>
    <row r="54" spans="1:15" ht="8" customHeight="1" thickTop="1">
      <c r="A54" s="25"/>
    </row>
    <row r="55" spans="1:15" ht="20" customHeight="1">
      <c r="A55" s="1" t="s">
        <v>152</v>
      </c>
    </row>
    <row r="56" spans="1:15" ht="20" customHeight="1" thickBot="1">
      <c r="B56" s="1" t="s">
        <v>153</v>
      </c>
      <c r="G56" s="53">
        <v>22</v>
      </c>
      <c r="I56" s="102">
        <f>ROUND(I46/314000,3)</f>
        <v>0.111</v>
      </c>
      <c r="J56" s="103"/>
      <c r="K56" s="102">
        <f>ROUND(K46/273369.963,3)</f>
        <v>0.158</v>
      </c>
      <c r="L56" s="103"/>
      <c r="M56" s="102">
        <f>ROUND(M46/314000,3)</f>
        <v>5.5E-2</v>
      </c>
      <c r="N56" s="103"/>
      <c r="O56" s="102">
        <f>ROUND(O46/273369.963,3)</f>
        <v>8.4000000000000005E-2</v>
      </c>
    </row>
    <row r="57" spans="1:15" ht="21.25" customHeight="1" thickTop="1"/>
    <row r="88" spans="1:1" ht="21.25" customHeight="1">
      <c r="A88" s="2" t="s">
        <v>170</v>
      </c>
    </row>
  </sheetData>
  <mergeCells count="5">
    <mergeCell ref="I7:K7"/>
    <mergeCell ref="M7:O7"/>
    <mergeCell ref="I5:O5"/>
    <mergeCell ref="I6:K6"/>
    <mergeCell ref="M6:O6"/>
  </mergeCells>
  <pageMargins left="0.8" right="0.3" top="0.5" bottom="0.4" header="0.4" footer="0.22"/>
  <pageSetup paperSize="9" scale="80" firstPageNumber="6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95"/>
  <sheetViews>
    <sheetView topLeftCell="A19" zoomScale="80" zoomScaleNormal="80" zoomScaleSheetLayoutView="120" workbookViewId="0">
      <selection activeCell="M60" sqref="M60"/>
    </sheetView>
  </sheetViews>
  <sheetFormatPr defaultColWidth="9.09765625" defaultRowHeight="21.25" customHeight="1"/>
  <cols>
    <col min="1" max="1" width="38.69921875" style="123" customWidth="1"/>
    <col min="2" max="2" width="6.5" style="123" customWidth="1"/>
    <col min="3" max="3" width="0.8984375" style="123" customWidth="1"/>
    <col min="4" max="4" width="13.19921875" style="123" customWidth="1"/>
    <col min="5" max="5" width="0.8984375" style="123" customWidth="1"/>
    <col min="6" max="6" width="13.19921875" style="123" customWidth="1"/>
    <col min="7" max="7" width="0.8984375" style="123" customWidth="1"/>
    <col min="8" max="8" width="13.19921875" style="123" customWidth="1"/>
    <col min="9" max="9" width="0.8984375" style="123" customWidth="1"/>
    <col min="10" max="10" width="13.19921875" style="123" customWidth="1"/>
    <col min="11" max="11" width="0.8984375" style="123" customWidth="1"/>
    <col min="12" max="12" width="13.19921875" style="123" customWidth="1"/>
    <col min="13" max="13" width="0.8984375" style="123" customWidth="1"/>
    <col min="14" max="14" width="13.19921875" style="123" customWidth="1"/>
    <col min="15" max="15" width="0.8984375" style="123" customWidth="1"/>
    <col min="16" max="16" width="13.19921875" style="123" customWidth="1"/>
    <col min="17" max="17" width="0.8984375" style="123" customWidth="1"/>
    <col min="18" max="18" width="13.19921875" style="123" customWidth="1"/>
    <col min="19" max="19" width="0.8984375" style="123" customWidth="1"/>
    <col min="20" max="20" width="13.19921875" style="123" customWidth="1"/>
    <col min="21" max="21" width="0.8984375" style="123" customWidth="1"/>
    <col min="22" max="22" width="13.19921875" style="123" customWidth="1"/>
    <col min="23" max="23" width="0.8984375" style="123" customWidth="1"/>
    <col min="24" max="24" width="13.19921875" style="123" customWidth="1"/>
    <col min="25" max="25" width="0.8984375" style="123" customWidth="1"/>
    <col min="26" max="26" width="13.19921875" style="123" customWidth="1"/>
    <col min="27" max="27" width="0.8984375" style="123" customWidth="1"/>
    <col min="28" max="28" width="13.19921875" style="123" customWidth="1"/>
    <col min="29" max="29" width="13.19921875" style="123" bestFit="1" customWidth="1"/>
    <col min="30" max="16384" width="9.09765625" style="123"/>
  </cols>
  <sheetData>
    <row r="1" spans="1:28" ht="18" customHeight="1">
      <c r="A1" s="118" t="str">
        <f>FS!A1</f>
        <v>BIOSCIENCE ANIMAL HEALTH PUBLIC COMPANY LIMITED AND ITS SUBSIDIARIES</v>
      </c>
      <c r="B1" s="119"/>
      <c r="C1" s="120"/>
      <c r="D1" s="120"/>
      <c r="E1" s="120"/>
      <c r="F1" s="120"/>
      <c r="G1" s="120"/>
      <c r="H1" s="120"/>
      <c r="I1" s="121"/>
      <c r="J1" s="121"/>
      <c r="K1" s="121"/>
      <c r="L1" s="120"/>
      <c r="M1" s="120"/>
      <c r="N1" s="120"/>
      <c r="O1" s="121"/>
      <c r="P1" s="120"/>
      <c r="Q1" s="120"/>
      <c r="R1" s="120"/>
      <c r="S1" s="120"/>
      <c r="T1" s="120"/>
      <c r="U1" s="120"/>
      <c r="V1" s="120"/>
      <c r="W1" s="120"/>
      <c r="X1" s="120"/>
      <c r="Y1" s="121"/>
      <c r="Z1" s="120"/>
      <c r="AA1" s="121"/>
      <c r="AB1" s="122" t="s">
        <v>111</v>
      </c>
    </row>
    <row r="2" spans="1:28" ht="18" customHeight="1">
      <c r="A2" s="118" t="s">
        <v>25</v>
      </c>
      <c r="B2" s="119"/>
      <c r="C2" s="120"/>
      <c r="D2" s="120"/>
      <c r="E2" s="120"/>
      <c r="F2" s="120"/>
      <c r="G2" s="120"/>
      <c r="H2" s="120"/>
      <c r="I2" s="121"/>
      <c r="J2" s="121"/>
      <c r="K2" s="121"/>
      <c r="L2" s="120"/>
      <c r="M2" s="120"/>
      <c r="N2" s="120"/>
      <c r="O2" s="121"/>
      <c r="P2" s="120"/>
      <c r="Q2" s="120"/>
      <c r="R2" s="120"/>
      <c r="S2" s="120"/>
      <c r="T2" s="120"/>
      <c r="U2" s="120"/>
      <c r="V2" s="120"/>
      <c r="W2" s="120"/>
      <c r="X2" s="120"/>
      <c r="Y2" s="121"/>
      <c r="Z2" s="120"/>
      <c r="AA2" s="121"/>
      <c r="AB2" s="122" t="s">
        <v>112</v>
      </c>
    </row>
    <row r="3" spans="1:28" s="124" customFormat="1" ht="18" customHeight="1">
      <c r="A3" s="118" t="str">
        <f>PL_9M!A3</f>
        <v>FOR THE NINE-MONTH PERIOD ENDED SEPTEMBER 30, 2023</v>
      </c>
    </row>
    <row r="4" spans="1:28" s="124" customFormat="1" ht="15" customHeight="1">
      <c r="A4" s="118"/>
    </row>
    <row r="5" spans="1:28" ht="18" customHeight="1">
      <c r="A5" s="120"/>
      <c r="B5" s="120"/>
      <c r="D5" s="150" t="s">
        <v>150</v>
      </c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</row>
    <row r="6" spans="1:28" ht="18" customHeight="1">
      <c r="A6" s="120"/>
      <c r="B6" s="120"/>
      <c r="D6" s="126"/>
      <c r="E6" s="126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51" t="s">
        <v>173</v>
      </c>
      <c r="S6" s="151"/>
      <c r="T6" s="151"/>
      <c r="U6" s="151"/>
      <c r="V6" s="151"/>
      <c r="W6" s="126"/>
      <c r="X6" s="126"/>
      <c r="Y6" s="126"/>
      <c r="Z6" s="126"/>
      <c r="AA6" s="126"/>
      <c r="AB6" s="126"/>
    </row>
    <row r="7" spans="1:28" ht="18" customHeight="1">
      <c r="A7" s="120"/>
      <c r="B7" s="120"/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 t="s">
        <v>275</v>
      </c>
      <c r="U7" s="126"/>
      <c r="V7" s="126"/>
      <c r="W7" s="126"/>
      <c r="X7" s="126"/>
      <c r="Y7" s="126"/>
      <c r="Z7" s="126"/>
      <c r="AA7" s="126"/>
      <c r="AB7" s="126"/>
    </row>
    <row r="8" spans="1:28" ht="18" customHeight="1">
      <c r="A8" s="120"/>
      <c r="B8" s="120"/>
      <c r="D8" s="126"/>
      <c r="E8" s="126"/>
      <c r="F8" s="126"/>
      <c r="G8" s="126"/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 t="s">
        <v>277</v>
      </c>
      <c r="U8" s="126"/>
      <c r="V8" s="126"/>
      <c r="W8" s="126"/>
      <c r="X8" s="126"/>
      <c r="Y8" s="126"/>
      <c r="Z8" s="126"/>
      <c r="AA8" s="126"/>
      <c r="AB8" s="126"/>
    </row>
    <row r="9" spans="1:28" ht="18" customHeight="1">
      <c r="A9" s="120"/>
      <c r="B9" s="120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 t="s">
        <v>278</v>
      </c>
      <c r="U9" s="126"/>
      <c r="V9" s="126"/>
      <c r="W9" s="126"/>
      <c r="X9" s="126"/>
      <c r="Y9" s="126"/>
      <c r="Z9" s="126"/>
      <c r="AA9" s="126"/>
      <c r="AB9" s="126"/>
    </row>
    <row r="10" spans="1:28" ht="18" customHeight="1">
      <c r="A10" s="120"/>
      <c r="B10" s="120"/>
      <c r="D10" s="126"/>
      <c r="E10" s="126"/>
      <c r="F10" s="126"/>
      <c r="G10" s="126"/>
      <c r="H10" s="126"/>
      <c r="I10" s="126"/>
      <c r="J10" s="126"/>
      <c r="K10" s="126"/>
      <c r="L10" s="127" t="s">
        <v>101</v>
      </c>
      <c r="M10" s="126"/>
      <c r="N10" s="126"/>
      <c r="O10" s="126"/>
      <c r="P10" s="126"/>
      <c r="Q10" s="126"/>
      <c r="R10" s="126" t="s">
        <v>248</v>
      </c>
      <c r="S10" s="126"/>
      <c r="T10" s="126" t="s">
        <v>279</v>
      </c>
      <c r="U10" s="126"/>
      <c r="V10" s="126"/>
      <c r="W10" s="126"/>
      <c r="X10" s="126"/>
      <c r="Y10" s="126"/>
      <c r="Z10" s="126"/>
      <c r="AA10" s="126"/>
      <c r="AB10" s="126"/>
    </row>
    <row r="11" spans="1:28" ht="18" customHeight="1">
      <c r="B11" s="120"/>
      <c r="D11" s="126"/>
      <c r="E11" s="126"/>
      <c r="F11" s="126"/>
      <c r="G11" s="126"/>
      <c r="H11" s="126"/>
      <c r="I11" s="126"/>
      <c r="J11" s="126" t="s">
        <v>133</v>
      </c>
      <c r="K11" s="126"/>
      <c r="L11" s="127" t="s">
        <v>100</v>
      </c>
      <c r="M11" s="126"/>
      <c r="N11" s="126"/>
      <c r="O11" s="126"/>
      <c r="P11" s="126"/>
      <c r="Q11" s="126"/>
      <c r="R11" s="126" t="s">
        <v>249</v>
      </c>
      <c r="S11" s="126"/>
      <c r="T11" s="126" t="s">
        <v>280</v>
      </c>
      <c r="U11" s="126"/>
      <c r="V11" s="126"/>
      <c r="W11" s="126"/>
      <c r="Y11" s="126"/>
      <c r="Z11" s="126"/>
      <c r="AA11" s="126"/>
      <c r="AB11" s="126"/>
    </row>
    <row r="12" spans="1:28" ht="18" customHeight="1">
      <c r="B12" s="120"/>
      <c r="D12" s="126"/>
      <c r="E12" s="126"/>
      <c r="F12" s="126" t="s">
        <v>176</v>
      </c>
      <c r="G12" s="126"/>
      <c r="H12" s="126"/>
      <c r="I12" s="126"/>
      <c r="J12" s="126" t="s">
        <v>175</v>
      </c>
      <c r="K12" s="126"/>
      <c r="L12" s="127" t="s">
        <v>203</v>
      </c>
      <c r="M12" s="126"/>
      <c r="N12" s="126"/>
      <c r="O12" s="126"/>
      <c r="P12" s="126"/>
      <c r="Q12" s="126"/>
      <c r="R12" s="126" t="s">
        <v>247</v>
      </c>
      <c r="S12" s="126"/>
      <c r="T12" s="126" t="s">
        <v>281</v>
      </c>
      <c r="U12" s="126"/>
      <c r="V12" s="126"/>
      <c r="W12" s="126"/>
      <c r="Y12" s="126"/>
      <c r="Z12" s="126"/>
      <c r="AA12" s="126"/>
      <c r="AB12" s="126"/>
    </row>
    <row r="13" spans="1:28" ht="18" customHeight="1">
      <c r="B13" s="120"/>
      <c r="D13" s="126"/>
      <c r="E13" s="126"/>
      <c r="F13" s="128" t="s">
        <v>196</v>
      </c>
      <c r="G13" s="126"/>
      <c r="H13" s="126"/>
      <c r="I13" s="126"/>
      <c r="J13" s="126" t="s">
        <v>200</v>
      </c>
      <c r="K13" s="126"/>
      <c r="L13" s="127" t="s">
        <v>204</v>
      </c>
      <c r="M13" s="126"/>
      <c r="N13" s="150" t="s">
        <v>217</v>
      </c>
      <c r="O13" s="150"/>
      <c r="P13" s="150"/>
      <c r="Q13" s="126"/>
      <c r="R13" s="126" t="s">
        <v>246</v>
      </c>
      <c r="S13" s="126"/>
      <c r="T13" s="123" t="s">
        <v>283</v>
      </c>
      <c r="U13" s="126"/>
      <c r="V13" s="126"/>
      <c r="W13" s="126"/>
      <c r="X13" s="126" t="s">
        <v>78</v>
      </c>
      <c r="Y13" s="126"/>
      <c r="Z13" s="126"/>
      <c r="AA13" s="126"/>
      <c r="AB13" s="126"/>
    </row>
    <row r="14" spans="1:28" ht="18" customHeight="1">
      <c r="B14" s="120"/>
      <c r="D14" s="129" t="s">
        <v>14</v>
      </c>
      <c r="E14" s="126"/>
      <c r="F14" s="126" t="s">
        <v>158</v>
      </c>
      <c r="G14" s="126"/>
      <c r="H14" s="126" t="s">
        <v>95</v>
      </c>
      <c r="J14" s="126" t="s">
        <v>201</v>
      </c>
      <c r="L14" s="127" t="s">
        <v>178</v>
      </c>
      <c r="M14" s="126"/>
      <c r="N14" s="128" t="s">
        <v>97</v>
      </c>
      <c r="Q14" s="126"/>
      <c r="R14" s="126" t="s">
        <v>245</v>
      </c>
      <c r="S14" s="126"/>
      <c r="T14" s="126" t="s">
        <v>282</v>
      </c>
      <c r="U14" s="126"/>
      <c r="V14" s="126"/>
      <c r="W14" s="126"/>
      <c r="X14" s="126" t="s">
        <v>208</v>
      </c>
      <c r="AB14" s="126" t="s">
        <v>79</v>
      </c>
    </row>
    <row r="15" spans="1:28" ht="18" customHeight="1">
      <c r="B15" s="120"/>
      <c r="D15" s="129" t="s">
        <v>194</v>
      </c>
      <c r="E15" s="126"/>
      <c r="F15" s="128" t="s">
        <v>197</v>
      </c>
      <c r="G15" s="126"/>
      <c r="H15" s="128" t="s">
        <v>216</v>
      </c>
      <c r="I15" s="126"/>
      <c r="J15" s="126" t="s">
        <v>177</v>
      </c>
      <c r="K15" s="126"/>
      <c r="L15" s="127" t="s">
        <v>205</v>
      </c>
      <c r="M15" s="126"/>
      <c r="N15" s="128" t="s">
        <v>96</v>
      </c>
      <c r="O15" s="126"/>
      <c r="P15" s="128"/>
      <c r="Q15" s="126"/>
      <c r="R15" s="126" t="s">
        <v>244</v>
      </c>
      <c r="S15" s="126"/>
      <c r="T15" s="130" t="s">
        <v>290</v>
      </c>
      <c r="U15" s="126"/>
      <c r="V15" s="126"/>
      <c r="W15" s="126"/>
      <c r="X15" s="128" t="s">
        <v>209</v>
      </c>
      <c r="Y15" s="126"/>
      <c r="Z15" s="126" t="s">
        <v>211</v>
      </c>
      <c r="AA15" s="126"/>
      <c r="AB15" s="126" t="s">
        <v>213</v>
      </c>
    </row>
    <row r="16" spans="1:28" ht="18" customHeight="1">
      <c r="B16" s="131" t="s">
        <v>1</v>
      </c>
      <c r="D16" s="132" t="s">
        <v>195</v>
      </c>
      <c r="E16" s="126"/>
      <c r="F16" s="133" t="s">
        <v>198</v>
      </c>
      <c r="G16" s="126"/>
      <c r="H16" s="133" t="s">
        <v>199</v>
      </c>
      <c r="I16" s="128"/>
      <c r="J16" s="133" t="s">
        <v>202</v>
      </c>
      <c r="K16" s="128"/>
      <c r="L16" s="134" t="s">
        <v>206</v>
      </c>
      <c r="M16" s="126"/>
      <c r="N16" s="133" t="s">
        <v>207</v>
      </c>
      <c r="O16" s="128"/>
      <c r="P16" s="133" t="s">
        <v>35</v>
      </c>
      <c r="Q16" s="126"/>
      <c r="R16" s="125" t="s">
        <v>243</v>
      </c>
      <c r="S16" s="126"/>
      <c r="T16" s="125" t="s">
        <v>291</v>
      </c>
      <c r="U16" s="126"/>
      <c r="V16" s="125" t="s">
        <v>37</v>
      </c>
      <c r="W16" s="126"/>
      <c r="X16" s="133" t="s">
        <v>210</v>
      </c>
      <c r="Y16" s="128"/>
      <c r="Z16" s="133" t="s">
        <v>212</v>
      </c>
      <c r="AA16" s="128"/>
      <c r="AB16" s="133" t="s">
        <v>78</v>
      </c>
    </row>
    <row r="17" spans="1:28" ht="15" customHeight="1">
      <c r="A17" s="135"/>
      <c r="B17" s="120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</row>
    <row r="18" spans="1:28" ht="18" customHeight="1">
      <c r="A18" s="135" t="s">
        <v>126</v>
      </c>
      <c r="B18" s="120"/>
      <c r="D18" s="137">
        <v>110000</v>
      </c>
      <c r="E18" s="136">
        <v>0</v>
      </c>
      <c r="F18" s="137">
        <v>0</v>
      </c>
      <c r="G18" s="136"/>
      <c r="H18" s="137">
        <v>12118</v>
      </c>
      <c r="I18" s="138">
        <v>0</v>
      </c>
      <c r="J18" s="137">
        <v>4007</v>
      </c>
      <c r="K18" s="138">
        <v>0</v>
      </c>
      <c r="L18" s="137">
        <v>3213</v>
      </c>
      <c r="M18" s="136">
        <v>0</v>
      </c>
      <c r="N18" s="137">
        <v>15154</v>
      </c>
      <c r="O18" s="138">
        <v>0</v>
      </c>
      <c r="P18" s="137">
        <v>120985</v>
      </c>
      <c r="Q18" s="136"/>
      <c r="R18" s="137">
        <v>0</v>
      </c>
      <c r="S18" s="136"/>
      <c r="T18" s="139">
        <v>0</v>
      </c>
      <c r="U18" s="136"/>
      <c r="V18" s="139">
        <f>SUM(R18:T18)</f>
        <v>0</v>
      </c>
      <c r="W18" s="136"/>
      <c r="X18" s="139">
        <f>D18+H18+L18+N18+P18+J18+F18+V18</f>
        <v>265477</v>
      </c>
      <c r="Y18" s="138"/>
      <c r="Z18" s="137">
        <v>1345</v>
      </c>
      <c r="AA18" s="138"/>
      <c r="AB18" s="139">
        <f>SUM(X18:Z18)</f>
        <v>266822</v>
      </c>
    </row>
    <row r="19" spans="1:28" ht="5" customHeight="1">
      <c r="B19" s="120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</row>
    <row r="20" spans="1:28" ht="18" customHeight="1">
      <c r="A20" s="123" t="s">
        <v>228</v>
      </c>
      <c r="B20" s="140"/>
      <c r="D20" s="137">
        <v>47000</v>
      </c>
      <c r="E20" s="136"/>
      <c r="F20" s="137">
        <v>0</v>
      </c>
      <c r="G20" s="136"/>
      <c r="H20" s="137">
        <v>0</v>
      </c>
      <c r="I20" s="138"/>
      <c r="J20" s="137">
        <v>0</v>
      </c>
      <c r="K20" s="138"/>
      <c r="L20" s="137">
        <v>0</v>
      </c>
      <c r="M20" s="136"/>
      <c r="N20" s="137">
        <v>0</v>
      </c>
      <c r="O20" s="138"/>
      <c r="P20" s="137">
        <v>0</v>
      </c>
      <c r="Q20" s="136"/>
      <c r="R20" s="137">
        <v>0</v>
      </c>
      <c r="S20" s="136"/>
      <c r="T20" s="139">
        <v>0</v>
      </c>
      <c r="U20" s="136"/>
      <c r="V20" s="139">
        <f>SUM(R20:T20)</f>
        <v>0</v>
      </c>
      <c r="W20" s="136"/>
      <c r="X20" s="139">
        <f>D20+H20+L20+N20+P20+J20+F20+V20</f>
        <v>47000</v>
      </c>
      <c r="Y20" s="138"/>
      <c r="Z20" s="137">
        <v>0</v>
      </c>
      <c r="AA20" s="138"/>
      <c r="AB20" s="139">
        <f>SUM(X20:Z20)</f>
        <v>47000</v>
      </c>
    </row>
    <row r="21" spans="1:28" ht="5" customHeight="1">
      <c r="B21" s="120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</row>
    <row r="22" spans="1:28" ht="18" customHeight="1">
      <c r="A22" s="123" t="s">
        <v>156</v>
      </c>
      <c r="B22" s="140"/>
      <c r="D22" s="137">
        <v>0</v>
      </c>
      <c r="E22" s="136"/>
      <c r="F22" s="137">
        <v>501620</v>
      </c>
      <c r="G22" s="136"/>
      <c r="H22" s="137">
        <v>0</v>
      </c>
      <c r="I22" s="138"/>
      <c r="J22" s="137">
        <v>0</v>
      </c>
      <c r="K22" s="138"/>
      <c r="L22" s="137">
        <v>0</v>
      </c>
      <c r="M22" s="136"/>
      <c r="N22" s="137">
        <v>0</v>
      </c>
      <c r="O22" s="138"/>
      <c r="P22" s="137">
        <v>0</v>
      </c>
      <c r="Q22" s="136"/>
      <c r="R22" s="137">
        <v>0</v>
      </c>
      <c r="S22" s="136"/>
      <c r="T22" s="139">
        <v>0</v>
      </c>
      <c r="U22" s="136"/>
      <c r="V22" s="139">
        <f>SUM(R22:T22)</f>
        <v>0</v>
      </c>
      <c r="W22" s="136"/>
      <c r="X22" s="139">
        <f>D22+H22+L22+N22+P22+J22+F22+V22</f>
        <v>501620</v>
      </c>
      <c r="Y22" s="138"/>
      <c r="Z22" s="137">
        <v>0</v>
      </c>
      <c r="AA22" s="138"/>
      <c r="AB22" s="139">
        <f>SUM(X22:Z22)</f>
        <v>501620</v>
      </c>
    </row>
    <row r="23" spans="1:28" ht="5" customHeight="1">
      <c r="B23" s="120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</row>
    <row r="24" spans="1:28" ht="18" customHeight="1">
      <c r="A24" s="123" t="s">
        <v>102</v>
      </c>
      <c r="B24" s="140">
        <v>21</v>
      </c>
      <c r="D24" s="137">
        <v>0</v>
      </c>
      <c r="E24" s="136"/>
      <c r="F24" s="137">
        <v>0</v>
      </c>
      <c r="G24" s="136"/>
      <c r="H24" s="137">
        <v>0</v>
      </c>
      <c r="I24" s="138"/>
      <c r="J24" s="137">
        <v>0</v>
      </c>
      <c r="K24" s="138"/>
      <c r="L24" s="137">
        <v>0</v>
      </c>
      <c r="M24" s="136"/>
      <c r="N24" s="137">
        <v>0</v>
      </c>
      <c r="O24" s="138"/>
      <c r="P24" s="137">
        <v>-109040</v>
      </c>
      <c r="Q24" s="136"/>
      <c r="R24" s="137">
        <v>0</v>
      </c>
      <c r="S24" s="136"/>
      <c r="T24" s="139">
        <v>0</v>
      </c>
      <c r="U24" s="136"/>
      <c r="V24" s="139">
        <f>SUM(R24:T24)</f>
        <v>0</v>
      </c>
      <c r="W24" s="136"/>
      <c r="X24" s="139">
        <f>D24+H24+L24+N24+P24+J24+F24+V24</f>
        <v>-109040</v>
      </c>
      <c r="Y24" s="138"/>
      <c r="Z24" s="137">
        <v>0</v>
      </c>
      <c r="AA24" s="138"/>
      <c r="AB24" s="139">
        <f t="shared" ref="AB24" si="0">SUM(X24:Z24)</f>
        <v>-109040</v>
      </c>
    </row>
    <row r="25" spans="1:28" ht="5" customHeight="1">
      <c r="B25" s="12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</row>
    <row r="26" spans="1:28" ht="18" customHeight="1">
      <c r="A26" s="123" t="s">
        <v>121</v>
      </c>
      <c r="B26" s="126"/>
      <c r="D26" s="138">
        <v>0</v>
      </c>
      <c r="E26" s="136"/>
      <c r="F26" s="138">
        <v>0</v>
      </c>
      <c r="G26" s="136"/>
      <c r="H26" s="138">
        <v>0</v>
      </c>
      <c r="I26" s="138"/>
      <c r="J26" s="138">
        <v>0</v>
      </c>
      <c r="K26" s="138"/>
      <c r="L26" s="138">
        <v>0</v>
      </c>
      <c r="M26" s="136"/>
      <c r="N26" s="138">
        <v>0</v>
      </c>
      <c r="O26" s="138"/>
      <c r="P26" s="138">
        <f>PL_9M!K46</f>
        <v>43113</v>
      </c>
      <c r="Q26" s="136"/>
      <c r="R26" s="138">
        <v>0</v>
      </c>
      <c r="S26" s="136"/>
      <c r="T26" s="136">
        <v>0</v>
      </c>
      <c r="U26" s="136"/>
      <c r="V26" s="136">
        <f>SUM(R26:T26)</f>
        <v>0</v>
      </c>
      <c r="W26" s="136"/>
      <c r="X26" s="136">
        <f>D26+H26+L26+N26+P26+J26+F26+V26</f>
        <v>43113</v>
      </c>
      <c r="Y26" s="138"/>
      <c r="Z26" s="138">
        <f>PL_9M!K47</f>
        <v>1634</v>
      </c>
      <c r="AA26" s="138"/>
      <c r="AB26" s="136">
        <f>SUM(X26:Z26)</f>
        <v>44747</v>
      </c>
    </row>
    <row r="27" spans="1:28" ht="18" customHeight="1">
      <c r="A27" s="123" t="s">
        <v>289</v>
      </c>
      <c r="B27" s="126"/>
      <c r="D27" s="138"/>
      <c r="E27" s="136"/>
      <c r="F27" s="138"/>
      <c r="G27" s="136"/>
      <c r="H27" s="138"/>
      <c r="I27" s="138"/>
      <c r="J27" s="138"/>
      <c r="K27" s="138"/>
      <c r="L27" s="138"/>
      <c r="M27" s="136"/>
      <c r="N27" s="138"/>
      <c r="O27" s="138"/>
      <c r="P27" s="138"/>
      <c r="Q27" s="136"/>
      <c r="R27" s="138"/>
      <c r="S27" s="136"/>
      <c r="T27" s="136"/>
      <c r="U27" s="136"/>
      <c r="V27" s="136"/>
      <c r="W27" s="136"/>
      <c r="X27" s="136"/>
      <c r="Y27" s="138"/>
      <c r="Z27" s="138"/>
      <c r="AA27" s="138"/>
      <c r="AB27" s="136"/>
    </row>
    <row r="28" spans="1:28" ht="18" customHeight="1">
      <c r="A28" s="141" t="s">
        <v>174</v>
      </c>
      <c r="B28" s="126"/>
      <c r="D28" s="139">
        <v>0</v>
      </c>
      <c r="E28" s="136"/>
      <c r="F28" s="139">
        <v>0</v>
      </c>
      <c r="G28" s="136"/>
      <c r="H28" s="139">
        <v>0</v>
      </c>
      <c r="I28" s="136"/>
      <c r="J28" s="139">
        <v>0</v>
      </c>
      <c r="K28" s="136"/>
      <c r="L28" s="139">
        <v>0</v>
      </c>
      <c r="M28" s="136"/>
      <c r="N28" s="139">
        <v>0</v>
      </c>
      <c r="O28" s="136"/>
      <c r="P28" s="139">
        <v>0</v>
      </c>
      <c r="Q28" s="136"/>
      <c r="R28" s="139">
        <v>0</v>
      </c>
      <c r="S28" s="136"/>
      <c r="T28" s="139">
        <v>-47</v>
      </c>
      <c r="U28" s="136"/>
      <c r="V28" s="139">
        <f>SUM(R28:T28)</f>
        <v>-47</v>
      </c>
      <c r="W28" s="136"/>
      <c r="X28" s="139">
        <f>D28+H28+L28+N28+P28+J28+F28+V28</f>
        <v>-47</v>
      </c>
      <c r="Y28" s="136"/>
      <c r="Z28" s="139">
        <v>0</v>
      </c>
      <c r="AA28" s="136"/>
      <c r="AB28" s="139">
        <f>SUM(X28:Z28)</f>
        <v>-47</v>
      </c>
    </row>
    <row r="29" spans="1:28" ht="18" customHeight="1">
      <c r="A29" s="123" t="s">
        <v>307</v>
      </c>
      <c r="B29" s="12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</row>
    <row r="30" spans="1:28" ht="18" customHeight="1">
      <c r="A30" s="141" t="s">
        <v>174</v>
      </c>
      <c r="B30" s="126"/>
      <c r="D30" s="139">
        <f>SUM(D26:D28)</f>
        <v>0</v>
      </c>
      <c r="E30" s="136"/>
      <c r="F30" s="139">
        <f>SUM(F26:F28)</f>
        <v>0</v>
      </c>
      <c r="G30" s="136"/>
      <c r="H30" s="139">
        <f>SUM(H26:H28)</f>
        <v>0</v>
      </c>
      <c r="I30" s="136">
        <v>0</v>
      </c>
      <c r="J30" s="139">
        <f>SUM(J26:J28)</f>
        <v>0</v>
      </c>
      <c r="K30" s="136"/>
      <c r="L30" s="139">
        <f>SUM(L26:L28)</f>
        <v>0</v>
      </c>
      <c r="M30" s="136"/>
      <c r="N30" s="139">
        <f>SUM(N26:N28)</f>
        <v>0</v>
      </c>
      <c r="O30" s="136"/>
      <c r="P30" s="139">
        <f>SUM(P26:P28)</f>
        <v>43113</v>
      </c>
      <c r="Q30" s="136"/>
      <c r="R30" s="139">
        <f>SUM(R26:R28)</f>
        <v>0</v>
      </c>
      <c r="S30" s="136"/>
      <c r="T30" s="139">
        <f>SUM(T26:T28)</f>
        <v>-47</v>
      </c>
      <c r="U30" s="136"/>
      <c r="V30" s="139">
        <f>SUM(V26:V28)</f>
        <v>-47</v>
      </c>
      <c r="W30" s="136"/>
      <c r="X30" s="139">
        <f>D30+H30+L30+N30+P30+J30+F30+V30</f>
        <v>43066</v>
      </c>
      <c r="Y30" s="136"/>
      <c r="Z30" s="139">
        <f>SUM(Z26:Z28)</f>
        <v>1634</v>
      </c>
      <c r="AA30" s="136"/>
      <c r="AB30" s="139">
        <f>SUM(X30:Z30)</f>
        <v>44700</v>
      </c>
    </row>
    <row r="31" spans="1:28" ht="5" customHeight="1">
      <c r="B31" s="12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6"/>
      <c r="Q31" s="136"/>
      <c r="R31" s="136"/>
      <c r="S31" s="136"/>
      <c r="T31" s="136"/>
      <c r="U31" s="136"/>
      <c r="V31" s="136"/>
      <c r="W31" s="136"/>
      <c r="X31" s="136"/>
      <c r="Y31" s="136"/>
      <c r="Z31" s="136"/>
      <c r="AA31" s="136"/>
      <c r="AB31" s="136"/>
    </row>
    <row r="32" spans="1:28" ht="18" customHeight="1">
      <c r="A32" s="123" t="s">
        <v>161</v>
      </c>
      <c r="B32" s="126"/>
      <c r="D32" s="137">
        <v>0</v>
      </c>
      <c r="E32" s="136"/>
      <c r="F32" s="137">
        <v>0</v>
      </c>
      <c r="G32" s="136"/>
      <c r="H32" s="137">
        <v>0</v>
      </c>
      <c r="I32" s="138">
        <v>0</v>
      </c>
      <c r="J32" s="137">
        <v>0</v>
      </c>
      <c r="K32" s="138"/>
      <c r="L32" s="137">
        <v>0</v>
      </c>
      <c r="M32" s="136"/>
      <c r="N32" s="137">
        <v>0</v>
      </c>
      <c r="O32" s="136"/>
      <c r="P32" s="139">
        <v>0</v>
      </c>
      <c r="Q32" s="136"/>
      <c r="R32" s="139">
        <v>0</v>
      </c>
      <c r="S32" s="136"/>
      <c r="T32" s="139">
        <v>0</v>
      </c>
      <c r="U32" s="136"/>
      <c r="V32" s="139">
        <f>SUM(T32:T32)</f>
        <v>0</v>
      </c>
      <c r="W32" s="136"/>
      <c r="X32" s="139">
        <f>D32+H32+L32+N32+P32+J32+F32+V32</f>
        <v>0</v>
      </c>
      <c r="Y32" s="136"/>
      <c r="Z32" s="139">
        <v>2450</v>
      </c>
      <c r="AA32" s="136"/>
      <c r="AB32" s="139">
        <f>SUM(X32:Z32)</f>
        <v>2450</v>
      </c>
    </row>
    <row r="33" spans="1:29" ht="5" customHeight="1">
      <c r="B33" s="12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  <c r="O33" s="136"/>
      <c r="P33" s="136"/>
      <c r="Q33" s="136"/>
      <c r="R33" s="136"/>
      <c r="S33" s="136"/>
      <c r="T33" s="136"/>
      <c r="U33" s="136"/>
      <c r="V33" s="136"/>
      <c r="W33" s="136"/>
      <c r="X33" s="136"/>
      <c r="Y33" s="136"/>
      <c r="Z33" s="136"/>
      <c r="AA33" s="136"/>
      <c r="AB33" s="136"/>
    </row>
    <row r="34" spans="1:29" ht="18" customHeight="1" thickBot="1">
      <c r="A34" s="135" t="s">
        <v>270</v>
      </c>
      <c r="D34" s="142">
        <f>D18+D30+D24+D32+D20+D22</f>
        <v>157000</v>
      </c>
      <c r="E34" s="136"/>
      <c r="F34" s="142">
        <f>F18+F30+F24+F32+F20+F22</f>
        <v>501620</v>
      </c>
      <c r="G34" s="136"/>
      <c r="H34" s="142">
        <f>H18+H30+H24+H32+H20+H22</f>
        <v>12118</v>
      </c>
      <c r="I34" s="136"/>
      <c r="J34" s="142">
        <f>J18+J30+J24+J32+J20+J22</f>
        <v>4007</v>
      </c>
      <c r="K34" s="136"/>
      <c r="L34" s="142">
        <f>L18+L30+L24+L32+L20+L22</f>
        <v>3213</v>
      </c>
      <c r="M34" s="136"/>
      <c r="N34" s="142">
        <f>N18+N30+N24+N32+N20+N22</f>
        <v>15154</v>
      </c>
      <c r="O34" s="136"/>
      <c r="P34" s="142">
        <f>P18+P30+P24+P32+P20+P22</f>
        <v>55058</v>
      </c>
      <c r="Q34" s="136"/>
      <c r="R34" s="142">
        <f>R18+R30+R24+R32+R20+R22</f>
        <v>0</v>
      </c>
      <c r="S34" s="136"/>
      <c r="T34" s="142">
        <f>T18+T30+T24+T32+T20+T22</f>
        <v>-47</v>
      </c>
      <c r="U34" s="136"/>
      <c r="V34" s="142">
        <f>V18+V30+V24+V32+V20+V22</f>
        <v>-47</v>
      </c>
      <c r="W34" s="136"/>
      <c r="X34" s="142">
        <f>X18+X30+X24+X32+X20+X22</f>
        <v>748123</v>
      </c>
      <c r="Y34" s="136"/>
      <c r="Z34" s="142">
        <f>Z18+Z30+Z24+Z32+Z20+Z22</f>
        <v>5429</v>
      </c>
      <c r="AA34" s="136"/>
      <c r="AB34" s="142">
        <f>AB18+AB30+AB24+AB32+AB20+AB22</f>
        <v>753552</v>
      </c>
      <c r="AC34" s="143"/>
    </row>
    <row r="35" spans="1:29" ht="15" customHeight="1" thickTop="1"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  <c r="Q35" s="136"/>
      <c r="R35" s="136"/>
      <c r="S35" s="136"/>
      <c r="T35" s="136"/>
      <c r="U35" s="136"/>
      <c r="V35" s="136"/>
      <c r="W35" s="136"/>
      <c r="X35" s="136"/>
      <c r="Y35" s="136"/>
      <c r="Z35" s="136"/>
      <c r="AA35" s="136"/>
      <c r="AB35" s="136"/>
    </row>
    <row r="36" spans="1:29" ht="18" customHeight="1">
      <c r="A36" s="135" t="s">
        <v>180</v>
      </c>
      <c r="B36" s="126"/>
      <c r="D36" s="139">
        <v>157000</v>
      </c>
      <c r="E36" s="136"/>
      <c r="F36" s="139">
        <v>501620</v>
      </c>
      <c r="G36" s="136"/>
      <c r="H36" s="139">
        <v>12118</v>
      </c>
      <c r="I36" s="136"/>
      <c r="J36" s="139">
        <v>4007</v>
      </c>
      <c r="K36" s="136"/>
      <c r="L36" s="139">
        <v>3213</v>
      </c>
      <c r="M36" s="136"/>
      <c r="N36" s="139">
        <v>15700</v>
      </c>
      <c r="O36" s="136"/>
      <c r="P36" s="139">
        <v>67314</v>
      </c>
      <c r="Q36" s="136"/>
      <c r="R36" s="139">
        <v>0</v>
      </c>
      <c r="S36" s="136"/>
      <c r="T36" s="139">
        <v>25</v>
      </c>
      <c r="U36" s="136"/>
      <c r="V36" s="139">
        <f>SUM(R36:T36)</f>
        <v>25</v>
      </c>
      <c r="W36" s="136"/>
      <c r="X36" s="139">
        <f>D36+H36+L36+N36+P36+J36+F36+V36</f>
        <v>760997</v>
      </c>
      <c r="Y36" s="136"/>
      <c r="Z36" s="139">
        <v>7552</v>
      </c>
      <c r="AA36" s="136"/>
      <c r="AB36" s="139">
        <f>SUM(X36:Z36)</f>
        <v>768549</v>
      </c>
    </row>
    <row r="37" spans="1:29" ht="5" customHeight="1">
      <c r="B37" s="120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</row>
    <row r="38" spans="1:29" ht="18" customHeight="1">
      <c r="A38" s="123" t="s">
        <v>102</v>
      </c>
      <c r="B38" s="140">
        <v>21</v>
      </c>
      <c r="D38" s="137">
        <v>0</v>
      </c>
      <c r="E38" s="136"/>
      <c r="F38" s="137">
        <v>0</v>
      </c>
      <c r="G38" s="136"/>
      <c r="H38" s="137">
        <v>0</v>
      </c>
      <c r="I38" s="138"/>
      <c r="J38" s="137">
        <v>0</v>
      </c>
      <c r="K38" s="138"/>
      <c r="L38" s="137">
        <v>0</v>
      </c>
      <c r="M38" s="136"/>
      <c r="N38" s="137">
        <v>0</v>
      </c>
      <c r="O38" s="138"/>
      <c r="P38" s="137">
        <v>-32185</v>
      </c>
      <c r="Q38" s="136"/>
      <c r="R38" s="137">
        <v>0</v>
      </c>
      <c r="S38" s="136"/>
      <c r="T38" s="139">
        <v>0</v>
      </c>
      <c r="U38" s="136"/>
      <c r="V38" s="139">
        <f>SUM(R38:T38)</f>
        <v>0</v>
      </c>
      <c r="W38" s="136"/>
      <c r="X38" s="139">
        <f>D38+H38+L38+N38+P38+J38+F38+V38</f>
        <v>-32185</v>
      </c>
      <c r="Y38" s="138"/>
      <c r="Z38" s="137">
        <v>0</v>
      </c>
      <c r="AA38" s="138"/>
      <c r="AB38" s="139">
        <f>SUM(X38:Z38)</f>
        <v>-32185</v>
      </c>
    </row>
    <row r="39" spans="1:29" ht="5" customHeight="1">
      <c r="B39" s="12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</row>
    <row r="40" spans="1:29" ht="18" customHeight="1">
      <c r="A40" s="123" t="s">
        <v>121</v>
      </c>
      <c r="B40" s="126"/>
      <c r="D40" s="138">
        <v>0</v>
      </c>
      <c r="E40" s="136"/>
      <c r="F40" s="138">
        <v>0</v>
      </c>
      <c r="G40" s="136"/>
      <c r="H40" s="138">
        <v>0</v>
      </c>
      <c r="I40" s="138"/>
      <c r="J40" s="138">
        <v>0</v>
      </c>
      <c r="K40" s="138"/>
      <c r="L40" s="138">
        <v>0</v>
      </c>
      <c r="M40" s="136"/>
      <c r="N40" s="138">
        <v>0</v>
      </c>
      <c r="O40" s="138"/>
      <c r="P40" s="138">
        <f>PL_9M!I46</f>
        <v>34804</v>
      </c>
      <c r="Q40" s="136"/>
      <c r="R40" s="138">
        <v>0</v>
      </c>
      <c r="S40" s="136"/>
      <c r="T40" s="136">
        <v>0</v>
      </c>
      <c r="U40" s="136"/>
      <c r="V40" s="136">
        <f>SUM(R40:T40)</f>
        <v>0</v>
      </c>
      <c r="W40" s="136"/>
      <c r="X40" s="136">
        <f>D40+H40+L40+N40+P40+J40+F40+V40</f>
        <v>34804</v>
      </c>
      <c r="Y40" s="138"/>
      <c r="Z40" s="138">
        <f>PL_9M!I47</f>
        <v>337</v>
      </c>
      <c r="AA40" s="138"/>
      <c r="AB40" s="136">
        <f>SUM(X40:Z40)</f>
        <v>35141</v>
      </c>
    </row>
    <row r="41" spans="1:29" ht="18" customHeight="1">
      <c r="A41" s="123" t="s">
        <v>254</v>
      </c>
      <c r="B41" s="126"/>
      <c r="D41" s="138"/>
      <c r="E41" s="136"/>
      <c r="F41" s="138"/>
      <c r="G41" s="136"/>
      <c r="H41" s="138"/>
      <c r="I41" s="138"/>
      <c r="J41" s="138"/>
      <c r="K41" s="138"/>
      <c r="L41" s="138"/>
      <c r="M41" s="136"/>
      <c r="N41" s="138"/>
      <c r="O41" s="138"/>
      <c r="P41" s="138"/>
      <c r="Q41" s="136"/>
      <c r="R41" s="138"/>
      <c r="S41" s="136"/>
      <c r="T41" s="136"/>
      <c r="U41" s="136"/>
      <c r="V41" s="136"/>
      <c r="W41" s="136"/>
      <c r="X41" s="136"/>
      <c r="Y41" s="138"/>
      <c r="Z41" s="138"/>
      <c r="AA41" s="138"/>
      <c r="AB41" s="136"/>
    </row>
    <row r="42" spans="1:29" ht="18" customHeight="1">
      <c r="A42" s="141" t="s">
        <v>174</v>
      </c>
      <c r="B42" s="126" t="s">
        <v>229</v>
      </c>
      <c r="D42" s="136">
        <v>0</v>
      </c>
      <c r="E42" s="136"/>
      <c r="F42" s="136">
        <v>0</v>
      </c>
      <c r="G42" s="136"/>
      <c r="H42" s="136">
        <v>0</v>
      </c>
      <c r="I42" s="136"/>
      <c r="J42" s="136">
        <v>0</v>
      </c>
      <c r="K42" s="136"/>
      <c r="L42" s="136">
        <v>0</v>
      </c>
      <c r="M42" s="136"/>
      <c r="N42" s="136">
        <v>0</v>
      </c>
      <c r="O42" s="136"/>
      <c r="P42" s="136">
        <v>0</v>
      </c>
      <c r="Q42" s="136"/>
      <c r="R42" s="136">
        <v>95</v>
      </c>
      <c r="S42" s="136"/>
      <c r="T42" s="136">
        <v>-61</v>
      </c>
      <c r="U42" s="136"/>
      <c r="V42" s="136">
        <f>SUM(R42:T42)</f>
        <v>34</v>
      </c>
      <c r="W42" s="136"/>
      <c r="X42" s="136">
        <f>D42+H42+L42+N42+P42+J42+F42+V42</f>
        <v>34</v>
      </c>
      <c r="Y42" s="136"/>
      <c r="Z42" s="136">
        <v>39</v>
      </c>
      <c r="AA42" s="136"/>
      <c r="AB42" s="136">
        <f>SUM(X42:Z42)</f>
        <v>73</v>
      </c>
    </row>
    <row r="43" spans="1:29" ht="18" customHeight="1">
      <c r="A43" s="123" t="s">
        <v>308</v>
      </c>
      <c r="B43" s="126"/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136"/>
      <c r="U43" s="136"/>
      <c r="V43" s="136"/>
      <c r="W43" s="136"/>
      <c r="X43" s="136"/>
      <c r="Y43" s="136"/>
      <c r="Z43" s="136"/>
      <c r="AA43" s="136"/>
      <c r="AB43" s="136"/>
    </row>
    <row r="44" spans="1:29" ht="18" customHeight="1">
      <c r="A44" s="141" t="s">
        <v>312</v>
      </c>
      <c r="B44" s="12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</row>
    <row r="45" spans="1:29" ht="18" customHeight="1">
      <c r="A45" s="141" t="s">
        <v>309</v>
      </c>
      <c r="B45" s="126"/>
      <c r="D45" s="137">
        <v>0</v>
      </c>
      <c r="E45" s="136"/>
      <c r="F45" s="137">
        <v>0</v>
      </c>
      <c r="G45" s="136"/>
      <c r="H45" s="137">
        <v>0</v>
      </c>
      <c r="I45" s="138"/>
      <c r="J45" s="137">
        <v>0</v>
      </c>
      <c r="K45" s="138"/>
      <c r="L45" s="137">
        <v>0</v>
      </c>
      <c r="M45" s="136"/>
      <c r="N45" s="137">
        <v>0</v>
      </c>
      <c r="O45" s="138"/>
      <c r="P45" s="137">
        <v>0</v>
      </c>
      <c r="Q45" s="136"/>
      <c r="R45" s="139">
        <v>0</v>
      </c>
      <c r="S45" s="136"/>
      <c r="T45" s="139">
        <f>PL_9M!I40</f>
        <v>36</v>
      </c>
      <c r="U45" s="136"/>
      <c r="V45" s="139">
        <f>SUM(R45:T45)</f>
        <v>36</v>
      </c>
      <c r="W45" s="136"/>
      <c r="X45" s="139">
        <f>D45+H45+L45+N45+P45+J45+F45+V45</f>
        <v>36</v>
      </c>
      <c r="Y45" s="136"/>
      <c r="Z45" s="139">
        <v>0</v>
      </c>
      <c r="AA45" s="136"/>
      <c r="AB45" s="139">
        <f>SUM(X45:Z45)</f>
        <v>36</v>
      </c>
    </row>
    <row r="46" spans="1:29" ht="18" customHeight="1">
      <c r="A46" s="123" t="s">
        <v>307</v>
      </c>
      <c r="B46" s="12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36"/>
    </row>
    <row r="47" spans="1:29" ht="18" customHeight="1">
      <c r="A47" s="141" t="s">
        <v>174</v>
      </c>
      <c r="B47" s="126"/>
      <c r="D47" s="139">
        <f>SUM(D40:D45)</f>
        <v>0</v>
      </c>
      <c r="E47" s="136"/>
      <c r="F47" s="139">
        <f>SUM(F40:F45)</f>
        <v>0</v>
      </c>
      <c r="G47" s="136"/>
      <c r="H47" s="139">
        <f>SUM(H40:H45)</f>
        <v>0</v>
      </c>
      <c r="I47" s="136">
        <v>0</v>
      </c>
      <c r="J47" s="139">
        <f>SUM(J40:J45)</f>
        <v>0</v>
      </c>
      <c r="K47" s="136"/>
      <c r="L47" s="139">
        <f>SUM(L40:L45)</f>
        <v>0</v>
      </c>
      <c r="M47" s="136"/>
      <c r="N47" s="139">
        <f>SUM(N40:N45)</f>
        <v>0</v>
      </c>
      <c r="O47" s="136"/>
      <c r="P47" s="139">
        <f>SUM(P40:P45)</f>
        <v>34804</v>
      </c>
      <c r="Q47" s="136"/>
      <c r="R47" s="139">
        <f>SUM(R40:R45)</f>
        <v>95</v>
      </c>
      <c r="S47" s="136"/>
      <c r="T47" s="139">
        <f>SUM(T40:T45)</f>
        <v>-25</v>
      </c>
      <c r="U47" s="136"/>
      <c r="V47" s="139">
        <f>SUM(V40:V45)</f>
        <v>70</v>
      </c>
      <c r="W47" s="136"/>
      <c r="X47" s="139">
        <f>SUM(X40:X45)</f>
        <v>34874</v>
      </c>
      <c r="Y47" s="136"/>
      <c r="Z47" s="139">
        <f>SUM(Z40:Z45)</f>
        <v>376</v>
      </c>
      <c r="AA47" s="136"/>
      <c r="AB47" s="139">
        <f>SUM(AB40:AB45)</f>
        <v>35250</v>
      </c>
    </row>
    <row r="48" spans="1:29" ht="5" customHeight="1">
      <c r="B48" s="12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36"/>
      <c r="X48" s="136"/>
      <c r="Y48" s="136"/>
      <c r="Z48" s="136"/>
      <c r="AA48" s="136"/>
      <c r="AB48" s="136"/>
    </row>
    <row r="49" spans="1:29" ht="18" customHeight="1">
      <c r="A49" s="123" t="s">
        <v>161</v>
      </c>
      <c r="B49" s="126"/>
      <c r="D49" s="137">
        <v>0</v>
      </c>
      <c r="E49" s="136"/>
      <c r="F49" s="137">
        <v>0</v>
      </c>
      <c r="G49" s="136"/>
      <c r="H49" s="137">
        <v>0</v>
      </c>
      <c r="I49" s="138">
        <v>0</v>
      </c>
      <c r="J49" s="137">
        <v>0</v>
      </c>
      <c r="K49" s="138"/>
      <c r="L49" s="137">
        <v>0</v>
      </c>
      <c r="M49" s="136"/>
      <c r="N49" s="137">
        <v>0</v>
      </c>
      <c r="O49" s="136"/>
      <c r="P49" s="139">
        <v>0</v>
      </c>
      <c r="Q49" s="136"/>
      <c r="R49" s="139">
        <v>0</v>
      </c>
      <c r="S49" s="136"/>
      <c r="T49" s="139">
        <v>0</v>
      </c>
      <c r="U49" s="136"/>
      <c r="V49" s="139">
        <v>0</v>
      </c>
      <c r="W49" s="136"/>
      <c r="X49" s="139">
        <f>D49+H49+L49+N49+P49+J49+F49+V49</f>
        <v>0</v>
      </c>
      <c r="Y49" s="136"/>
      <c r="Z49" s="139">
        <v>938</v>
      </c>
      <c r="AA49" s="136"/>
      <c r="AB49" s="139">
        <f>SUM(X49:Z49)</f>
        <v>938</v>
      </c>
    </row>
    <row r="50" spans="1:29" ht="5" customHeight="1">
      <c r="B50" s="126"/>
      <c r="D50" s="136"/>
      <c r="E50" s="136"/>
      <c r="F50" s="136"/>
      <c r="G50" s="136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36"/>
      <c r="X50" s="136"/>
      <c r="Y50" s="136"/>
      <c r="Z50" s="136"/>
      <c r="AA50" s="136"/>
      <c r="AB50" s="136"/>
    </row>
    <row r="51" spans="1:29" ht="18" customHeight="1" thickBot="1">
      <c r="A51" s="135" t="s">
        <v>271</v>
      </c>
      <c r="D51" s="142">
        <f>D36+D47+D49+D38</f>
        <v>157000</v>
      </c>
      <c r="E51" s="136"/>
      <c r="F51" s="142">
        <f>F36+F47+F49+F38</f>
        <v>501620</v>
      </c>
      <c r="G51" s="136"/>
      <c r="H51" s="142">
        <f>H36+H47+H49+H38</f>
        <v>12118</v>
      </c>
      <c r="I51" s="136"/>
      <c r="J51" s="142">
        <f>J36+J47+J49+J38</f>
        <v>4007</v>
      </c>
      <c r="K51" s="136"/>
      <c r="L51" s="142">
        <f>L36+L47+L49+L38</f>
        <v>3213</v>
      </c>
      <c r="M51" s="136"/>
      <c r="N51" s="142">
        <f>N36+N47+N49+N38</f>
        <v>15700</v>
      </c>
      <c r="O51" s="136"/>
      <c r="P51" s="142">
        <f>P36+P47+P49+P38</f>
        <v>69933</v>
      </c>
      <c r="Q51" s="136"/>
      <c r="R51" s="142">
        <f>R36+R47+R49+R38</f>
        <v>95</v>
      </c>
      <c r="S51" s="136"/>
      <c r="T51" s="142">
        <f>T36+T47+T49+T38</f>
        <v>0</v>
      </c>
      <c r="U51" s="136"/>
      <c r="V51" s="142">
        <f>V36+V47+V49+V38</f>
        <v>95</v>
      </c>
      <c r="W51" s="136"/>
      <c r="X51" s="142">
        <f>X36+X47+X49+X38</f>
        <v>763686</v>
      </c>
      <c r="Y51" s="136"/>
      <c r="Z51" s="142">
        <f>Z36+Z47+Z49+Z38</f>
        <v>8866</v>
      </c>
      <c r="AA51" s="136"/>
      <c r="AB51" s="142">
        <f>AB36+AB47+AB49+AB38</f>
        <v>772552</v>
      </c>
      <c r="AC51" s="143"/>
    </row>
    <row r="52" spans="1:29" ht="21.25" customHeight="1" thickTop="1">
      <c r="C52" s="136"/>
      <c r="D52" s="143">
        <f>D51-FS!E100</f>
        <v>0</v>
      </c>
      <c r="F52" s="143">
        <f>F51-FS!E101</f>
        <v>0</v>
      </c>
      <c r="H52" s="143">
        <f>H51-FS!E102</f>
        <v>0</v>
      </c>
      <c r="J52" s="143">
        <f>J51-FS!E104</f>
        <v>0</v>
      </c>
      <c r="L52" s="143">
        <f>L51-FS!E106</f>
        <v>0</v>
      </c>
      <c r="N52" s="143">
        <f>N51-FS!E108</f>
        <v>0</v>
      </c>
      <c r="P52" s="143">
        <f>P51-FS!E109</f>
        <v>0</v>
      </c>
      <c r="X52" s="143">
        <f>X51-FS!E111</f>
        <v>0</v>
      </c>
      <c r="Z52" s="143">
        <f>Z51-FS!E112</f>
        <v>0</v>
      </c>
      <c r="AB52" s="143">
        <f>AB51-FS!E113</f>
        <v>0</v>
      </c>
    </row>
    <row r="53" spans="1:29" ht="21.25" customHeight="1"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</row>
    <row r="54" spans="1:29" ht="21.25" customHeight="1"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</row>
    <row r="55" spans="1:29" ht="21.25" customHeight="1"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</row>
    <row r="95" spans="1:1" ht="21.25" customHeight="1">
      <c r="A95" s="123" t="s">
        <v>170</v>
      </c>
    </row>
  </sheetData>
  <mergeCells count="3">
    <mergeCell ref="D5:AB5"/>
    <mergeCell ref="N13:P13"/>
    <mergeCell ref="R6:V6"/>
  </mergeCells>
  <phoneticPr fontId="4" type="noConversion"/>
  <pageMargins left="0.5" right="0.36" top="0.8" bottom="0.4" header="0.4" footer="0.3"/>
  <pageSetup paperSize="9" scale="65" firstPageNumber="7" orientation="landscape" useFirstPageNumber="1" r:id="rId1"/>
  <headerFooter>
    <oddFooter>&amp;L&amp;"Times New Roman,Regular"&amp;11The accompanying notes to interim financial statements are an integral part of these interim financial statements.&amp;R&amp;"Times New Roman,Regular"&amp;11&amp;P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F7E84-86A5-49F3-974A-89BEAADC5DA3}">
  <sheetPr>
    <pageSetUpPr fitToPage="1"/>
  </sheetPr>
  <dimension ref="A1:Q92"/>
  <sheetViews>
    <sheetView topLeftCell="A10" zoomScale="80" zoomScaleNormal="80" zoomScaleSheetLayoutView="120" workbookViewId="0">
      <selection activeCell="M60" sqref="M60"/>
    </sheetView>
  </sheetViews>
  <sheetFormatPr defaultColWidth="9.09765625" defaultRowHeight="21.25" customHeight="1"/>
  <cols>
    <col min="1" max="1" width="38.69921875" style="83" customWidth="1"/>
    <col min="2" max="2" width="7.3984375" style="83" customWidth="1"/>
    <col min="3" max="3" width="0.8984375" style="83" customWidth="1"/>
    <col min="4" max="4" width="19.5" style="83" customWidth="1"/>
    <col min="5" max="5" width="0.8984375" style="83" customWidth="1"/>
    <col min="6" max="6" width="19.5" style="83" customWidth="1"/>
    <col min="7" max="7" width="0.8984375" style="83" customWidth="1"/>
    <col min="8" max="8" width="19.5" style="83" customWidth="1"/>
    <col min="9" max="9" width="0.8984375" style="83" customWidth="1"/>
    <col min="10" max="10" width="19.5" style="83" customWidth="1"/>
    <col min="11" max="11" width="0.8984375" style="83" customWidth="1"/>
    <col min="12" max="12" width="19.5" style="83" customWidth="1"/>
    <col min="13" max="13" width="0.8984375" style="83" customWidth="1"/>
    <col min="14" max="14" width="19.5" style="83" customWidth="1"/>
    <col min="15" max="15" width="0.8984375" style="83" customWidth="1"/>
    <col min="16" max="16" width="19.5" style="83" customWidth="1"/>
    <col min="17" max="17" width="13.19921875" style="83" bestFit="1" customWidth="1"/>
    <col min="18" max="16384" width="9.09765625" style="83"/>
  </cols>
  <sheetData>
    <row r="1" spans="1:16" ht="18" customHeight="1">
      <c r="A1" s="6" t="str">
        <f>FS!A1</f>
        <v>BIOSCIENCE ANIMAL HEALTH PUBLIC COMPANY LIMITED AND ITS SUBSIDIARIES</v>
      </c>
      <c r="B1" s="81"/>
      <c r="C1" s="81"/>
      <c r="D1" s="81"/>
      <c r="E1" s="82"/>
      <c r="F1" s="82"/>
      <c r="G1" s="82"/>
      <c r="H1" s="81"/>
      <c r="I1" s="81"/>
      <c r="J1" s="81"/>
      <c r="K1" s="82"/>
      <c r="L1" s="81"/>
      <c r="M1" s="82"/>
      <c r="N1" s="82"/>
      <c r="O1" s="82"/>
      <c r="P1" s="33" t="s">
        <v>111</v>
      </c>
    </row>
    <row r="2" spans="1:16" ht="18" customHeight="1">
      <c r="A2" s="6" t="s">
        <v>80</v>
      </c>
      <c r="B2" s="81"/>
      <c r="C2" s="81"/>
      <c r="D2" s="81"/>
      <c r="E2" s="82"/>
      <c r="F2" s="82"/>
      <c r="G2" s="82"/>
      <c r="H2" s="81"/>
      <c r="I2" s="81"/>
      <c r="J2" s="81"/>
      <c r="K2" s="82"/>
      <c r="L2" s="81"/>
      <c r="M2" s="82"/>
      <c r="N2" s="82"/>
      <c r="O2" s="82"/>
      <c r="P2" s="33" t="s">
        <v>112</v>
      </c>
    </row>
    <row r="3" spans="1:16" s="2" customFormat="1" ht="18" customHeight="1">
      <c r="A3" s="6" t="str">
        <f>PL_9M!A3</f>
        <v>FOR THE NINE-MONTH PERIOD ENDED SEPTEMBER 30, 2023</v>
      </c>
    </row>
    <row r="4" spans="1:16" s="2" customFormat="1" ht="18" customHeight="1">
      <c r="A4" s="6"/>
    </row>
    <row r="5" spans="1:16" ht="18" customHeight="1">
      <c r="A5" s="81"/>
      <c r="C5" s="2"/>
      <c r="D5" s="152" t="s">
        <v>151</v>
      </c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</row>
    <row r="6" spans="1:16" ht="18" customHeight="1">
      <c r="A6" s="81"/>
      <c r="C6" s="2"/>
      <c r="D6" s="85"/>
      <c r="E6" s="85"/>
      <c r="F6" s="85"/>
      <c r="G6" s="85"/>
      <c r="H6" s="85"/>
      <c r="I6" s="85"/>
      <c r="J6" s="85"/>
      <c r="K6" s="85"/>
      <c r="L6" s="85"/>
      <c r="M6" s="85"/>
      <c r="N6" s="85" t="s">
        <v>285</v>
      </c>
      <c r="P6" s="85"/>
    </row>
    <row r="7" spans="1:16" ht="18" customHeight="1">
      <c r="A7" s="81"/>
      <c r="C7" s="2"/>
      <c r="D7" s="85"/>
      <c r="E7" s="85"/>
      <c r="F7" s="85"/>
      <c r="G7" s="85"/>
      <c r="H7" s="85"/>
      <c r="I7" s="85"/>
      <c r="J7" s="85"/>
      <c r="K7" s="85"/>
      <c r="L7" s="85"/>
      <c r="M7" s="85"/>
      <c r="N7" s="84" t="s">
        <v>286</v>
      </c>
      <c r="O7" s="85"/>
      <c r="P7" s="85"/>
    </row>
    <row r="8" spans="1:16" ht="18" customHeight="1">
      <c r="A8" s="81"/>
      <c r="C8" s="2"/>
      <c r="D8" s="85"/>
      <c r="E8" s="85"/>
      <c r="F8" s="85"/>
      <c r="G8" s="85"/>
      <c r="H8" s="85"/>
      <c r="I8" s="85"/>
      <c r="J8" s="85"/>
      <c r="K8" s="85"/>
      <c r="L8" s="85"/>
      <c r="M8" s="85"/>
      <c r="N8" s="85" t="s">
        <v>292</v>
      </c>
      <c r="O8" s="85"/>
      <c r="P8" s="85"/>
    </row>
    <row r="9" spans="1:16" ht="18" customHeight="1">
      <c r="A9" s="81"/>
      <c r="C9" s="2"/>
      <c r="D9" s="85"/>
      <c r="E9" s="85"/>
      <c r="F9" s="85"/>
      <c r="G9" s="85"/>
      <c r="H9" s="85"/>
      <c r="I9" s="85"/>
      <c r="J9" s="85"/>
      <c r="K9" s="85"/>
      <c r="L9" s="85"/>
      <c r="M9" s="85"/>
      <c r="N9" s="85" t="s">
        <v>278</v>
      </c>
      <c r="O9" s="85"/>
      <c r="P9" s="85"/>
    </row>
    <row r="10" spans="1:16" ht="18" customHeight="1">
      <c r="A10" s="81"/>
      <c r="C10" s="2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 t="s">
        <v>279</v>
      </c>
      <c r="O10" s="85"/>
      <c r="P10" s="85"/>
    </row>
    <row r="11" spans="1:16" ht="18" customHeight="1">
      <c r="A11" s="81"/>
      <c r="C11" s="2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 t="s">
        <v>280</v>
      </c>
      <c r="O11" s="85"/>
      <c r="P11" s="85"/>
    </row>
    <row r="12" spans="1:16" ht="18" customHeight="1">
      <c r="B12" s="85"/>
      <c r="C12" s="2"/>
      <c r="D12" s="86" t="s">
        <v>14</v>
      </c>
      <c r="E12" s="85"/>
      <c r="F12" s="85" t="s">
        <v>214</v>
      </c>
      <c r="G12" s="85"/>
      <c r="H12" s="85" t="s">
        <v>95</v>
      </c>
      <c r="I12" s="85"/>
      <c r="J12" s="152" t="s">
        <v>217</v>
      </c>
      <c r="K12" s="152"/>
      <c r="L12" s="152"/>
      <c r="N12" s="85" t="s">
        <v>281</v>
      </c>
      <c r="O12" s="85"/>
      <c r="P12" s="85" t="s">
        <v>79</v>
      </c>
    </row>
    <row r="13" spans="1:16" ht="18" customHeight="1">
      <c r="B13" s="87"/>
      <c r="C13" s="85"/>
      <c r="D13" s="86" t="s">
        <v>194</v>
      </c>
      <c r="E13" s="85"/>
      <c r="F13" s="87" t="s">
        <v>158</v>
      </c>
      <c r="G13" s="85"/>
      <c r="H13" s="87" t="s">
        <v>216</v>
      </c>
      <c r="I13" s="85"/>
      <c r="J13" s="87" t="s">
        <v>34</v>
      </c>
      <c r="K13" s="85"/>
      <c r="L13" s="87"/>
      <c r="M13" s="85"/>
      <c r="N13" s="85" t="s">
        <v>276</v>
      </c>
      <c r="O13" s="85"/>
      <c r="P13" s="85" t="s">
        <v>213</v>
      </c>
    </row>
    <row r="14" spans="1:16" ht="18" customHeight="1">
      <c r="B14" s="88" t="s">
        <v>1</v>
      </c>
      <c r="C14" s="85"/>
      <c r="D14" s="89" t="s">
        <v>195</v>
      </c>
      <c r="E14" s="85"/>
      <c r="F14" s="90" t="s">
        <v>215</v>
      </c>
      <c r="G14" s="85"/>
      <c r="H14" s="90" t="s">
        <v>199</v>
      </c>
      <c r="I14" s="85"/>
      <c r="J14" s="90" t="s">
        <v>207</v>
      </c>
      <c r="K14" s="87"/>
      <c r="L14" s="90" t="s">
        <v>35</v>
      </c>
      <c r="M14" s="87"/>
      <c r="N14" s="144" t="s">
        <v>288</v>
      </c>
      <c r="O14" s="85"/>
      <c r="P14" s="90" t="s">
        <v>78</v>
      </c>
    </row>
    <row r="15" spans="1:16" ht="10" customHeight="1">
      <c r="A15" s="91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</row>
    <row r="16" spans="1:16" ht="18" customHeight="1">
      <c r="A16" s="91" t="s">
        <v>126</v>
      </c>
      <c r="B16" s="81"/>
      <c r="C16" s="92"/>
      <c r="D16" s="96">
        <v>110000</v>
      </c>
      <c r="E16" s="92">
        <v>0</v>
      </c>
      <c r="F16" s="96">
        <v>0</v>
      </c>
      <c r="G16" s="92"/>
      <c r="H16" s="96">
        <v>12118</v>
      </c>
      <c r="I16" s="92">
        <v>0</v>
      </c>
      <c r="J16" s="96">
        <v>15154</v>
      </c>
      <c r="K16" s="92">
        <v>0</v>
      </c>
      <c r="L16" s="96">
        <v>100797</v>
      </c>
      <c r="M16" s="92"/>
      <c r="N16" s="96">
        <v>0</v>
      </c>
      <c r="O16" s="92"/>
      <c r="P16" s="96">
        <f>D16+H16+J16+L16+F16+N16</f>
        <v>238069</v>
      </c>
    </row>
    <row r="17" spans="1:16" ht="10" customHeight="1">
      <c r="B17" s="81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</row>
    <row r="18" spans="1:16" ht="18" customHeight="1">
      <c r="A18" s="83" t="s">
        <v>228</v>
      </c>
      <c r="B18" s="93"/>
      <c r="C18" s="92"/>
      <c r="D18" s="96">
        <v>47000</v>
      </c>
      <c r="E18" s="92"/>
      <c r="F18" s="96">
        <v>0</v>
      </c>
      <c r="G18" s="92"/>
      <c r="H18" s="96">
        <v>0</v>
      </c>
      <c r="I18" s="92"/>
      <c r="J18" s="96">
        <v>0</v>
      </c>
      <c r="K18" s="92"/>
      <c r="L18" s="96">
        <v>0</v>
      </c>
      <c r="M18" s="92"/>
      <c r="N18" s="96">
        <v>0</v>
      </c>
      <c r="O18" s="92"/>
      <c r="P18" s="96">
        <f>D18+H18+J18+L18+F18+N18</f>
        <v>47000</v>
      </c>
    </row>
    <row r="19" spans="1:16" ht="10" customHeight="1">
      <c r="B19" s="81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</row>
    <row r="20" spans="1:16" ht="18" customHeight="1">
      <c r="A20" s="83" t="s">
        <v>156</v>
      </c>
      <c r="B20" s="93"/>
      <c r="C20" s="92"/>
      <c r="D20" s="96">
        <v>0</v>
      </c>
      <c r="E20" s="92"/>
      <c r="F20" s="96">
        <v>501620</v>
      </c>
      <c r="G20" s="92"/>
      <c r="H20" s="96">
        <v>0</v>
      </c>
      <c r="I20" s="92"/>
      <c r="J20" s="96">
        <v>0</v>
      </c>
      <c r="K20" s="92"/>
      <c r="L20" s="96">
        <v>0</v>
      </c>
      <c r="M20" s="92"/>
      <c r="N20" s="96">
        <v>0</v>
      </c>
      <c r="O20" s="92"/>
      <c r="P20" s="96">
        <f>D20+H20+J20+L20+F20+N20</f>
        <v>501620</v>
      </c>
    </row>
    <row r="21" spans="1:16" ht="10" customHeight="1">
      <c r="B21" s="81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</row>
    <row r="22" spans="1:16" ht="18" customHeight="1">
      <c r="A22" s="83" t="s">
        <v>102</v>
      </c>
      <c r="B22" s="93">
        <v>21</v>
      </c>
      <c r="C22" s="92"/>
      <c r="D22" s="96">
        <v>0</v>
      </c>
      <c r="E22" s="92"/>
      <c r="F22" s="96">
        <v>0</v>
      </c>
      <c r="G22" s="92"/>
      <c r="H22" s="96">
        <v>0</v>
      </c>
      <c r="I22" s="92"/>
      <c r="J22" s="96">
        <v>0</v>
      </c>
      <c r="K22" s="92"/>
      <c r="L22" s="96">
        <v>-109040</v>
      </c>
      <c r="M22" s="92"/>
      <c r="N22" s="96">
        <v>0</v>
      </c>
      <c r="O22" s="92"/>
      <c r="P22" s="96">
        <f>D22+H22+J22+L22+F22+N22</f>
        <v>-109040</v>
      </c>
    </row>
    <row r="23" spans="1:16" ht="10" customHeight="1"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</row>
    <row r="24" spans="1:16" ht="18" customHeight="1">
      <c r="A24" s="83" t="s">
        <v>121</v>
      </c>
      <c r="B24" s="93"/>
      <c r="C24" s="92"/>
      <c r="D24" s="92">
        <v>0</v>
      </c>
      <c r="E24" s="92"/>
      <c r="F24" s="92">
        <v>0</v>
      </c>
      <c r="G24" s="92"/>
      <c r="H24" s="92">
        <v>0</v>
      </c>
      <c r="I24" s="92"/>
      <c r="J24" s="92">
        <v>0</v>
      </c>
      <c r="K24" s="92"/>
      <c r="L24" s="92">
        <f>PL_9M!O46</f>
        <v>22936</v>
      </c>
      <c r="M24" s="92"/>
      <c r="N24" s="92">
        <v>0</v>
      </c>
      <c r="O24" s="92"/>
      <c r="P24" s="92">
        <f>D24+H24+J24+L24+F24+N24</f>
        <v>22936</v>
      </c>
    </row>
    <row r="25" spans="1:16" ht="18" customHeight="1">
      <c r="A25" s="83" t="s">
        <v>284</v>
      </c>
      <c r="B25" s="93"/>
      <c r="C25" s="92"/>
      <c r="D25" s="104">
        <v>0</v>
      </c>
      <c r="E25" s="95"/>
      <c r="F25" s="104">
        <v>0</v>
      </c>
      <c r="G25" s="95"/>
      <c r="H25" s="104">
        <v>0</v>
      </c>
      <c r="I25" s="92"/>
      <c r="J25" s="104">
        <v>0</v>
      </c>
      <c r="K25" s="95"/>
      <c r="L25" s="104">
        <v>0</v>
      </c>
      <c r="M25" s="95"/>
      <c r="N25" s="104">
        <f>PL_9M!O38</f>
        <v>-47</v>
      </c>
      <c r="O25" s="95"/>
      <c r="P25" s="104">
        <f>D25+H25+J25+L25+F25+N25</f>
        <v>-47</v>
      </c>
    </row>
    <row r="26" spans="1:16" ht="18" customHeight="1">
      <c r="A26" s="83" t="s">
        <v>310</v>
      </c>
      <c r="B26" s="95"/>
      <c r="C26" s="92"/>
      <c r="D26" s="96">
        <f>SUM(D24:D25)</f>
        <v>0</v>
      </c>
      <c r="E26" s="92"/>
      <c r="F26" s="96">
        <f>SUM(F24:F25)</f>
        <v>0</v>
      </c>
      <c r="G26" s="92"/>
      <c r="H26" s="96">
        <f>SUM(H24:H25)</f>
        <v>0</v>
      </c>
      <c r="I26" s="92"/>
      <c r="J26" s="96">
        <f>SUM(J24:J25)</f>
        <v>0</v>
      </c>
      <c r="K26" s="92"/>
      <c r="L26" s="96">
        <f>SUM(L24:L25)</f>
        <v>22936</v>
      </c>
      <c r="M26" s="92"/>
      <c r="N26" s="96">
        <f>SUM(N24:N25)</f>
        <v>-47</v>
      </c>
      <c r="O26" s="92"/>
      <c r="P26" s="96">
        <f>D26+H26+J26+L26+F26+N26</f>
        <v>22889</v>
      </c>
    </row>
    <row r="27" spans="1:16" ht="10" customHeight="1">
      <c r="B27" s="81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</row>
    <row r="28" spans="1:16" ht="18" customHeight="1" thickBot="1">
      <c r="A28" s="91" t="s">
        <v>270</v>
      </c>
      <c r="C28" s="92"/>
      <c r="D28" s="97">
        <f>D16+D22+D26+D18+D20</f>
        <v>157000</v>
      </c>
      <c r="E28" s="92"/>
      <c r="F28" s="97">
        <f>F16+F22+F26+F18+F20</f>
        <v>501620</v>
      </c>
      <c r="G28" s="92"/>
      <c r="H28" s="97">
        <f>H16+H22+H26+H18+H20</f>
        <v>12118</v>
      </c>
      <c r="I28" s="92"/>
      <c r="J28" s="97">
        <f>J16+J22+J26+J18+J20</f>
        <v>15154</v>
      </c>
      <c r="K28" s="92"/>
      <c r="L28" s="97">
        <f>L16+L22+L26+L18+L20</f>
        <v>14693</v>
      </c>
      <c r="M28" s="92"/>
      <c r="N28" s="97">
        <f>N16+N22+N26+N18+N20</f>
        <v>-47</v>
      </c>
      <c r="O28" s="92"/>
      <c r="P28" s="97">
        <f>P16+P22+P26+P18+P20</f>
        <v>700538</v>
      </c>
    </row>
    <row r="29" spans="1:16" ht="10" customHeight="1" thickTop="1"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</row>
    <row r="30" spans="1:16" ht="18" customHeight="1">
      <c r="A30" s="91" t="s">
        <v>180</v>
      </c>
      <c r="B30" s="85"/>
      <c r="C30" s="92"/>
      <c r="D30" s="104">
        <v>157000</v>
      </c>
      <c r="E30" s="95"/>
      <c r="F30" s="104">
        <v>501620</v>
      </c>
      <c r="G30" s="95"/>
      <c r="H30" s="104">
        <v>12118</v>
      </c>
      <c r="I30" s="92"/>
      <c r="J30" s="104">
        <v>15700</v>
      </c>
      <c r="K30" s="95"/>
      <c r="L30" s="104">
        <v>34885</v>
      </c>
      <c r="M30" s="95"/>
      <c r="N30" s="104">
        <v>25</v>
      </c>
      <c r="O30" s="95"/>
      <c r="P30" s="104">
        <f>D30+H30+J30+L30+F30+N30</f>
        <v>721348</v>
      </c>
    </row>
    <row r="31" spans="1:16" ht="10" customHeight="1">
      <c r="B31" s="81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</row>
    <row r="32" spans="1:16" ht="18" customHeight="1">
      <c r="A32" s="83" t="s">
        <v>102</v>
      </c>
      <c r="B32" s="93">
        <v>21</v>
      </c>
      <c r="C32" s="92"/>
      <c r="D32" s="96">
        <v>0</v>
      </c>
      <c r="E32" s="92"/>
      <c r="F32" s="96">
        <v>0</v>
      </c>
      <c r="G32" s="92"/>
      <c r="H32" s="96">
        <v>0</v>
      </c>
      <c r="I32" s="92"/>
      <c r="J32" s="96">
        <v>0</v>
      </c>
      <c r="K32" s="92"/>
      <c r="L32" s="96">
        <v>-32185</v>
      </c>
      <c r="M32" s="92"/>
      <c r="N32" s="96">
        <v>0</v>
      </c>
      <c r="O32" s="92"/>
      <c r="P32" s="96">
        <f>D32+H32+J32+L32+F32+N32</f>
        <v>-32185</v>
      </c>
    </row>
    <row r="33" spans="1:17" ht="10" customHeight="1">
      <c r="B33" s="8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</row>
    <row r="34" spans="1:17" ht="18" customHeight="1">
      <c r="A34" s="83" t="s">
        <v>121</v>
      </c>
      <c r="B34" s="93"/>
      <c r="C34" s="92"/>
      <c r="D34" s="92">
        <v>0</v>
      </c>
      <c r="E34" s="92"/>
      <c r="F34" s="92">
        <v>0</v>
      </c>
      <c r="G34" s="92"/>
      <c r="H34" s="92">
        <v>0</v>
      </c>
      <c r="I34" s="92"/>
      <c r="J34" s="92">
        <v>0</v>
      </c>
      <c r="K34" s="92"/>
      <c r="L34" s="92">
        <f>PL_9M!M30</f>
        <v>17161</v>
      </c>
      <c r="M34" s="92"/>
      <c r="N34" s="92">
        <v>0</v>
      </c>
      <c r="O34" s="92"/>
      <c r="P34" s="92">
        <f>D34+H34+J34+L34+F34+N34</f>
        <v>17161</v>
      </c>
    </row>
    <row r="35" spans="1:17" ht="18" customHeight="1">
      <c r="A35" s="83" t="s">
        <v>284</v>
      </c>
      <c r="B35" s="93" t="s">
        <v>229</v>
      </c>
      <c r="C35" s="92"/>
      <c r="D35" s="95">
        <v>0</v>
      </c>
      <c r="E35" s="95"/>
      <c r="F35" s="95">
        <v>0</v>
      </c>
      <c r="G35" s="95"/>
      <c r="H35" s="95">
        <v>0</v>
      </c>
      <c r="I35" s="92"/>
      <c r="J35" s="95">
        <v>0</v>
      </c>
      <c r="K35" s="95"/>
      <c r="L35" s="95">
        <v>0</v>
      </c>
      <c r="M35" s="95"/>
      <c r="N35" s="95">
        <f>PL_9M!M38</f>
        <v>-61</v>
      </c>
      <c r="O35" s="95"/>
      <c r="P35" s="95">
        <f>D35+H35+J35+L35+F35+N35</f>
        <v>-61</v>
      </c>
    </row>
    <row r="36" spans="1:17" ht="18" customHeight="1">
      <c r="A36" s="83" t="s">
        <v>308</v>
      </c>
      <c r="B36" s="93"/>
      <c r="C36" s="92"/>
      <c r="D36" s="95"/>
      <c r="E36" s="95"/>
      <c r="F36" s="95"/>
      <c r="G36" s="95"/>
      <c r="H36" s="95"/>
      <c r="I36" s="92"/>
      <c r="J36" s="95"/>
      <c r="K36" s="95"/>
      <c r="L36" s="95"/>
      <c r="M36" s="95"/>
      <c r="N36" s="95"/>
      <c r="O36" s="95"/>
      <c r="P36" s="95"/>
    </row>
    <row r="37" spans="1:17" ht="18" customHeight="1">
      <c r="A37" s="94" t="s">
        <v>312</v>
      </c>
      <c r="B37" s="93"/>
      <c r="C37" s="92"/>
      <c r="D37" s="95"/>
      <c r="E37" s="95"/>
      <c r="F37" s="95"/>
      <c r="G37" s="95"/>
      <c r="H37" s="95"/>
      <c r="I37" s="92"/>
      <c r="J37" s="95"/>
      <c r="K37" s="95"/>
      <c r="L37" s="95"/>
      <c r="M37" s="95"/>
      <c r="N37" s="95"/>
      <c r="O37" s="95"/>
      <c r="P37" s="95"/>
    </row>
    <row r="38" spans="1:17" ht="18" customHeight="1">
      <c r="A38" s="94" t="s">
        <v>309</v>
      </c>
      <c r="B38" s="93"/>
      <c r="C38" s="92"/>
      <c r="D38" s="104">
        <v>0</v>
      </c>
      <c r="E38" s="95"/>
      <c r="F38" s="104">
        <v>0</v>
      </c>
      <c r="G38" s="95"/>
      <c r="H38" s="104">
        <v>0</v>
      </c>
      <c r="I38" s="92"/>
      <c r="J38" s="104">
        <v>0</v>
      </c>
      <c r="K38" s="95"/>
      <c r="L38" s="104">
        <v>0</v>
      </c>
      <c r="M38" s="95"/>
      <c r="N38" s="104">
        <f>PL_9M!M40</f>
        <v>36</v>
      </c>
      <c r="O38" s="95"/>
      <c r="P38" s="104">
        <f>D38+H38+J38+L38+F38+N38</f>
        <v>36</v>
      </c>
    </row>
    <row r="39" spans="1:17" ht="18" customHeight="1">
      <c r="A39" s="83" t="s">
        <v>310</v>
      </c>
      <c r="B39" s="95"/>
      <c r="C39" s="92"/>
      <c r="D39" s="95">
        <f>SUM(D34:D38)</f>
        <v>0</v>
      </c>
      <c r="E39" s="95"/>
      <c r="F39" s="95">
        <f>SUM(F34:F38)</f>
        <v>0</v>
      </c>
      <c r="G39" s="95"/>
      <c r="H39" s="95">
        <f>SUM(H34:H38)</f>
        <v>0</v>
      </c>
      <c r="I39" s="92"/>
      <c r="J39" s="95">
        <f>SUM(J34:J38)</f>
        <v>0</v>
      </c>
      <c r="K39" s="95"/>
      <c r="L39" s="95">
        <f>SUM(L34:L38)</f>
        <v>17161</v>
      </c>
      <c r="M39" s="95"/>
      <c r="N39" s="145">
        <f>SUM(N34:N38)</f>
        <v>-25</v>
      </c>
      <c r="O39" s="95"/>
      <c r="P39" s="145">
        <f>SUM(P34:P38)</f>
        <v>17136</v>
      </c>
    </row>
    <row r="40" spans="1:17" ht="10" customHeight="1">
      <c r="B40" s="95"/>
      <c r="C40" s="92"/>
      <c r="D40" s="146"/>
      <c r="E40" s="95"/>
      <c r="F40" s="146"/>
      <c r="G40" s="95"/>
      <c r="H40" s="146"/>
      <c r="I40" s="92"/>
      <c r="J40" s="146"/>
      <c r="K40" s="95"/>
      <c r="L40" s="146"/>
      <c r="M40" s="95"/>
      <c r="N40" s="95"/>
      <c r="O40" s="95"/>
      <c r="P40" s="95"/>
    </row>
    <row r="41" spans="1:17" ht="18" customHeight="1" thickBot="1">
      <c r="A41" s="91" t="s">
        <v>271</v>
      </c>
      <c r="B41" s="92"/>
      <c r="C41" s="92"/>
      <c r="D41" s="97">
        <f>D30+D39+D32</f>
        <v>157000</v>
      </c>
      <c r="E41" s="92"/>
      <c r="F41" s="97">
        <f>F30+F39+F32</f>
        <v>501620</v>
      </c>
      <c r="G41" s="92"/>
      <c r="H41" s="97">
        <f>H30+H39+H32</f>
        <v>12118</v>
      </c>
      <c r="I41" s="92"/>
      <c r="J41" s="97">
        <f>J30+J39+J32</f>
        <v>15700</v>
      </c>
      <c r="K41" s="92"/>
      <c r="L41" s="97">
        <f>L30+L39+L32</f>
        <v>19861</v>
      </c>
      <c r="M41" s="92"/>
      <c r="N41" s="97">
        <f>N30+N39+N32</f>
        <v>0</v>
      </c>
      <c r="O41" s="92"/>
      <c r="P41" s="97">
        <f>P30+P39+P32</f>
        <v>706299</v>
      </c>
      <c r="Q41" s="98"/>
    </row>
    <row r="42" spans="1:17" ht="21.25" customHeight="1" thickTop="1"/>
    <row r="43" spans="1:17" ht="21.25" customHeight="1"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</row>
    <row r="44" spans="1:17" ht="21.25" customHeight="1"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</row>
    <row r="45" spans="1:17" ht="21.25" customHeight="1"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</row>
    <row r="92" spans="1:1" ht="21.25" customHeight="1">
      <c r="A92" s="83" t="s">
        <v>170</v>
      </c>
    </row>
  </sheetData>
  <mergeCells count="2">
    <mergeCell ref="J12:L12"/>
    <mergeCell ref="D5:P5"/>
  </mergeCells>
  <pageMargins left="0.5" right="0.5" top="0.8" bottom="0.4" header="0.4" footer="0.3"/>
  <pageSetup paperSize="9" scale="78" firstPageNumber="8" orientation="landscape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BFC96-0B57-4B22-91FC-00EA7AFA7D4D}">
  <dimension ref="A1:O126"/>
  <sheetViews>
    <sheetView topLeftCell="A66" zoomScale="80" zoomScaleNormal="80" zoomScaleSheetLayoutView="90" workbookViewId="0">
      <selection activeCell="M60" sqref="M60"/>
    </sheetView>
  </sheetViews>
  <sheetFormatPr defaultColWidth="9.09765625" defaultRowHeight="21.25" customHeight="1"/>
  <cols>
    <col min="1" max="1" width="3.8984375" style="2" customWidth="1"/>
    <col min="2" max="2" width="31.09765625" style="2" customWidth="1"/>
    <col min="3" max="3" width="13.69921875" style="14" customWidth="1"/>
    <col min="4" max="4" width="1.09765625" style="2" customWidth="1"/>
    <col min="5" max="5" width="8.59765625" style="17" customWidth="1"/>
    <col min="6" max="6" width="1.09765625" style="2" customWidth="1"/>
    <col min="7" max="7" width="2.59765625" style="17" customWidth="1"/>
    <col min="8" max="8" width="1.09765625" style="2" customWidth="1"/>
    <col min="9" max="9" width="13.59765625" style="17" customWidth="1"/>
    <col min="10" max="10" width="1.09765625" style="2" customWidth="1"/>
    <col min="11" max="11" width="13.59765625" style="17" customWidth="1"/>
    <col min="12" max="12" width="1.09765625" style="2" customWidth="1"/>
    <col min="13" max="13" width="13.59765625" style="17" customWidth="1"/>
    <col min="14" max="14" width="1.09765625" style="2" customWidth="1"/>
    <col min="15" max="15" width="13.59765625" style="17" customWidth="1"/>
    <col min="16" max="16" width="2.3984375" style="2" customWidth="1"/>
    <col min="17" max="17" width="12.09765625" style="2" customWidth="1"/>
    <col min="18" max="18" width="12" style="2" customWidth="1"/>
    <col min="19" max="16384" width="9.09765625" style="2"/>
  </cols>
  <sheetData>
    <row r="1" spans="1:15" ht="20" customHeight="1">
      <c r="A1" s="1" t="str">
        <f>FS!A1</f>
        <v>BIOSCIENCE ANIMAL HEALTH PUBLIC COMPANY LIMITED AND ITS SUBSIDIARIES</v>
      </c>
      <c r="C1" s="3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33" t="s">
        <v>111</v>
      </c>
    </row>
    <row r="2" spans="1:15" s="4" customFormat="1" ht="20" customHeight="1">
      <c r="A2" s="4" t="s">
        <v>87</v>
      </c>
      <c r="B2" s="2"/>
      <c r="C2" s="5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33" t="s">
        <v>112</v>
      </c>
    </row>
    <row r="3" spans="1:15" ht="20" customHeight="1">
      <c r="A3" s="1" t="str">
        <f>PL_9M!A3</f>
        <v>FOR THE NINE-MONTH PERIOD ENDED SEPTEMBER 30, 2023</v>
      </c>
      <c r="C3" s="5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0" customHeight="1">
      <c r="B4" s="6"/>
      <c r="C4" s="3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5" ht="20" customHeight="1">
      <c r="B5" s="6"/>
      <c r="C5" s="3"/>
      <c r="D5" s="3"/>
      <c r="E5" s="12"/>
      <c r="F5" s="12"/>
      <c r="G5" s="12"/>
      <c r="H5" s="12"/>
      <c r="I5" s="148" t="s">
        <v>149</v>
      </c>
      <c r="J5" s="148"/>
      <c r="K5" s="148"/>
      <c r="L5" s="148"/>
      <c r="M5" s="148"/>
      <c r="N5" s="148"/>
      <c r="O5" s="148"/>
    </row>
    <row r="6" spans="1:15" ht="20" customHeight="1">
      <c r="B6" s="6"/>
      <c r="C6" s="3"/>
      <c r="D6" s="3"/>
      <c r="E6" s="12"/>
      <c r="F6" s="12"/>
      <c r="G6" s="12"/>
      <c r="H6" s="12"/>
      <c r="I6" s="149" t="s">
        <v>58</v>
      </c>
      <c r="J6" s="149"/>
      <c r="K6" s="149"/>
      <c r="L6" s="50"/>
      <c r="M6" s="149" t="s">
        <v>60</v>
      </c>
      <c r="N6" s="149"/>
      <c r="O6" s="149"/>
    </row>
    <row r="7" spans="1:15" ht="20" customHeight="1">
      <c r="B7" s="6"/>
      <c r="C7" s="3"/>
      <c r="D7" s="3"/>
      <c r="E7" s="12"/>
      <c r="F7" s="12"/>
      <c r="G7" s="12"/>
      <c r="H7" s="12"/>
      <c r="I7" s="148" t="s">
        <v>59</v>
      </c>
      <c r="J7" s="148"/>
      <c r="K7" s="148"/>
      <c r="L7" s="50"/>
      <c r="M7" s="148" t="s">
        <v>59</v>
      </c>
      <c r="N7" s="148"/>
      <c r="O7" s="148"/>
    </row>
    <row r="8" spans="1:15" ht="20" customHeight="1">
      <c r="B8" s="6"/>
      <c r="C8" s="2"/>
      <c r="D8" s="9"/>
      <c r="E8" s="41"/>
      <c r="F8" s="9"/>
      <c r="G8" s="12"/>
      <c r="H8" s="9"/>
      <c r="I8" s="34">
        <v>2023</v>
      </c>
      <c r="J8" s="9"/>
      <c r="K8" s="34">
        <v>2022</v>
      </c>
      <c r="L8" s="9"/>
      <c r="M8" s="34">
        <v>2023</v>
      </c>
      <c r="N8" s="9"/>
      <c r="O8" s="34">
        <v>2022</v>
      </c>
    </row>
    <row r="9" spans="1:15" ht="10" customHeight="1">
      <c r="B9" s="6"/>
      <c r="C9" s="2"/>
      <c r="D9" s="9"/>
      <c r="E9" s="41"/>
      <c r="F9" s="9"/>
      <c r="G9" s="12"/>
      <c r="H9" s="9"/>
      <c r="I9" s="41"/>
      <c r="J9" s="9"/>
      <c r="K9" s="41"/>
      <c r="L9" s="9"/>
      <c r="M9" s="41"/>
      <c r="N9" s="9"/>
      <c r="O9" s="41"/>
    </row>
    <row r="10" spans="1:15" ht="20" customHeight="1">
      <c r="A10" s="1" t="s">
        <v>61</v>
      </c>
      <c r="C10" s="3"/>
      <c r="D10" s="11"/>
      <c r="E10" s="11"/>
      <c r="F10" s="11"/>
      <c r="G10" s="12"/>
      <c r="H10" s="11"/>
      <c r="I10" s="11"/>
      <c r="J10" s="11"/>
      <c r="K10" s="11"/>
      <c r="L10" s="11"/>
      <c r="M10" s="11"/>
      <c r="N10" s="11"/>
      <c r="O10" s="11"/>
    </row>
    <row r="11" spans="1:15" ht="20" customHeight="1">
      <c r="A11" s="12" t="s">
        <v>121</v>
      </c>
      <c r="C11" s="3"/>
      <c r="D11" s="18"/>
      <c r="E11" s="18"/>
      <c r="F11" s="18"/>
      <c r="G11" s="12"/>
      <c r="H11" s="18"/>
      <c r="I11" s="70">
        <f>PL_9M!I30</f>
        <v>35141</v>
      </c>
      <c r="J11" s="70"/>
      <c r="K11" s="70">
        <f>PL_9M!K30</f>
        <v>44747</v>
      </c>
      <c r="L11" s="70"/>
      <c r="M11" s="70">
        <f>PL_9M!M30</f>
        <v>17161</v>
      </c>
      <c r="N11" s="70"/>
      <c r="O11" s="70">
        <f>PL_9M!O30</f>
        <v>22936</v>
      </c>
    </row>
    <row r="12" spans="1:15" ht="20" customHeight="1">
      <c r="A12" s="12" t="s">
        <v>142</v>
      </c>
      <c r="D12" s="18"/>
      <c r="E12" s="18"/>
      <c r="F12" s="18"/>
      <c r="G12" s="12"/>
      <c r="H12" s="18"/>
      <c r="I12" s="43"/>
      <c r="J12" s="70"/>
      <c r="K12" s="70"/>
      <c r="L12" s="70"/>
      <c r="M12" s="43"/>
      <c r="N12" s="70"/>
      <c r="O12" s="43"/>
    </row>
    <row r="13" spans="1:15" ht="20" customHeight="1">
      <c r="A13" s="12" t="s">
        <v>62</v>
      </c>
      <c r="D13" s="18"/>
      <c r="E13" s="18"/>
      <c r="F13" s="18"/>
      <c r="G13" s="3"/>
      <c r="H13" s="18"/>
      <c r="I13" s="43"/>
      <c r="J13" s="70"/>
      <c r="K13" s="70"/>
      <c r="L13" s="70"/>
      <c r="M13" s="43"/>
      <c r="N13" s="70"/>
      <c r="O13" s="43"/>
    </row>
    <row r="14" spans="1:15" ht="20" customHeight="1">
      <c r="A14" s="12" t="s">
        <v>255</v>
      </c>
      <c r="D14" s="18"/>
      <c r="E14" s="35"/>
      <c r="F14" s="18"/>
      <c r="G14" s="7"/>
      <c r="H14" s="18"/>
      <c r="I14" s="43">
        <v>-3561</v>
      </c>
      <c r="J14" s="70"/>
      <c r="K14" s="43">
        <v>-3633</v>
      </c>
      <c r="L14" s="70"/>
      <c r="M14" s="43">
        <v>-1625</v>
      </c>
      <c r="N14" s="70"/>
      <c r="O14" s="43">
        <v>-1201</v>
      </c>
    </row>
    <row r="15" spans="1:15" ht="20" customHeight="1">
      <c r="A15" s="12" t="s">
        <v>190</v>
      </c>
      <c r="D15" s="11"/>
      <c r="E15" s="11"/>
      <c r="F15" s="11"/>
      <c r="G15" s="3"/>
      <c r="H15" s="11"/>
      <c r="I15" s="43">
        <v>493</v>
      </c>
      <c r="J15" s="71"/>
      <c r="K15" s="27">
        <v>71</v>
      </c>
      <c r="L15" s="71"/>
      <c r="M15" s="43">
        <v>493</v>
      </c>
      <c r="N15" s="71"/>
      <c r="O15" s="27">
        <v>71</v>
      </c>
    </row>
    <row r="16" spans="1:15" ht="20" customHeight="1">
      <c r="A16" s="12" t="s">
        <v>143</v>
      </c>
      <c r="D16" s="18"/>
      <c r="E16" s="18"/>
      <c r="F16" s="18"/>
      <c r="G16" s="3"/>
      <c r="H16" s="18"/>
      <c r="I16" s="43">
        <v>4393</v>
      </c>
      <c r="J16" s="70"/>
      <c r="K16" s="70">
        <v>-10887</v>
      </c>
      <c r="L16" s="70"/>
      <c r="M16" s="43">
        <v>1450</v>
      </c>
      <c r="N16" s="70"/>
      <c r="O16" s="43">
        <v>278</v>
      </c>
    </row>
    <row r="17" spans="1:15" ht="20" customHeight="1">
      <c r="A17" s="12" t="s">
        <v>136</v>
      </c>
      <c r="D17" s="18"/>
      <c r="E17" s="18"/>
      <c r="F17" s="18"/>
      <c r="G17" s="3"/>
      <c r="H17" s="18"/>
      <c r="I17" s="43">
        <v>1372</v>
      </c>
      <c r="J17" s="70"/>
      <c r="K17" s="27">
        <v>3452</v>
      </c>
      <c r="L17" s="42"/>
      <c r="M17" s="42">
        <v>0</v>
      </c>
      <c r="N17" s="42"/>
      <c r="O17" s="27">
        <v>0</v>
      </c>
    </row>
    <row r="18" spans="1:15" ht="20" customHeight="1">
      <c r="A18" s="12" t="s">
        <v>188</v>
      </c>
      <c r="D18" s="11"/>
      <c r="E18" s="11"/>
      <c r="F18" s="11"/>
      <c r="G18" s="3"/>
      <c r="H18" s="11"/>
      <c r="I18" s="44">
        <v>-1823</v>
      </c>
      <c r="J18" s="71"/>
      <c r="K18" s="71">
        <v>-3025</v>
      </c>
      <c r="L18" s="71"/>
      <c r="M18" s="44">
        <v>-435</v>
      </c>
      <c r="N18" s="71"/>
      <c r="O18" s="44">
        <v>-765</v>
      </c>
    </row>
    <row r="19" spans="1:15" ht="20" customHeight="1">
      <c r="A19" s="12" t="s">
        <v>134</v>
      </c>
      <c r="D19" s="11"/>
      <c r="E19" s="11"/>
      <c r="F19" s="11"/>
      <c r="G19" s="3"/>
      <c r="H19" s="11"/>
      <c r="I19" s="43">
        <v>910</v>
      </c>
      <c r="J19" s="71"/>
      <c r="K19" s="27">
        <v>142</v>
      </c>
      <c r="L19" s="71"/>
      <c r="M19" s="43">
        <v>10</v>
      </c>
      <c r="N19" s="71"/>
      <c r="O19" s="27">
        <v>54</v>
      </c>
    </row>
    <row r="20" spans="1:15" ht="20" customHeight="1">
      <c r="A20" s="12" t="s">
        <v>262</v>
      </c>
      <c r="D20" s="11"/>
      <c r="E20" s="11"/>
      <c r="F20" s="11"/>
      <c r="G20" s="3"/>
      <c r="H20" s="11"/>
      <c r="I20" s="43">
        <v>250</v>
      </c>
      <c r="J20" s="71"/>
      <c r="K20" s="42">
        <v>0</v>
      </c>
      <c r="L20" s="71"/>
      <c r="M20" s="42">
        <v>0</v>
      </c>
      <c r="N20" s="71"/>
      <c r="O20" s="42">
        <v>0</v>
      </c>
    </row>
    <row r="21" spans="1:15" ht="20" customHeight="1">
      <c r="A21" s="12" t="s">
        <v>230</v>
      </c>
      <c r="D21" s="11"/>
      <c r="E21" s="11"/>
      <c r="F21" s="11"/>
      <c r="G21" s="3"/>
      <c r="H21" s="11"/>
      <c r="I21" s="43">
        <v>12</v>
      </c>
      <c r="J21" s="71"/>
      <c r="K21" s="27">
        <v>48</v>
      </c>
      <c r="L21" s="71"/>
      <c r="M21" s="42">
        <v>0</v>
      </c>
      <c r="N21" s="71"/>
      <c r="O21" s="42">
        <v>0</v>
      </c>
    </row>
    <row r="22" spans="1:15" ht="20" customHeight="1">
      <c r="A22" s="12" t="s">
        <v>293</v>
      </c>
      <c r="D22" s="11"/>
      <c r="E22" s="11"/>
      <c r="F22" s="11"/>
      <c r="G22" s="3"/>
      <c r="H22" s="11"/>
      <c r="I22" s="43">
        <v>45</v>
      </c>
      <c r="J22" s="71"/>
      <c r="K22" s="42">
        <v>0</v>
      </c>
      <c r="L22" s="71"/>
      <c r="M22" s="27">
        <v>45</v>
      </c>
      <c r="N22" s="71"/>
      <c r="O22" s="42">
        <v>0</v>
      </c>
    </row>
    <row r="23" spans="1:15" ht="20" customHeight="1">
      <c r="A23" s="2" t="s">
        <v>63</v>
      </c>
      <c r="B23" s="1"/>
      <c r="D23" s="11"/>
      <c r="E23" s="11"/>
      <c r="F23" s="11"/>
      <c r="G23" s="3"/>
      <c r="H23" s="11"/>
      <c r="I23" s="44">
        <v>12152</v>
      </c>
      <c r="J23" s="71"/>
      <c r="K23" s="71">
        <v>11718</v>
      </c>
      <c r="L23" s="71"/>
      <c r="M23" s="44">
        <v>6921</v>
      </c>
      <c r="N23" s="71"/>
      <c r="O23" s="44">
        <v>6305</v>
      </c>
    </row>
    <row r="24" spans="1:15" ht="20" customHeight="1">
      <c r="A24" s="2" t="s">
        <v>144</v>
      </c>
      <c r="B24" s="1"/>
      <c r="D24" s="11"/>
      <c r="E24" s="11"/>
      <c r="F24" s="11"/>
      <c r="G24" s="3"/>
      <c r="H24" s="11"/>
      <c r="I24" s="42">
        <v>0</v>
      </c>
      <c r="J24" s="71"/>
      <c r="K24" s="71">
        <v>-10236</v>
      </c>
      <c r="L24" s="42"/>
      <c r="M24" s="42">
        <v>0</v>
      </c>
      <c r="N24" s="42"/>
      <c r="O24" s="71">
        <v>-6379</v>
      </c>
    </row>
    <row r="25" spans="1:15" ht="20" customHeight="1">
      <c r="A25" s="12" t="s">
        <v>256</v>
      </c>
      <c r="D25" s="11"/>
      <c r="E25" s="11"/>
      <c r="F25" s="11"/>
      <c r="G25" s="3"/>
      <c r="H25" s="11"/>
      <c r="I25" s="71">
        <v>-252</v>
      </c>
      <c r="J25" s="71"/>
      <c r="K25" s="42">
        <v>0</v>
      </c>
      <c r="L25" s="71"/>
      <c r="M25" s="42">
        <v>0</v>
      </c>
      <c r="N25" s="71"/>
      <c r="O25" s="42">
        <v>0</v>
      </c>
    </row>
    <row r="26" spans="1:15" ht="20" customHeight="1">
      <c r="A26" s="12" t="s">
        <v>250</v>
      </c>
      <c r="D26" s="11"/>
      <c r="E26" s="11"/>
      <c r="F26" s="11"/>
      <c r="G26" s="3"/>
      <c r="H26" s="11"/>
      <c r="I26" s="44">
        <v>196</v>
      </c>
      <c r="J26" s="71"/>
      <c r="K26" s="27">
        <v>155</v>
      </c>
      <c r="L26" s="71"/>
      <c r="M26" s="42">
        <v>0</v>
      </c>
      <c r="N26" s="71"/>
      <c r="O26" s="42">
        <v>0</v>
      </c>
    </row>
    <row r="27" spans="1:15" ht="20" customHeight="1">
      <c r="A27" s="12" t="s">
        <v>88</v>
      </c>
      <c r="D27" s="18"/>
      <c r="E27" s="35"/>
      <c r="F27" s="18"/>
      <c r="G27" s="7"/>
      <c r="H27" s="18"/>
      <c r="I27" s="43">
        <v>1019</v>
      </c>
      <c r="J27" s="70"/>
      <c r="K27" s="44">
        <v>982</v>
      </c>
      <c r="L27" s="70"/>
      <c r="M27" s="43">
        <v>234</v>
      </c>
      <c r="N27" s="70"/>
      <c r="O27" s="43">
        <v>224</v>
      </c>
    </row>
    <row r="28" spans="1:15" ht="20" customHeight="1">
      <c r="A28" s="12" t="s">
        <v>65</v>
      </c>
      <c r="D28" s="18"/>
      <c r="E28" s="37"/>
      <c r="F28" s="18"/>
      <c r="G28" s="3"/>
      <c r="H28" s="18"/>
      <c r="I28" s="43">
        <v>-405</v>
      </c>
      <c r="J28" s="70"/>
      <c r="K28" s="44">
        <v>-257</v>
      </c>
      <c r="L28" s="70"/>
      <c r="M28" s="43">
        <v>-1512</v>
      </c>
      <c r="N28" s="70"/>
      <c r="O28" s="43">
        <v>-484</v>
      </c>
    </row>
    <row r="29" spans="1:15" ht="20" customHeight="1">
      <c r="A29" s="25" t="s">
        <v>227</v>
      </c>
      <c r="D29" s="18"/>
      <c r="E29" s="37"/>
      <c r="F29" s="18"/>
      <c r="G29" s="3"/>
      <c r="H29" s="18"/>
      <c r="I29" s="42">
        <v>0</v>
      </c>
      <c r="J29" s="70"/>
      <c r="K29" s="42">
        <v>0</v>
      </c>
      <c r="L29" s="70"/>
      <c r="M29" s="43">
        <v>-14660</v>
      </c>
      <c r="N29" s="70"/>
      <c r="O29" s="43">
        <v>-19000</v>
      </c>
    </row>
    <row r="30" spans="1:15" ht="20" customHeight="1">
      <c r="A30" s="12" t="s">
        <v>64</v>
      </c>
      <c r="D30" s="18"/>
      <c r="E30" s="35"/>
      <c r="F30" s="18"/>
      <c r="G30" s="7"/>
      <c r="H30" s="18"/>
      <c r="I30" s="43">
        <v>1211</v>
      </c>
      <c r="J30" s="70"/>
      <c r="K30" s="43">
        <v>5860</v>
      </c>
      <c r="L30" s="70"/>
      <c r="M30" s="43">
        <v>140</v>
      </c>
      <c r="N30" s="70"/>
      <c r="O30" s="43">
        <v>2153</v>
      </c>
    </row>
    <row r="31" spans="1:15" ht="20" customHeight="1">
      <c r="A31" s="2" t="s">
        <v>274</v>
      </c>
      <c r="B31" s="1"/>
      <c r="D31" s="18"/>
      <c r="E31" s="18"/>
      <c r="F31" s="18"/>
      <c r="G31" s="3"/>
      <c r="H31" s="18"/>
      <c r="I31" s="49">
        <v>8678</v>
      </c>
      <c r="J31" s="70"/>
      <c r="K31" s="72">
        <v>12710</v>
      </c>
      <c r="L31" s="70"/>
      <c r="M31" s="49">
        <v>469</v>
      </c>
      <c r="N31" s="70"/>
      <c r="O31" s="49">
        <v>984</v>
      </c>
    </row>
    <row r="32" spans="1:15" ht="20" customHeight="1">
      <c r="A32" s="4" t="s">
        <v>124</v>
      </c>
      <c r="B32" s="1"/>
      <c r="C32" s="2"/>
      <c r="D32" s="18"/>
      <c r="E32" s="18"/>
      <c r="F32" s="18"/>
      <c r="G32" s="3"/>
      <c r="H32" s="18"/>
      <c r="I32" s="44"/>
      <c r="J32" s="70"/>
      <c r="K32" s="70"/>
      <c r="L32" s="70"/>
      <c r="M32" s="44"/>
      <c r="N32" s="70"/>
      <c r="O32" s="44"/>
    </row>
    <row r="33" spans="1:15" ht="20" customHeight="1">
      <c r="A33" s="4" t="s">
        <v>125</v>
      </c>
      <c r="B33" s="1"/>
      <c r="D33" s="18"/>
      <c r="E33" s="18"/>
      <c r="F33" s="18"/>
      <c r="G33" s="3"/>
      <c r="H33" s="18"/>
      <c r="I33" s="44">
        <f>SUM(I11:I31)</f>
        <v>59831</v>
      </c>
      <c r="J33" s="70"/>
      <c r="K33" s="70">
        <f>SUM(K11:K31)</f>
        <v>51847</v>
      </c>
      <c r="L33" s="70"/>
      <c r="M33" s="44">
        <f>SUM(M11:M31)</f>
        <v>8691</v>
      </c>
      <c r="N33" s="70"/>
      <c r="O33" s="44">
        <f>SUM(O11:O31)</f>
        <v>5176</v>
      </c>
    </row>
    <row r="34" spans="1:15" ht="20" customHeight="1">
      <c r="A34" s="1" t="s">
        <v>66</v>
      </c>
      <c r="B34" s="1"/>
      <c r="D34" s="18"/>
      <c r="E34" s="18"/>
      <c r="F34" s="18"/>
      <c r="G34" s="3"/>
      <c r="H34" s="18"/>
      <c r="I34" s="70"/>
      <c r="J34" s="70"/>
      <c r="K34" s="70"/>
      <c r="L34" s="70"/>
      <c r="M34" s="70"/>
      <c r="N34" s="70"/>
      <c r="O34" s="70"/>
    </row>
    <row r="35" spans="1:15" ht="20" customHeight="1">
      <c r="A35" s="12" t="s">
        <v>89</v>
      </c>
      <c r="B35" s="1"/>
      <c r="D35" s="18"/>
      <c r="E35" s="18"/>
      <c r="F35" s="18"/>
      <c r="G35" s="3"/>
      <c r="H35" s="18"/>
      <c r="I35" s="70">
        <v>-55734</v>
      </c>
      <c r="J35" s="70"/>
      <c r="K35" s="70">
        <v>15226</v>
      </c>
      <c r="L35" s="70"/>
      <c r="M35" s="70">
        <v>-14913</v>
      </c>
      <c r="N35" s="70"/>
      <c r="O35" s="70">
        <v>-13395</v>
      </c>
    </row>
    <row r="36" spans="1:15" ht="20" customHeight="1">
      <c r="A36" s="12" t="s">
        <v>135</v>
      </c>
      <c r="B36" s="1"/>
      <c r="D36" s="18"/>
      <c r="E36" s="18"/>
      <c r="F36" s="18"/>
      <c r="G36" s="3"/>
      <c r="H36" s="18"/>
      <c r="I36" s="70">
        <v>2000</v>
      </c>
      <c r="J36" s="70"/>
      <c r="K36" s="70">
        <v>19566</v>
      </c>
      <c r="L36" s="70"/>
      <c r="M36" s="70">
        <v>93</v>
      </c>
      <c r="N36" s="70"/>
      <c r="O36" s="70">
        <v>210</v>
      </c>
    </row>
    <row r="37" spans="1:15" ht="20" customHeight="1">
      <c r="A37" s="2" t="s">
        <v>104</v>
      </c>
      <c r="B37" s="1"/>
      <c r="D37" s="18"/>
      <c r="E37" s="18"/>
      <c r="F37" s="18"/>
      <c r="G37" s="3"/>
      <c r="H37" s="18"/>
      <c r="I37" s="70">
        <v>-3595</v>
      </c>
      <c r="J37" s="70"/>
      <c r="K37" s="70">
        <v>433</v>
      </c>
      <c r="L37" s="70"/>
      <c r="M37" s="42">
        <v>0</v>
      </c>
      <c r="N37" s="70"/>
      <c r="O37" s="42">
        <v>0</v>
      </c>
    </row>
    <row r="38" spans="1:15" ht="20" customHeight="1">
      <c r="A38" s="12" t="s">
        <v>67</v>
      </c>
      <c r="B38" s="12"/>
      <c r="C38" s="3"/>
      <c r="D38" s="18"/>
      <c r="E38" s="18"/>
      <c r="F38" s="18"/>
      <c r="G38" s="18"/>
      <c r="H38" s="18"/>
      <c r="I38" s="70">
        <v>-53956</v>
      </c>
      <c r="J38" s="70"/>
      <c r="K38" s="70">
        <v>-54377</v>
      </c>
      <c r="L38" s="70"/>
      <c r="M38" s="70">
        <v>-19860</v>
      </c>
      <c r="N38" s="70"/>
      <c r="O38" s="70">
        <v>-22791</v>
      </c>
    </row>
    <row r="39" spans="1:15" ht="20" customHeight="1">
      <c r="A39" s="2" t="s">
        <v>3</v>
      </c>
      <c r="B39" s="12"/>
      <c r="C39" s="3"/>
      <c r="D39" s="18"/>
      <c r="E39" s="18"/>
      <c r="F39" s="18"/>
      <c r="G39" s="18"/>
      <c r="H39" s="18"/>
      <c r="I39" s="70">
        <v>-8610</v>
      </c>
      <c r="J39" s="70"/>
      <c r="K39" s="70">
        <v>-4528</v>
      </c>
      <c r="L39" s="70"/>
      <c r="M39" s="70">
        <v>-10548</v>
      </c>
      <c r="N39" s="70"/>
      <c r="O39" s="70">
        <v>-5263</v>
      </c>
    </row>
    <row r="40" spans="1:15" ht="20" customHeight="1">
      <c r="A40" s="12" t="s">
        <v>42</v>
      </c>
      <c r="B40" s="1"/>
      <c r="C40" s="3"/>
      <c r="D40" s="18"/>
      <c r="E40" s="18"/>
      <c r="F40" s="18"/>
      <c r="G40" s="36"/>
      <c r="H40" s="18"/>
      <c r="I40" s="44">
        <v>502</v>
      </c>
      <c r="J40" s="70"/>
      <c r="K40" s="44">
        <v>-335</v>
      </c>
      <c r="L40" s="70"/>
      <c r="M40" s="44">
        <v>614</v>
      </c>
      <c r="N40" s="70"/>
      <c r="O40" s="44">
        <v>-38</v>
      </c>
    </row>
    <row r="41" spans="1:15" ht="20" customHeight="1">
      <c r="A41" s="1" t="s">
        <v>68</v>
      </c>
      <c r="B41" s="1"/>
      <c r="C41" s="3"/>
      <c r="D41" s="18"/>
      <c r="E41" s="18"/>
      <c r="F41" s="18"/>
      <c r="G41" s="36"/>
      <c r="H41" s="18"/>
      <c r="I41" s="44"/>
      <c r="J41" s="70"/>
      <c r="K41" s="44"/>
      <c r="L41" s="70"/>
      <c r="M41" s="44"/>
      <c r="N41" s="70"/>
      <c r="O41" s="44"/>
    </row>
    <row r="42" spans="1:15" ht="20" customHeight="1">
      <c r="A42" s="12" t="s">
        <v>84</v>
      </c>
      <c r="B42" s="1"/>
      <c r="C42" s="3"/>
      <c r="D42" s="18"/>
      <c r="E42" s="18"/>
      <c r="F42" s="18"/>
      <c r="G42" s="18"/>
      <c r="H42" s="18"/>
      <c r="I42" s="70">
        <v>72348</v>
      </c>
      <c r="J42" s="70"/>
      <c r="K42" s="70">
        <v>-13941</v>
      </c>
      <c r="L42" s="70"/>
      <c r="M42" s="70">
        <v>10189</v>
      </c>
      <c r="N42" s="70"/>
      <c r="O42" s="70">
        <v>27378</v>
      </c>
    </row>
    <row r="43" spans="1:15" ht="20" customHeight="1">
      <c r="A43" s="12" t="s">
        <v>39</v>
      </c>
      <c r="B43" s="1"/>
      <c r="C43" s="3"/>
      <c r="D43" s="18"/>
      <c r="E43" s="18"/>
      <c r="F43" s="18"/>
      <c r="G43" s="18"/>
      <c r="H43" s="18"/>
      <c r="I43" s="70">
        <v>5025</v>
      </c>
      <c r="J43" s="70"/>
      <c r="K43" s="70">
        <v>9161</v>
      </c>
      <c r="L43" s="70"/>
      <c r="M43" s="70">
        <v>2461</v>
      </c>
      <c r="N43" s="70"/>
      <c r="O43" s="70">
        <v>1825</v>
      </c>
    </row>
    <row r="44" spans="1:15" ht="20" customHeight="1">
      <c r="A44" s="12" t="s">
        <v>22</v>
      </c>
      <c r="B44" s="1"/>
      <c r="C44" s="3"/>
      <c r="D44" s="18"/>
      <c r="E44" s="18"/>
      <c r="F44" s="18"/>
      <c r="G44" s="36"/>
      <c r="H44" s="18"/>
      <c r="I44" s="44">
        <v>-641</v>
      </c>
      <c r="J44" s="70"/>
      <c r="K44" s="44">
        <v>6181</v>
      </c>
      <c r="L44" s="70"/>
      <c r="M44" s="44">
        <v>782</v>
      </c>
      <c r="N44" s="70"/>
      <c r="O44" s="44">
        <v>444</v>
      </c>
    </row>
    <row r="45" spans="1:15" ht="20" customHeight="1">
      <c r="A45" s="12" t="s">
        <v>43</v>
      </c>
      <c r="B45" s="1"/>
      <c r="C45" s="3"/>
      <c r="D45" s="18"/>
      <c r="E45" s="18"/>
      <c r="F45" s="18"/>
      <c r="G45" s="36"/>
      <c r="H45" s="18"/>
      <c r="I45" s="42">
        <v>0</v>
      </c>
      <c r="J45" s="70"/>
      <c r="K45" s="44">
        <v>80</v>
      </c>
      <c r="L45" s="70"/>
      <c r="M45" s="42">
        <v>0</v>
      </c>
      <c r="N45" s="70"/>
      <c r="O45" s="27">
        <v>120</v>
      </c>
    </row>
    <row r="46" spans="1:15" ht="20" customHeight="1">
      <c r="A46" s="12" t="s">
        <v>69</v>
      </c>
      <c r="B46" s="1"/>
      <c r="C46" s="3"/>
      <c r="D46" s="18"/>
      <c r="E46" s="36"/>
      <c r="F46" s="18"/>
      <c r="G46" s="36"/>
      <c r="H46" s="18"/>
      <c r="I46" s="44">
        <v>-11808</v>
      </c>
      <c r="J46" s="70"/>
      <c r="K46" s="44">
        <v>-16025</v>
      </c>
      <c r="L46" s="70"/>
      <c r="M46" s="44">
        <v>-640</v>
      </c>
      <c r="N46" s="70"/>
      <c r="O46" s="44">
        <v>-674</v>
      </c>
    </row>
    <row r="47" spans="1:15" ht="20" customHeight="1">
      <c r="A47" s="4" t="s">
        <v>70</v>
      </c>
      <c r="B47" s="1"/>
      <c r="C47" s="3"/>
      <c r="D47" s="18"/>
      <c r="E47" s="18"/>
      <c r="F47" s="18"/>
      <c r="G47" s="36"/>
      <c r="H47" s="18"/>
      <c r="I47" s="45">
        <f>SUM(I33:I46)</f>
        <v>5362</v>
      </c>
      <c r="J47" s="70"/>
      <c r="K47" s="45">
        <f>SUM(K33:K46)</f>
        <v>13288</v>
      </c>
      <c r="L47" s="70"/>
      <c r="M47" s="45">
        <f>SUM(M33:M46)</f>
        <v>-23131</v>
      </c>
      <c r="N47" s="70"/>
      <c r="O47" s="45">
        <f>SUM(O33:O46)</f>
        <v>-7008</v>
      </c>
    </row>
    <row r="48" spans="1:15" ht="20" customHeight="1">
      <c r="A48" s="1" t="str">
        <f>FS!A1</f>
        <v>BIOSCIENCE ANIMAL HEALTH PUBLIC COMPANY LIMITED AND ITS SUBSIDIARIES</v>
      </c>
      <c r="C48" s="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33" t="s">
        <v>111</v>
      </c>
    </row>
    <row r="49" spans="1:15" s="4" customFormat="1" ht="20" customHeight="1">
      <c r="A49" s="4" t="s">
        <v>145</v>
      </c>
      <c r="B49" s="2"/>
      <c r="C49" s="5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33" t="s">
        <v>112</v>
      </c>
    </row>
    <row r="50" spans="1:15" ht="20" customHeight="1">
      <c r="A50" s="1" t="str">
        <f>PL_9M!A3</f>
        <v>FOR THE NINE-MONTH PERIOD ENDED SEPTEMBER 30, 2023</v>
      </c>
      <c r="C50" s="5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20" customHeight="1">
      <c r="B51" s="6"/>
      <c r="C51" s="3"/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</row>
    <row r="52" spans="1:15" ht="20" customHeight="1">
      <c r="B52" s="6"/>
      <c r="C52" s="3"/>
      <c r="D52" s="3"/>
      <c r="E52" s="12"/>
      <c r="F52" s="12"/>
      <c r="G52" s="12"/>
      <c r="H52" s="12"/>
      <c r="I52" s="148" t="s">
        <v>149</v>
      </c>
      <c r="J52" s="148"/>
      <c r="K52" s="148"/>
      <c r="L52" s="148"/>
      <c r="M52" s="148"/>
      <c r="N52" s="148"/>
      <c r="O52" s="148"/>
    </row>
    <row r="53" spans="1:15" ht="20" customHeight="1">
      <c r="B53" s="6"/>
      <c r="C53" s="3"/>
      <c r="D53" s="3"/>
      <c r="E53" s="12"/>
      <c r="F53" s="12"/>
      <c r="G53" s="12"/>
      <c r="H53" s="12"/>
      <c r="I53" s="149" t="s">
        <v>58</v>
      </c>
      <c r="J53" s="149"/>
      <c r="K53" s="149"/>
      <c r="L53" s="50"/>
      <c r="M53" s="149" t="s">
        <v>60</v>
      </c>
      <c r="N53" s="149"/>
      <c r="O53" s="149"/>
    </row>
    <row r="54" spans="1:15" ht="20" customHeight="1">
      <c r="B54" s="6"/>
      <c r="C54" s="3"/>
      <c r="D54" s="3"/>
      <c r="E54" s="12"/>
      <c r="F54" s="12"/>
      <c r="G54" s="12"/>
      <c r="H54" s="12"/>
      <c r="I54" s="148" t="s">
        <v>59</v>
      </c>
      <c r="J54" s="148"/>
      <c r="K54" s="148"/>
      <c r="L54" s="50"/>
      <c r="M54" s="148" t="s">
        <v>59</v>
      </c>
      <c r="N54" s="148"/>
      <c r="O54" s="148"/>
    </row>
    <row r="55" spans="1:15" ht="20" customHeight="1">
      <c r="B55" s="6"/>
      <c r="C55" s="2"/>
      <c r="D55" s="9"/>
      <c r="E55" s="41"/>
      <c r="F55" s="9"/>
      <c r="G55" s="12"/>
      <c r="H55" s="9"/>
      <c r="I55" s="34">
        <v>2023</v>
      </c>
      <c r="J55" s="9"/>
      <c r="K55" s="34">
        <v>2022</v>
      </c>
      <c r="L55" s="9"/>
      <c r="M55" s="34">
        <v>2023</v>
      </c>
      <c r="N55" s="9"/>
      <c r="O55" s="34">
        <v>2022</v>
      </c>
    </row>
    <row r="56" spans="1:15" ht="10" customHeight="1">
      <c r="B56" s="6"/>
      <c r="C56" s="2"/>
      <c r="D56" s="9"/>
      <c r="E56" s="41"/>
      <c r="F56" s="9"/>
      <c r="G56" s="12"/>
      <c r="H56" s="9"/>
      <c r="I56" s="41"/>
      <c r="J56" s="9"/>
      <c r="K56" s="41"/>
      <c r="L56" s="9"/>
      <c r="M56" s="41"/>
      <c r="N56" s="9"/>
      <c r="O56" s="41"/>
    </row>
    <row r="57" spans="1:15" ht="20" customHeight="1">
      <c r="A57" s="4" t="s">
        <v>71</v>
      </c>
      <c r="B57" s="4"/>
      <c r="C57" s="73"/>
      <c r="D57" s="4"/>
      <c r="E57" s="74"/>
      <c r="F57" s="4"/>
      <c r="G57" s="74"/>
      <c r="H57" s="4"/>
    </row>
    <row r="58" spans="1:15" ht="20" customHeight="1">
      <c r="A58" s="25" t="s">
        <v>257</v>
      </c>
      <c r="B58" s="4"/>
      <c r="C58" s="73"/>
      <c r="D58" s="4"/>
      <c r="E58" s="74"/>
      <c r="F58" s="4"/>
      <c r="G58" s="74"/>
      <c r="H58" s="4"/>
      <c r="I58" s="42">
        <v>0</v>
      </c>
      <c r="J58" s="75"/>
      <c r="K58" s="42">
        <v>0</v>
      </c>
      <c r="L58" s="75"/>
      <c r="M58" s="75">
        <v>-2450</v>
      </c>
      <c r="N58" s="75"/>
      <c r="O58" s="75">
        <v>-119500</v>
      </c>
    </row>
    <row r="59" spans="1:15" ht="20" customHeight="1">
      <c r="A59" s="25" t="s">
        <v>258</v>
      </c>
      <c r="B59" s="4"/>
      <c r="C59" s="73"/>
      <c r="D59" s="4"/>
      <c r="E59" s="74"/>
      <c r="F59" s="4"/>
      <c r="G59" s="74"/>
      <c r="H59" s="4"/>
      <c r="I59" s="75">
        <v>38705</v>
      </c>
      <c r="J59" s="75"/>
      <c r="K59" s="75">
        <v>-120001</v>
      </c>
      <c r="L59" s="75"/>
      <c r="M59" s="75">
        <v>38705</v>
      </c>
      <c r="N59" s="75"/>
      <c r="O59" s="75">
        <v>-120001</v>
      </c>
    </row>
    <row r="60" spans="1:15" ht="20" customHeight="1">
      <c r="A60" s="25" t="s">
        <v>146</v>
      </c>
      <c r="B60" s="4"/>
      <c r="C60" s="73"/>
      <c r="D60" s="4"/>
      <c r="E60" s="74"/>
      <c r="F60" s="4"/>
      <c r="G60" s="74"/>
      <c r="H60" s="4"/>
      <c r="I60" s="75">
        <v>-45</v>
      </c>
      <c r="J60" s="75"/>
      <c r="K60" s="75">
        <v>-20008</v>
      </c>
      <c r="L60" s="75"/>
      <c r="M60" s="75">
        <v>-40</v>
      </c>
      <c r="N60" s="75"/>
      <c r="O60" s="75">
        <v>-20002</v>
      </c>
    </row>
    <row r="61" spans="1:15" ht="20" customHeight="1">
      <c r="A61" s="25" t="s">
        <v>294</v>
      </c>
      <c r="B61" s="4"/>
      <c r="C61" s="73"/>
      <c r="D61" s="4"/>
      <c r="E61" s="74"/>
      <c r="F61" s="4"/>
      <c r="G61" s="74"/>
      <c r="H61" s="4"/>
      <c r="I61" s="75">
        <v>4955</v>
      </c>
      <c r="J61" s="75"/>
      <c r="K61" s="42">
        <v>0</v>
      </c>
      <c r="L61" s="75"/>
      <c r="M61" s="75">
        <v>4955</v>
      </c>
      <c r="N61" s="75"/>
      <c r="O61" s="42">
        <v>0</v>
      </c>
    </row>
    <row r="62" spans="1:15" ht="20" customHeight="1">
      <c r="A62" s="25" t="s">
        <v>154</v>
      </c>
      <c r="B62" s="4"/>
      <c r="C62" s="73"/>
      <c r="D62" s="4"/>
      <c r="E62" s="74"/>
      <c r="F62" s="4"/>
      <c r="G62" s="74"/>
      <c r="H62" s="4"/>
      <c r="I62" s="42">
        <v>0</v>
      </c>
      <c r="J62" s="75"/>
      <c r="K62" s="42">
        <v>0</v>
      </c>
      <c r="L62" s="75"/>
      <c r="M62" s="75">
        <v>-900</v>
      </c>
      <c r="N62" s="75"/>
      <c r="O62" s="75">
        <v>-32550</v>
      </c>
    </row>
    <row r="63" spans="1:15" ht="20" customHeight="1">
      <c r="A63" s="25" t="s">
        <v>218</v>
      </c>
      <c r="B63" s="4"/>
      <c r="C63" s="73"/>
      <c r="D63" s="4"/>
      <c r="E63" s="74"/>
      <c r="F63" s="4"/>
      <c r="G63" s="74"/>
      <c r="H63" s="4"/>
      <c r="I63" s="42">
        <v>0</v>
      </c>
      <c r="J63" s="42"/>
      <c r="K63" s="42">
        <v>0</v>
      </c>
      <c r="L63" s="75"/>
      <c r="M63" s="27">
        <v>900</v>
      </c>
      <c r="N63" s="75"/>
      <c r="O63" s="42">
        <v>0</v>
      </c>
    </row>
    <row r="64" spans="1:15" ht="20" customHeight="1">
      <c r="A64" s="25" t="s">
        <v>231</v>
      </c>
      <c r="B64" s="4"/>
      <c r="C64" s="73"/>
      <c r="D64" s="4"/>
      <c r="E64" s="74"/>
      <c r="F64" s="4"/>
      <c r="G64" s="74"/>
      <c r="H64" s="4"/>
      <c r="I64" s="42">
        <v>0</v>
      </c>
      <c r="J64" s="42"/>
      <c r="K64" s="75">
        <v>-30833</v>
      </c>
      <c r="L64" s="75"/>
      <c r="M64" s="27">
        <v>0</v>
      </c>
      <c r="N64" s="75"/>
      <c r="O64" s="75">
        <v>-30833</v>
      </c>
    </row>
    <row r="65" spans="1:15" ht="20" customHeight="1">
      <c r="A65" s="25" t="s">
        <v>159</v>
      </c>
      <c r="B65" s="4"/>
      <c r="C65" s="73"/>
      <c r="D65" s="4"/>
      <c r="E65" s="74"/>
      <c r="F65" s="4"/>
      <c r="G65" s="74"/>
      <c r="H65" s="4"/>
      <c r="I65" s="75">
        <v>-6</v>
      </c>
      <c r="J65" s="42"/>
      <c r="K65" s="75">
        <v>-422</v>
      </c>
      <c r="L65" s="75"/>
      <c r="M65" s="75">
        <v>-23</v>
      </c>
      <c r="N65" s="75"/>
      <c r="O65" s="75">
        <v>-131</v>
      </c>
    </row>
    <row r="66" spans="1:15" ht="20" customHeight="1">
      <c r="A66" s="25" t="s">
        <v>72</v>
      </c>
      <c r="B66" s="4"/>
      <c r="C66" s="73"/>
      <c r="D66" s="4"/>
      <c r="E66" s="74"/>
      <c r="F66" s="4"/>
      <c r="G66" s="74"/>
      <c r="H66" s="4"/>
      <c r="I66" s="75">
        <v>-4474</v>
      </c>
      <c r="J66" s="75"/>
      <c r="K66" s="75">
        <v>-12204</v>
      </c>
      <c r="L66" s="75"/>
      <c r="M66" s="75">
        <v>-1411</v>
      </c>
      <c r="N66" s="75"/>
      <c r="O66" s="75">
        <v>-9747</v>
      </c>
    </row>
    <row r="67" spans="1:15" ht="20" customHeight="1">
      <c r="A67" s="25" t="s">
        <v>168</v>
      </c>
      <c r="B67" s="4"/>
      <c r="C67" s="73"/>
      <c r="D67" s="4"/>
      <c r="E67" s="74"/>
      <c r="F67" s="4"/>
      <c r="G67" s="74"/>
      <c r="H67" s="4"/>
      <c r="I67" s="42">
        <v>0</v>
      </c>
      <c r="J67" s="75"/>
      <c r="K67" s="27">
        <v>28728</v>
      </c>
      <c r="L67" s="75"/>
      <c r="M67" s="42">
        <v>0</v>
      </c>
      <c r="N67" s="75"/>
      <c r="O67" s="27">
        <v>16614</v>
      </c>
    </row>
    <row r="68" spans="1:15" ht="20" customHeight="1">
      <c r="A68" s="25" t="s">
        <v>169</v>
      </c>
      <c r="B68" s="4"/>
      <c r="C68" s="73"/>
      <c r="D68" s="4"/>
      <c r="E68" s="74"/>
      <c r="F68" s="4"/>
      <c r="G68" s="74"/>
      <c r="H68" s="4"/>
      <c r="I68" s="27">
        <v>252</v>
      </c>
      <c r="J68" s="75"/>
      <c r="K68" s="27">
        <v>0</v>
      </c>
      <c r="L68" s="75"/>
      <c r="M68" s="42">
        <v>0</v>
      </c>
      <c r="N68" s="75"/>
      <c r="O68" s="42">
        <v>0</v>
      </c>
    </row>
    <row r="69" spans="1:15" ht="20" customHeight="1">
      <c r="A69" s="25" t="s">
        <v>189</v>
      </c>
      <c r="B69" s="4"/>
      <c r="C69" s="73"/>
      <c r="D69" s="4"/>
      <c r="E69" s="74"/>
      <c r="F69" s="4"/>
      <c r="G69" s="74"/>
      <c r="H69" s="4"/>
      <c r="I69" s="42">
        <v>0</v>
      </c>
      <c r="J69" s="75"/>
      <c r="K69" s="42">
        <v>0</v>
      </c>
      <c r="L69" s="75"/>
      <c r="M69" s="27">
        <v>2659</v>
      </c>
      <c r="N69" s="75"/>
      <c r="O69" s="42">
        <v>0</v>
      </c>
    </row>
    <row r="70" spans="1:15" ht="20" customHeight="1">
      <c r="A70" s="25" t="s">
        <v>147</v>
      </c>
      <c r="B70" s="4"/>
      <c r="C70" s="73"/>
      <c r="D70" s="4"/>
      <c r="E70" s="74"/>
      <c r="F70" s="4"/>
      <c r="G70" s="74"/>
      <c r="H70" s="4"/>
      <c r="I70" s="75">
        <v>-1844</v>
      </c>
      <c r="J70" s="75"/>
      <c r="K70" s="75">
        <v>-223</v>
      </c>
      <c r="L70" s="75"/>
      <c r="M70" s="75">
        <v>-627</v>
      </c>
      <c r="N70" s="75"/>
      <c r="O70" s="75">
        <v>-78</v>
      </c>
    </row>
    <row r="71" spans="1:15" ht="20" customHeight="1">
      <c r="A71" s="12" t="s">
        <v>73</v>
      </c>
      <c r="B71" s="4"/>
      <c r="C71" s="73"/>
      <c r="D71" s="4"/>
      <c r="E71" s="74"/>
      <c r="F71" s="4"/>
      <c r="G71" s="74"/>
      <c r="H71" s="4"/>
      <c r="I71" s="75">
        <v>430</v>
      </c>
      <c r="J71" s="75"/>
      <c r="K71" s="75">
        <v>238</v>
      </c>
      <c r="L71" s="75"/>
      <c r="M71" s="75">
        <v>1537</v>
      </c>
      <c r="N71" s="75"/>
      <c r="O71" s="75">
        <v>522</v>
      </c>
    </row>
    <row r="72" spans="1:15" ht="20" customHeight="1">
      <c r="A72" s="12" t="s">
        <v>259</v>
      </c>
      <c r="B72" s="4"/>
      <c r="C72" s="73"/>
      <c r="D72" s="4"/>
      <c r="E72" s="74"/>
      <c r="F72" s="4"/>
      <c r="G72" s="74"/>
      <c r="H72" s="4"/>
      <c r="I72" s="42">
        <v>0</v>
      </c>
      <c r="J72" s="75"/>
      <c r="K72" s="42">
        <v>0</v>
      </c>
      <c r="L72" s="75"/>
      <c r="M72" s="75">
        <v>12560</v>
      </c>
      <c r="N72" s="75"/>
      <c r="O72" s="27">
        <v>19000</v>
      </c>
    </row>
    <row r="73" spans="1:15" ht="20" customHeight="1">
      <c r="A73" s="1" t="s">
        <v>74</v>
      </c>
      <c r="B73" s="4"/>
      <c r="C73" s="73"/>
      <c r="D73" s="4"/>
      <c r="E73" s="74"/>
      <c r="F73" s="4"/>
      <c r="G73" s="74"/>
      <c r="H73" s="4"/>
      <c r="I73" s="76">
        <f>SUM(I58:I72)</f>
        <v>37973</v>
      </c>
      <c r="J73" s="75"/>
      <c r="K73" s="76">
        <f>SUM(K58:K72)</f>
        <v>-154725</v>
      </c>
      <c r="L73" s="75"/>
      <c r="M73" s="76">
        <f>SUM(M58:M72)</f>
        <v>55865</v>
      </c>
      <c r="N73" s="75"/>
      <c r="O73" s="76">
        <f>SUM(O58:O72)</f>
        <v>-296706</v>
      </c>
    </row>
    <row r="74" spans="1:15" ht="10" customHeight="1">
      <c r="A74" s="1"/>
      <c r="B74" s="4"/>
      <c r="C74" s="73"/>
      <c r="D74" s="4"/>
      <c r="E74" s="74"/>
      <c r="F74" s="4"/>
      <c r="G74" s="74"/>
      <c r="H74" s="4"/>
      <c r="I74" s="74"/>
    </row>
    <row r="75" spans="1:15" ht="20" customHeight="1">
      <c r="A75" s="1" t="s">
        <v>75</v>
      </c>
      <c r="B75" s="4"/>
      <c r="C75" s="73"/>
      <c r="D75" s="4"/>
      <c r="E75" s="74"/>
      <c r="F75" s="4"/>
      <c r="G75" s="74"/>
      <c r="H75" s="4"/>
      <c r="I75" s="77"/>
      <c r="J75" s="75"/>
      <c r="K75" s="75"/>
      <c r="L75" s="75"/>
      <c r="M75" s="75"/>
      <c r="N75" s="75"/>
      <c r="O75" s="75"/>
    </row>
    <row r="76" spans="1:15" ht="20" customHeight="1">
      <c r="A76" s="12" t="s">
        <v>261</v>
      </c>
      <c r="B76" s="12"/>
      <c r="C76" s="73"/>
      <c r="D76" s="4"/>
      <c r="E76" s="74"/>
      <c r="F76" s="4"/>
      <c r="G76" s="74"/>
      <c r="H76" s="4"/>
      <c r="I76" s="27">
        <v>4783</v>
      </c>
      <c r="J76" s="75"/>
      <c r="K76" s="75">
        <v>-199900</v>
      </c>
      <c r="L76" s="75"/>
      <c r="M76" s="42">
        <v>0</v>
      </c>
      <c r="N76" s="75"/>
      <c r="O76" s="75">
        <v>-56083</v>
      </c>
    </row>
    <row r="77" spans="1:15" ht="20" customHeight="1">
      <c r="A77" s="12" t="s">
        <v>90</v>
      </c>
      <c r="B77" s="12"/>
      <c r="C77" s="73"/>
      <c r="D77" s="4"/>
      <c r="E77" s="74"/>
      <c r="F77" s="4"/>
      <c r="G77" s="74"/>
      <c r="H77" s="4"/>
      <c r="I77" s="75">
        <v>-2106</v>
      </c>
      <c r="J77" s="75"/>
      <c r="K77" s="75">
        <v>-2069</v>
      </c>
      <c r="L77" s="75"/>
      <c r="M77" s="75">
        <v>-260</v>
      </c>
      <c r="N77" s="75"/>
      <c r="O77" s="75">
        <v>-268</v>
      </c>
    </row>
    <row r="78" spans="1:15" ht="20" customHeight="1">
      <c r="A78" s="12" t="s">
        <v>148</v>
      </c>
      <c r="B78" s="12"/>
      <c r="C78" s="73"/>
      <c r="D78" s="4"/>
      <c r="E78" s="74"/>
      <c r="F78" s="4"/>
      <c r="G78" s="74"/>
      <c r="H78" s="4"/>
      <c r="I78" s="42">
        <v>0</v>
      </c>
      <c r="J78" s="75"/>
      <c r="K78" s="75">
        <v>-44313</v>
      </c>
      <c r="L78" s="42"/>
      <c r="M78" s="42">
        <v>0</v>
      </c>
      <c r="N78" s="42"/>
      <c r="O78" s="75">
        <v>-44000</v>
      </c>
    </row>
    <row r="79" spans="1:15" ht="20" customHeight="1">
      <c r="A79" s="12" t="s">
        <v>232</v>
      </c>
      <c r="B79" s="12"/>
      <c r="C79" s="73"/>
      <c r="D79" s="4"/>
      <c r="E79" s="74"/>
      <c r="F79" s="4"/>
      <c r="G79" s="74"/>
      <c r="H79" s="4"/>
      <c r="I79" s="42">
        <v>0</v>
      </c>
      <c r="J79" s="75"/>
      <c r="K79" s="75">
        <v>564000</v>
      </c>
      <c r="L79" s="42"/>
      <c r="M79" s="42">
        <v>0</v>
      </c>
      <c r="N79" s="42"/>
      <c r="O79" s="75">
        <v>564000</v>
      </c>
    </row>
    <row r="80" spans="1:15" ht="20" customHeight="1">
      <c r="A80" s="12" t="s">
        <v>170</v>
      </c>
      <c r="B80" s="12"/>
      <c r="C80" s="73"/>
      <c r="D80" s="4"/>
      <c r="E80" s="74"/>
      <c r="F80" s="4"/>
      <c r="G80" s="74"/>
      <c r="H80" s="4"/>
      <c r="I80" s="42">
        <v>0</v>
      </c>
      <c r="J80" s="75"/>
      <c r="K80" s="75">
        <v>-19225</v>
      </c>
      <c r="L80" s="42"/>
      <c r="M80" s="42">
        <v>0</v>
      </c>
      <c r="N80" s="42"/>
      <c r="O80" s="75">
        <v>-19225</v>
      </c>
    </row>
    <row r="81" spans="1:15" ht="20" customHeight="1">
      <c r="A81" s="12" t="s">
        <v>91</v>
      </c>
      <c r="B81" s="12"/>
      <c r="C81" s="73"/>
      <c r="D81" s="4"/>
      <c r="E81" s="74"/>
      <c r="F81" s="4"/>
      <c r="G81" s="74"/>
      <c r="H81" s="4"/>
      <c r="I81" s="75">
        <v>-1210</v>
      </c>
      <c r="J81" s="75"/>
      <c r="K81" s="75">
        <v>-5938</v>
      </c>
      <c r="L81" s="75"/>
      <c r="M81" s="75">
        <v>-140</v>
      </c>
      <c r="N81" s="75"/>
      <c r="O81" s="75">
        <v>-1881</v>
      </c>
    </row>
    <row r="82" spans="1:15" ht="20" customHeight="1">
      <c r="A82" s="12" t="s">
        <v>233</v>
      </c>
      <c r="B82" s="12"/>
      <c r="C82" s="73"/>
      <c r="D82" s="4"/>
      <c r="E82" s="74"/>
      <c r="F82" s="4"/>
      <c r="G82" s="74"/>
      <c r="H82" s="4"/>
      <c r="I82" s="75">
        <v>-32185</v>
      </c>
      <c r="J82" s="75"/>
      <c r="K82" s="75">
        <v>-109040</v>
      </c>
      <c r="L82" s="75"/>
      <c r="M82" s="75">
        <v>-32185</v>
      </c>
      <c r="N82" s="75"/>
      <c r="O82" s="75">
        <v>-109040</v>
      </c>
    </row>
    <row r="83" spans="1:15" ht="20" customHeight="1">
      <c r="A83" s="12" t="s">
        <v>160</v>
      </c>
      <c r="B83" s="12"/>
      <c r="C83" s="73"/>
      <c r="D83" s="4"/>
      <c r="E83" s="74"/>
      <c r="F83" s="4"/>
      <c r="G83" s="74"/>
      <c r="H83" s="4"/>
      <c r="I83" s="42"/>
      <c r="J83" s="75"/>
      <c r="K83" s="42"/>
      <c r="L83" s="75"/>
      <c r="M83" s="42"/>
      <c r="N83" s="75"/>
      <c r="O83" s="75"/>
    </row>
    <row r="84" spans="1:15" ht="20" customHeight="1">
      <c r="A84" s="12"/>
      <c r="B84" s="12" t="s">
        <v>157</v>
      </c>
      <c r="C84" s="73"/>
      <c r="D84" s="4"/>
      <c r="E84" s="74"/>
      <c r="F84" s="4"/>
      <c r="G84" s="74"/>
      <c r="H84" s="4"/>
      <c r="I84" s="27">
        <v>938</v>
      </c>
      <c r="J84" s="75"/>
      <c r="K84" s="75">
        <v>2450</v>
      </c>
      <c r="L84" s="75"/>
      <c r="M84" s="42">
        <v>0</v>
      </c>
      <c r="N84" s="75"/>
      <c r="O84" s="42">
        <v>0</v>
      </c>
    </row>
    <row r="85" spans="1:15" ht="20" customHeight="1">
      <c r="A85" s="1" t="s">
        <v>76</v>
      </c>
      <c r="B85" s="12"/>
      <c r="C85" s="73"/>
      <c r="D85" s="4"/>
      <c r="E85" s="74"/>
      <c r="F85" s="4"/>
      <c r="G85" s="74"/>
      <c r="H85" s="4"/>
      <c r="I85" s="76">
        <f>SUM(I76:I84)</f>
        <v>-29780</v>
      </c>
      <c r="J85" s="75"/>
      <c r="K85" s="76">
        <f>SUM(K76:K84)</f>
        <v>185965</v>
      </c>
      <c r="L85" s="75"/>
      <c r="M85" s="76">
        <f>SUM(M76:M84)</f>
        <v>-32585</v>
      </c>
      <c r="N85" s="75"/>
      <c r="O85" s="76">
        <f>SUM(O76:O84)</f>
        <v>333503</v>
      </c>
    </row>
    <row r="86" spans="1:15" ht="10" customHeight="1">
      <c r="A86" s="12"/>
      <c r="B86" s="12"/>
      <c r="C86" s="73"/>
      <c r="D86" s="4"/>
      <c r="E86" s="74"/>
      <c r="F86" s="4"/>
      <c r="G86" s="74"/>
      <c r="H86" s="4"/>
      <c r="I86" s="77"/>
      <c r="J86" s="75"/>
      <c r="K86" s="75"/>
      <c r="L86" s="75"/>
      <c r="M86" s="75"/>
      <c r="N86" s="75"/>
      <c r="O86" s="75"/>
    </row>
    <row r="87" spans="1:15" ht="20" customHeight="1">
      <c r="A87" s="1" t="s">
        <v>260</v>
      </c>
      <c r="B87" s="1"/>
      <c r="C87" s="73"/>
      <c r="D87" s="4"/>
      <c r="E87" s="74"/>
      <c r="F87" s="4"/>
      <c r="G87" s="74"/>
      <c r="H87" s="4"/>
      <c r="I87" s="75">
        <f>I47+I73+I85</f>
        <v>13555</v>
      </c>
      <c r="J87" s="75"/>
      <c r="K87" s="75">
        <f>K47+K73+K85</f>
        <v>44528</v>
      </c>
      <c r="L87" s="75"/>
      <c r="M87" s="75">
        <f>M47+M73+M85</f>
        <v>149</v>
      </c>
      <c r="N87" s="75"/>
      <c r="O87" s="75">
        <f>O47+O73+O85</f>
        <v>29789</v>
      </c>
    </row>
    <row r="88" spans="1:15" ht="10" customHeight="1">
      <c r="A88" s="1"/>
      <c r="B88" s="12"/>
      <c r="C88" s="73"/>
      <c r="D88" s="4"/>
      <c r="E88" s="74"/>
      <c r="F88" s="4"/>
      <c r="G88" s="74"/>
      <c r="H88" s="4"/>
      <c r="I88" s="75"/>
      <c r="J88" s="75"/>
      <c r="K88" s="75"/>
      <c r="L88" s="75"/>
      <c r="M88" s="75"/>
      <c r="N88" s="75"/>
      <c r="O88" s="75"/>
    </row>
    <row r="89" spans="1:15" ht="20" customHeight="1">
      <c r="A89" s="12" t="s">
        <v>251</v>
      </c>
      <c r="B89" s="12"/>
      <c r="C89" s="73"/>
      <c r="D89" s="4"/>
      <c r="E89" s="74"/>
      <c r="F89" s="4"/>
      <c r="G89" s="74"/>
      <c r="H89" s="4"/>
      <c r="I89" s="75">
        <v>-49</v>
      </c>
      <c r="J89" s="75"/>
      <c r="K89" s="42">
        <v>0</v>
      </c>
      <c r="L89" s="75"/>
      <c r="M89" s="42">
        <v>0</v>
      </c>
      <c r="N89" s="75"/>
      <c r="O89" s="42">
        <v>0</v>
      </c>
    </row>
    <row r="90" spans="1:15" ht="10" customHeight="1">
      <c r="A90" s="1"/>
      <c r="B90" s="12"/>
      <c r="C90" s="73"/>
      <c r="D90" s="4"/>
      <c r="E90" s="74"/>
      <c r="F90" s="4"/>
      <c r="G90" s="74"/>
      <c r="H90" s="4"/>
      <c r="I90" s="75"/>
      <c r="J90" s="75"/>
      <c r="K90" s="75"/>
      <c r="L90" s="75"/>
      <c r="M90" s="75"/>
      <c r="N90" s="75"/>
      <c r="O90" s="75"/>
    </row>
    <row r="91" spans="1:15" ht="20" customHeight="1">
      <c r="A91" s="1" t="s">
        <v>122</v>
      </c>
      <c r="B91" s="12"/>
      <c r="C91" s="73"/>
      <c r="D91" s="4"/>
      <c r="E91" s="74"/>
      <c r="F91" s="4"/>
      <c r="G91" s="74"/>
      <c r="H91" s="4"/>
      <c r="I91" s="78">
        <f>FS!G15</f>
        <v>22439</v>
      </c>
      <c r="J91" s="75"/>
      <c r="K91" s="78">
        <v>72462</v>
      </c>
      <c r="L91" s="75"/>
      <c r="M91" s="78">
        <f>FS!K15</f>
        <v>4044</v>
      </c>
      <c r="N91" s="75"/>
      <c r="O91" s="78">
        <v>41966</v>
      </c>
    </row>
    <row r="92" spans="1:15" ht="10" customHeight="1">
      <c r="A92" s="1"/>
      <c r="B92" s="12"/>
      <c r="C92" s="73"/>
      <c r="D92" s="4"/>
      <c r="E92" s="74"/>
      <c r="F92" s="4"/>
      <c r="G92" s="74"/>
      <c r="H92" s="4"/>
      <c r="I92" s="77"/>
      <c r="J92" s="75"/>
      <c r="K92" s="75"/>
      <c r="L92" s="75"/>
      <c r="M92" s="75"/>
      <c r="N92" s="75"/>
      <c r="O92" s="75"/>
    </row>
    <row r="93" spans="1:15" ht="20" customHeight="1" thickBot="1">
      <c r="A93" s="1" t="s">
        <v>123</v>
      </c>
      <c r="B93" s="12"/>
      <c r="C93" s="73"/>
      <c r="D93" s="4"/>
      <c r="E93" s="74"/>
      <c r="F93" s="4"/>
      <c r="G93" s="74"/>
      <c r="H93" s="4"/>
      <c r="I93" s="79">
        <f>SUM(I87:I91)</f>
        <v>35945</v>
      </c>
      <c r="J93" s="75"/>
      <c r="K93" s="79">
        <f>SUM(K87:K91)</f>
        <v>116990</v>
      </c>
      <c r="L93" s="75"/>
      <c r="M93" s="79">
        <f>SUM(M87:M91)</f>
        <v>4193</v>
      </c>
      <c r="N93" s="75"/>
      <c r="O93" s="79">
        <f>SUM(O87:O91)</f>
        <v>71755</v>
      </c>
    </row>
    <row r="94" spans="1:15" ht="10" customHeight="1" thickTop="1">
      <c r="B94" s="6"/>
      <c r="C94" s="2"/>
      <c r="D94" s="9"/>
      <c r="E94" s="41"/>
      <c r="F94" s="9"/>
      <c r="G94" s="12"/>
      <c r="H94" s="9"/>
      <c r="I94" s="41"/>
      <c r="J94" s="9"/>
      <c r="K94" s="41"/>
      <c r="L94" s="9"/>
      <c r="M94" s="41"/>
      <c r="N94" s="9"/>
      <c r="O94" s="41"/>
    </row>
    <row r="95" spans="1:15" ht="20" customHeight="1">
      <c r="A95" s="1" t="str">
        <f>FS!A49</f>
        <v>BIOSCIENCE ANIMAL HEALTH PUBLIC COMPANY LIMITED AND ITS SUBSIDIARIES</v>
      </c>
      <c r="C95" s="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33" t="s">
        <v>111</v>
      </c>
    </row>
    <row r="96" spans="1:15" s="4" customFormat="1" ht="20" customHeight="1">
      <c r="A96" s="4" t="s">
        <v>145</v>
      </c>
      <c r="B96" s="2"/>
      <c r="C96" s="5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3" t="s">
        <v>112</v>
      </c>
    </row>
    <row r="97" spans="1:15" ht="20" customHeight="1">
      <c r="A97" s="1" t="str">
        <f>PL_9M!A3</f>
        <v>FOR THE NINE-MONTH PERIOD ENDED SEPTEMBER 30, 2023</v>
      </c>
      <c r="C97" s="5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20" customHeight="1">
      <c r="B98" s="6"/>
      <c r="C98" s="3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</row>
    <row r="99" spans="1:15" ht="20" customHeight="1">
      <c r="B99" s="6"/>
      <c r="C99" s="3"/>
      <c r="D99" s="3"/>
      <c r="E99" s="12"/>
      <c r="F99" s="12"/>
      <c r="G99" s="12"/>
      <c r="H99" s="12"/>
      <c r="I99" s="148" t="s">
        <v>149</v>
      </c>
      <c r="J99" s="148"/>
      <c r="K99" s="148"/>
      <c r="L99" s="148"/>
      <c r="M99" s="148"/>
      <c r="N99" s="148"/>
      <c r="O99" s="148"/>
    </row>
    <row r="100" spans="1:15" ht="20" customHeight="1">
      <c r="B100" s="6"/>
      <c r="C100" s="3"/>
      <c r="D100" s="3"/>
      <c r="E100" s="12"/>
      <c r="F100" s="12"/>
      <c r="G100" s="12"/>
      <c r="H100" s="12"/>
      <c r="I100" s="149" t="s">
        <v>58</v>
      </c>
      <c r="J100" s="149"/>
      <c r="K100" s="149"/>
      <c r="L100" s="50"/>
      <c r="M100" s="149" t="s">
        <v>60</v>
      </c>
      <c r="N100" s="149"/>
      <c r="O100" s="149"/>
    </row>
    <row r="101" spans="1:15" ht="20" customHeight="1">
      <c r="B101" s="6"/>
      <c r="C101" s="3"/>
      <c r="D101" s="3"/>
      <c r="E101" s="12"/>
      <c r="F101" s="12"/>
      <c r="G101" s="12"/>
      <c r="H101" s="12"/>
      <c r="I101" s="148" t="s">
        <v>59</v>
      </c>
      <c r="J101" s="148"/>
      <c r="K101" s="148"/>
      <c r="L101" s="50"/>
      <c r="M101" s="148" t="s">
        <v>59</v>
      </c>
      <c r="N101" s="148"/>
      <c r="O101" s="148"/>
    </row>
    <row r="102" spans="1:15" ht="20" customHeight="1">
      <c r="B102" s="6"/>
      <c r="C102" s="2"/>
      <c r="D102" s="9"/>
      <c r="E102" s="41"/>
      <c r="F102" s="9"/>
      <c r="G102" s="12"/>
      <c r="H102" s="9"/>
      <c r="I102" s="34">
        <v>2023</v>
      </c>
      <c r="J102" s="9"/>
      <c r="K102" s="34">
        <v>2022</v>
      </c>
      <c r="L102" s="9"/>
      <c r="M102" s="34">
        <v>2023</v>
      </c>
      <c r="N102" s="9"/>
      <c r="O102" s="34">
        <v>2022</v>
      </c>
    </row>
    <row r="103" spans="1:15" ht="10" customHeight="1">
      <c r="B103" s="6"/>
      <c r="C103" s="2"/>
      <c r="D103" s="9"/>
      <c r="E103" s="41"/>
      <c r="F103" s="9"/>
      <c r="G103" s="12"/>
      <c r="H103" s="9"/>
      <c r="I103" s="41"/>
      <c r="J103" s="9"/>
      <c r="K103" s="41"/>
      <c r="L103" s="9"/>
      <c r="M103" s="41"/>
      <c r="N103" s="9"/>
      <c r="O103" s="41"/>
    </row>
    <row r="104" spans="1:15" ht="20" customHeight="1">
      <c r="A104" s="1" t="s">
        <v>92</v>
      </c>
      <c r="B104" s="12"/>
      <c r="C104" s="73"/>
      <c r="D104" s="4"/>
      <c r="E104" s="74"/>
      <c r="F104" s="4"/>
      <c r="G104" s="74"/>
      <c r="H104" s="4"/>
      <c r="I104" s="77"/>
      <c r="J104" s="75"/>
      <c r="K104" s="75"/>
      <c r="L104" s="75"/>
      <c r="M104" s="75"/>
      <c r="N104" s="75"/>
      <c r="O104" s="75"/>
    </row>
    <row r="105" spans="1:15" ht="20" customHeight="1">
      <c r="A105" s="2" t="s">
        <v>234</v>
      </c>
      <c r="B105" s="12" t="s">
        <v>77</v>
      </c>
      <c r="C105" s="73"/>
      <c r="D105" s="4"/>
      <c r="E105" s="74"/>
      <c r="F105" s="4"/>
      <c r="G105" s="74"/>
      <c r="H105" s="4"/>
      <c r="I105" s="77"/>
      <c r="J105" s="75"/>
      <c r="K105" s="75"/>
      <c r="L105" s="75"/>
      <c r="M105" s="75"/>
      <c r="N105" s="75"/>
      <c r="O105" s="75"/>
    </row>
    <row r="106" spans="1:15" ht="20" customHeight="1">
      <c r="B106" s="63" t="s">
        <v>93</v>
      </c>
      <c r="C106" s="73"/>
      <c r="D106" s="4"/>
      <c r="E106" s="74"/>
      <c r="F106" s="4"/>
      <c r="G106" s="74"/>
      <c r="H106" s="4"/>
      <c r="I106" s="11">
        <v>130</v>
      </c>
      <c r="J106" s="51"/>
      <c r="K106" s="11">
        <v>104</v>
      </c>
      <c r="L106" s="11"/>
      <c r="M106" s="11">
        <v>12</v>
      </c>
      <c r="N106" s="51"/>
      <c r="O106" s="11">
        <v>21</v>
      </c>
    </row>
    <row r="107" spans="1:15" ht="20" customHeight="1">
      <c r="B107" s="63" t="s">
        <v>94</v>
      </c>
      <c r="C107" s="73"/>
      <c r="D107" s="4"/>
      <c r="E107" s="74"/>
      <c r="F107" s="4"/>
      <c r="G107" s="74"/>
      <c r="H107" s="4"/>
      <c r="I107" s="11">
        <v>35815</v>
      </c>
      <c r="J107" s="51"/>
      <c r="K107" s="11">
        <v>116886</v>
      </c>
      <c r="L107" s="11"/>
      <c r="M107" s="11">
        <v>4181</v>
      </c>
      <c r="N107" s="51"/>
      <c r="O107" s="11">
        <v>71734</v>
      </c>
    </row>
    <row r="108" spans="1:15" ht="20" customHeight="1" thickBot="1">
      <c r="B108" s="12" t="s">
        <v>37</v>
      </c>
      <c r="C108" s="73"/>
      <c r="D108" s="4"/>
      <c r="E108" s="74"/>
      <c r="F108" s="4"/>
      <c r="G108" s="74"/>
      <c r="H108" s="4"/>
      <c r="I108" s="80">
        <f>SUM(I106:I107)</f>
        <v>35945</v>
      </c>
      <c r="J108" s="75"/>
      <c r="K108" s="80">
        <f>SUM(K106:K107)</f>
        <v>116990</v>
      </c>
      <c r="L108" s="75"/>
      <c r="M108" s="80">
        <f>SUM(M106:M107)</f>
        <v>4193</v>
      </c>
      <c r="N108" s="75"/>
      <c r="O108" s="80">
        <f>SUM(O106:O107)</f>
        <v>71755</v>
      </c>
    </row>
    <row r="109" spans="1:15" ht="10" customHeight="1" thickTop="1">
      <c r="A109" s="12"/>
      <c r="B109" s="12"/>
      <c r="C109" s="73"/>
      <c r="D109" s="4"/>
      <c r="E109" s="74"/>
      <c r="F109" s="4"/>
      <c r="G109" s="74"/>
      <c r="H109" s="4"/>
      <c r="I109" s="75"/>
      <c r="J109" s="75"/>
      <c r="K109" s="75"/>
      <c r="L109" s="75"/>
      <c r="M109" s="75"/>
      <c r="N109" s="75"/>
      <c r="O109" s="75"/>
    </row>
    <row r="110" spans="1:15" ht="20" customHeight="1">
      <c r="A110" s="2" t="s">
        <v>235</v>
      </c>
      <c r="B110" s="106" t="s">
        <v>301</v>
      </c>
      <c r="C110" s="73"/>
      <c r="D110" s="4"/>
      <c r="E110" s="74"/>
      <c r="F110" s="4"/>
      <c r="G110" s="74"/>
      <c r="H110" s="4"/>
      <c r="I110" s="77"/>
      <c r="J110" s="75"/>
      <c r="K110" s="75"/>
      <c r="L110" s="75"/>
      <c r="M110" s="75"/>
      <c r="N110" s="75"/>
      <c r="O110" s="75"/>
    </row>
    <row r="111" spans="1:15" ht="20" customHeight="1">
      <c r="A111" s="12"/>
      <c r="B111" s="107" t="s">
        <v>302</v>
      </c>
      <c r="C111" s="73"/>
      <c r="D111" s="4"/>
      <c r="E111" s="74"/>
      <c r="F111" s="4"/>
      <c r="G111" s="74"/>
      <c r="H111" s="4"/>
      <c r="I111" s="29">
        <v>3371</v>
      </c>
      <c r="J111" s="75"/>
      <c r="K111" s="30">
        <v>0</v>
      </c>
      <c r="L111" s="75"/>
      <c r="M111" s="29">
        <v>3371</v>
      </c>
      <c r="N111" s="75"/>
      <c r="O111" s="30">
        <v>0</v>
      </c>
    </row>
    <row r="112" spans="1:15" ht="20" customHeight="1">
      <c r="A112" s="12"/>
      <c r="B112" s="107" t="s">
        <v>238</v>
      </c>
      <c r="C112" s="73"/>
      <c r="D112" s="4"/>
      <c r="E112" s="74"/>
      <c r="F112" s="4"/>
      <c r="G112" s="74"/>
      <c r="H112" s="4"/>
      <c r="I112" s="30">
        <v>0</v>
      </c>
      <c r="J112" s="75"/>
      <c r="K112" s="30">
        <v>0</v>
      </c>
      <c r="L112" s="75"/>
      <c r="M112" s="30">
        <v>0</v>
      </c>
      <c r="N112" s="75"/>
      <c r="O112" s="30">
        <v>0</v>
      </c>
    </row>
    <row r="113" spans="1:15" ht="20" customHeight="1" thickBot="1">
      <c r="A113" s="12"/>
      <c r="B113" s="12" t="s">
        <v>37</v>
      </c>
      <c r="C113" s="73"/>
      <c r="D113" s="4"/>
      <c r="E113" s="74"/>
      <c r="F113" s="4"/>
      <c r="G113" s="74"/>
      <c r="H113" s="4"/>
      <c r="I113" s="80">
        <f>SUM(I111:I112)</f>
        <v>3371</v>
      </c>
      <c r="J113" s="75"/>
      <c r="K113" s="108">
        <f>SUM(K111:K112)</f>
        <v>0</v>
      </c>
      <c r="L113" s="75"/>
      <c r="M113" s="80">
        <f>SUM(M111:M112)</f>
        <v>3371</v>
      </c>
      <c r="N113" s="75"/>
      <c r="O113" s="108">
        <f>SUM(O111:O112)</f>
        <v>0</v>
      </c>
    </row>
    <row r="114" spans="1:15" ht="10" customHeight="1" thickTop="1">
      <c r="A114" s="12"/>
      <c r="B114" s="12"/>
      <c r="C114" s="73"/>
      <c r="D114" s="4"/>
      <c r="E114" s="74"/>
      <c r="F114" s="4"/>
      <c r="G114" s="74"/>
      <c r="H114" s="4"/>
      <c r="I114" s="75"/>
      <c r="J114" s="75"/>
      <c r="K114" s="75"/>
      <c r="L114" s="75"/>
      <c r="M114" s="75"/>
      <c r="N114" s="75"/>
      <c r="O114" s="75"/>
    </row>
    <row r="115" spans="1:15" ht="20" customHeight="1">
      <c r="A115" s="2" t="s">
        <v>239</v>
      </c>
      <c r="B115" s="106" t="s">
        <v>236</v>
      </c>
      <c r="C115" s="73"/>
      <c r="D115" s="4"/>
      <c r="E115" s="74"/>
      <c r="F115" s="4"/>
      <c r="G115" s="74"/>
      <c r="H115" s="4"/>
      <c r="I115" s="77"/>
      <c r="J115" s="75"/>
      <c r="K115" s="75"/>
      <c r="L115" s="75"/>
      <c r="M115" s="75"/>
      <c r="N115" s="75"/>
      <c r="O115" s="75"/>
    </row>
    <row r="116" spans="1:15" ht="20" customHeight="1">
      <c r="A116" s="12"/>
      <c r="B116" s="107" t="s">
        <v>272</v>
      </c>
      <c r="C116" s="73"/>
      <c r="D116" s="4"/>
      <c r="E116" s="74"/>
      <c r="F116" s="4"/>
      <c r="G116" s="74"/>
      <c r="H116" s="4"/>
      <c r="I116" s="30">
        <v>0</v>
      </c>
      <c r="J116" s="75"/>
      <c r="K116" s="75">
        <v>8320</v>
      </c>
      <c r="L116" s="75"/>
      <c r="M116" s="30">
        <v>0</v>
      </c>
      <c r="N116" s="75"/>
      <c r="O116" s="30">
        <v>0</v>
      </c>
    </row>
    <row r="117" spans="1:15" ht="20" customHeight="1">
      <c r="A117" s="12"/>
      <c r="B117" s="107" t="s">
        <v>238</v>
      </c>
      <c r="C117" s="73"/>
      <c r="D117" s="4"/>
      <c r="E117" s="74"/>
      <c r="F117" s="4"/>
      <c r="G117" s="74"/>
      <c r="H117" s="4"/>
      <c r="I117" s="75">
        <v>6</v>
      </c>
      <c r="J117" s="75"/>
      <c r="K117" s="75">
        <v>422</v>
      </c>
      <c r="L117" s="75"/>
      <c r="M117" s="75">
        <v>23</v>
      </c>
      <c r="N117" s="75"/>
      <c r="O117" s="75">
        <v>131</v>
      </c>
    </row>
    <row r="118" spans="1:15" ht="20" customHeight="1" thickBot="1">
      <c r="A118" s="12"/>
      <c r="B118" s="12" t="s">
        <v>37</v>
      </c>
      <c r="C118" s="73"/>
      <c r="D118" s="4"/>
      <c r="E118" s="74"/>
      <c r="F118" s="4"/>
      <c r="G118" s="74"/>
      <c r="H118" s="4"/>
      <c r="I118" s="80">
        <f>SUM(I116:I117)</f>
        <v>6</v>
      </c>
      <c r="J118" s="75"/>
      <c r="K118" s="108">
        <f>SUM(K116:K117)</f>
        <v>8742</v>
      </c>
      <c r="L118" s="75"/>
      <c r="M118" s="80">
        <f>SUM(M116:M117)</f>
        <v>23</v>
      </c>
      <c r="N118" s="75"/>
      <c r="O118" s="108">
        <f>SUM(O116:O117)</f>
        <v>131</v>
      </c>
    </row>
    <row r="119" spans="1:15" ht="10" customHeight="1" thickTop="1">
      <c r="A119" s="12"/>
      <c r="B119" s="12"/>
      <c r="C119" s="73"/>
      <c r="D119" s="4"/>
      <c r="E119" s="74"/>
      <c r="F119" s="4"/>
      <c r="G119" s="74"/>
      <c r="H119" s="4"/>
      <c r="I119" s="75"/>
      <c r="J119" s="75"/>
      <c r="K119" s="75"/>
      <c r="L119" s="75"/>
      <c r="M119" s="75"/>
      <c r="N119" s="75"/>
      <c r="O119" s="75"/>
    </row>
    <row r="120" spans="1:15" ht="20" customHeight="1">
      <c r="A120" s="2" t="s">
        <v>303</v>
      </c>
      <c r="B120" s="106" t="s">
        <v>240</v>
      </c>
      <c r="C120" s="73"/>
      <c r="D120" s="4"/>
      <c r="E120" s="74"/>
      <c r="F120" s="4"/>
      <c r="G120" s="74"/>
      <c r="H120" s="4"/>
      <c r="I120" s="75"/>
      <c r="J120" s="75"/>
      <c r="K120" s="75"/>
      <c r="L120" s="75"/>
      <c r="M120" s="75"/>
      <c r="N120" s="75"/>
      <c r="O120" s="42"/>
    </row>
    <row r="121" spans="1:15" ht="20" customHeight="1">
      <c r="A121" s="12"/>
      <c r="B121" s="107" t="s">
        <v>237</v>
      </c>
      <c r="C121" s="73"/>
      <c r="D121" s="4"/>
      <c r="E121" s="74"/>
      <c r="F121" s="4"/>
      <c r="G121" s="74"/>
      <c r="H121" s="4"/>
      <c r="I121" s="29">
        <v>3396</v>
      </c>
      <c r="J121" s="75"/>
      <c r="K121" s="29">
        <v>1114</v>
      </c>
      <c r="L121" s="75"/>
      <c r="M121" s="30">
        <v>0</v>
      </c>
      <c r="N121" s="75"/>
      <c r="O121" s="30">
        <v>0</v>
      </c>
    </row>
    <row r="122" spans="1:15" ht="20" customHeight="1">
      <c r="A122" s="12"/>
      <c r="B122" s="107" t="s">
        <v>238</v>
      </c>
      <c r="C122" s="73"/>
      <c r="D122" s="4"/>
      <c r="E122" s="74"/>
      <c r="F122" s="4"/>
      <c r="G122" s="74"/>
      <c r="H122" s="4"/>
      <c r="I122" s="30">
        <v>0</v>
      </c>
      <c r="J122" s="75"/>
      <c r="K122" s="29">
        <v>0</v>
      </c>
      <c r="L122" s="75"/>
      <c r="M122" s="30">
        <v>0</v>
      </c>
      <c r="N122" s="75"/>
      <c r="O122" s="42">
        <v>0</v>
      </c>
    </row>
    <row r="123" spans="1:15" ht="20" customHeight="1" thickBot="1">
      <c r="A123" s="12"/>
      <c r="B123" s="12" t="s">
        <v>37</v>
      </c>
      <c r="C123" s="73"/>
      <c r="D123" s="4"/>
      <c r="E123" s="74"/>
      <c r="F123" s="4"/>
      <c r="G123" s="74"/>
      <c r="H123" s="4"/>
      <c r="I123" s="108">
        <f>SUM(I121:I122)</f>
        <v>3396</v>
      </c>
      <c r="J123" s="75"/>
      <c r="K123" s="109">
        <f>SUM(K121:K122)</f>
        <v>1114</v>
      </c>
      <c r="L123" s="75"/>
      <c r="M123" s="110">
        <f>SUM(M121:M122)</f>
        <v>0</v>
      </c>
      <c r="N123" s="75"/>
      <c r="O123" s="109">
        <f>SUM(O121:O122)</f>
        <v>0</v>
      </c>
    </row>
    <row r="124" spans="1:15" ht="20" customHeight="1" thickTop="1">
      <c r="A124" s="12"/>
      <c r="B124" s="12"/>
      <c r="C124" s="73"/>
      <c r="D124" s="4"/>
      <c r="E124" s="74"/>
      <c r="F124" s="4"/>
      <c r="G124" s="74"/>
      <c r="H124" s="4"/>
      <c r="I124" s="77"/>
      <c r="J124" s="75"/>
      <c r="K124" s="75"/>
      <c r="L124" s="75"/>
      <c r="M124" s="75"/>
      <c r="N124" s="75"/>
      <c r="O124" s="75"/>
    </row>
    <row r="126" spans="1:15" ht="21.25" customHeight="1">
      <c r="I126" s="23">
        <f>I93-I108</f>
        <v>0</v>
      </c>
      <c r="K126" s="23">
        <f>K93-K108</f>
        <v>0</v>
      </c>
      <c r="M126" s="23">
        <f>M93-M108</f>
        <v>0</v>
      </c>
      <c r="O126" s="23">
        <f>O93-O108</f>
        <v>0</v>
      </c>
    </row>
  </sheetData>
  <mergeCells count="15">
    <mergeCell ref="I54:K54"/>
    <mergeCell ref="M54:O54"/>
    <mergeCell ref="I5:O5"/>
    <mergeCell ref="I6:K6"/>
    <mergeCell ref="M6:O6"/>
    <mergeCell ref="I7:K7"/>
    <mergeCell ref="M7:O7"/>
    <mergeCell ref="I52:O52"/>
    <mergeCell ref="I53:K53"/>
    <mergeCell ref="M53:O53"/>
    <mergeCell ref="I99:O99"/>
    <mergeCell ref="I100:K100"/>
    <mergeCell ref="M100:O100"/>
    <mergeCell ref="I101:K101"/>
    <mergeCell ref="M101:O101"/>
  </mergeCells>
  <pageMargins left="0.8" right="0.3" top="0.5" bottom="0.4" header="0.4" footer="0.22"/>
  <pageSetup paperSize="9" scale="80" firstPageNumber="9" orientation="portrait" useFirstPageNumber="1" r:id="rId1"/>
  <headerFooter>
    <oddFooter>&amp;L&amp;"Times New Roman,Regular"&amp;10The accompanying notes to interim financial statements are an integral part of these interim financial statements.&amp;R&amp;"Times New Roman,Regular"&amp;10&amp;P</oddFooter>
  </headerFooter>
  <rowBreaks count="2" manualBreakCount="2">
    <brk id="47" max="14" man="1"/>
    <brk id="9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2022-05-06T11:58:16Z</dcterms:created>
  <dcterms:modified xsi:type="dcterms:W3CDTF">2023-11-10T02:35:06Z</dcterms:modified>
</cp:coreProperties>
</file>