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s91525\Downloads\SCBX FS 3Q23 20231114 Final\"/>
    </mc:Choice>
  </mc:AlternateContent>
  <xr:revisionPtr revIDLastSave="0" documentId="13_ncr:1_{1A16F87D-04A1-408E-BEA7-53B29B6057A1}" xr6:coauthVersionLast="47" xr6:coauthVersionMax="47" xr10:uidLastSave="{00000000-0000-0000-0000-000000000000}"/>
  <bookViews>
    <workbookView xWindow="-110" yWindow="-110" windowWidth="19420" windowHeight="11500" tabRatio="832" xr2:uid="{00000000-000D-0000-FFFF-FFFF00000000}"/>
  </bookViews>
  <sheets>
    <sheet name="BS" sheetId="12" r:id="rId1"/>
    <sheet name="PL (3M)" sheetId="26" r:id="rId2"/>
    <sheet name="PL (9M)" sheetId="27" r:id="rId3"/>
    <sheet name="CE_Conso 3Q23" sheetId="28" r:id="rId4"/>
    <sheet name="CE_Conso 3Q22" sheetId="29" r:id="rId5"/>
    <sheet name="CE_Separate 3Q23" sheetId="30" r:id="rId6"/>
    <sheet name="CE_Separate 3Q22" sheetId="31" r:id="rId7"/>
    <sheet name="CF" sheetId="32" r:id="rId8"/>
  </sheets>
  <definedNames>
    <definedName name="_xlnm._FilterDatabase" localSheetId="0" hidden="1">BS!$F$11:$F$23</definedName>
    <definedName name="ACCOUNTEDPERIODTYPE1" localSheetId="4">#REF!</definedName>
    <definedName name="ACCOUNTEDPERIODTYPE1" localSheetId="3">#REF!</definedName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4">#REF!</definedName>
    <definedName name="APPSUSERNAME1" localSheetId="3">#REF!</definedName>
    <definedName name="APPSUSERNAME1" localSheetId="1">#REF!</definedName>
    <definedName name="APPSUSERNAME1" localSheetId="2">#REF!</definedName>
    <definedName name="APPSUSERNAME1">#REF!</definedName>
    <definedName name="AVER" localSheetId="4">#REF!</definedName>
    <definedName name="AVER" localSheetId="3">#REF!</definedName>
    <definedName name="AVER" localSheetId="1">#REF!</definedName>
    <definedName name="AVER" localSheetId="2">#REF!</definedName>
    <definedName name="AVER">#REF!</definedName>
    <definedName name="CHARTOFACCOUNTSID1" localSheetId="4">#REF!</definedName>
    <definedName name="CHARTOFACCOUNTSID1" localSheetId="3">#REF!</definedName>
    <definedName name="CHARTOFACCOUNTSID1" localSheetId="1">#REF!</definedName>
    <definedName name="CHARTOFACCOUNTSID1" localSheetId="2">#REF!</definedName>
    <definedName name="CHARTOFACCOUNTSID1">#REF!</definedName>
    <definedName name="CONNECTSTRING1" localSheetId="4">#REF!</definedName>
    <definedName name="CONNECTSTRING1" localSheetId="3">#REF!</definedName>
    <definedName name="CONNECTSTRING1" localSheetId="1">#REF!</definedName>
    <definedName name="CONNECTSTRING1" localSheetId="2">#REF!</definedName>
    <definedName name="CONNECTSTRING1">#REF!</definedName>
    <definedName name="CREATESUMMARYJNLS1" localSheetId="4">#REF!</definedName>
    <definedName name="CREATESUMMARYJNLS1" localSheetId="3">#REF!</definedName>
    <definedName name="CREATESUMMARYJNLS1" localSheetId="1">#REF!</definedName>
    <definedName name="CREATESUMMARYJNLS1" localSheetId="2">#REF!</definedName>
    <definedName name="CREATESUMMARYJNLS1">#REF!</definedName>
    <definedName name="CRITERIACOLUMN1" localSheetId="4">#REF!</definedName>
    <definedName name="CRITERIACOLUMN1" localSheetId="3">#REF!</definedName>
    <definedName name="CRITERIACOLUMN1" localSheetId="1">#REF!</definedName>
    <definedName name="CRITERIACOLUMN1" localSheetId="2">#REF!</definedName>
    <definedName name="CRITERIACOLUMN1">#REF!</definedName>
    <definedName name="CS" localSheetId="1">#REF!</definedName>
    <definedName name="CS" localSheetId="2">#REF!</definedName>
    <definedName name="CS">#REF!</definedName>
    <definedName name="DBNAME1" localSheetId="4">#REF!</definedName>
    <definedName name="DBNAME1" localSheetId="3">#REF!</definedName>
    <definedName name="DBNAME1" localSheetId="1">#REF!</definedName>
    <definedName name="DBNAME1" localSheetId="2">#REF!</definedName>
    <definedName name="DBNAME1">#REF!</definedName>
    <definedName name="DBUSERNAME1" localSheetId="4">#REF!</definedName>
    <definedName name="DBUSERNAME1" localSheetId="3">#REF!</definedName>
    <definedName name="DBUSERNAME1" localSheetId="1">#REF!</definedName>
    <definedName name="DBUSERNAME1" localSheetId="2">#REF!</definedName>
    <definedName name="DBUSERNAME1">#REF!</definedName>
    <definedName name="DELETELOGICTYPE1" localSheetId="4">#REF!</definedName>
    <definedName name="DELETELOGICTYPE1" localSheetId="3">#REF!</definedName>
    <definedName name="DELETELOGICTYPE1" localSheetId="1">#REF!</definedName>
    <definedName name="DELETELOGICTYPE1" localSheetId="2">#REF!</definedName>
    <definedName name="DELETELOGICTYPE1">#REF!</definedName>
    <definedName name="FFAPPCOLNAME1_1" localSheetId="4">#REF!</definedName>
    <definedName name="FFAPPCOLNAME1_1" localSheetId="3">#REF!</definedName>
    <definedName name="FFAPPCOLNAME1_1" localSheetId="1">#REF!</definedName>
    <definedName name="FFAPPCOLNAME1_1" localSheetId="2">#REF!</definedName>
    <definedName name="FFAPPCOLNAME1_1">#REF!</definedName>
    <definedName name="FFAPPCOLNAME10_1" localSheetId="4">#REF!</definedName>
    <definedName name="FFAPPCOLNAME10_1" localSheetId="3">#REF!</definedName>
    <definedName name="FFAPPCOLNAME10_1" localSheetId="1">#REF!</definedName>
    <definedName name="FFAPPCOLNAME10_1" localSheetId="2">#REF!</definedName>
    <definedName name="FFAPPCOLNAME10_1">#REF!</definedName>
    <definedName name="FFAPPCOLNAME2_1" localSheetId="4">#REF!</definedName>
    <definedName name="FFAPPCOLNAME2_1" localSheetId="3">#REF!</definedName>
    <definedName name="FFAPPCOLNAME2_1" localSheetId="1">#REF!</definedName>
    <definedName name="FFAPPCOLNAME2_1" localSheetId="2">#REF!</definedName>
    <definedName name="FFAPPCOLNAME2_1">#REF!</definedName>
    <definedName name="FFAPPCOLNAME3_1" localSheetId="4">#REF!</definedName>
    <definedName name="FFAPPCOLNAME3_1" localSheetId="3">#REF!</definedName>
    <definedName name="FFAPPCOLNAME3_1" localSheetId="1">#REF!</definedName>
    <definedName name="FFAPPCOLNAME3_1" localSheetId="2">#REF!</definedName>
    <definedName name="FFAPPCOLNAME3_1">#REF!</definedName>
    <definedName name="FFAPPCOLNAME4_1" localSheetId="4">#REF!</definedName>
    <definedName name="FFAPPCOLNAME4_1" localSheetId="3">#REF!</definedName>
    <definedName name="FFAPPCOLNAME4_1" localSheetId="1">#REF!</definedName>
    <definedName name="FFAPPCOLNAME4_1" localSheetId="2">#REF!</definedName>
    <definedName name="FFAPPCOLNAME4_1">#REF!</definedName>
    <definedName name="FFAPPCOLNAME5_1" localSheetId="4">#REF!</definedName>
    <definedName name="FFAPPCOLNAME5_1" localSheetId="3">#REF!</definedName>
    <definedName name="FFAPPCOLNAME5_1" localSheetId="1">#REF!</definedName>
    <definedName name="FFAPPCOLNAME5_1" localSheetId="2">#REF!</definedName>
    <definedName name="FFAPPCOLNAME5_1">#REF!</definedName>
    <definedName name="FFAPPCOLNAME6_1" localSheetId="4">#REF!</definedName>
    <definedName name="FFAPPCOLNAME6_1" localSheetId="3">#REF!</definedName>
    <definedName name="FFAPPCOLNAME6_1" localSheetId="1">#REF!</definedName>
    <definedName name="FFAPPCOLNAME6_1" localSheetId="2">#REF!</definedName>
    <definedName name="FFAPPCOLNAME6_1">#REF!</definedName>
    <definedName name="FFAPPCOLNAME7_1" localSheetId="4">#REF!</definedName>
    <definedName name="FFAPPCOLNAME7_1" localSheetId="3">#REF!</definedName>
    <definedName name="FFAPPCOLNAME7_1" localSheetId="1">#REF!</definedName>
    <definedName name="FFAPPCOLNAME7_1" localSheetId="2">#REF!</definedName>
    <definedName name="FFAPPCOLNAME7_1">#REF!</definedName>
    <definedName name="FFAPPCOLNAME8_1" localSheetId="4">#REF!</definedName>
    <definedName name="FFAPPCOLNAME8_1" localSheetId="3">#REF!</definedName>
    <definedName name="FFAPPCOLNAME8_1" localSheetId="1">#REF!</definedName>
    <definedName name="FFAPPCOLNAME8_1" localSheetId="2">#REF!</definedName>
    <definedName name="FFAPPCOLNAME8_1">#REF!</definedName>
    <definedName name="FFAPPCOLNAME9_1" localSheetId="4">#REF!</definedName>
    <definedName name="FFAPPCOLNAME9_1" localSheetId="3">#REF!</definedName>
    <definedName name="FFAPPCOLNAME9_1" localSheetId="1">#REF!</definedName>
    <definedName name="FFAPPCOLNAME9_1" localSheetId="2">#REF!</definedName>
    <definedName name="FFAPPCOLNAME9_1">#REF!</definedName>
    <definedName name="FFSEGMENT1_1" localSheetId="4">#REF!</definedName>
    <definedName name="FFSEGMENT1_1" localSheetId="3">#REF!</definedName>
    <definedName name="FFSEGMENT1_1" localSheetId="1">#REF!</definedName>
    <definedName name="FFSEGMENT1_1" localSheetId="2">#REF!</definedName>
    <definedName name="FFSEGMENT1_1">#REF!</definedName>
    <definedName name="FFSEGMENT10_1" localSheetId="4">#REF!</definedName>
    <definedName name="FFSEGMENT10_1" localSheetId="3">#REF!</definedName>
    <definedName name="FFSEGMENT10_1" localSheetId="1">#REF!</definedName>
    <definedName name="FFSEGMENT10_1" localSheetId="2">#REF!</definedName>
    <definedName name="FFSEGMENT10_1">#REF!</definedName>
    <definedName name="FFSEGMENT2_1" localSheetId="4">#REF!</definedName>
    <definedName name="FFSEGMENT2_1" localSheetId="3">#REF!</definedName>
    <definedName name="FFSEGMENT2_1" localSheetId="1">#REF!</definedName>
    <definedName name="FFSEGMENT2_1" localSheetId="2">#REF!</definedName>
    <definedName name="FFSEGMENT2_1">#REF!</definedName>
    <definedName name="FFSEGMENT3_1" localSheetId="4">#REF!</definedName>
    <definedName name="FFSEGMENT3_1" localSheetId="3">#REF!</definedName>
    <definedName name="FFSEGMENT3_1" localSheetId="1">#REF!</definedName>
    <definedName name="FFSEGMENT3_1" localSheetId="2">#REF!</definedName>
    <definedName name="FFSEGMENT3_1">#REF!</definedName>
    <definedName name="FFSEGMENT4_1" localSheetId="4">#REF!</definedName>
    <definedName name="FFSEGMENT4_1" localSheetId="3">#REF!</definedName>
    <definedName name="FFSEGMENT4_1" localSheetId="1">#REF!</definedName>
    <definedName name="FFSEGMENT4_1" localSheetId="2">#REF!</definedName>
    <definedName name="FFSEGMENT4_1">#REF!</definedName>
    <definedName name="FFSEGMENT5_1" localSheetId="4">#REF!</definedName>
    <definedName name="FFSEGMENT5_1" localSheetId="3">#REF!</definedName>
    <definedName name="FFSEGMENT5_1" localSheetId="1">#REF!</definedName>
    <definedName name="FFSEGMENT5_1" localSheetId="2">#REF!</definedName>
    <definedName name="FFSEGMENT5_1">#REF!</definedName>
    <definedName name="FFSEGMENT6_1" localSheetId="4">#REF!</definedName>
    <definedName name="FFSEGMENT6_1" localSheetId="3">#REF!</definedName>
    <definedName name="FFSEGMENT6_1" localSheetId="1">#REF!</definedName>
    <definedName name="FFSEGMENT6_1" localSheetId="2">#REF!</definedName>
    <definedName name="FFSEGMENT6_1">#REF!</definedName>
    <definedName name="FFSEGMENT7_1" localSheetId="4">#REF!</definedName>
    <definedName name="FFSEGMENT7_1" localSheetId="3">#REF!</definedName>
    <definedName name="FFSEGMENT7_1" localSheetId="1">#REF!</definedName>
    <definedName name="FFSEGMENT7_1" localSheetId="2">#REF!</definedName>
    <definedName name="FFSEGMENT7_1">#REF!</definedName>
    <definedName name="FFSEGMENT8_1" localSheetId="4">#REF!</definedName>
    <definedName name="FFSEGMENT8_1" localSheetId="3">#REF!</definedName>
    <definedName name="FFSEGMENT8_1" localSheetId="1">#REF!</definedName>
    <definedName name="FFSEGMENT8_1" localSheetId="2">#REF!</definedName>
    <definedName name="FFSEGMENT8_1">#REF!</definedName>
    <definedName name="FFSEGMENT9_1" localSheetId="4">#REF!</definedName>
    <definedName name="FFSEGMENT9_1" localSheetId="3">#REF!</definedName>
    <definedName name="FFSEGMENT9_1" localSheetId="1">#REF!</definedName>
    <definedName name="FFSEGMENT9_1" localSheetId="2">#REF!</definedName>
    <definedName name="FFSEGMENT9_1">#REF!</definedName>
    <definedName name="FFSEGSEPARATOR1" localSheetId="4">#REF!</definedName>
    <definedName name="FFSEGSEPARATOR1" localSheetId="3">#REF!</definedName>
    <definedName name="FFSEGSEPARATOR1" localSheetId="1">#REF!</definedName>
    <definedName name="FFSEGSEPARATOR1" localSheetId="2">#REF!</definedName>
    <definedName name="FFSEGSEPARATOR1">#REF!</definedName>
    <definedName name="FIELDNAMECOLUMN1" localSheetId="4">#REF!</definedName>
    <definedName name="FIELDNAMECOLUMN1" localSheetId="3">#REF!</definedName>
    <definedName name="FIELDNAMECOLUMN1" localSheetId="1">#REF!</definedName>
    <definedName name="FIELDNAMECOLUMN1" localSheetId="2">#REF!</definedName>
    <definedName name="FIELDNAMECOLUMN1">#REF!</definedName>
    <definedName name="FIELDNAMEROW1" localSheetId="4">#REF!</definedName>
    <definedName name="FIELDNAMEROW1" localSheetId="3">#REF!</definedName>
    <definedName name="FIELDNAMEROW1" localSheetId="1">#REF!</definedName>
    <definedName name="FIELDNAMEROW1" localSheetId="2">#REF!</definedName>
    <definedName name="FIELDNAMEROW1">#REF!</definedName>
    <definedName name="FIRSTDATAROW1" localSheetId="4">#REF!</definedName>
    <definedName name="FIRSTDATAROW1" localSheetId="3">#REF!</definedName>
    <definedName name="FIRSTDATAROW1" localSheetId="1">#REF!</definedName>
    <definedName name="FIRSTDATAROW1" localSheetId="2">#REF!</definedName>
    <definedName name="FIRSTDATAROW1">#REF!</definedName>
    <definedName name="FNDNAM1" localSheetId="4">#REF!</definedName>
    <definedName name="FNDNAM1" localSheetId="3">#REF!</definedName>
    <definedName name="FNDNAM1" localSheetId="1">#REF!</definedName>
    <definedName name="FNDNAM1" localSheetId="2">#REF!</definedName>
    <definedName name="FNDNAM1">#REF!</definedName>
    <definedName name="FNDUSERID1" localSheetId="4">#REF!</definedName>
    <definedName name="FNDUSERID1" localSheetId="3">#REF!</definedName>
    <definedName name="FNDUSERID1" localSheetId="1">#REF!</definedName>
    <definedName name="FNDUSERID1" localSheetId="2">#REF!</definedName>
    <definedName name="FNDUSERID1">#REF!</definedName>
    <definedName name="FUNCTIONALCURRENCY1" localSheetId="4">#REF!</definedName>
    <definedName name="FUNCTIONALCURRENCY1" localSheetId="3">#REF!</definedName>
    <definedName name="FUNCTIONALCURRENCY1" localSheetId="1">#REF!</definedName>
    <definedName name="FUNCTIONALCURRENCY1" localSheetId="2">#REF!</definedName>
    <definedName name="FUNCTIONALCURRENCY1">#REF!</definedName>
    <definedName name="GWYUID1" localSheetId="4">#REF!</definedName>
    <definedName name="GWYUID1" localSheetId="3">#REF!</definedName>
    <definedName name="GWYUID1" localSheetId="1">#REF!</definedName>
    <definedName name="GWYUID1" localSheetId="2">#REF!</definedName>
    <definedName name="GWYUID1">#REF!</definedName>
    <definedName name="IMPORTDFF1" localSheetId="4">#REF!</definedName>
    <definedName name="IMPORTDFF1" localSheetId="3">#REF!</definedName>
    <definedName name="IMPORTDFF1" localSheetId="1">#REF!</definedName>
    <definedName name="IMPORTDFF1" localSheetId="2">#REF!</definedName>
    <definedName name="IMPORTDFF1">#REF!</definedName>
    <definedName name="LABELTEXTCOLUMN1" localSheetId="4">#REF!</definedName>
    <definedName name="LABELTEXTCOLUMN1" localSheetId="3">#REF!</definedName>
    <definedName name="LABELTEXTCOLUMN1" localSheetId="1">#REF!</definedName>
    <definedName name="LABELTEXTCOLUMN1" localSheetId="2">#REF!</definedName>
    <definedName name="LABELTEXTCOLUMN1">#REF!</definedName>
    <definedName name="LABELTEXTROW1" localSheetId="4">#REF!</definedName>
    <definedName name="LABELTEXTROW1" localSheetId="3">#REF!</definedName>
    <definedName name="LABELTEXTROW1" localSheetId="1">#REF!</definedName>
    <definedName name="LABELTEXTROW1" localSheetId="2">#REF!</definedName>
    <definedName name="LABELTEXTROW1">#REF!</definedName>
    <definedName name="NOOFFFSEGMENTS1" localSheetId="4">#REF!</definedName>
    <definedName name="NOOFFFSEGMENTS1" localSheetId="3">#REF!</definedName>
    <definedName name="NOOFFFSEGMENTS1" localSheetId="1">#REF!</definedName>
    <definedName name="NOOFFFSEGMENTS1" localSheetId="2">#REF!</definedName>
    <definedName name="NOOFFFSEGMENTS1">#REF!</definedName>
    <definedName name="NUMBEROFDETAILFIELDS1" localSheetId="4">#REF!</definedName>
    <definedName name="NUMBEROFDETAILFIELDS1" localSheetId="3">#REF!</definedName>
    <definedName name="NUMBEROFDETAILFIELDS1" localSheetId="1">#REF!</definedName>
    <definedName name="NUMBEROFDETAILFIELDS1" localSheetId="2">#REF!</definedName>
    <definedName name="NUMBEROFDETAILFIELDS1">#REF!</definedName>
    <definedName name="NUMBEROFHEADERFIELDS1" localSheetId="4">#REF!</definedName>
    <definedName name="NUMBEROFHEADERFIELDS1" localSheetId="3">#REF!</definedName>
    <definedName name="NUMBEROFHEADERFIELDS1" localSheetId="1">#REF!</definedName>
    <definedName name="NUMBEROFHEADERFIELDS1" localSheetId="2">#REF!</definedName>
    <definedName name="NUMBEROFHEADERFIELDS1">#REF!</definedName>
    <definedName name="PERIODSETNAME1" localSheetId="4">#REF!</definedName>
    <definedName name="PERIODSETNAME1" localSheetId="3">#REF!</definedName>
    <definedName name="PERIODSETNAME1" localSheetId="1">#REF!</definedName>
    <definedName name="PERIODSETNAME1" localSheetId="2">#REF!</definedName>
    <definedName name="PERIODSETNAME1">#REF!</definedName>
    <definedName name="POSTERRORSTOSUSP1" localSheetId="4">#REF!</definedName>
    <definedName name="POSTERRORSTOSUSP1" localSheetId="3">#REF!</definedName>
    <definedName name="POSTERRORSTOSUSP1" localSheetId="1">#REF!</definedName>
    <definedName name="POSTERRORSTOSUSP1" localSheetId="2">#REF!</definedName>
    <definedName name="POSTERRORSTOSUSP1">#REF!</definedName>
    <definedName name="_xlnm.Print_Area" localSheetId="0">BS!$A$1:$I$69</definedName>
    <definedName name="_xlnm.Print_Area" localSheetId="4">'CE_Conso 3Q22'!$A$1:$AI$39</definedName>
    <definedName name="_xlnm.Print_Area" localSheetId="3">'CE_Conso 3Q23'!$A$1:$AF$34</definedName>
    <definedName name="_xlnm.Print_Area" localSheetId="6">'CE_Separate 3Q22'!$A$1:$K$25</definedName>
    <definedName name="_xlnm.Print_Area" localSheetId="5">'CE_Separate 3Q23'!$A$1:$L$21</definedName>
    <definedName name="_xlnm.Print_Area" localSheetId="7">CF!$A$1:$L$116</definedName>
    <definedName name="_xlnm.Print_Area" localSheetId="1">'PL (3M)'!$A$1:$I$80</definedName>
    <definedName name="_xlnm.Print_Area" localSheetId="2">'PL (9M)'!$A$1:$I$80</definedName>
    <definedName name="PROFIT" localSheetId="4">#REF!</definedName>
    <definedName name="PROFIT" localSheetId="3">#REF!</definedName>
    <definedName name="PROFIT" localSheetId="1">#REF!</definedName>
    <definedName name="PROFIT" localSheetId="2">#REF!</definedName>
    <definedName name="PROFIT">#REF!</definedName>
    <definedName name="RATE" localSheetId="4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ESPONSIBILITYAPPLICATIONID1" localSheetId="4">#REF!</definedName>
    <definedName name="RESPONSIBILITYAPPLICATIONID1" localSheetId="3">#REF!</definedName>
    <definedName name="RESPONSIBILITYAPPLICATIONID1" localSheetId="1">#REF!</definedName>
    <definedName name="RESPONSIBILITYAPPLICATIONID1" localSheetId="2">#REF!</definedName>
    <definedName name="RESPONSIBILITYAPPLICATIONID1">#REF!</definedName>
    <definedName name="RESPONSIBILITYID1" localSheetId="4">#REF!</definedName>
    <definedName name="RESPONSIBILITYID1" localSheetId="3">#REF!</definedName>
    <definedName name="RESPONSIBILITYID1" localSheetId="1">#REF!</definedName>
    <definedName name="RESPONSIBILITYID1" localSheetId="2">#REF!</definedName>
    <definedName name="RESPONSIBILITYID1">#REF!</definedName>
    <definedName name="RESPONSIBILITYNAME1" localSheetId="4">#REF!</definedName>
    <definedName name="RESPONSIBILITYNAME1" localSheetId="3">#REF!</definedName>
    <definedName name="RESPONSIBILITYNAME1" localSheetId="1">#REF!</definedName>
    <definedName name="RESPONSIBILITYNAME1" localSheetId="2">#REF!</definedName>
    <definedName name="RESPONSIBILITYNAME1">#REF!</definedName>
    <definedName name="ROWSTOUPLOAD1" localSheetId="4">#REF!</definedName>
    <definedName name="ROWSTOUPLOAD1" localSheetId="3">#REF!</definedName>
    <definedName name="ROWSTOUPLOAD1" localSheetId="1">#REF!</definedName>
    <definedName name="ROWSTOUPLOAD1" localSheetId="2">#REF!</definedName>
    <definedName name="ROWSTOUPLOAD1">#REF!</definedName>
    <definedName name="SETOFBOOKSID1" localSheetId="4">#REF!</definedName>
    <definedName name="SETOFBOOKSID1" localSheetId="3">#REF!</definedName>
    <definedName name="SETOFBOOKSID1" localSheetId="1">#REF!</definedName>
    <definedName name="SETOFBOOKSID1" localSheetId="2">#REF!</definedName>
    <definedName name="SETOFBOOKSID1">#REF!</definedName>
    <definedName name="SETOFBOOKSNAME1" localSheetId="4">#REF!</definedName>
    <definedName name="SETOFBOOKSNAME1" localSheetId="3">#REF!</definedName>
    <definedName name="SETOFBOOKSNAME1" localSheetId="1">#REF!</definedName>
    <definedName name="SETOFBOOKSNAME1" localSheetId="2">#REF!</definedName>
    <definedName name="SETOFBOOKSNAME1">#REF!</definedName>
    <definedName name="STARTJOURNALIMPORT1" localSheetId="4">#REF!</definedName>
    <definedName name="STARTJOURNALIMPORT1" localSheetId="3">#REF!</definedName>
    <definedName name="STARTJOURNALIMPORT1" localSheetId="1">#REF!</definedName>
    <definedName name="STARTJOURNALIMPORT1" localSheetId="2">#REF!</definedName>
    <definedName name="STARTJOURNALIMPORT1">#REF!</definedName>
    <definedName name="TEMPLATENUMBER1" localSheetId="4">#REF!</definedName>
    <definedName name="TEMPLATENUMBER1" localSheetId="3">#REF!</definedName>
    <definedName name="TEMPLATENUMBER1" localSheetId="1">#REF!</definedName>
    <definedName name="TEMPLATENUMBER1" localSheetId="2">#REF!</definedName>
    <definedName name="TEMPLATENUMBER1">#REF!</definedName>
    <definedName name="TEMPLATESTYLE1" localSheetId="4">#REF!</definedName>
    <definedName name="TEMPLATESTYLE1" localSheetId="3">#REF!</definedName>
    <definedName name="TEMPLATESTYLE1" localSheetId="1">#REF!</definedName>
    <definedName name="TEMPLATESTYLE1" localSheetId="2">#REF!</definedName>
    <definedName name="TEMPLATESTYLE1">#REF!</definedName>
    <definedName name="TEMPLATETYPE1" localSheetId="4">#REF!</definedName>
    <definedName name="TEMPLATETYPE1" localSheetId="3">#REF!</definedName>
    <definedName name="TEMPLATETYPE1" localSheetId="1">#REF!</definedName>
    <definedName name="TEMPLATETYPE1" localSheetId="2">#REF!</definedName>
    <definedName name="TEMPLATETYPE1">#REF!</definedName>
    <definedName name="Z_688268B1_60DF_45FA_A9A4_5F7FC57C1508_.wvu.PrintArea" localSheetId="0" hidden="1">BS!$A$1:$I$69</definedName>
    <definedName name="Z_688268B1_60DF_45FA_A9A4_5F7FC57C1508_.wvu.PrintArea" localSheetId="4" hidden="1">'CE_Conso 3Q22'!#REF!</definedName>
    <definedName name="Z_688268B1_60DF_45FA_A9A4_5F7FC57C1508_.wvu.PrintArea" localSheetId="3" hidden="1">'CE_Conso 3Q23'!#REF!</definedName>
    <definedName name="Z_688268B1_60DF_45FA_A9A4_5F7FC57C1508_.wvu.PrintArea" localSheetId="7" hidden="1">CF!$A$1:$J$80</definedName>
    <definedName name="Z_688268B1_60DF_45FA_A9A4_5F7FC57C1508_.wvu.PrintArea" localSheetId="1" hidden="1">'PL (3M)'!$A$1:$G$89</definedName>
    <definedName name="Z_688268B1_60DF_45FA_A9A4_5F7FC57C1508_.wvu.PrintArea" localSheetId="2" hidden="1">'PL (9M)'!$A$1:$G$91</definedName>
    <definedName name="Z_688268B1_60DF_45FA_A9A4_5F7FC57C1508_.wvu.Rows" localSheetId="7" hidden="1">CF!#REF!</definedName>
    <definedName name="Z_AD879B68_A1BD_48B0_8827_26C53F899E69_.wvu.PrintArea" localSheetId="0" hidden="1">BS!$A$1:$I$69</definedName>
    <definedName name="Z_AD879B68_A1BD_48B0_8827_26C53F899E69_.wvu.PrintArea" localSheetId="4" hidden="1">'CE_Conso 3Q22'!#REF!</definedName>
    <definedName name="Z_AD879B68_A1BD_48B0_8827_26C53F899E69_.wvu.PrintArea" localSheetId="3" hidden="1">'CE_Conso 3Q23'!#REF!</definedName>
    <definedName name="Z_AD879B68_A1BD_48B0_8827_26C53F899E69_.wvu.PrintArea" localSheetId="7" hidden="1">CF!$A$1:$J$80</definedName>
    <definedName name="Z_AD879B68_A1BD_48B0_8827_26C53F899E69_.wvu.PrintArea" localSheetId="1" hidden="1">'PL (3M)'!$A$1:$G$89</definedName>
    <definedName name="Z_AD879B68_A1BD_48B0_8827_26C53F899E69_.wvu.PrintArea" localSheetId="2" hidden="1">'PL (9M)'!$A$1:$G$91</definedName>
    <definedName name="Z_AD879B68_A1BD_48B0_8827_26C53F899E69_.wvu.Rows" localSheetId="7" hidden="1">CF!#REF!</definedName>
    <definedName name="Z_E4A73A0F_11C0_4F41_8821_4D5B1CE3B9B1_.wvu.PrintArea" localSheetId="0" hidden="1">BS!$A$1:$I$69</definedName>
    <definedName name="Z_E4A73A0F_11C0_4F41_8821_4D5B1CE3B9B1_.wvu.PrintArea" localSheetId="4" hidden="1">'CE_Conso 3Q22'!#REF!</definedName>
    <definedName name="Z_E4A73A0F_11C0_4F41_8821_4D5B1CE3B9B1_.wvu.PrintArea" localSheetId="3" hidden="1">'CE_Conso 3Q23'!#REF!</definedName>
    <definedName name="Z_E4A73A0F_11C0_4F41_8821_4D5B1CE3B9B1_.wvu.PrintArea" localSheetId="7" hidden="1">CF!$A$1:$J$80</definedName>
    <definedName name="Z_E4A73A0F_11C0_4F41_8821_4D5B1CE3B9B1_.wvu.PrintArea" localSheetId="1" hidden="1">'PL (3M)'!$A$1:$G$89</definedName>
    <definedName name="Z_E4A73A0F_11C0_4F41_8821_4D5B1CE3B9B1_.wvu.PrintArea" localSheetId="2" hidden="1">'PL (9M)'!$A$1:$G$91</definedName>
    <definedName name="Z_E4A73A0F_11C0_4F41_8821_4D5B1CE3B9B1_.wvu.Rows" localSheetId="7" hidden="1">CF!#REF!</definedName>
    <definedName name="ฉฆ" localSheetId="1">#REF!</definedName>
    <definedName name="ฉฆ" localSheetId="2">#REF!</definedName>
    <definedName name="ฉฆ">#REF!</definedName>
  </definedNames>
  <calcPr calcId="191029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6" i="29" l="1"/>
  <c r="Q36" i="29"/>
  <c r="F75" i="32"/>
  <c r="G60" i="27"/>
  <c r="G52" i="27"/>
  <c r="G61" i="27" s="1"/>
  <c r="G62" i="27" s="1"/>
  <c r="C60" i="27"/>
  <c r="C52" i="27"/>
  <c r="C61" i="27" s="1"/>
  <c r="C62" i="27" s="1"/>
  <c r="G28" i="27"/>
  <c r="G14" i="27"/>
  <c r="G11" i="27"/>
  <c r="G21" i="27" s="1"/>
  <c r="G30" i="27" s="1"/>
  <c r="G32" i="27" s="1"/>
  <c r="C28" i="27"/>
  <c r="C14" i="27"/>
  <c r="C11" i="27"/>
  <c r="C21" i="27" s="1"/>
  <c r="C30" i="27" s="1"/>
  <c r="C32" i="27" s="1"/>
  <c r="G60" i="26"/>
  <c r="G58" i="26"/>
  <c r="G52" i="26"/>
  <c r="G59" i="26" s="1"/>
  <c r="C60" i="26"/>
  <c r="C58" i="26"/>
  <c r="C52" i="26"/>
  <c r="C59" i="26" s="1"/>
  <c r="G28" i="26"/>
  <c r="G14" i="26"/>
  <c r="G11" i="26"/>
  <c r="G21" i="26" s="1"/>
  <c r="G30" i="26" s="1"/>
  <c r="G32" i="26" s="1"/>
  <c r="C28" i="26"/>
  <c r="C14" i="26"/>
  <c r="C11" i="26"/>
  <c r="C21" i="26" s="1"/>
  <c r="C30" i="26" s="1"/>
  <c r="C32" i="26" s="1"/>
  <c r="C64" i="12"/>
  <c r="G64" i="12"/>
  <c r="G60" i="12"/>
  <c r="G62" i="12" s="1"/>
  <c r="C60" i="12"/>
  <c r="C62" i="12" s="1"/>
  <c r="G46" i="12"/>
  <c r="C46" i="12"/>
  <c r="G23" i="12"/>
  <c r="C23" i="12"/>
  <c r="L17" i="30"/>
  <c r="L13" i="30"/>
  <c r="AB31" i="28"/>
  <c r="AF31" i="28" s="1"/>
  <c r="V31" i="28"/>
  <c r="V28" i="28"/>
  <c r="AB28" i="28" s="1"/>
  <c r="AF28" i="28" s="1"/>
  <c r="V27" i="28"/>
  <c r="AB27" i="28" s="1"/>
  <c r="AF27" i="28" s="1"/>
  <c r="AB23" i="28"/>
  <c r="AF23" i="28" s="1"/>
  <c r="V23" i="28"/>
  <c r="AB22" i="28"/>
  <c r="AF22" i="28" s="1"/>
  <c r="V22" i="28"/>
  <c r="V21" i="28"/>
  <c r="AB21" i="28" s="1"/>
  <c r="AF21" i="28" s="1"/>
  <c r="V19" i="28"/>
  <c r="AB19" i="28" s="1"/>
  <c r="AF19" i="28" s="1"/>
  <c r="AB18" i="28"/>
  <c r="AF18" i="28" s="1"/>
  <c r="V18" i="28"/>
  <c r="Q24" i="29"/>
  <c r="AC38" i="29" l="1"/>
  <c r="AI38" i="29"/>
  <c r="Q38" i="29"/>
  <c r="Q29" i="29"/>
  <c r="AI33" i="29"/>
  <c r="AI31" i="29"/>
  <c r="K29" i="29" l="1"/>
  <c r="F99" i="32"/>
  <c r="L99" i="32"/>
  <c r="H99" i="32"/>
  <c r="J99" i="32"/>
  <c r="I14" i="31" l="1"/>
  <c r="G14" i="31"/>
  <c r="E14" i="31"/>
  <c r="K13" i="31" l="1"/>
  <c r="K17" i="31"/>
  <c r="G18" i="31"/>
  <c r="G20" i="31" s="1"/>
  <c r="K12" i="31"/>
  <c r="K14" i="31" s="1"/>
  <c r="O24" i="29"/>
  <c r="M24" i="29"/>
  <c r="K24" i="29"/>
  <c r="I24" i="29"/>
  <c r="G24" i="29"/>
  <c r="E24" i="29"/>
  <c r="C24" i="29"/>
  <c r="S24" i="29"/>
  <c r="U24" i="29"/>
  <c r="W24" i="29"/>
  <c r="AA24" i="29"/>
  <c r="Y24" i="29"/>
  <c r="AG24" i="29"/>
  <c r="AE24" i="29"/>
  <c r="AC24" i="29"/>
  <c r="AG36" i="29"/>
  <c r="AE36" i="29"/>
  <c r="AC36" i="29"/>
  <c r="AA36" i="29"/>
  <c r="W36" i="29"/>
  <c r="U36" i="29"/>
  <c r="S36" i="29"/>
  <c r="M36" i="29"/>
  <c r="K36" i="29"/>
  <c r="I36" i="29"/>
  <c r="G36" i="29"/>
  <c r="E36" i="29"/>
  <c r="C36" i="29"/>
  <c r="AI35" i="29"/>
  <c r="AI36" i="29" s="1"/>
  <c r="Y36" i="29"/>
  <c r="AI28" i="29"/>
  <c r="AI27" i="29"/>
  <c r="AI23" i="29"/>
  <c r="AI22" i="29"/>
  <c r="AI21" i="29"/>
  <c r="AI20" i="29"/>
  <c r="AI19" i="29"/>
  <c r="AI18" i="29"/>
  <c r="AI24" i="29" l="1"/>
  <c r="D14" i="30"/>
  <c r="L14" i="30"/>
  <c r="J14" i="30"/>
  <c r="H14" i="30"/>
  <c r="F14" i="30"/>
  <c r="L10" i="30"/>
  <c r="D18" i="30"/>
  <c r="F18" i="30"/>
  <c r="F20" i="30" s="1"/>
  <c r="H18" i="30"/>
  <c r="J18" i="30"/>
  <c r="P29" i="28"/>
  <c r="P33" i="28" s="1"/>
  <c r="N29" i="28"/>
  <c r="N33" i="28" s="1"/>
  <c r="L29" i="28"/>
  <c r="L33" i="28" s="1"/>
  <c r="D24" i="28"/>
  <c r="D33" i="28" s="1"/>
  <c r="F24" i="28"/>
  <c r="F33" i="28" s="1"/>
  <c r="H24" i="28"/>
  <c r="J24" i="28"/>
  <c r="R24" i="28"/>
  <c r="T24" i="28"/>
  <c r="V24" i="28"/>
  <c r="X24" i="28"/>
  <c r="Z24" i="28"/>
  <c r="AB24" i="28"/>
  <c r="AD24" i="28"/>
  <c r="AF24" i="28"/>
  <c r="F29" i="28"/>
  <c r="H29" i="28"/>
  <c r="J29" i="28"/>
  <c r="R29" i="28"/>
  <c r="T29" i="28"/>
  <c r="X29" i="28"/>
  <c r="Z29" i="28"/>
  <c r="AB29" i="28"/>
  <c r="AD29" i="28"/>
  <c r="AF29" i="28"/>
  <c r="L75" i="32"/>
  <c r="J75" i="32"/>
  <c r="H75" i="32"/>
  <c r="L28" i="32"/>
  <c r="L35" i="32" s="1"/>
  <c r="L61" i="32" s="1"/>
  <c r="J28" i="32"/>
  <c r="J35" i="32" s="1"/>
  <c r="J61" i="32" s="1"/>
  <c r="H28" i="32"/>
  <c r="H35" i="32" s="1"/>
  <c r="H61" i="32" s="1"/>
  <c r="F28" i="32"/>
  <c r="F35" i="32" s="1"/>
  <c r="F61" i="32" s="1"/>
  <c r="K18" i="31"/>
  <c r="K20" i="31" s="1"/>
  <c r="I18" i="31"/>
  <c r="I20" i="31" s="1"/>
  <c r="E18" i="31"/>
  <c r="E20" i="31" s="1"/>
  <c r="K9" i="31"/>
  <c r="AI29" i="29"/>
  <c r="AG29" i="29"/>
  <c r="AE29" i="29"/>
  <c r="AC29" i="29"/>
  <c r="AA29" i="29"/>
  <c r="W29" i="29"/>
  <c r="U29" i="29"/>
  <c r="S29" i="29"/>
  <c r="O29" i="29"/>
  <c r="M29" i="29"/>
  <c r="M38" i="29" s="1"/>
  <c r="I29" i="29"/>
  <c r="G29" i="29"/>
  <c r="G38" i="29" s="1"/>
  <c r="E29" i="29"/>
  <c r="C29" i="29"/>
  <c r="C38" i="29" s="1"/>
  <c r="K38" i="29"/>
  <c r="I60" i="27"/>
  <c r="E60" i="27"/>
  <c r="I52" i="27"/>
  <c r="E52" i="27"/>
  <c r="I28" i="27"/>
  <c r="E28" i="27"/>
  <c r="I14" i="27"/>
  <c r="E14" i="27"/>
  <c r="I11" i="27"/>
  <c r="E11" i="27"/>
  <c r="I58" i="26"/>
  <c r="E58" i="26"/>
  <c r="I52" i="26"/>
  <c r="E52" i="26"/>
  <c r="E59" i="26" s="1"/>
  <c r="I28" i="26"/>
  <c r="E28" i="26"/>
  <c r="I14" i="26"/>
  <c r="E14" i="26"/>
  <c r="I11" i="26"/>
  <c r="E11" i="26"/>
  <c r="L18" i="30" l="1"/>
  <c r="AD33" i="28"/>
  <c r="H20" i="30"/>
  <c r="E61" i="27"/>
  <c r="I21" i="27"/>
  <c r="I30" i="27" s="1"/>
  <c r="I32" i="27" s="1"/>
  <c r="AF33" i="28"/>
  <c r="J33" i="28"/>
  <c r="J102" i="32"/>
  <c r="J104" i="32" s="1"/>
  <c r="L102" i="32"/>
  <c r="L104" i="32" s="1"/>
  <c r="J20" i="30"/>
  <c r="L20" i="30"/>
  <c r="D20" i="30"/>
  <c r="Z33" i="28"/>
  <c r="AB33" i="28"/>
  <c r="T33" i="28"/>
  <c r="X33" i="28"/>
  <c r="I61" i="27"/>
  <c r="AE38" i="29"/>
  <c r="O38" i="29"/>
  <c r="S38" i="29"/>
  <c r="U38" i="29"/>
  <c r="E21" i="27"/>
  <c r="E30" i="27" s="1"/>
  <c r="E32" i="27" s="1"/>
  <c r="I59" i="26"/>
  <c r="F102" i="32"/>
  <c r="F104" i="32" s="1"/>
  <c r="H102" i="32"/>
  <c r="H104" i="32" s="1"/>
  <c r="E38" i="29"/>
  <c r="AG38" i="29"/>
  <c r="I38" i="29"/>
  <c r="W38" i="29"/>
  <c r="AA38" i="29"/>
  <c r="V29" i="28"/>
  <c r="V33" i="28" s="1"/>
  <c r="R33" i="28"/>
  <c r="H33" i="28"/>
  <c r="Y29" i="29"/>
  <c r="Y38" i="29" s="1"/>
  <c r="E21" i="26"/>
  <c r="E30" i="26" s="1"/>
  <c r="E32" i="26" s="1"/>
  <c r="E60" i="26" s="1"/>
  <c r="I21" i="26"/>
  <c r="I30" i="26" s="1"/>
  <c r="I32" i="26" s="1"/>
  <c r="E62" i="27" l="1"/>
  <c r="I62" i="27"/>
  <c r="I60" i="26"/>
  <c r="I60" i="12"/>
  <c r="I62" i="12" s="1"/>
  <c r="E60" i="12"/>
  <c r="E62" i="12" s="1"/>
  <c r="I46" i="12"/>
  <c r="E46" i="12"/>
  <c r="I23" i="12"/>
  <c r="E23" i="12"/>
  <c r="E64" i="12" l="1"/>
  <c r="I64" i="12"/>
</calcChain>
</file>

<file path=xl/sharedStrings.xml><?xml version="1.0" encoding="utf-8"?>
<sst xmlns="http://schemas.openxmlformats.org/spreadsheetml/2006/main" count="536" uniqueCount="256">
  <si>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</si>
  <si>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</si>
  <si>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</si>
  <si>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</si>
  <si>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</si>
  <si>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</si>
  <si>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</si>
  <si>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</si>
  <si>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</si>
  <si>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</si>
  <si>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</si>
  <si>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</si>
  <si>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</si>
  <si>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</si>
  <si>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</si>
  <si>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</si>
  <si>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</si>
  <si>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</si>
  <si>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</si>
  <si>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</si>
  <si>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</si>
  <si>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</si>
  <si>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</si>
  <si>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</si>
  <si>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</si>
  <si>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</si>
  <si>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</si>
  <si>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</si>
  <si>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</si>
  <si>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</si>
  <si>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</si>
  <si>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</si>
  <si>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</si>
  <si>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</si>
  <si>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</si>
  <si>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</si>
  <si>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</si>
  <si>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</si>
  <si>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</si>
  <si>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</si>
  <si>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</si>
  <si>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</si>
  <si>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</si>
  <si>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</si>
  <si>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</si>
  <si>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</si>
  <si>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</si>
  <si>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</si>
  <si>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</si>
  <si>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</si>
  <si>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</si>
  <si>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</si>
  <si>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</si>
  <si>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</si>
  <si>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</si>
  <si>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</si>
  <si>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</si>
  <si>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</si>
  <si>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</si>
  <si>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</si>
  <si>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</si>
  <si>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</si>
  <si>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</si>
  <si>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</si>
  <si>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</si>
  <si>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</si>
  <si>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</si>
  <si>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</si>
  <si>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</si>
  <si>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</si>
  <si>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</si>
  <si>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</si>
  <si>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</si>
  <si>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</si>
  <si>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</si>
  <si>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</si>
  <si>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</si>
  <si>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 xml:space="preserve">            ทุนสำรองตามกฎหมาย  </t>
  </si>
  <si>
    <t>รวมหนี้สินและส่วนของเจ้าของ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</si>
  <si>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</si>
  <si>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</si>
  <si>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</si>
  <si>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</si>
  <si>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</si>
  <si>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</si>
  <si>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</si>
  <si>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</si>
  <si>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</si>
  <si>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 xml:space="preserve">     จัดสรรแล้ว</t>
  </si>
  <si>
    <t>เงินสดจ่ายในการซื้อสินทรัพย์ไม่มีตัวตน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</si>
  <si>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</si>
  <si>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</si>
  <si>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</si>
  <si>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</si>
  <si>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</si>
  <si>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</si>
  <si>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</si>
  <si>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</si>
  <si>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</si>
  <si>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 xml:space="preserve">    ค่าใช้จ่ายอื่น ๆ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</si>
  <si>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</si>
  <si>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</si>
  <si>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</si>
  <si>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</si>
  <si>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</si>
  <si>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</si>
  <si>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</si>
  <si>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</si>
  <si>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</si>
  <si>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</si>
  <si>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</si>
  <si>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</si>
  <si>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</si>
  <si>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</si>
  <si>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</si>
  <si>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</si>
  <si>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</si>
  <si>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</si>
  <si>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 xml:space="preserve">      ทุนที่ออกและชำระแล้ว</t>
  </si>
  <si>
    <t>ที่กำหนดให้วัดมูลค่า</t>
  </si>
  <si>
    <t>ขาดทุนจากการด้อยค่าของทรัพย์สินรอการขาย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</si>
  <si>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</si>
  <si>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</si>
  <si>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</si>
  <si>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</si>
  <si>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</si>
  <si>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>เงินทุนจากส่วนได้เสียที่ไม่มีอำนาจควบคุมในบริษัทย่อย</t>
  </si>
  <si>
    <t xml:space="preserve">         ขาดทุนจากการวัดมูลค่าเงินลงทุนในตราสารหนี้ด้วยมูลค่ายุติธรรม</t>
  </si>
  <si>
    <t>จากการวัด</t>
  </si>
  <si>
    <t>จากเงินลงทุน</t>
  </si>
  <si>
    <t xml:space="preserve">     กำไรสุทธิ</t>
  </si>
  <si>
    <t>ขาดทุนจากการด้อยค่าของสินทรัพย์ไม่มีตัวตน</t>
  </si>
  <si>
    <t>ขาดทุนจากการด้อยค่าของอาคารและอุปกรณ์</t>
  </si>
  <si>
    <t>ขาดทุนจากการตัดจำหน่ายสินทรัพย์ไม่มีตัวตน</t>
  </si>
  <si>
    <t>กำไรจากการขายทรัพย์สินรอการขาย</t>
  </si>
  <si>
    <t>โอนไปกำไรสะสม</t>
  </si>
  <si>
    <t>จากการแปลงค่า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</si>
  <si>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</si>
  <si>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เงินลงทุนในบริษัทย่อย บริษัทร่วมและการร่วมค้าสุทธิ</t>
  </si>
  <si>
    <t>2565</t>
  </si>
  <si>
    <t>ยอดคงเหลือ ณ วันที่ 1 มกราคม 2565</t>
  </si>
  <si>
    <t>สำรองสำหรับ</t>
  </si>
  <si>
    <t>การจ่ายโดย</t>
  </si>
  <si>
    <t>ใช้หุ้น</t>
  </si>
  <si>
    <t>เป็นเกณฑ์</t>
  </si>
  <si>
    <t>อื่นๆ</t>
  </si>
  <si>
    <t>จ่ายคืนเงินทุนให้ส่วนได้เสียที่ไม่มีอำนาจควบคุมจากการชำระบัญชีในบริษัทย่อย</t>
  </si>
  <si>
    <t>ส่วนแบ่งกำไรจากเงินลงทุนในบริษัทร่วมและการร่วมค้า</t>
  </si>
  <si>
    <t>ขาดทุน</t>
  </si>
  <si>
    <t>บริษัท เอสซีบี เอกซ์ จำกัด (มหาชน) และบริษัทย่อย</t>
  </si>
  <si>
    <t>งบการเงินเฉพาะกิจการ</t>
  </si>
  <si>
    <t>(ไม่ได้ตรวจสอบ)</t>
  </si>
  <si>
    <t>7, 8, 9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</si>
  <si>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</si>
  <si>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</si>
  <si>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</si>
  <si>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(นายอาทิตย์ นันทวิทยา)</t>
  </si>
  <si>
    <t>ประธานเจ้าหน้าที่บริหาร</t>
  </si>
  <si>
    <t>2566</t>
  </si>
  <si>
    <t>ยอดคงเหลือ ณ วันที่ 1 มกราคม 2566</t>
  </si>
  <si>
    <t xml:space="preserve">   มูลค่ายุติธรรมผ่านกำไรหรือขาดทุน</t>
  </si>
  <si>
    <t>กำไรขาดทุนเบ็ดเสร็จอื่น</t>
  </si>
  <si>
    <t xml:space="preserve">         การเปลี่ยนแปลงในสำรองรายการป้องกันความเสี่ยง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</si>
  <si>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</si>
  <si>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กำไร (ขาดทุน) จากเงินลงทุนที่กำหนดให้วัดมูลค่าด้วยมูลค่ายุติธรรม</t>
  </si>
  <si>
    <t xml:space="preserve">        กำไรจากการประมาณการตามหลักคณิตศาสตร์ประกันภัยสำหรับ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</si>
  <si>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</si>
  <si>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</si>
  <si>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</si>
  <si>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</si>
  <si>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(นาย อาทิตย์ นันทวิทยา)</t>
  </si>
  <si>
    <r>
      <t>งบแสดงการเปลี่ยนแปลงส่วนของเจ้าของ</t>
    </r>
    <r>
      <rPr>
        <b/>
        <sz val="16"/>
        <color rgb="FFFF0000"/>
        <rFont val="Angsana New"/>
        <family val="1"/>
      </rPr>
      <t xml:space="preserve"> </t>
    </r>
    <r>
      <rPr>
        <b/>
        <sz val="16"/>
        <rFont val="Angsana New"/>
        <family val="1"/>
      </rPr>
      <t>(ไม่ได้ตรวจสอบ)</t>
    </r>
  </si>
  <si>
    <t>กำไร (ขาดทุน)</t>
  </si>
  <si>
    <t>กำไร</t>
  </si>
  <si>
    <t>ในสำรอง</t>
  </si>
  <si>
    <t>ทุนที่ออกและ</t>
  </si>
  <si>
    <t>ส่วนเกินมูลค่า</t>
  </si>
  <si>
    <t>รายการป้องกัน</t>
  </si>
  <si>
    <t>ชำระแล้ว</t>
  </si>
  <si>
    <t>ความเสี่ยง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</si>
  <si>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</si>
  <si>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</si>
  <si>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 xml:space="preserve">   เงินทุนจากส่วนได้เสียที่ไม่มีอำนาจควบคุมในบริษัทย่อย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</si>
  <si>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</si>
  <si>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</si>
  <si>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</si>
  <si>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</si>
  <si>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</si>
  <si>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</si>
  <si>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กำไรสุทธิ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</si>
  <si>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</si>
  <si>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</si>
  <si>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   การแปลงสภาพหุ้นบุริมสิทธิเป็นหุ้นสามัญ</t>
  </si>
  <si>
    <t xml:space="preserve">   กำไร (ขาดทุน) สุทธิ</t>
  </si>
  <si>
    <t>งบแสดงการเปลี่ยนแปลงส่วนของเจ้าของ (ไม่ได้ตรวจสอบ)</t>
  </si>
  <si>
    <t>ส่วนเกิน</t>
  </si>
  <si>
    <t>มูลค่าหุ้น</t>
  </si>
  <si>
    <t>การจ่ายโดยใช้หุ้นเป็นเกณฑ์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</si>
  <si>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</si>
  <si>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</si>
  <si>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</si>
  <si>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เงินสดรับจากการขายสินทรัพย์ไม่มีตัวตน</t>
  </si>
  <si>
    <t>เงินสดสุทธิจาก (ใช้ไปใน) กิจกรรมลงทุน</t>
  </si>
  <si>
    <t>เงินสดรับจากตราสารหนี้ระยะยาว</t>
  </si>
  <si>
    <t>เงินสดจ่ายชำระเงินกู้ยืมระยะยาว</t>
  </si>
  <si>
    <t xml:space="preserve">     เงินปันผลจ่าย</t>
  </si>
  <si>
    <t>จ่ายเงินปันผลให้ผู้ถือหุ้นของบริษัท</t>
  </si>
  <si>
    <t>สำหรับงวดสามเดือนสิ้นสุดวันที่</t>
  </si>
  <si>
    <t>งบกำไรขาดทุนและกำไรขาดทุนเบ็ดเสร็จอื่น (ไม่ได้ตรวจสอบ)</t>
  </si>
  <si>
    <t>12</t>
  </si>
  <si>
    <t>งบกระแสเงินสด (ไม่ได้ตรวจสอบ)</t>
  </si>
  <si>
    <t xml:space="preserve">   การลดทุนจดทะเบียน</t>
  </si>
  <si>
    <t>รายการปรับปรุงส่วนได้เสียที่ไม่มีอำนาจควบคุมจากการรวม</t>
  </si>
  <si>
    <t xml:space="preserve">   กิจการภายใต้การควบคุมเดียวกัน</t>
  </si>
  <si>
    <t xml:space="preserve">     การออกหุ้นสามัญ</t>
  </si>
  <si>
    <t xml:space="preserve">     การลดทุนจดทะเบียน</t>
  </si>
  <si>
    <t>เงินสดรับจากเงินกู้ยืมระยะสั้น</t>
  </si>
  <si>
    <t>จ่ายเงินปันผลให้ผู้ถือหุ้นของธนาคาร</t>
  </si>
  <si>
    <t>เงินสดที่จ่ายให้กับผู้เป็นเจ้าของเพื่อไถ่ถอนหุ้นของกิจการ</t>
  </si>
  <si>
    <t>กำไร (ขาดทุน) สุทธิจากเครื่องมือทางการเงินที่วัดมูลค่าด้วย</t>
  </si>
  <si>
    <t xml:space="preserve">         ขาดทุนจากการแปลงค่างบการเงินจากการดำเนินงานในต่างประเทศ</t>
  </si>
  <si>
    <t>เงินสดรับจากตราสารหนี้ระยะสั้น</t>
  </si>
  <si>
    <t>เงินสดจ่ายชำระตราสารหนี้ระยะยาว</t>
  </si>
  <si>
    <t>ขาดทุนจากการแปลงค่างบการเงินจากการดำเนินงานในต่างประเทศ</t>
  </si>
  <si>
    <t>กำไรจากการขายสินทรัพย์ไม่มีตัวตน</t>
  </si>
  <si>
    <t>(กำไร) ขาดทุนสุทธิจากเครื่องมือทางการเงิน</t>
  </si>
  <si>
    <t>เงินสดสุทธิจาก (ใช้ไปใน) กิจกรรมดำเนินงาน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</si>
  <si>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</si>
  <si>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เงินสดรับจากการคืนทุนในบริษัทย่อย</t>
  </si>
  <si>
    <t xml:space="preserve">      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</si>
  <si>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</si>
  <si>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</si>
  <si>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</si>
  <si>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</si>
  <si>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</si>
  <si>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</si>
  <si>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กำไรจากการขายเงินลงทุนที่กำหนดให้วัดมูลค่าด้วยมูลค่ายุติธรรม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</si>
  <si>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</si>
  <si>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เงินสด ณ วันที่ 30 กันยายน</t>
  </si>
  <si>
    <t>ค่าใช้จ่าย (รายได้) ภาษีเงินได้</t>
  </si>
  <si>
    <t>กำไรจากการดำเนินงานก่อนภาษีเงินได้</t>
  </si>
  <si>
    <t>กำไรต่อหุ้นของผู้ถือหุ้นบริษัทใหญ่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</si>
  <si>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</si>
  <si>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(ขาดทุน)</t>
  </si>
  <si>
    <t>กำไรจากการดำเนินงานก่อนการเปลี่ยนแปลงในสินทรัพย์และหนี้สินดำเนินงาน</t>
  </si>
  <si>
    <t>เงินสดเพิ่มขึ้น (ลดลง) สุทธิ</t>
  </si>
  <si>
    <t>กำไร (ขาดทุน) สุทธิจากเงินลงทุน</t>
  </si>
  <si>
    <t xml:space="preserve">    รวมรายได้จากการดำเนินงาน</t>
  </si>
  <si>
    <t>กำไรสุทธิ</t>
  </si>
  <si>
    <t xml:space="preserve">         ขาดทุนจากเงินลงทุนที่กำหนดให้วัดมูลค่าด้วยมูลค่ายุติธรรม</t>
  </si>
  <si>
    <t>การแบ่งปันกำไรสุทธิ</t>
  </si>
  <si>
    <t>กำไรจากการขายที่ดิน อาคารและอุปกรณ์</t>
  </si>
  <si>
    <t>(กำไร) ขาดทุนสุทธิจากเงินลงทุน</t>
  </si>
  <si>
    <t>เงินสดสุทธิจากกิจกรรมจัดหาเงิน</t>
  </si>
  <si>
    <t>จ่ายเงินปันผลให้ส่วนได้เสียที่ไม่มีอำนาจควบคุมของธนาคารและบริษัทย่อย</t>
  </si>
  <si>
    <t>เงินสดรับจากการขายเงินลงทุนในบริษัทย่อยและบริษัทร่วม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</si>
</sst>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[$€-2]* #,##0.00_);_([$€-2]* \(#,##0.00\);_([$€-2]* &quot;-&quot;??_)"/>
    <numFmt numFmtId="205" formatCode="_-* #,##0_-;\-* #,##0_-;_-* &quot;-&quot;??_-;_-@_-"/>
    <numFmt numFmtId="206" formatCode="_([$€-2]* #,##0.00_);_([$€-2]* \(#,##0.00\);_([$€-2]* \-??_)"/>
    <numFmt numFmtId="207" formatCode="_(* #,##0.00_);_(* \(#,##0.00\);_(* &quot;-&quot;_);_(@_)"/>
    <numFmt numFmtId="208" formatCode="#,##0;\(#,##0\);&quot;-&quot;"/>
    <numFmt numFmtId="209" formatCode="#,##0\ ;\(#,##0\);&quot;-&quot;"/>
    <numFmt numFmtId="210" formatCode="_(* #,##0_);_(* \(#,##0\);_(* \-_);_(@_)"/>
  </numFmts>
  <fonts count="70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b/>
      <sz val="16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8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4" fontId="37" fillId="0" borderId="0" applyFont="0" applyFill="0" applyBorder="0" applyAlignment="0" applyProtection="0"/>
    <xf numFmtId="206" fontId="2" fillId="0" borderId="0" applyFill="0" applyBorder="0" applyAlignment="0" applyProtection="0"/>
    <xf numFmtId="204" fontId="3" fillId="0" borderId="0" applyFont="0" applyFill="0" applyBorder="0" applyAlignment="0" applyProtection="0"/>
    <xf numFmtId="206" fontId="2" fillId="0" borderId="0" applyFill="0" applyBorder="0" applyAlignment="0" applyProtection="0"/>
    <xf numFmtId="206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" fillId="0" borderId="0"/>
    <xf numFmtId="0" fontId="3" fillId="0" borderId="0"/>
    <xf numFmtId="4" fontId="65" fillId="0" borderId="0" applyFont="0" applyFill="0" applyBorder="0" applyAlignment="0" applyProtection="0"/>
    <xf numFmtId="0" fontId="13" fillId="0" borderId="0"/>
    <xf numFmtId="4" fontId="65" fillId="0" borderId="0" applyFont="0" applyFill="0" applyBorder="0" applyAlignment="0" applyProtection="0"/>
    <xf numFmtId="0" fontId="40" fillId="0" borderId="0"/>
  </cellStyleXfs>
  <cellXfs count="379">
    <xf numFmtId="0" fontId="0" fillId="0" borderId="0" xfId="0"/>
    <xf numFmtId="191" fontId="13" fillId="0" borderId="0" xfId="0" applyNumberFormat="1" applyFont="1" applyAlignment="1">
      <alignment vertical="center"/>
    </xf>
    <xf numFmtId="191" fontId="14" fillId="0" borderId="0" xfId="0" applyNumberFormat="1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191" fontId="13" fillId="0" borderId="0" xfId="0" applyNumberFormat="1" applyFont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188" fontId="13" fillId="0" borderId="14" xfId="0" applyNumberFormat="1" applyFont="1" applyBorder="1" applyAlignment="1">
      <alignment vertical="center"/>
    </xf>
    <xf numFmtId="188" fontId="13" fillId="0" borderId="15" xfId="0" applyNumberFormat="1" applyFont="1" applyBorder="1" applyAlignment="1">
      <alignment vertical="center"/>
    </xf>
    <xf numFmtId="188" fontId="14" fillId="0" borderId="5" xfId="0" applyNumberFormat="1" applyFont="1" applyBorder="1" applyAlignment="1">
      <alignment vertical="center"/>
    </xf>
    <xf numFmtId="188" fontId="14" fillId="0" borderId="0" xfId="0" applyNumberFormat="1" applyFont="1" applyAlignment="1">
      <alignment vertical="center"/>
    </xf>
    <xf numFmtId="205" fontId="13" fillId="0" borderId="0" xfId="90" applyNumberFormat="1" applyFont="1" applyFill="1" applyAlignment="1">
      <alignment vertical="center"/>
    </xf>
    <xf numFmtId="205" fontId="0" fillId="0" borderId="0" xfId="90" applyNumberFormat="1" applyFont="1" applyFill="1" applyAlignment="1">
      <alignment horizontal="center" vertical="center"/>
    </xf>
    <xf numFmtId="205" fontId="14" fillId="0" borderId="5" xfId="90" applyNumberFormat="1" applyFont="1" applyFill="1" applyBorder="1" applyAlignment="1">
      <alignment vertical="center"/>
    </xf>
    <xf numFmtId="191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91" fontId="0" fillId="0" borderId="0" xfId="0" applyNumberFormat="1" applyAlignment="1">
      <alignment vertical="center"/>
    </xf>
    <xf numFmtId="191" fontId="0" fillId="0" borderId="0" xfId="0" quotePrefix="1" applyNumberFormat="1" applyAlignment="1">
      <alignment horizontal="left" vertical="center"/>
    </xf>
    <xf numFmtId="191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191" fontId="0" fillId="0" borderId="0" xfId="0" quotePrefix="1" applyNumberForma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20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19" fillId="0" borderId="0" xfId="201" applyFont="1" applyAlignment="1">
      <alignment horizontal="center" vertical="center"/>
    </xf>
    <xf numFmtId="37" fontId="19" fillId="0" borderId="0" xfId="201" applyNumberFormat="1" applyFont="1" applyAlignment="1">
      <alignment horizontal="center" vertical="center"/>
    </xf>
    <xf numFmtId="0" fontId="19" fillId="0" borderId="0" xfId="201" applyFont="1" applyAlignment="1">
      <alignment vertical="center"/>
    </xf>
    <xf numFmtId="49" fontId="19" fillId="0" borderId="0" xfId="201" applyNumberFormat="1" applyFont="1" applyAlignment="1">
      <alignment horizontal="center" vertical="center"/>
    </xf>
    <xf numFmtId="49" fontId="19" fillId="0" borderId="0" xfId="201" applyNumberFormat="1" applyFont="1" applyAlignment="1">
      <alignment vertical="center"/>
    </xf>
    <xf numFmtId="0" fontId="18" fillId="0" borderId="0" xfId="201" applyFont="1" applyAlignment="1">
      <alignment horizontal="center" vertical="center"/>
    </xf>
    <xf numFmtId="0" fontId="19" fillId="0" borderId="0" xfId="201" applyFont="1" applyAlignment="1">
      <alignment horizontal="centerContinuous" vertical="center"/>
    </xf>
    <xf numFmtId="49" fontId="14" fillId="0" borderId="0" xfId="0" applyNumberFormat="1" applyFont="1"/>
    <xf numFmtId="49" fontId="17" fillId="0" borderId="0" xfId="201" applyNumberFormat="1" applyFont="1" applyAlignment="1">
      <alignment horizontal="left" vertical="center"/>
    </xf>
    <xf numFmtId="0" fontId="14" fillId="0" borderId="0" xfId="0" applyFont="1"/>
    <xf numFmtId="49" fontId="17" fillId="0" borderId="0" xfId="201" quotePrefix="1" applyNumberFormat="1" applyFont="1" applyAlignment="1">
      <alignment horizontal="left" vertical="center"/>
    </xf>
    <xf numFmtId="49" fontId="19" fillId="0" borderId="0" xfId="201" applyNumberFormat="1" applyFont="1" applyAlignment="1">
      <alignment horizontal="left" vertical="center"/>
    </xf>
    <xf numFmtId="0" fontId="0" fillId="0" borderId="0" xfId="0" quotePrefix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/>
    </xf>
    <xf numFmtId="200" fontId="0" fillId="0" borderId="0" xfId="0" applyNumberFormat="1"/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208" fontId="16" fillId="0" borderId="0" xfId="0" applyNumberFormat="1" applyFont="1" applyAlignment="1">
      <alignment horizontal="center" vertical="center"/>
    </xf>
    <xf numFmtId="209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209" fontId="13" fillId="0" borderId="0" xfId="0" applyNumberFormat="1" applyFont="1" applyAlignment="1">
      <alignment vertical="center"/>
    </xf>
    <xf numFmtId="200" fontId="13" fillId="0" borderId="0" xfId="25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horizontal="right" vertical="center"/>
    </xf>
    <xf numFmtId="209" fontId="16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43" fontId="14" fillId="0" borderId="17" xfId="90" applyFont="1" applyFill="1" applyBorder="1" applyAlignment="1">
      <alignment vertical="center"/>
    </xf>
    <xf numFmtId="205" fontId="14" fillId="0" borderId="17" xfId="90" applyNumberFormat="1" applyFont="1" applyFill="1" applyBorder="1" applyAlignment="1">
      <alignment vertical="center"/>
    </xf>
    <xf numFmtId="205" fontId="14" fillId="0" borderId="15" xfId="90" applyNumberFormat="1" applyFont="1" applyFill="1" applyBorder="1" applyAlignment="1">
      <alignment vertical="center"/>
    </xf>
    <xf numFmtId="208" fontId="16" fillId="0" borderId="0" xfId="0" quotePrefix="1" applyNumberFormat="1" applyFont="1" applyAlignment="1">
      <alignment horizontal="center" vertical="center"/>
    </xf>
    <xf numFmtId="208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4" fillId="0" borderId="0" xfId="0" applyNumberFormat="1" applyFont="1" applyAlignment="1">
      <alignment horizontal="left" vertical="center"/>
    </xf>
    <xf numFmtId="0" fontId="19" fillId="0" borderId="0" xfId="201" quotePrefix="1" applyFont="1" applyAlignment="1">
      <alignment horizontal="center" vertical="center"/>
    </xf>
    <xf numFmtId="49" fontId="16" fillId="0" borderId="0" xfId="0" applyNumberFormat="1" applyFont="1" applyAlignment="1">
      <alignment horizontal="center"/>
    </xf>
    <xf numFmtId="200" fontId="16" fillId="0" borderId="0" xfId="0" applyNumberFormat="1" applyFont="1" applyAlignment="1">
      <alignment horizontal="center" vertical="center"/>
    </xf>
    <xf numFmtId="200" fontId="18" fillId="0" borderId="0" xfId="201" applyNumberFormat="1" applyFont="1" applyAlignment="1">
      <alignment horizontal="center" vertical="center"/>
    </xf>
    <xf numFmtId="203" fontId="14" fillId="0" borderId="0" xfId="0" applyNumberFormat="1" applyFont="1"/>
    <xf numFmtId="49" fontId="0" fillId="0" borderId="0" xfId="0" applyNumberFormat="1" applyAlignment="1">
      <alignment vertical="center"/>
    </xf>
    <xf numFmtId="0" fontId="39" fillId="0" borderId="0" xfId="0" applyFont="1" applyAlignment="1">
      <alignment horizontal="left"/>
    </xf>
    <xf numFmtId="203" fontId="0" fillId="0" borderId="0" xfId="0" applyNumberFormat="1"/>
    <xf numFmtId="0" fontId="39" fillId="0" borderId="0" xfId="0" applyFont="1"/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205" fontId="14" fillId="0" borderId="0" xfId="90" applyNumberFormat="1" applyFont="1" applyFill="1" applyBorder="1" applyAlignment="1">
      <alignment vertical="center"/>
    </xf>
    <xf numFmtId="191" fontId="12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191" fontId="16" fillId="0" borderId="0" xfId="0" applyNumberFormat="1" applyFont="1" applyAlignment="1">
      <alignment horizontal="center" vertical="center"/>
    </xf>
    <xf numFmtId="188" fontId="0" fillId="0" borderId="0" xfId="0" applyNumberFormat="1" applyAlignment="1">
      <alignment horizontal="right" vertical="center"/>
    </xf>
    <xf numFmtId="205" fontId="13" fillId="0" borderId="0" xfId="102" applyNumberFormat="1" applyFont="1" applyFill="1" applyAlignment="1">
      <alignment horizontal="right" vertical="center"/>
    </xf>
    <xf numFmtId="43" fontId="0" fillId="0" borderId="0" xfId="102" applyFont="1" applyFill="1" applyAlignment="1">
      <alignment horizontal="right" vertical="center"/>
    </xf>
    <xf numFmtId="43" fontId="13" fillId="0" borderId="0" xfId="102" applyFont="1" applyFill="1" applyBorder="1" applyAlignment="1">
      <alignment vertical="center"/>
    </xf>
    <xf numFmtId="205" fontId="13" fillId="0" borderId="14" xfId="102" applyNumberFormat="1" applyFont="1" applyFill="1" applyBorder="1" applyAlignment="1">
      <alignment horizontal="right" vertical="center"/>
    </xf>
    <xf numFmtId="188" fontId="13" fillId="0" borderId="5" xfId="102" applyNumberFormat="1" applyFont="1" applyFill="1" applyBorder="1" applyAlignment="1">
      <alignment vertical="center"/>
    </xf>
    <xf numFmtId="188" fontId="0" fillId="0" borderId="0" xfId="102" applyNumberFormat="1" applyFont="1" applyFill="1" applyBorder="1" applyAlignment="1">
      <alignment vertical="center"/>
    </xf>
    <xf numFmtId="188" fontId="13" fillId="0" borderId="0" xfId="102" applyNumberFormat="1" applyFont="1" applyFill="1" applyBorder="1" applyAlignment="1">
      <alignment vertical="center"/>
    </xf>
    <xf numFmtId="188" fontId="0" fillId="0" borderId="0" xfId="102" applyNumberFormat="1" applyFont="1" applyFill="1" applyAlignment="1">
      <alignment vertical="center"/>
    </xf>
    <xf numFmtId="205" fontId="13" fillId="0" borderId="0" xfId="102" applyNumberFormat="1" applyFont="1" applyFill="1" applyBorder="1" applyAlignment="1">
      <alignment vertical="center"/>
    </xf>
    <xf numFmtId="43" fontId="0" fillId="0" borderId="0" xfId="102" applyFont="1" applyFill="1" applyBorder="1" applyAlignment="1">
      <alignment vertical="center"/>
    </xf>
    <xf numFmtId="205" fontId="13" fillId="0" borderId="5" xfId="102" applyNumberFormat="1" applyFont="1" applyFill="1" applyBorder="1" applyAlignment="1">
      <alignment vertical="center"/>
    </xf>
    <xf numFmtId="200" fontId="13" fillId="0" borderId="5" xfId="102" applyNumberFormat="1" applyFont="1" applyFill="1" applyBorder="1" applyAlignment="1">
      <alignment vertical="center"/>
    </xf>
    <xf numFmtId="43" fontId="13" fillId="0" borderId="5" xfId="102" applyFont="1" applyFill="1" applyBorder="1" applyAlignment="1">
      <alignment vertical="center"/>
    </xf>
    <xf numFmtId="0" fontId="19" fillId="0" borderId="0" xfId="0" applyFont="1"/>
    <xf numFmtId="205" fontId="0" fillId="0" borderId="0" xfId="102" applyNumberFormat="1" applyFont="1" applyFill="1" applyBorder="1" applyAlignment="1">
      <alignment vertical="center"/>
    </xf>
    <xf numFmtId="205" fontId="0" fillId="0" borderId="0" xfId="102" applyNumberFormat="1" applyFont="1" applyFill="1" applyAlignment="1">
      <alignment vertical="center"/>
    </xf>
    <xf numFmtId="200" fontId="13" fillId="0" borderId="0" xfId="102" applyNumberFormat="1" applyFont="1" applyFill="1" applyBorder="1" applyAlignment="1">
      <alignment vertical="center"/>
    </xf>
    <xf numFmtId="205" fontId="13" fillId="0" borderId="0" xfId="102" quotePrefix="1" applyNumberFormat="1" applyFont="1" applyFill="1" applyBorder="1" applyAlignment="1">
      <alignment horizontal="center" vertical="center"/>
    </xf>
    <xf numFmtId="205" fontId="13" fillId="0" borderId="0" xfId="102" applyNumberFormat="1" applyFont="1" applyFill="1" applyBorder="1" applyAlignment="1">
      <alignment horizontal="right" vertical="center"/>
    </xf>
    <xf numFmtId="188" fontId="0" fillId="0" borderId="5" xfId="0" applyNumberFormat="1" applyBorder="1" applyAlignment="1">
      <alignment vertical="center"/>
    </xf>
    <xf numFmtId="205" fontId="0" fillId="0" borderId="17" xfId="102" applyNumberFormat="1" applyFont="1" applyFill="1" applyBorder="1" applyAlignment="1">
      <alignment vertical="center"/>
    </xf>
    <xf numFmtId="200" fontId="0" fillId="0" borderId="17" xfId="102" applyNumberFormat="1" applyFont="1" applyFill="1" applyBorder="1" applyAlignment="1">
      <alignment vertical="center"/>
    </xf>
    <xf numFmtId="200" fontId="0" fillId="0" borderId="0" xfId="102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205" fontId="14" fillId="0" borderId="5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 applyAlignment="1">
      <alignment vertical="center"/>
    </xf>
    <xf numFmtId="200" fontId="14" fillId="0" borderId="5" xfId="102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3" fontId="0" fillId="0" borderId="0" xfId="102" applyFont="1" applyFill="1" applyAlignment="1">
      <alignment vertical="center"/>
    </xf>
    <xf numFmtId="188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202" fontId="0" fillId="0" borderId="0" xfId="0" applyNumberFormat="1" applyAlignment="1">
      <alignment vertical="center"/>
    </xf>
    <xf numFmtId="49" fontId="16" fillId="0" borderId="0" xfId="0" applyNumberFormat="1" applyFont="1" applyAlignment="1">
      <alignment horizontal="left" vertical="center"/>
    </xf>
    <xf numFmtId="201" fontId="0" fillId="0" borderId="0" xfId="102" applyNumberFormat="1" applyFont="1" applyFill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94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43" fontId="13" fillId="0" borderId="0" xfId="102" applyFont="1" applyFill="1" applyAlignment="1">
      <alignment vertical="center"/>
    </xf>
    <xf numFmtId="188" fontId="0" fillId="0" borderId="14" xfId="0" applyNumberFormat="1" applyBorder="1" applyAlignment="1">
      <alignment vertical="center"/>
    </xf>
    <xf numFmtId="205" fontId="13" fillId="0" borderId="0" xfId="102" applyNumberFormat="1" applyFont="1" applyFill="1" applyAlignment="1">
      <alignment vertical="center"/>
    </xf>
    <xf numFmtId="43" fontId="0" fillId="0" borderId="0" xfId="102" applyFont="1" applyFill="1" applyBorder="1" applyAlignment="1" applyProtection="1">
      <alignment horizontal="left"/>
    </xf>
    <xf numFmtId="43" fontId="14" fillId="0" borderId="0" xfId="102" applyFont="1" applyFill="1" applyBorder="1" applyAlignment="1" applyProtection="1"/>
    <xf numFmtId="205" fontId="14" fillId="0" borderId="15" xfId="102" applyNumberFormat="1" applyFont="1" applyFill="1" applyBorder="1" applyAlignment="1">
      <alignment vertical="center"/>
    </xf>
    <xf numFmtId="200" fontId="14" fillId="0" borderId="16" xfId="102" applyNumberFormat="1" applyFont="1" applyFill="1" applyBorder="1" applyAlignment="1">
      <alignment vertical="center"/>
    </xf>
    <xf numFmtId="43" fontId="0" fillId="0" borderId="0" xfId="102" applyFont="1" applyFill="1" applyBorder="1" applyAlignment="1" applyProtection="1">
      <alignment horizontal="left" vertical="center"/>
    </xf>
    <xf numFmtId="190" fontId="13" fillId="0" borderId="0" xfId="102" quotePrefix="1" applyNumberFormat="1" applyFont="1" applyFill="1" applyBorder="1" applyAlignment="1">
      <alignment horizontal="center" vertical="center"/>
    </xf>
    <xf numFmtId="0" fontId="0" fillId="0" borderId="0" xfId="102" applyNumberFormat="1" applyFont="1" applyFill="1" applyBorder="1" applyAlignment="1" applyProtection="1">
      <alignment horizontal="left" vertical="center"/>
    </xf>
    <xf numFmtId="207" fontId="13" fillId="0" borderId="15" xfId="174" applyNumberFormat="1" applyFont="1" applyBorder="1" applyAlignment="1">
      <alignment vertical="center"/>
    </xf>
    <xf numFmtId="207" fontId="0" fillId="0" borderId="0" xfId="0" applyNumberFormat="1" applyAlignment="1">
      <alignment vertical="center"/>
    </xf>
    <xf numFmtId="207" fontId="13" fillId="0" borderId="0" xfId="0" applyNumberFormat="1" applyFont="1" applyAlignment="1">
      <alignment vertical="center"/>
    </xf>
    <xf numFmtId="207" fontId="13" fillId="0" borderId="15" xfId="175" applyNumberFormat="1" applyFont="1" applyBorder="1" applyAlignment="1">
      <alignment vertical="center"/>
    </xf>
    <xf numFmtId="188" fontId="13" fillId="0" borderId="0" xfId="174" applyNumberFormat="1" applyFont="1" applyAlignment="1">
      <alignment vertical="center"/>
    </xf>
    <xf numFmtId="188" fontId="13" fillId="0" borderId="0" xfId="175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200" fontId="14" fillId="0" borderId="0" xfId="102" applyNumberFormat="1" applyFont="1" applyFill="1" applyBorder="1" applyAlignment="1">
      <alignment vertical="center"/>
    </xf>
    <xf numFmtId="0" fontId="19" fillId="0" borderId="0" xfId="201" applyFont="1" applyAlignment="1">
      <alignment horizontal="center"/>
    </xf>
    <xf numFmtId="0" fontId="19" fillId="0" borderId="0" xfId="201" applyFont="1" applyAlignment="1">
      <alignment horizontal="center" wrapText="1"/>
    </xf>
    <xf numFmtId="43" fontId="0" fillId="0" borderId="0" xfId="102" applyFont="1" applyFill="1" applyBorder="1"/>
    <xf numFmtId="43" fontId="0" fillId="0" borderId="0" xfId="102" applyFont="1" applyFill="1"/>
    <xf numFmtId="200" fontId="14" fillId="0" borderId="0" xfId="102" applyNumberFormat="1" applyFont="1" applyFill="1" applyBorder="1"/>
    <xf numFmtId="200" fontId="14" fillId="0" borderId="14" xfId="102" applyNumberFormat="1" applyFont="1" applyFill="1" applyBorder="1"/>
    <xf numFmtId="200" fontId="14" fillId="0" borderId="14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/>
    <xf numFmtId="0" fontId="63" fillId="0" borderId="0" xfId="0" applyFont="1" applyAlignment="1">
      <alignment horizontal="left"/>
    </xf>
    <xf numFmtId="0" fontId="64" fillId="0" borderId="0" xfId="0" applyFont="1" applyAlignment="1">
      <alignment horizontal="left"/>
    </xf>
    <xf numFmtId="200" fontId="13" fillId="0" borderId="14" xfId="102" applyNumberFormat="1" applyFont="1" applyFill="1" applyBorder="1" applyAlignment="1">
      <alignment vertical="center"/>
    </xf>
    <xf numFmtId="0" fontId="63" fillId="0" borderId="0" xfId="0" applyFont="1"/>
    <xf numFmtId="200" fontId="18" fillId="0" borderId="0" xfId="102" applyNumberFormat="1" applyFont="1" applyFill="1" applyBorder="1" applyAlignment="1">
      <alignment horizontal="center" vertical="center"/>
    </xf>
    <xf numFmtId="200" fontId="19" fillId="0" borderId="0" xfId="102" applyNumberFormat="1" applyFont="1" applyFill="1" applyBorder="1" applyAlignment="1">
      <alignment horizontal="center" vertical="center"/>
    </xf>
    <xf numFmtId="200" fontId="19" fillId="0" borderId="0" xfId="102" applyNumberFormat="1" applyFont="1" applyFill="1" applyBorder="1" applyAlignment="1">
      <alignment vertical="center"/>
    </xf>
    <xf numFmtId="200" fontId="0" fillId="0" borderId="0" xfId="102" applyNumberFormat="1" applyFont="1" applyFill="1" applyAlignment="1">
      <alignment vertical="center"/>
    </xf>
    <xf numFmtId="205" fontId="0" fillId="0" borderId="0" xfId="102" applyNumberFormat="1" applyFont="1" applyFill="1"/>
    <xf numFmtId="200" fontId="0" fillId="0" borderId="14" xfId="102" applyNumberFormat="1" applyFont="1" applyFill="1" applyBorder="1" applyAlignment="1">
      <alignment vertical="center"/>
    </xf>
    <xf numFmtId="200" fontId="19" fillId="0" borderId="0" xfId="102" quotePrefix="1" applyNumberFormat="1" applyFont="1" applyFill="1" applyBorder="1" applyAlignment="1">
      <alignment horizontal="center" vertical="center"/>
    </xf>
    <xf numFmtId="200" fontId="19" fillId="0" borderId="14" xfId="10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200" fontId="17" fillId="0" borderId="0" xfId="102" applyNumberFormat="1" applyFont="1" applyFill="1" applyBorder="1" applyAlignment="1">
      <alignment horizontal="center" vertical="center"/>
    </xf>
    <xf numFmtId="200" fontId="17" fillId="0" borderId="0" xfId="102" applyNumberFormat="1" applyFont="1" applyFill="1" applyBorder="1" applyAlignment="1">
      <alignment vertical="center"/>
    </xf>
    <xf numFmtId="200" fontId="17" fillId="0" borderId="14" xfId="102" applyNumberFormat="1" applyFont="1" applyFill="1" applyBorder="1" applyAlignment="1">
      <alignment vertical="center"/>
    </xf>
    <xf numFmtId="200" fontId="14" fillId="0" borderId="0" xfId="102" applyNumberFormat="1" applyFont="1" applyFill="1"/>
    <xf numFmtId="200" fontId="17" fillId="0" borderId="14" xfId="102" applyNumberFormat="1" applyFont="1" applyFill="1" applyBorder="1" applyAlignment="1">
      <alignment horizontal="center" vertical="center"/>
    </xf>
    <xf numFmtId="200" fontId="14" fillId="0" borderId="0" xfId="102" applyNumberFormat="1" applyFont="1" applyFill="1" applyAlignment="1">
      <alignment vertical="center"/>
    </xf>
    <xf numFmtId="205" fontId="14" fillId="0" borderId="0" xfId="102" applyNumberFormat="1" applyFont="1" applyFill="1"/>
    <xf numFmtId="49" fontId="19" fillId="0" borderId="0" xfId="201" quotePrefix="1" applyNumberFormat="1" applyFont="1" applyAlignment="1">
      <alignment horizontal="left" vertical="center"/>
    </xf>
    <xf numFmtId="200" fontId="0" fillId="0" borderId="0" xfId="102" applyNumberFormat="1" applyFont="1" applyFill="1"/>
    <xf numFmtId="200" fontId="17" fillId="0" borderId="15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 applyAlignment="1">
      <alignment horizontal="left" vertical="center"/>
    </xf>
    <xf numFmtId="205" fontId="14" fillId="0" borderId="0" xfId="102" applyNumberFormat="1" applyFont="1" applyFill="1" applyAlignment="1">
      <alignment horizontal="left" vertical="center"/>
    </xf>
    <xf numFmtId="205" fontId="14" fillId="0" borderId="14" xfId="102" applyNumberFormat="1" applyFont="1" applyFill="1" applyBorder="1" applyAlignment="1"/>
    <xf numFmtId="205" fontId="14" fillId="0" borderId="0" xfId="102" applyNumberFormat="1" applyFont="1" applyFill="1" applyBorder="1" applyAlignment="1"/>
    <xf numFmtId="188" fontId="14" fillId="0" borderId="14" xfId="0" applyNumberFormat="1" applyFont="1" applyBorder="1"/>
    <xf numFmtId="205" fontId="17" fillId="0" borderId="14" xfId="102" applyNumberFormat="1" applyFont="1" applyFill="1" applyBorder="1" applyAlignment="1">
      <alignment horizontal="center"/>
    </xf>
    <xf numFmtId="205" fontId="14" fillId="0" borderId="0" xfId="102" applyNumberFormat="1" applyFont="1" applyFill="1" applyAlignment="1"/>
    <xf numFmtId="43" fontId="14" fillId="0" borderId="0" xfId="102" applyFont="1" applyFill="1" applyBorder="1" applyAlignment="1">
      <alignment vertical="center"/>
    </xf>
    <xf numFmtId="205" fontId="14" fillId="0" borderId="0" xfId="102" applyNumberFormat="1" applyFont="1" applyFill="1" applyAlignment="1">
      <alignment vertical="center"/>
    </xf>
    <xf numFmtId="205" fontId="17" fillId="0" borderId="0" xfId="102" applyNumberFormat="1" applyFont="1" applyFill="1" applyBorder="1" applyAlignment="1">
      <alignment horizontal="center" vertical="center"/>
    </xf>
    <xf numFmtId="43" fontId="19" fillId="0" borderId="0" xfId="102" applyFont="1" applyFill="1" applyBorder="1" applyAlignment="1">
      <alignment vertical="center"/>
    </xf>
    <xf numFmtId="43" fontId="19" fillId="0" borderId="0" xfId="102" applyFont="1" applyFill="1" applyBorder="1" applyAlignment="1">
      <alignment horizontal="center" vertical="center"/>
    </xf>
    <xf numFmtId="43" fontId="19" fillId="0" borderId="0" xfId="102" applyFont="1" applyFill="1" applyAlignment="1">
      <alignment horizontal="center" vertical="center"/>
    </xf>
    <xf numFmtId="43" fontId="14" fillId="0" borderId="14" xfId="102" applyFont="1" applyFill="1" applyBorder="1" applyAlignment="1">
      <alignment vertical="center"/>
    </xf>
    <xf numFmtId="43" fontId="17" fillId="0" borderId="0" xfId="102" applyFont="1" applyFill="1" applyAlignment="1">
      <alignment horizontal="center" vertical="center"/>
    </xf>
    <xf numFmtId="205" fontId="17" fillId="0" borderId="0" xfId="102" applyNumberFormat="1" applyFont="1" applyFill="1" applyBorder="1" applyAlignment="1">
      <alignment vertical="center"/>
    </xf>
    <xf numFmtId="205" fontId="14" fillId="0" borderId="14" xfId="102" applyNumberFormat="1" applyFont="1" applyFill="1" applyBorder="1" applyAlignment="1">
      <alignment vertical="center"/>
    </xf>
    <xf numFmtId="43" fontId="14" fillId="0" borderId="0" xfId="102" applyFont="1" applyFill="1"/>
    <xf numFmtId="43" fontId="17" fillId="0" borderId="14" xfId="102" applyFont="1" applyFill="1" applyBorder="1" applyAlignment="1">
      <alignment horizontal="center" vertical="center"/>
    </xf>
    <xf numFmtId="43" fontId="17" fillId="0" borderId="0" xfId="102" applyFont="1" applyFill="1" applyBorder="1" applyAlignment="1">
      <alignment vertical="center"/>
    </xf>
    <xf numFmtId="205" fontId="17" fillId="0" borderId="14" xfId="102" applyNumberFormat="1" applyFont="1" applyFill="1" applyBorder="1" applyAlignment="1">
      <alignment vertical="center"/>
    </xf>
    <xf numFmtId="205" fontId="17" fillId="0" borderId="5" xfId="102" applyNumberFormat="1" applyFont="1" applyFill="1" applyBorder="1" applyAlignment="1">
      <alignment vertical="center"/>
    </xf>
    <xf numFmtId="43" fontId="0" fillId="0" borderId="0" xfId="102" quotePrefix="1" applyFont="1" applyFill="1" applyBorder="1" applyAlignment="1">
      <alignment vertical="center"/>
    </xf>
    <xf numFmtId="205" fontId="17" fillId="0" borderId="15" xfId="102" applyNumberFormat="1" applyFont="1" applyFill="1" applyBorder="1" applyAlignment="1">
      <alignment vertical="center"/>
    </xf>
    <xf numFmtId="0" fontId="11" fillId="0" borderId="0" xfId="0" applyFont="1" applyAlignment="1">
      <alignment horizontal="left"/>
    </xf>
    <xf numFmtId="0" fontId="16" fillId="0" borderId="0" xfId="0" applyFont="1"/>
    <xf numFmtId="0" fontId="14" fillId="0" borderId="0" xfId="0" quotePrefix="1" applyFont="1" applyAlignment="1">
      <alignment horizontal="left"/>
    </xf>
    <xf numFmtId="205" fontId="14" fillId="0" borderId="0" xfId="251" applyNumberFormat="1" applyFont="1" applyFill="1" applyBorder="1" applyAlignment="1">
      <alignment horizontal="center"/>
    </xf>
    <xf numFmtId="200" fontId="14" fillId="0" borderId="0" xfId="250" applyNumberFormat="1" applyFont="1" applyFill="1" applyBorder="1" applyAlignment="1"/>
    <xf numFmtId="205" fontId="14" fillId="0" borderId="0" xfId="251" applyNumberFormat="1" applyFont="1" applyFill="1" applyBorder="1" applyAlignment="1">
      <alignment horizontal="center" vertical="center"/>
    </xf>
    <xf numFmtId="43" fontId="0" fillId="0" borderId="0" xfId="102" applyFont="1" applyFill="1" applyAlignment="1">
      <alignment horizontal="center"/>
    </xf>
    <xf numFmtId="43" fontId="0" fillId="0" borderId="0" xfId="102" applyFont="1" applyFill="1" applyAlignment="1"/>
    <xf numFmtId="43" fontId="14" fillId="0" borderId="5" xfId="102" applyFont="1" applyFill="1" applyBorder="1" applyAlignment="1">
      <alignment horizontal="right" vertical="center"/>
    </xf>
    <xf numFmtId="43" fontId="14" fillId="0" borderId="0" xfId="102" applyFont="1" applyFill="1" applyAlignment="1">
      <alignment horizontal="center" vertical="center"/>
    </xf>
    <xf numFmtId="200" fontId="14" fillId="0" borderId="0" xfId="102" applyNumberFormat="1" applyFont="1" applyFill="1" applyBorder="1" applyAlignment="1">
      <alignment horizontal="right" vertical="center"/>
    </xf>
    <xf numFmtId="200" fontId="14" fillId="0" borderId="14" xfId="102" applyNumberFormat="1" applyFont="1" applyFill="1" applyBorder="1" applyAlignment="1">
      <alignment horizontal="right" vertical="center"/>
    </xf>
    <xf numFmtId="0" fontId="14" fillId="0" borderId="0" xfId="253" applyFont="1"/>
    <xf numFmtId="200" fontId="14" fillId="0" borderId="15" xfId="102" applyNumberFormat="1" applyFont="1" applyFill="1" applyBorder="1" applyAlignment="1"/>
    <xf numFmtId="200" fontId="0" fillId="0" borderId="0" xfId="102" applyNumberFormat="1" applyFont="1" applyFill="1" applyAlignment="1"/>
    <xf numFmtId="200" fontId="14" fillId="0" borderId="0" xfId="102" applyNumberFormat="1" applyFont="1" applyFill="1" applyBorder="1" applyAlignment="1"/>
    <xf numFmtId="200" fontId="14" fillId="0" borderId="0" xfId="254" applyNumberFormat="1" applyFont="1" applyFill="1" applyBorder="1" applyAlignment="1">
      <alignment horizontal="right"/>
    </xf>
    <xf numFmtId="200" fontId="13" fillId="0" borderId="0" xfId="254" applyNumberFormat="1" applyFont="1" applyFill="1" applyBorder="1" applyAlignment="1">
      <alignment horizontal="right"/>
    </xf>
    <xf numFmtId="200" fontId="13" fillId="0" borderId="14" xfId="254" applyNumberFormat="1" applyFont="1" applyFill="1" applyBorder="1" applyAlignment="1">
      <alignment horizontal="right"/>
    </xf>
    <xf numFmtId="210" fontId="13" fillId="0" borderId="14" xfId="253" applyNumberFormat="1" applyFont="1" applyBorder="1" applyAlignment="1">
      <alignment horizontal="center"/>
    </xf>
    <xf numFmtId="200" fontId="14" fillId="0" borderId="5" xfId="254" applyNumberFormat="1" applyFont="1" applyFill="1" applyBorder="1" applyAlignment="1">
      <alignment horizontal="right"/>
    </xf>
    <xf numFmtId="200" fontId="14" fillId="0" borderId="14" xfId="254" applyNumberFormat="1" applyFont="1" applyFill="1" applyBorder="1" applyAlignment="1">
      <alignment horizontal="right"/>
    </xf>
    <xf numFmtId="200" fontId="13" fillId="0" borderId="17" xfId="254" applyNumberFormat="1" applyFont="1" applyFill="1" applyBorder="1" applyAlignment="1">
      <alignment horizontal="right"/>
    </xf>
    <xf numFmtId="210" fontId="13" fillId="0" borderId="17" xfId="253" applyNumberFormat="1" applyFont="1" applyBorder="1" applyAlignment="1">
      <alignment horizontal="center"/>
    </xf>
    <xf numFmtId="37" fontId="13" fillId="0" borderId="0" xfId="254" applyNumberFormat="1" applyFont="1" applyFill="1" applyBorder="1" applyAlignment="1">
      <alignment horizontal="right" vertical="center"/>
    </xf>
    <xf numFmtId="37" fontId="14" fillId="0" borderId="0" xfId="254" applyNumberFormat="1" applyFont="1" applyFill="1" applyBorder="1" applyAlignment="1">
      <alignment horizontal="right" vertical="center"/>
    </xf>
    <xf numFmtId="191" fontId="11" fillId="0" borderId="0" xfId="0" quotePrefix="1" applyNumberFormat="1" applyFont="1" applyAlignment="1">
      <alignment horizontal="left"/>
    </xf>
    <xf numFmtId="0" fontId="12" fillId="0" borderId="0" xfId="0" applyFont="1" applyAlignment="1">
      <alignment horizontal="left"/>
    </xf>
    <xf numFmtId="191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205" fontId="0" fillId="0" borderId="0" xfId="102" applyNumberFormat="1" applyFont="1" applyFill="1" applyAlignment="1"/>
    <xf numFmtId="49" fontId="0" fillId="0" borderId="0" xfId="0" quotePrefix="1" applyNumberFormat="1" applyAlignment="1">
      <alignment horizontal="left"/>
    </xf>
    <xf numFmtId="188" fontId="0" fillId="0" borderId="0" xfId="102" applyNumberFormat="1" applyFont="1" applyFill="1" applyAlignment="1"/>
    <xf numFmtId="43" fontId="13" fillId="0" borderId="0" xfId="102" applyFont="1" applyFill="1" applyAlignment="1"/>
    <xf numFmtId="49" fontId="16" fillId="0" borderId="0" xfId="0" applyNumberFormat="1" applyFont="1"/>
    <xf numFmtId="205" fontId="0" fillId="0" borderId="0" xfId="102" applyNumberFormat="1" applyFont="1" applyFill="1" applyBorder="1" applyAlignment="1">
      <alignment horizontal="center"/>
    </xf>
    <xf numFmtId="205" fontId="13" fillId="0" borderId="0" xfId="102" applyNumberFormat="1" applyFont="1" applyFill="1" applyAlignment="1"/>
    <xf numFmtId="205" fontId="13" fillId="0" borderId="0" xfId="102" applyNumberFormat="1" applyFont="1" applyFill="1" applyAlignment="1">
      <alignment horizontal="center"/>
    </xf>
    <xf numFmtId="188" fontId="13" fillId="0" borderId="0" xfId="102" applyNumberFormat="1" applyFont="1" applyFill="1" applyAlignment="1"/>
    <xf numFmtId="200" fontId="0" fillId="0" borderId="0" xfId="102" applyNumberFormat="1" applyFont="1" applyFill="1" applyBorder="1" applyAlignment="1"/>
    <xf numFmtId="200" fontId="13" fillId="0" borderId="0" xfId="102" applyNumberFormat="1" applyFont="1" applyFill="1" applyAlignment="1"/>
    <xf numFmtId="188" fontId="0" fillId="0" borderId="0" xfId="102" applyNumberFormat="1" applyFont="1" applyFill="1" applyBorder="1" applyAlignment="1"/>
    <xf numFmtId="43" fontId="0" fillId="0" borderId="0" xfId="102" applyFont="1" applyFill="1" applyBorder="1" applyAlignment="1"/>
    <xf numFmtId="43" fontId="13" fillId="0" borderId="0" xfId="102" applyFont="1" applyFill="1" applyBorder="1" applyAlignment="1"/>
    <xf numFmtId="205" fontId="0" fillId="0" borderId="0" xfId="102" applyNumberFormat="1" applyFont="1" applyFill="1" applyBorder="1" applyAlignment="1"/>
    <xf numFmtId="200" fontId="13" fillId="0" borderId="14" xfId="102" applyNumberFormat="1" applyFont="1" applyFill="1" applyBorder="1" applyAlignment="1"/>
    <xf numFmtId="205" fontId="13" fillId="0" borderId="14" xfId="102" applyNumberFormat="1" applyFont="1" applyFill="1" applyBorder="1" applyAlignment="1">
      <alignment horizontal="center"/>
    </xf>
    <xf numFmtId="205" fontId="0" fillId="0" borderId="14" xfId="102" applyNumberFormat="1" applyFont="1" applyFill="1" applyBorder="1" applyAlignment="1">
      <alignment horizontal="center"/>
    </xf>
    <xf numFmtId="188" fontId="0" fillId="0" borderId="0" xfId="0" applyNumberFormat="1"/>
    <xf numFmtId="188" fontId="0" fillId="0" borderId="14" xfId="102" applyNumberFormat="1" applyFont="1" applyFill="1" applyBorder="1" applyAlignment="1"/>
    <xf numFmtId="205" fontId="0" fillId="0" borderId="14" xfId="102" applyNumberFormat="1" applyFont="1" applyFill="1" applyBorder="1" applyAlignment="1"/>
    <xf numFmtId="188" fontId="0" fillId="0" borderId="0" xfId="102" applyNumberFormat="1" applyFont="1" applyFill="1" applyAlignment="1">
      <alignment horizontal="center"/>
    </xf>
    <xf numFmtId="0" fontId="18" fillId="0" borderId="0" xfId="201" applyFont="1" applyAlignment="1">
      <alignment horizontal="center"/>
    </xf>
    <xf numFmtId="190" fontId="13" fillId="0" borderId="0" xfId="102" applyNumberFormat="1" applyFont="1" applyFill="1" applyAlignment="1">
      <alignment horizontal="center"/>
    </xf>
    <xf numFmtId="200" fontId="13" fillId="0" borderId="0" xfId="102" applyNumberFormat="1" applyFont="1" applyFill="1" applyAlignment="1">
      <alignment horizontal="center"/>
    </xf>
    <xf numFmtId="191" fontId="0" fillId="0" borderId="0" xfId="0" applyNumberFormat="1"/>
    <xf numFmtId="49" fontId="14" fillId="0" borderId="0" xfId="0" quotePrefix="1" applyNumberFormat="1" applyFont="1"/>
    <xf numFmtId="49" fontId="14" fillId="0" borderId="0" xfId="0" quotePrefix="1" applyNumberFormat="1" applyFont="1" applyAlignment="1">
      <alignment horizontal="left"/>
    </xf>
    <xf numFmtId="200" fontId="14" fillId="0" borderId="5" xfId="102" applyNumberFormat="1" applyFont="1" applyFill="1" applyBorder="1" applyAlignment="1"/>
    <xf numFmtId="43" fontId="14" fillId="0" borderId="0" xfId="102" applyFont="1" applyFill="1" applyAlignment="1"/>
    <xf numFmtId="200" fontId="0" fillId="0" borderId="0" xfId="102" applyNumberFormat="1" applyFont="1" applyFill="1" applyAlignment="1">
      <alignment horizontal="center"/>
    </xf>
    <xf numFmtId="203" fontId="0" fillId="0" borderId="0" xfId="102" applyNumberFormat="1" applyFont="1" applyFill="1" applyAlignment="1"/>
    <xf numFmtId="49" fontId="0" fillId="0" borderId="0" xfId="0" quotePrefix="1" applyNumberFormat="1"/>
    <xf numFmtId="37" fontId="13" fillId="0" borderId="0" xfId="102" applyNumberFormat="1" applyFont="1" applyFill="1" applyBorder="1" applyAlignment="1"/>
    <xf numFmtId="191" fontId="0" fillId="0" borderId="0" xfId="102" applyNumberFormat="1" applyFont="1" applyFill="1" applyAlignment="1"/>
    <xf numFmtId="191" fontId="13" fillId="0" borderId="0" xfId="102" applyNumberFormat="1" applyFont="1" applyFill="1" applyAlignment="1"/>
    <xf numFmtId="200" fontId="0" fillId="0" borderId="14" xfId="102" applyNumberFormat="1" applyFont="1" applyFill="1" applyBorder="1" applyAlignment="1">
      <alignment horizontal="center"/>
    </xf>
    <xf numFmtId="200" fontId="14" fillId="0" borderId="14" xfId="102" applyNumberFormat="1" applyFont="1" applyFill="1" applyBorder="1" applyAlignment="1">
      <alignment horizontal="center"/>
    </xf>
    <xf numFmtId="205" fontId="14" fillId="0" borderId="5" xfId="102" applyNumberFormat="1" applyFont="1" applyFill="1" applyBorder="1" applyAlignment="1">
      <alignment horizontal="center"/>
    </xf>
    <xf numFmtId="200" fontId="13" fillId="0" borderId="14" xfId="102" applyNumberFormat="1" applyFont="1" applyFill="1" applyBorder="1" applyAlignment="1">
      <alignment horizontal="center"/>
    </xf>
    <xf numFmtId="43" fontId="16" fillId="0" borderId="0" xfId="102" quotePrefix="1" applyFont="1" applyFill="1" applyAlignment="1">
      <alignment horizontal="center"/>
    </xf>
    <xf numFmtId="43" fontId="16" fillId="0" borderId="0" xfId="102" applyFont="1" applyFill="1" applyAlignment="1">
      <alignment horizontal="center"/>
    </xf>
    <xf numFmtId="188" fontId="14" fillId="0" borderId="0" xfId="102" applyNumberFormat="1" applyFont="1" applyFill="1" applyAlignment="1"/>
    <xf numFmtId="188" fontId="14" fillId="0" borderId="15" xfId="102" applyNumberFormat="1" applyFont="1" applyFill="1" applyBorder="1" applyAlignment="1"/>
    <xf numFmtId="188" fontId="14" fillId="0" borderId="16" xfId="102" applyNumberFormat="1" applyFont="1" applyFill="1" applyBorder="1" applyAlignment="1"/>
    <xf numFmtId="49" fontId="13" fillId="0" borderId="0" xfId="0" applyNumberFormat="1" applyFont="1"/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200" fontId="0" fillId="0" borderId="0" xfId="90" applyNumberFormat="1" applyFont="1" applyFill="1" applyAlignment="1">
      <alignment horizontal="right"/>
    </xf>
    <xf numFmtId="200" fontId="14" fillId="0" borderId="0" xfId="90" applyNumberFormat="1" applyFont="1" applyFill="1" applyBorder="1" applyAlignment="1"/>
    <xf numFmtId="200" fontId="13" fillId="0" borderId="0" xfId="90" applyNumberFormat="1" applyFont="1" applyFill="1" applyAlignment="1"/>
    <xf numFmtId="200" fontId="19" fillId="0" borderId="0" xfId="90" quotePrefix="1" applyNumberFormat="1" applyFont="1" applyFill="1" applyBorder="1" applyAlignment="1">
      <alignment horizontal="center"/>
    </xf>
    <xf numFmtId="200" fontId="13" fillId="0" borderId="0" xfId="90" applyNumberFormat="1" applyFont="1" applyFill="1" applyBorder="1" applyAlignment="1"/>
    <xf numFmtId="200" fontId="19" fillId="0" borderId="0" xfId="90" applyNumberFormat="1" applyFont="1" applyFill="1" applyBorder="1" applyAlignment="1"/>
    <xf numFmtId="200" fontId="19" fillId="0" borderId="0" xfId="90" applyNumberFormat="1" applyFont="1" applyFill="1" applyBorder="1" applyAlignment="1">
      <alignment horizontal="center"/>
    </xf>
    <xf numFmtId="200" fontId="13" fillId="0" borderId="0" xfId="90" applyNumberFormat="1" applyFont="1" applyFill="1" applyBorder="1" applyAlignment="1">
      <alignment horizontal="center"/>
    </xf>
    <xf numFmtId="200" fontId="19" fillId="0" borderId="14" xfId="90" applyNumberFormat="1" applyFont="1" applyFill="1" applyBorder="1" applyAlignment="1"/>
    <xf numFmtId="200" fontId="13" fillId="0" borderId="14" xfId="90" applyNumberFormat="1" applyFont="1" applyFill="1" applyBorder="1" applyAlignment="1"/>
    <xf numFmtId="200" fontId="17" fillId="0" borderId="14" xfId="90" applyNumberFormat="1" applyFont="1" applyFill="1" applyBorder="1" applyAlignment="1"/>
    <xf numFmtId="200" fontId="17" fillId="0" borderId="0" xfId="90" applyNumberFormat="1" applyFont="1" applyFill="1" applyBorder="1" applyAlignment="1">
      <alignment horizontal="center"/>
    </xf>
    <xf numFmtId="200" fontId="17" fillId="0" borderId="0" xfId="90" applyNumberFormat="1" applyFont="1" applyFill="1" applyBorder="1" applyAlignment="1"/>
    <xf numFmtId="200" fontId="17" fillId="0" borderId="0" xfId="90" quotePrefix="1" applyNumberFormat="1" applyFont="1" applyFill="1" applyBorder="1" applyAlignment="1">
      <alignment horizontal="center"/>
    </xf>
    <xf numFmtId="200" fontId="14" fillId="0" borderId="0" xfId="90" applyNumberFormat="1" applyFont="1" applyFill="1" applyAlignment="1"/>
    <xf numFmtId="0" fontId="0" fillId="0" borderId="0" xfId="0" applyFont="1" applyAlignment="1">
      <alignment horizontal="center"/>
    </xf>
    <xf numFmtId="205" fontId="13" fillId="0" borderId="0" xfId="256" applyNumberFormat="1" applyFont="1" applyFill="1" applyBorder="1" applyAlignment="1">
      <alignment horizontal="center"/>
    </xf>
    <xf numFmtId="200" fontId="13" fillId="0" borderId="0" xfId="256" applyNumberFormat="1" applyFont="1" applyFill="1" applyBorder="1" applyAlignment="1">
      <alignment horizontal="right"/>
    </xf>
    <xf numFmtId="37" fontId="13" fillId="0" borderId="0" xfId="256" applyNumberFormat="1" applyFont="1" applyFill="1" applyBorder="1" applyAlignment="1">
      <alignment horizontal="right"/>
    </xf>
    <xf numFmtId="200" fontId="14" fillId="0" borderId="0" xfId="0" applyNumberFormat="1" applyFont="1" applyAlignment="1">
      <alignment horizontal="right"/>
    </xf>
    <xf numFmtId="43" fontId="0" fillId="0" borderId="14" xfId="102" applyFont="1" applyFill="1" applyBorder="1" applyAlignment="1">
      <alignment horizontal="center"/>
    </xf>
    <xf numFmtId="200" fontId="0" fillId="0" borderId="5" xfId="102" applyNumberFormat="1" applyFont="1" applyFill="1" applyBorder="1" applyAlignment="1">
      <alignment vertical="center"/>
    </xf>
    <xf numFmtId="205" fontId="14" fillId="0" borderId="15" xfId="256" applyNumberFormat="1" applyFont="1" applyFill="1" applyBorder="1" applyAlignment="1">
      <alignment horizontal="center"/>
    </xf>
    <xf numFmtId="200" fontId="14" fillId="0" borderId="0" xfId="102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191" fontId="0" fillId="0" borderId="0" xfId="0" applyNumberFormat="1" applyAlignment="1"/>
    <xf numFmtId="0" fontId="0" fillId="0" borderId="0" xfId="0" applyAlignment="1"/>
    <xf numFmtId="205" fontId="13" fillId="0" borderId="0" xfId="90" applyNumberFormat="1" applyFont="1" applyFill="1" applyAlignment="1"/>
    <xf numFmtId="191" fontId="13" fillId="0" borderId="0" xfId="0" applyNumberFormat="1" applyFont="1" applyAlignment="1"/>
    <xf numFmtId="209" fontId="13" fillId="0" borderId="0" xfId="0" applyNumberFormat="1" applyFont="1" applyAlignment="1"/>
    <xf numFmtId="200" fontId="13" fillId="0" borderId="0" xfId="250" applyNumberFormat="1" applyFont="1" applyFill="1" applyBorder="1" applyAlignment="1"/>
    <xf numFmtId="205" fontId="13" fillId="0" borderId="0" xfId="90" applyNumberFormat="1" applyFont="1" applyFill="1" applyAlignment="1">
      <alignment horizontal="right"/>
    </xf>
    <xf numFmtId="209" fontId="14" fillId="0" borderId="0" xfId="0" applyNumberFormat="1" applyFont="1" applyAlignment="1"/>
    <xf numFmtId="205" fontId="0" fillId="0" borderId="0" xfId="90" applyNumberFormat="1" applyFont="1" applyFill="1" applyAlignment="1">
      <alignment horizontal="center"/>
    </xf>
    <xf numFmtId="200" fontId="14" fillId="0" borderId="0" xfId="90" applyNumberFormat="1" applyFont="1" applyFill="1" applyBorder="1" applyAlignment="1">
      <alignment horizontal="right"/>
    </xf>
    <xf numFmtId="191" fontId="0" fillId="0" borderId="0" xfId="0" quotePrefix="1" applyNumberFormat="1" applyAlignment="1">
      <alignment horizontal="left"/>
    </xf>
    <xf numFmtId="209" fontId="16" fillId="0" borderId="0" xfId="0" applyNumberFormat="1" applyFont="1" applyAlignment="1">
      <alignment horizontal="center"/>
    </xf>
    <xf numFmtId="191" fontId="13" fillId="0" borderId="0" xfId="0" quotePrefix="1" applyNumberFormat="1" applyFont="1" applyAlignment="1">
      <alignment horizontal="left"/>
    </xf>
    <xf numFmtId="191" fontId="14" fillId="0" borderId="0" xfId="0" applyNumberFormat="1" applyFont="1" applyAlignment="1"/>
    <xf numFmtId="205" fontId="14" fillId="0" borderId="16" xfId="90" applyNumberFormat="1" applyFont="1" applyFill="1" applyBorder="1" applyAlignment="1"/>
    <xf numFmtId="200" fontId="0" fillId="0" borderId="14" xfId="102" applyNumberFormat="1" applyFont="1" applyFill="1" applyBorder="1" applyAlignment="1"/>
    <xf numFmtId="200" fontId="19" fillId="0" borderId="0" xfId="102" applyNumberFormat="1" applyFont="1" applyFill="1" applyBorder="1" applyAlignment="1"/>
    <xf numFmtId="200" fontId="19" fillId="0" borderId="14" xfId="102" applyNumberFormat="1" applyFont="1" applyFill="1" applyBorder="1" applyAlignment="1"/>
    <xf numFmtId="200" fontId="19" fillId="0" borderId="14" xfId="102" applyNumberFormat="1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49" fontId="0" fillId="0" borderId="0" xfId="0" applyNumberFormat="1" applyFont="1"/>
    <xf numFmtId="200" fontId="0" fillId="0" borderId="0" xfId="251" applyNumberFormat="1" applyFont="1" applyFill="1" applyBorder="1" applyAlignment="1">
      <alignment horizontal="right"/>
    </xf>
    <xf numFmtId="43" fontId="0" fillId="0" borderId="14" xfId="102" applyFont="1" applyFill="1" applyBorder="1" applyAlignment="1">
      <alignment horizontal="right"/>
    </xf>
    <xf numFmtId="200" fontId="0" fillId="0" borderId="0" xfId="102" applyNumberFormat="1" applyFont="1" applyFill="1" applyBorder="1" applyAlignment="1">
      <alignment horizontal="right"/>
    </xf>
    <xf numFmtId="200" fontId="0" fillId="0" borderId="14" xfId="102" applyNumberFormat="1" applyFont="1" applyFill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43" fontId="0" fillId="0" borderId="17" xfId="102" applyFont="1" applyFill="1" applyBorder="1" applyAlignment="1">
      <alignment horizontal="right"/>
    </xf>
    <xf numFmtId="200" fontId="0" fillId="0" borderId="17" xfId="102" applyNumberFormat="1" applyFont="1" applyFill="1" applyBorder="1" applyAlignment="1">
      <alignment horizontal="right"/>
    </xf>
    <xf numFmtId="43" fontId="0" fillId="0" borderId="17" xfId="102" applyFont="1" applyFill="1" applyBorder="1" applyAlignment="1">
      <alignment horizontal="center"/>
    </xf>
    <xf numFmtId="210" fontId="0" fillId="0" borderId="0" xfId="0" applyNumberFormat="1" applyFont="1"/>
    <xf numFmtId="0" fontId="14" fillId="0" borderId="0" xfId="252" applyFont="1"/>
    <xf numFmtId="0" fontId="16" fillId="0" borderId="0" xfId="252" applyFont="1" applyAlignment="1">
      <alignment horizontal="center"/>
    </xf>
    <xf numFmtId="200" fontId="14" fillId="0" borderId="5" xfId="255" applyNumberFormat="1" applyFont="1" applyBorder="1" applyAlignment="1">
      <alignment horizontal="right"/>
    </xf>
    <xf numFmtId="0" fontId="14" fillId="0" borderId="0" xfId="255" applyFont="1"/>
    <xf numFmtId="200" fontId="14" fillId="0" borderId="0" xfId="255" applyNumberFormat="1" applyFont="1" applyAlignment="1">
      <alignment horizontal="right"/>
    </xf>
    <xf numFmtId="200" fontId="0" fillId="0" borderId="0" xfId="0" applyNumberFormat="1" applyFont="1" applyAlignment="1">
      <alignment horizontal="right"/>
    </xf>
    <xf numFmtId="205" fontId="13" fillId="0" borderId="14" xfId="256" applyNumberFormat="1" applyFont="1" applyFill="1" applyBorder="1" applyAlignment="1">
      <alignment horizontal="center"/>
    </xf>
    <xf numFmtId="200" fontId="13" fillId="0" borderId="14" xfId="256" applyNumberFormat="1" applyFont="1" applyFill="1" applyBorder="1" applyAlignment="1">
      <alignment horizontal="right"/>
    </xf>
    <xf numFmtId="0" fontId="16" fillId="0" borderId="0" xfId="0" applyFont="1" applyAlignment="1"/>
    <xf numFmtId="205" fontId="14" fillId="0" borderId="0" xfId="254" applyNumberFormat="1" applyFont="1" applyFill="1" applyBorder="1" applyAlignment="1">
      <alignment horizontal="center"/>
    </xf>
    <xf numFmtId="49" fontId="14" fillId="0" borderId="0" xfId="0" applyNumberFormat="1" applyFont="1" applyAlignment="1"/>
    <xf numFmtId="0" fontId="13" fillId="0" borderId="0" xfId="257" applyFont="1" applyAlignment="1"/>
    <xf numFmtId="0" fontId="66" fillId="0" borderId="0" xfId="252" applyFont="1" applyAlignment="1"/>
    <xf numFmtId="0" fontId="68" fillId="0" borderId="0" xfId="0" applyFont="1" applyAlignment="1"/>
    <xf numFmtId="0" fontId="67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4" fillId="0" borderId="0" xfId="253" applyFont="1" applyAlignment="1"/>
    <xf numFmtId="210" fontId="14" fillId="0" borderId="15" xfId="252" applyNumberFormat="1" applyFont="1" applyBorder="1" applyAlignment="1"/>
    <xf numFmtId="210" fontId="0" fillId="0" borderId="0" xfId="0" applyNumberFormat="1" applyAlignment="1"/>
    <xf numFmtId="0" fontId="6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88" fontId="14" fillId="0" borderId="0" xfId="0" applyNumberFormat="1" applyFont="1" applyBorder="1"/>
    <xf numFmtId="205" fontId="14" fillId="0" borderId="16" xfId="102" applyNumberFormat="1" applyFont="1" applyFill="1" applyBorder="1" applyAlignment="1">
      <alignment horizontal="center"/>
    </xf>
    <xf numFmtId="205" fontId="14" fillId="0" borderId="0" xfId="256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209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16" fillId="0" borderId="0" xfId="0" quotePrefix="1" applyNumberFormat="1" applyFont="1" applyAlignment="1">
      <alignment horizontal="center" vertical="center"/>
    </xf>
    <xf numFmtId="0" fontId="0" fillId="0" borderId="0" xfId="0" quotePrefix="1" applyAlignment="1">
      <alignment horizontal="center"/>
    </xf>
    <xf numFmtId="0" fontId="0" fillId="0" borderId="14" xfId="0" applyBorder="1" applyAlignment="1">
      <alignment horizontal="center" vertical="center"/>
    </xf>
    <xf numFmtId="49" fontId="19" fillId="0" borderId="14" xfId="201" applyNumberFormat="1" applyFont="1" applyBorder="1" applyAlignment="1">
      <alignment horizontal="center" vertical="center"/>
    </xf>
    <xf numFmtId="49" fontId="18" fillId="0" borderId="0" xfId="201" applyNumberFormat="1" applyFont="1" applyAlignment="1">
      <alignment horizontal="center" vertical="center"/>
    </xf>
    <xf numFmtId="0" fontId="19" fillId="0" borderId="14" xfId="201" applyFont="1" applyBorder="1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</cellXfs>
  <cellStyles count="258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4" xr:uid="{818FBF0F-5340-40C2-B27A-FE0481529ACD}"/>
    <cellStyle name="Comma 21 5" xfId="256" xr:uid="{C93A6E4B-2A0C-4106-9DF2-EEDE3C2C0F76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51" xr:uid="{88E85BCA-D8DB-432F-9589-4FA518CF24C5}"/>
    <cellStyle name="Comma_TFB03-Accounts-A3112e-Wil" xfId="250" xr:uid="{7A08AC23-072D-4249-9B2B-2C3BB7478DB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3" xr:uid="{9AEAA296-C527-4713-B401-47A0D70DFD33}"/>
    <cellStyle name="Normal 2 3" xfId="255" xr:uid="{59EEBE85-8B58-46D4-BEF7-C76269AFD03A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2 2" xfId="186" xr:uid="{00000000-0005-0000-0000-0000BA000000}"/>
    <cellStyle name="Normal 23" xfId="187" xr:uid="{00000000-0005-0000-0000-0000BB000000}"/>
    <cellStyle name="Normal 24" xfId="188" xr:uid="{00000000-0005-0000-0000-0000BC000000}"/>
    <cellStyle name="Normal 25" xfId="189" xr:uid="{00000000-0005-0000-0000-0000BD000000}"/>
    <cellStyle name="Normal 26" xfId="190" xr:uid="{00000000-0005-0000-0000-0000BE000000}"/>
    <cellStyle name="Normal 27" xfId="191" xr:uid="{00000000-0005-0000-0000-0000BF000000}"/>
    <cellStyle name="Normal 28" xfId="192" xr:uid="{00000000-0005-0000-0000-0000C0000000}"/>
    <cellStyle name="Normal 29" xfId="193" xr:uid="{00000000-0005-0000-0000-0000C1000000}"/>
    <cellStyle name="Normal 3" xfId="194" xr:uid="{00000000-0005-0000-0000-0000C2000000}"/>
    <cellStyle name="Normal 3 4 4" xfId="257" xr:uid="{B64F3615-B7E8-4902-99B1-A0C908AF7B40}"/>
    <cellStyle name="Normal 4" xfId="195" xr:uid="{00000000-0005-0000-0000-0000C3000000}"/>
    <cellStyle name="Normal 5" xfId="196" xr:uid="{00000000-0005-0000-0000-0000C4000000}"/>
    <cellStyle name="Normal 6" xfId="197" xr:uid="{00000000-0005-0000-0000-0000C5000000}"/>
    <cellStyle name="Normal 7" xfId="198" xr:uid="{00000000-0005-0000-0000-0000C6000000}"/>
    <cellStyle name="Normal 8" xfId="199" xr:uid="{00000000-0005-0000-0000-0000C7000000}"/>
    <cellStyle name="Normal 9" xfId="200" xr:uid="{00000000-0005-0000-0000-0000C8000000}"/>
    <cellStyle name="Normal_Cs_0343" xfId="201" xr:uid="{00000000-0005-0000-0000-0000C9000000}"/>
    <cellStyle name="Normal_sia109a091b-03t-Rev1" xfId="252" xr:uid="{2F191823-FE25-42C8-96F3-AF95DC047830}"/>
    <cellStyle name="Note" xfId="202" builtinId="10" customBuiltin="1"/>
    <cellStyle name="Note 2" xfId="203" xr:uid="{00000000-0005-0000-0000-0000CB000000}"/>
    <cellStyle name="Output" xfId="204" builtinId="21" customBuiltin="1"/>
    <cellStyle name="Output 2" xfId="205" xr:uid="{00000000-0005-0000-0000-0000CD000000}"/>
    <cellStyle name="paint" xfId="206" xr:uid="{00000000-0005-0000-0000-0000CE000000}"/>
    <cellStyle name="Percent [0]" xfId="207" xr:uid="{00000000-0005-0000-0000-0000CF000000}"/>
    <cellStyle name="Percent [0] 2" xfId="208" xr:uid="{00000000-0005-0000-0000-0000D0000000}"/>
    <cellStyle name="Percent [0] 2 2" xfId="209" xr:uid="{00000000-0005-0000-0000-0000D1000000}"/>
    <cellStyle name="Percent [0] 3" xfId="210" xr:uid="{00000000-0005-0000-0000-0000D2000000}"/>
    <cellStyle name="Percent [00]" xfId="211" xr:uid="{00000000-0005-0000-0000-0000D3000000}"/>
    <cellStyle name="Percent [00] 2" xfId="212" xr:uid="{00000000-0005-0000-0000-0000D4000000}"/>
    <cellStyle name="Percent [2]" xfId="213" xr:uid="{00000000-0005-0000-0000-0000D5000000}"/>
    <cellStyle name="Percent [2] 2" xfId="214" xr:uid="{00000000-0005-0000-0000-0000D6000000}"/>
    <cellStyle name="PrePop Currency (0)" xfId="215" xr:uid="{00000000-0005-0000-0000-0000D7000000}"/>
    <cellStyle name="PrePop Currency (0) 2" xfId="216" xr:uid="{00000000-0005-0000-0000-0000D8000000}"/>
    <cellStyle name="PrePop Currency (0) 2 2" xfId="217" xr:uid="{00000000-0005-0000-0000-0000D9000000}"/>
    <cellStyle name="PrePop Currency (0) 3" xfId="218" xr:uid="{00000000-0005-0000-0000-0000DA000000}"/>
    <cellStyle name="PrePop Currency (2)" xfId="219" xr:uid="{00000000-0005-0000-0000-0000DB000000}"/>
    <cellStyle name="PrePop Units (0)" xfId="220" xr:uid="{00000000-0005-0000-0000-0000DC000000}"/>
    <cellStyle name="PrePop Units (0) 2" xfId="221" xr:uid="{00000000-0005-0000-0000-0000DD000000}"/>
    <cellStyle name="PrePop Units (0) 2 2" xfId="222" xr:uid="{00000000-0005-0000-0000-0000DE000000}"/>
    <cellStyle name="PrePop Units (0) 3" xfId="223" xr:uid="{00000000-0005-0000-0000-0000DF000000}"/>
    <cellStyle name="PrePop Units (1)" xfId="224" xr:uid="{00000000-0005-0000-0000-0000E0000000}"/>
    <cellStyle name="PrePop Units (1) 2" xfId="225" xr:uid="{00000000-0005-0000-0000-0000E1000000}"/>
    <cellStyle name="PrePop Units (1) 2 2" xfId="226" xr:uid="{00000000-0005-0000-0000-0000E2000000}"/>
    <cellStyle name="PrePop Units (1) 3" xfId="227" xr:uid="{00000000-0005-0000-0000-0000E3000000}"/>
    <cellStyle name="PrePop Units (2)" xfId="228" xr:uid="{00000000-0005-0000-0000-0000E4000000}"/>
    <cellStyle name="Style 1" xfId="229" xr:uid="{00000000-0005-0000-0000-0000E5000000}"/>
    <cellStyle name="Text Indent A" xfId="230" xr:uid="{00000000-0005-0000-0000-0000E6000000}"/>
    <cellStyle name="Text Indent B" xfId="231" xr:uid="{00000000-0005-0000-0000-0000E7000000}"/>
    <cellStyle name="Text Indent B 2" xfId="232" xr:uid="{00000000-0005-0000-0000-0000E8000000}"/>
    <cellStyle name="Text Indent B 2 2" xfId="233" xr:uid="{00000000-0005-0000-0000-0000E9000000}"/>
    <cellStyle name="Text Indent B 3" xfId="234" xr:uid="{00000000-0005-0000-0000-0000EA000000}"/>
    <cellStyle name="Text Indent C" xfId="235" xr:uid="{00000000-0005-0000-0000-0000EB000000}"/>
    <cellStyle name="Text Indent C 2" xfId="236" xr:uid="{00000000-0005-0000-0000-0000EC000000}"/>
    <cellStyle name="Text Indent C 2 2" xfId="237" xr:uid="{00000000-0005-0000-0000-0000ED000000}"/>
    <cellStyle name="Text Indent C 3" xfId="238" xr:uid="{00000000-0005-0000-0000-0000EE000000}"/>
    <cellStyle name="Title" xfId="239" builtinId="15" customBuiltin="1"/>
    <cellStyle name="Title 2" xfId="240" xr:uid="{00000000-0005-0000-0000-0000F0000000}"/>
    <cellStyle name="Total" xfId="241" builtinId="25" customBuiltin="1"/>
    <cellStyle name="Total 2" xfId="242" xr:uid="{00000000-0005-0000-0000-0000F2000000}"/>
    <cellStyle name="Warning Text" xfId="243" builtinId="11" customBuiltin="1"/>
    <cellStyle name="Warning Text 2" xfId="244" xr:uid="{00000000-0005-0000-0000-0000F4000000}"/>
    <cellStyle name="เครื่องหมายจุลภาค [0]_PERSONAL" xfId="245" xr:uid="{00000000-0005-0000-0000-0000F5000000}"/>
    <cellStyle name="เครื่องหมายจุลภาค_Book2" xfId="246" xr:uid="{00000000-0005-0000-0000-0000F6000000}"/>
    <cellStyle name="เครื่องหมายสกุลเงิน [0]_PERSONAL" xfId="247" xr:uid="{00000000-0005-0000-0000-0000F7000000}"/>
    <cellStyle name="เครื่องหมายสกุลเงิน_PERSONAL" xfId="248" xr:uid="{00000000-0005-0000-0000-0000F8000000}"/>
    <cellStyle name="ปกติ_FIS Q1_04 ( SIM )" xfId="249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3122628</xdr:colOff>
      <xdr:row>66</xdr:row>
      <xdr:rowOff>280987</xdr:rowOff>
    </xdr:from>
    <xdr:to>
      <xdr:col>4</xdr:col>
      <xdr:colOff>219831</xdr:colOff>
      <xdr:row>66</xdr:row>
      <xdr:rowOff>280987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CBD1ADB4-8F1D-4829-B569-627F242E1A03}"/>
            </a:ext>
          </a:extLst>
        </xdr:cNvPr>
        <xdr:cNvSpPr>
          <a:spLocks noChangeShapeType="1"/>
        </xdr:cNvSpPr>
      </xdr:nvSpPr>
      <xdr:spPr bwMode="auto">
        <a:xfrm>
          <a:off x="3122628" y="1883357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3201276</xdr:colOff>
      <xdr:row>78</xdr:row>
      <xdr:rowOff>2177</xdr:rowOff>
    </xdr:from>
    <xdr:to>
      <xdr:col>2</xdr:col>
      <xdr:colOff>806479</xdr:colOff>
      <xdr:row>78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BF8EA880-7AA9-4D80-8542-26D9B028CBCB}"/>
            </a:ext>
          </a:extLst>
        </xdr:cNvPr>
        <xdr:cNvSpPr>
          <a:spLocks noChangeShapeType="1"/>
        </xdr:cNvSpPr>
      </xdr:nvSpPr>
      <xdr:spPr bwMode="auto">
        <a:xfrm flipV="1">
          <a:off x="3201276" y="22893927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3467961</xdr:colOff>
      <xdr:row>78</xdr:row>
      <xdr:rowOff>3605</xdr:rowOff>
    </xdr:from>
    <xdr:to>
      <xdr:col>2</xdr:col>
      <xdr:colOff>529604</xdr:colOff>
      <xdr:row>78</xdr:row>
      <xdr:rowOff>3605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C0D7B82-7F2B-427E-BDCC-033206AFD263}"/>
            </a:ext>
          </a:extLst>
        </xdr:cNvPr>
        <xdr:cNvSpPr>
          <a:spLocks noChangeShapeType="1"/>
        </xdr:cNvSpPr>
      </xdr:nvSpPr>
      <xdr:spPr bwMode="auto">
        <a:xfrm flipV="1">
          <a:off x="3467961" y="23045034"/>
          <a:ext cx="219746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585302</xdr:colOff>
      <xdr:row>23</xdr:row>
      <xdr:rowOff>4445</xdr:rowOff>
    </xdr:from>
    <xdr:to>
      <xdr:col>3</xdr:col>
      <xdr:colOff>77302</xdr:colOff>
      <xdr:row>23</xdr:row>
      <xdr:rowOff>4445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9661983B-DD43-490E-938A-0010B17867A3}"/>
            </a:ext>
          </a:extLst>
        </xdr:cNvPr>
        <xdr:cNvSpPr>
          <a:spLocks noChangeShapeType="1"/>
        </xdr:cNvSpPr>
      </xdr:nvSpPr>
      <xdr:spPr bwMode="auto">
        <a:xfrm>
          <a:off x="4622088" y="6499588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3387414</xdr:colOff>
      <xdr:row>114</xdr:row>
      <xdr:rowOff>7906</xdr:rowOff>
    </xdr:from>
    <xdr:to>
      <xdr:col>5</xdr:col>
      <xdr:colOff>797460</xdr:colOff>
      <xdr:row>114</xdr:row>
      <xdr:rowOff>7906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8363691A-994B-4BCF-A740-6E7F0E714EB4}"/>
            </a:ext>
          </a:extLst>
        </xdr:cNvPr>
        <xdr:cNvSpPr>
          <a:spLocks noChangeShapeType="1"/>
        </xdr:cNvSpPr>
      </xdr:nvSpPr>
      <xdr:spPr bwMode="auto">
        <a:xfrm flipV="1">
          <a:off x="3796989" y="32897731"/>
          <a:ext cx="264879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82"/>
  <sheetViews>
    <sheetView showZeros="0" tabSelected="1" zoomScaleNormal="100" zoomScaleSheetLayoutView="100" workbookViewId="0"/>
  </sheetViews>
  <sheetFormatPr defaultColWidth="11" defaultRowHeight="22.5" customHeight="1"/>
  <cols>
    <col min="1" max="1" width="55.296875" style="48" customWidth="1"/>
    <col min="2" max="2" width="10.3984375" style="49" customWidth="1"/>
    <col min="3" max="3" width="15.3984375" style="49" customWidth="1"/>
    <col min="4" max="4" width="2" style="49" customWidth="1"/>
    <col min="5" max="5" width="15.3984375" style="54" customWidth="1"/>
    <col min="6" max="6" width="2" style="49" customWidth="1"/>
    <col min="7" max="7" width="15.3984375" style="54" customWidth="1"/>
    <col min="8" max="8" width="2" style="49" customWidth="1"/>
    <col min="9" max="9" width="15.3984375" style="54" customWidth="1"/>
    <col min="10" max="16384" width="11" style="48"/>
  </cols>
  <sheetData>
    <row r="1" spans="1:9" s="42" customFormat="1" ht="22.5" customHeight="1">
      <c r="A1" s="14" t="s">
        <v>149</v>
      </c>
    </row>
    <row r="2" spans="1:9" s="42" customFormat="1" ht="22.5" customHeight="1">
      <c r="A2" s="46" t="s">
        <v>79</v>
      </c>
      <c r="B2" s="46"/>
      <c r="C2" s="46"/>
      <c r="D2" s="46"/>
      <c r="E2" s="46"/>
      <c r="F2" s="46"/>
      <c r="G2" s="46"/>
      <c r="H2" s="46"/>
      <c r="I2" s="46"/>
    </row>
    <row r="3" spans="1:9" s="42" customFormat="1" ht="22.5" customHeight="1">
      <c r="A3" s="46"/>
      <c r="B3" s="46"/>
      <c r="C3" s="46"/>
      <c r="D3" s="46"/>
      <c r="E3" s="46"/>
      <c r="F3" s="46"/>
      <c r="G3" s="46"/>
      <c r="H3" s="46"/>
      <c r="I3" s="46"/>
    </row>
    <row r="4" spans="1:9" s="45" customFormat="1" ht="22.5" customHeight="1">
      <c r="A4" s="47"/>
      <c r="C4" s="366" t="s">
        <v>6</v>
      </c>
      <c r="D4" s="366"/>
      <c r="E4" s="366"/>
      <c r="G4" s="366" t="s">
        <v>150</v>
      </c>
      <c r="H4" s="366"/>
      <c r="I4" s="366"/>
    </row>
    <row r="5" spans="1:9" ht="22.5" customHeight="1">
      <c r="C5" s="50" t="s">
        <v>230</v>
      </c>
      <c r="D5" s="50"/>
      <c r="E5" s="50" t="s">
        <v>87</v>
      </c>
      <c r="F5" s="50"/>
      <c r="G5" s="50" t="s">
        <v>230</v>
      </c>
      <c r="H5" s="50"/>
      <c r="I5" s="50" t="s">
        <v>87</v>
      </c>
    </row>
    <row r="6" spans="1:9" ht="22.5" customHeight="1">
      <c r="A6" s="51" t="s">
        <v>3</v>
      </c>
      <c r="B6" s="49" t="s">
        <v>17</v>
      </c>
      <c r="C6" s="15">
        <v>2566</v>
      </c>
      <c r="D6" s="15"/>
      <c r="E6" s="15">
        <v>2565</v>
      </c>
      <c r="F6" s="15"/>
      <c r="G6" s="15">
        <v>2566</v>
      </c>
      <c r="H6" s="15"/>
      <c r="I6" s="15">
        <v>2565</v>
      </c>
    </row>
    <row r="7" spans="1:9" ht="22.5" customHeight="1">
      <c r="A7" s="51"/>
      <c r="C7" s="15" t="s">
        <v>151</v>
      </c>
      <c r="D7" s="15"/>
      <c r="E7" s="333"/>
      <c r="F7" s="15"/>
      <c r="G7" s="15" t="s">
        <v>151</v>
      </c>
      <c r="H7" s="15"/>
      <c r="I7" s="333"/>
    </row>
    <row r="8" spans="1:9" ht="22.5" customHeight="1">
      <c r="B8" s="26"/>
      <c r="C8" s="365" t="s">
        <v>32</v>
      </c>
      <c r="D8" s="365"/>
      <c r="E8" s="365"/>
      <c r="F8" s="365"/>
      <c r="G8" s="365"/>
      <c r="H8" s="365"/>
      <c r="I8" s="365"/>
    </row>
    <row r="9" spans="1:9" ht="20.5" customHeight="1">
      <c r="A9" s="306" t="s">
        <v>4</v>
      </c>
      <c r="B9" s="307"/>
      <c r="C9" s="308">
        <v>36337452</v>
      </c>
      <c r="D9" s="308"/>
      <c r="E9" s="308">
        <v>47253581</v>
      </c>
      <c r="F9" s="307"/>
      <c r="G9" s="308">
        <v>0</v>
      </c>
      <c r="H9" s="307"/>
      <c r="I9" s="308">
        <v>1370</v>
      </c>
    </row>
    <row r="10" spans="1:9" ht="20.5" customHeight="1">
      <c r="A10" s="309" t="s">
        <v>49</v>
      </c>
      <c r="B10" s="84"/>
      <c r="C10" s="308">
        <v>478843374</v>
      </c>
      <c r="D10" s="308"/>
      <c r="E10" s="308">
        <v>522055609</v>
      </c>
      <c r="F10" s="307"/>
      <c r="G10" s="308">
        <v>3159937</v>
      </c>
      <c r="H10" s="307"/>
      <c r="I10" s="308">
        <v>7411843</v>
      </c>
    </row>
    <row r="11" spans="1:9" ht="20.5" customHeight="1">
      <c r="A11" s="309" t="s">
        <v>111</v>
      </c>
      <c r="B11" s="305"/>
      <c r="C11" s="310"/>
      <c r="D11" s="311"/>
      <c r="E11" s="308"/>
      <c r="F11" s="311"/>
      <c r="G11" s="308"/>
      <c r="H11" s="311"/>
      <c r="I11" s="308"/>
    </row>
    <row r="12" spans="1:9" ht="20.5" customHeight="1">
      <c r="A12" s="306" t="s">
        <v>112</v>
      </c>
      <c r="B12" s="305">
        <v>4</v>
      </c>
      <c r="C12" s="308">
        <v>99930890</v>
      </c>
      <c r="D12" s="308"/>
      <c r="E12" s="308">
        <v>62326524</v>
      </c>
      <c r="F12" s="307"/>
      <c r="G12" s="308">
        <v>12357036</v>
      </c>
      <c r="H12" s="307"/>
      <c r="I12" s="308">
        <v>0</v>
      </c>
    </row>
    <row r="13" spans="1:9" ht="20.5" customHeight="1">
      <c r="A13" s="306" t="s">
        <v>100</v>
      </c>
      <c r="B13" s="305"/>
      <c r="C13" s="308">
        <v>77557838</v>
      </c>
      <c r="D13" s="308"/>
      <c r="E13" s="308">
        <v>66084005</v>
      </c>
      <c r="F13" s="202"/>
      <c r="G13" s="308">
        <v>0</v>
      </c>
      <c r="H13" s="202"/>
      <c r="I13" s="312">
        <v>0</v>
      </c>
    </row>
    <row r="14" spans="1:9" ht="20.5" customHeight="1">
      <c r="A14" s="309" t="s">
        <v>50</v>
      </c>
      <c r="B14" s="305">
        <v>5</v>
      </c>
      <c r="C14" s="308">
        <v>376544157</v>
      </c>
      <c r="D14" s="308"/>
      <c r="E14" s="308">
        <v>390671195</v>
      </c>
      <c r="F14" s="202"/>
      <c r="G14" s="312">
        <v>0</v>
      </c>
      <c r="H14" s="202"/>
      <c r="I14" s="308">
        <v>1472358</v>
      </c>
    </row>
    <row r="15" spans="1:9" ht="20.5" customHeight="1">
      <c r="A15" s="306" t="s">
        <v>138</v>
      </c>
      <c r="B15" s="305">
        <v>6</v>
      </c>
      <c r="C15" s="308">
        <v>1839860</v>
      </c>
      <c r="D15" s="308"/>
      <c r="E15" s="308">
        <v>1205738</v>
      </c>
      <c r="F15" s="202"/>
      <c r="G15" s="308">
        <v>515043788</v>
      </c>
      <c r="H15" s="202"/>
      <c r="I15" s="308">
        <v>508001341</v>
      </c>
    </row>
    <row r="16" spans="1:9" ht="20.5" customHeight="1">
      <c r="A16" s="306" t="s">
        <v>51</v>
      </c>
      <c r="B16" s="305" t="s">
        <v>152</v>
      </c>
      <c r="C16" s="308">
        <v>2323429979</v>
      </c>
      <c r="D16" s="308"/>
      <c r="E16" s="308">
        <v>2247848045</v>
      </c>
      <c r="F16" s="313"/>
      <c r="G16" s="308">
        <v>121740004</v>
      </c>
      <c r="H16" s="313"/>
      <c r="I16" s="314">
        <v>26328941</v>
      </c>
    </row>
    <row r="17" spans="1:9" ht="20.5" customHeight="1">
      <c r="A17" s="309" t="s">
        <v>19</v>
      </c>
      <c r="B17" s="305"/>
      <c r="C17" s="308">
        <v>24957178</v>
      </c>
      <c r="D17" s="308"/>
      <c r="E17" s="308">
        <v>22440808</v>
      </c>
      <c r="F17" s="310"/>
      <c r="G17" s="314">
        <v>0</v>
      </c>
      <c r="H17" s="310"/>
      <c r="I17" s="308">
        <v>0</v>
      </c>
    </row>
    <row r="18" spans="1:9" ht="20.5" customHeight="1">
      <c r="A18" s="309" t="s">
        <v>105</v>
      </c>
      <c r="B18" s="305"/>
      <c r="C18" s="308">
        <v>490531</v>
      </c>
      <c r="D18" s="308"/>
      <c r="E18" s="308">
        <v>495336</v>
      </c>
      <c r="F18" s="315"/>
      <c r="G18" s="308">
        <v>0</v>
      </c>
      <c r="H18" s="315"/>
      <c r="I18" s="308">
        <v>0</v>
      </c>
    </row>
    <row r="19" spans="1:9" ht="20.5" customHeight="1">
      <c r="A19" s="306" t="s">
        <v>81</v>
      </c>
      <c r="B19" s="305"/>
      <c r="C19" s="308">
        <v>45984627</v>
      </c>
      <c r="D19" s="308"/>
      <c r="E19" s="308">
        <v>46456883</v>
      </c>
      <c r="F19" s="310"/>
      <c r="G19" s="308">
        <v>34828</v>
      </c>
      <c r="H19" s="310"/>
      <c r="I19" s="314">
        <v>22213</v>
      </c>
    </row>
    <row r="20" spans="1:9" ht="20.5" customHeight="1">
      <c r="A20" s="316" t="s">
        <v>52</v>
      </c>
      <c r="B20" s="305"/>
      <c r="C20" s="308">
        <v>20278070</v>
      </c>
      <c r="D20" s="308"/>
      <c r="E20" s="308">
        <v>20478683</v>
      </c>
      <c r="F20" s="84"/>
      <c r="G20" s="314">
        <v>237017</v>
      </c>
      <c r="H20" s="84"/>
      <c r="I20" s="308">
        <v>0</v>
      </c>
    </row>
    <row r="21" spans="1:9" ht="20.5" customHeight="1">
      <c r="A21" s="306" t="s">
        <v>93</v>
      </c>
      <c r="B21" s="305"/>
      <c r="C21" s="308">
        <v>7507630</v>
      </c>
      <c r="D21" s="308"/>
      <c r="E21" s="308">
        <v>3225430</v>
      </c>
      <c r="F21" s="317"/>
      <c r="G21" s="308">
        <v>0</v>
      </c>
      <c r="H21" s="317"/>
      <c r="I21" s="308">
        <v>0</v>
      </c>
    </row>
    <row r="22" spans="1:9" ht="20.5" customHeight="1">
      <c r="A22" s="318" t="s">
        <v>18</v>
      </c>
      <c r="B22" s="305"/>
      <c r="C22" s="308">
        <v>45347358</v>
      </c>
      <c r="D22" s="308"/>
      <c r="E22" s="308">
        <v>23910500</v>
      </c>
      <c r="F22" s="317"/>
      <c r="G22" s="308">
        <v>369767</v>
      </c>
      <c r="H22" s="317"/>
      <c r="I22" s="308">
        <v>1157659</v>
      </c>
    </row>
    <row r="23" spans="1:9" ht="22.5" customHeight="1" thickBot="1">
      <c r="A23" s="319" t="s">
        <v>1</v>
      </c>
      <c r="B23" s="305"/>
      <c r="C23" s="320">
        <f>SUM(C9:C16,C17:C22)</f>
        <v>3539048944</v>
      </c>
      <c r="D23" s="311"/>
      <c r="E23" s="320">
        <f>SUM(E9:E16,E17:E22)</f>
        <v>3454452337</v>
      </c>
      <c r="F23" s="311"/>
      <c r="G23" s="320">
        <f>SUM(G9:G16,G17:G22)</f>
        <v>652942377</v>
      </c>
      <c r="H23" s="311"/>
      <c r="I23" s="320">
        <f>SUM(I9:I16,I17:I22)</f>
        <v>544395725</v>
      </c>
    </row>
    <row r="24" spans="1:9" ht="22.5" customHeight="1" thickTop="1">
      <c r="A24" s="3"/>
      <c r="B24" s="16"/>
      <c r="C24" s="81"/>
      <c r="D24" s="55"/>
      <c r="E24" s="81"/>
      <c r="F24" s="55"/>
      <c r="G24" s="81"/>
      <c r="H24" s="55"/>
      <c r="I24" s="81"/>
    </row>
    <row r="25" spans="1:9" ht="22.5" customHeight="1">
      <c r="A25" s="3"/>
      <c r="B25" s="16"/>
      <c r="C25" s="81"/>
      <c r="D25" s="55"/>
      <c r="E25" s="81"/>
      <c r="F25" s="55"/>
      <c r="G25" s="81"/>
      <c r="H25" s="55"/>
      <c r="I25" s="81"/>
    </row>
    <row r="26" spans="1:9" ht="22.5" customHeight="1">
      <c r="A26" s="3"/>
      <c r="B26" s="58"/>
      <c r="C26" s="55"/>
      <c r="D26" s="55"/>
      <c r="E26" s="55"/>
      <c r="F26" s="55"/>
      <c r="G26" s="55"/>
      <c r="H26" s="55"/>
      <c r="I26" s="55"/>
    </row>
    <row r="27" spans="1:9" ht="22.5" customHeight="1">
      <c r="A27" s="19" t="s">
        <v>149</v>
      </c>
      <c r="B27" s="58"/>
      <c r="C27" s="55"/>
      <c r="D27" s="55"/>
      <c r="E27" s="55"/>
      <c r="F27" s="55"/>
      <c r="G27" s="55"/>
      <c r="H27" s="55"/>
      <c r="I27" s="55"/>
    </row>
    <row r="28" spans="1:9" ht="22.5" customHeight="1">
      <c r="A28" s="14" t="s">
        <v>79</v>
      </c>
      <c r="B28" s="58"/>
      <c r="C28" s="55"/>
      <c r="D28" s="55"/>
      <c r="E28" s="55"/>
      <c r="F28" s="55"/>
      <c r="G28" s="55"/>
      <c r="H28" s="55"/>
      <c r="I28" s="55"/>
    </row>
    <row r="29" spans="1:9" ht="22.5" customHeight="1">
      <c r="A29" s="3"/>
      <c r="B29" s="58"/>
      <c r="C29" s="55"/>
      <c r="D29" s="55"/>
      <c r="E29" s="55"/>
      <c r="F29" s="55"/>
      <c r="G29" s="55"/>
      <c r="H29" s="55"/>
      <c r="I29" s="55"/>
    </row>
    <row r="30" spans="1:9" ht="22.5" customHeight="1">
      <c r="A30" s="3"/>
      <c r="B30" s="45"/>
      <c r="C30" s="366" t="s">
        <v>6</v>
      </c>
      <c r="D30" s="366"/>
      <c r="E30" s="366"/>
      <c r="F30" s="45"/>
      <c r="G30" s="366" t="s">
        <v>150</v>
      </c>
      <c r="H30" s="366"/>
      <c r="I30" s="366"/>
    </row>
    <row r="31" spans="1:9" ht="22.5" customHeight="1">
      <c r="A31" s="3"/>
      <c r="C31" s="50" t="s">
        <v>230</v>
      </c>
      <c r="D31" s="50"/>
      <c r="E31" s="50" t="s">
        <v>87</v>
      </c>
      <c r="F31" s="50"/>
      <c r="G31" s="50" t="s">
        <v>230</v>
      </c>
      <c r="H31" s="50"/>
      <c r="I31" s="50" t="s">
        <v>87</v>
      </c>
    </row>
    <row r="32" spans="1:9" ht="22.5" customHeight="1">
      <c r="A32" s="2" t="s">
        <v>53</v>
      </c>
      <c r="B32" s="49" t="s">
        <v>17</v>
      </c>
      <c r="C32" s="15">
        <v>2566</v>
      </c>
      <c r="D32" s="15"/>
      <c r="E32" s="15">
        <v>2565</v>
      </c>
      <c r="F32" s="15"/>
      <c r="G32" s="15">
        <v>2566</v>
      </c>
      <c r="H32" s="15"/>
      <c r="I32" s="15">
        <v>2565</v>
      </c>
    </row>
    <row r="33" spans="1:9" ht="22.5" customHeight="1">
      <c r="A33" s="3"/>
      <c r="C33" s="15" t="s">
        <v>151</v>
      </c>
      <c r="D33" s="15"/>
      <c r="E33" s="333"/>
      <c r="F33" s="15"/>
      <c r="G33" s="15" t="s">
        <v>151</v>
      </c>
      <c r="H33" s="15"/>
      <c r="I33" s="333"/>
    </row>
    <row r="34" spans="1:9" ht="22.5" customHeight="1">
      <c r="A34" s="3"/>
      <c r="B34" s="26"/>
      <c r="C34" s="365" t="s">
        <v>32</v>
      </c>
      <c r="D34" s="365"/>
      <c r="E34" s="365"/>
      <c r="F34" s="365"/>
      <c r="G34" s="365"/>
      <c r="H34" s="365"/>
      <c r="I34" s="365"/>
    </row>
    <row r="35" spans="1:9" ht="22.5" customHeight="1">
      <c r="A35" s="2" t="s">
        <v>71</v>
      </c>
      <c r="B35" s="26"/>
      <c r="C35" s="57"/>
      <c r="D35" s="57"/>
      <c r="E35" s="57"/>
      <c r="F35" s="57"/>
      <c r="G35" s="57"/>
      <c r="H35" s="57"/>
      <c r="I35" s="57"/>
    </row>
    <row r="36" spans="1:9" ht="22.5" customHeight="1">
      <c r="A36" s="17" t="s">
        <v>33</v>
      </c>
      <c r="B36" s="26"/>
      <c r="C36" s="6">
        <v>2546813423</v>
      </c>
      <c r="D36" s="57"/>
      <c r="E36" s="6">
        <v>2555799805</v>
      </c>
      <c r="F36" s="57"/>
      <c r="G36" s="11">
        <v>0</v>
      </c>
      <c r="H36" s="57"/>
      <c r="I36" s="11">
        <v>0</v>
      </c>
    </row>
    <row r="37" spans="1:9" ht="22.5" customHeight="1">
      <c r="A37" s="17" t="s">
        <v>10</v>
      </c>
      <c r="B37" s="26"/>
      <c r="C37" s="6">
        <v>205200394</v>
      </c>
      <c r="D37" s="57"/>
      <c r="E37" s="6">
        <v>181347492</v>
      </c>
      <c r="F37" s="57"/>
      <c r="G37" s="6">
        <v>83278449</v>
      </c>
      <c r="H37" s="57"/>
      <c r="I37" s="6">
        <v>42934880</v>
      </c>
    </row>
    <row r="38" spans="1:9" ht="22.5" customHeight="1">
      <c r="A38" s="17" t="s">
        <v>5</v>
      </c>
      <c r="B38" s="26"/>
      <c r="C38" s="6">
        <v>13120590</v>
      </c>
      <c r="D38" s="57"/>
      <c r="E38" s="6">
        <v>11429091</v>
      </c>
      <c r="F38" s="57"/>
      <c r="G38" s="11">
        <v>0</v>
      </c>
      <c r="H38" s="57"/>
      <c r="I38" s="11">
        <v>0</v>
      </c>
    </row>
    <row r="39" spans="1:9" ht="22.5" customHeight="1">
      <c r="A39" s="17" t="s">
        <v>121</v>
      </c>
      <c r="B39" s="26"/>
      <c r="C39" s="6"/>
      <c r="D39" s="57"/>
      <c r="E39" s="6"/>
      <c r="F39" s="57"/>
      <c r="G39" s="6"/>
      <c r="H39" s="57"/>
      <c r="I39" s="6"/>
    </row>
    <row r="40" spans="1:9" ht="22.5" customHeight="1">
      <c r="A40" s="17" t="s">
        <v>112</v>
      </c>
      <c r="B40" s="26"/>
      <c r="C40" s="6">
        <v>4015</v>
      </c>
      <c r="D40" s="57"/>
      <c r="E40" s="6">
        <v>38755</v>
      </c>
      <c r="F40" s="57"/>
      <c r="G40" s="11">
        <v>0</v>
      </c>
      <c r="H40" s="57"/>
      <c r="I40" s="11">
        <v>0</v>
      </c>
    </row>
    <row r="41" spans="1:9" ht="22.5" customHeight="1">
      <c r="A41" s="17" t="s">
        <v>101</v>
      </c>
      <c r="B41" s="26"/>
      <c r="C41" s="11">
        <v>77477851</v>
      </c>
      <c r="D41" s="57"/>
      <c r="E41" s="11">
        <v>60632010</v>
      </c>
      <c r="F41" s="57"/>
      <c r="G41" s="11">
        <v>445116</v>
      </c>
      <c r="H41" s="57"/>
      <c r="I41" s="11">
        <v>639377</v>
      </c>
    </row>
    <row r="42" spans="1:9" ht="22.5" customHeight="1">
      <c r="A42" s="17" t="s">
        <v>54</v>
      </c>
      <c r="B42" s="16">
        <v>10</v>
      </c>
      <c r="C42" s="6">
        <v>112901086</v>
      </c>
      <c r="D42" s="57"/>
      <c r="E42" s="6">
        <v>71996494</v>
      </c>
      <c r="F42" s="57"/>
      <c r="G42" s="11">
        <v>49824116</v>
      </c>
      <c r="H42" s="57"/>
      <c r="I42" s="11">
        <v>0</v>
      </c>
    </row>
    <row r="43" spans="1:9" ht="22.5" customHeight="1">
      <c r="A43" s="1" t="s">
        <v>37</v>
      </c>
      <c r="B43" s="26"/>
      <c r="C43" s="6">
        <v>20261870</v>
      </c>
      <c r="D43" s="57"/>
      <c r="E43" s="6">
        <v>19373480</v>
      </c>
      <c r="F43" s="57"/>
      <c r="G43" s="6">
        <v>77877</v>
      </c>
      <c r="H43" s="57"/>
      <c r="I43" s="6">
        <v>10309</v>
      </c>
    </row>
    <row r="44" spans="1:9" ht="22.5" customHeight="1">
      <c r="A44" s="17" t="s">
        <v>92</v>
      </c>
      <c r="B44" s="26"/>
      <c r="C44" s="6">
        <v>1403138</v>
      </c>
      <c r="D44" s="57"/>
      <c r="E44" s="6">
        <v>928726</v>
      </c>
      <c r="F44" s="57"/>
      <c r="G44" s="11">
        <v>0</v>
      </c>
      <c r="H44" s="57"/>
      <c r="I44" s="11">
        <v>0</v>
      </c>
    </row>
    <row r="45" spans="1:9" ht="22.5" customHeight="1">
      <c r="A45" s="1" t="s">
        <v>20</v>
      </c>
      <c r="B45" s="26"/>
      <c r="C45" s="6">
        <v>89972862</v>
      </c>
      <c r="D45" s="57"/>
      <c r="E45" s="6">
        <v>86294601</v>
      </c>
      <c r="F45" s="57"/>
      <c r="G45" s="6">
        <v>1332918</v>
      </c>
      <c r="H45" s="57"/>
      <c r="I45" s="6">
        <v>718327</v>
      </c>
    </row>
    <row r="46" spans="1:9" ht="22.5" customHeight="1">
      <c r="A46" s="3" t="s">
        <v>31</v>
      </c>
      <c r="B46" s="26"/>
      <c r="C46" s="9">
        <f>SUM(C36:C45)</f>
        <v>3067155229</v>
      </c>
      <c r="D46" s="57"/>
      <c r="E46" s="9">
        <f>SUM(E36:E45)</f>
        <v>2987840454</v>
      </c>
      <c r="F46" s="57"/>
      <c r="G46" s="9">
        <f>SUM(G36:G45)</f>
        <v>134958476</v>
      </c>
      <c r="H46" s="57"/>
      <c r="I46" s="9">
        <f>SUM(I36:I45)</f>
        <v>44302893</v>
      </c>
    </row>
    <row r="47" spans="1:9" ht="22.5" customHeight="1">
      <c r="A47" s="3"/>
      <c r="B47" s="26"/>
      <c r="C47" s="57"/>
      <c r="D47" s="57"/>
      <c r="E47" s="57"/>
      <c r="F47" s="57"/>
      <c r="G47" s="57"/>
      <c r="H47" s="57"/>
      <c r="I47" s="57"/>
    </row>
    <row r="48" spans="1:9" ht="22.5" customHeight="1">
      <c r="A48" s="3" t="s">
        <v>55</v>
      </c>
      <c r="B48" s="16"/>
      <c r="C48" s="20"/>
      <c r="D48" s="57"/>
      <c r="E48" s="57"/>
      <c r="F48" s="57"/>
      <c r="G48" s="57"/>
      <c r="H48" s="57"/>
      <c r="I48" s="57"/>
    </row>
    <row r="49" spans="1:9" ht="22.5" customHeight="1">
      <c r="A49" s="1" t="s">
        <v>21</v>
      </c>
      <c r="B49" s="16"/>
      <c r="C49" s="1"/>
      <c r="D49" s="57"/>
      <c r="E49" s="57"/>
      <c r="F49" s="57"/>
      <c r="G49" s="57"/>
      <c r="H49" s="57"/>
      <c r="I49" s="57"/>
    </row>
    <row r="50" spans="1:9" ht="22.5" customHeight="1">
      <c r="A50" s="17" t="s">
        <v>117</v>
      </c>
      <c r="B50" s="16"/>
      <c r="C50" s="6"/>
      <c r="D50" s="57"/>
      <c r="E50" s="57"/>
      <c r="F50" s="57"/>
      <c r="G50" s="57"/>
      <c r="H50" s="57"/>
      <c r="I50" s="57"/>
    </row>
    <row r="51" spans="1:9" ht="22.5" customHeight="1" thickBot="1">
      <c r="A51" s="18" t="s">
        <v>153</v>
      </c>
      <c r="B51" s="16"/>
      <c r="C51" s="8">
        <v>33991922</v>
      </c>
      <c r="D51" s="57"/>
      <c r="E51" s="8">
        <v>33991922</v>
      </c>
      <c r="F51" s="57"/>
      <c r="G51" s="8">
        <v>33991922</v>
      </c>
      <c r="H51" s="57"/>
      <c r="I51" s="8">
        <v>33991922</v>
      </c>
    </row>
    <row r="52" spans="1:9" ht="22.5" customHeight="1" thickTop="1">
      <c r="A52" s="17" t="s">
        <v>118</v>
      </c>
      <c r="B52" s="16"/>
      <c r="C52" s="6"/>
      <c r="D52" s="57"/>
      <c r="E52" s="6"/>
      <c r="F52" s="57"/>
      <c r="G52" s="6"/>
      <c r="H52" s="57"/>
      <c r="I52" s="6"/>
    </row>
    <row r="53" spans="1:9" ht="22.5" customHeight="1">
      <c r="A53" s="18" t="s">
        <v>154</v>
      </c>
      <c r="B53" s="16"/>
      <c r="C53" s="6">
        <v>33671073</v>
      </c>
      <c r="D53" s="55"/>
      <c r="E53" s="6">
        <v>33671073</v>
      </c>
      <c r="F53" s="55"/>
      <c r="G53" s="6">
        <v>33671073</v>
      </c>
      <c r="H53" s="55"/>
      <c r="I53" s="6">
        <v>33671073</v>
      </c>
    </row>
    <row r="54" spans="1:9" ht="22.5" customHeight="1">
      <c r="A54" s="17" t="s">
        <v>155</v>
      </c>
      <c r="B54" s="16"/>
      <c r="C54" s="6">
        <v>11019190</v>
      </c>
      <c r="D54" s="55"/>
      <c r="E54" s="6">
        <v>11019190</v>
      </c>
      <c r="F54" s="55"/>
      <c r="G54" s="6">
        <v>407069914</v>
      </c>
      <c r="H54" s="55"/>
      <c r="I54" s="6">
        <v>407069914</v>
      </c>
    </row>
    <row r="55" spans="1:9" ht="22.5" customHeight="1">
      <c r="A55" s="1" t="s">
        <v>56</v>
      </c>
      <c r="B55" s="16"/>
      <c r="C55" s="6">
        <v>20329504</v>
      </c>
      <c r="D55" s="56"/>
      <c r="E55" s="12">
        <v>21954695</v>
      </c>
      <c r="F55" s="56"/>
      <c r="G55" s="12">
        <v>0</v>
      </c>
      <c r="H55" s="56"/>
      <c r="I55" s="12">
        <v>0</v>
      </c>
    </row>
    <row r="56" spans="1:9" ht="22">
      <c r="A56" s="1" t="s">
        <v>2</v>
      </c>
      <c r="B56" s="16"/>
      <c r="C56" s="6"/>
      <c r="D56" s="56"/>
      <c r="E56" s="6"/>
      <c r="F56" s="56"/>
      <c r="G56" s="6"/>
      <c r="H56" s="56"/>
      <c r="I56" s="6"/>
    </row>
    <row r="57" spans="1:9" ht="22.5" customHeight="1">
      <c r="A57" s="17" t="s">
        <v>88</v>
      </c>
      <c r="B57" s="16"/>
      <c r="C57" s="6"/>
      <c r="D57" s="56"/>
      <c r="E57" s="6"/>
      <c r="F57" s="56"/>
      <c r="G57" s="6"/>
      <c r="H57" s="56"/>
      <c r="I57" s="6"/>
    </row>
    <row r="58" spans="1:9" ht="22.5" customHeight="1">
      <c r="A58" s="21" t="s">
        <v>77</v>
      </c>
      <c r="B58" s="16"/>
      <c r="C58" s="6">
        <v>3400000</v>
      </c>
      <c r="D58" s="57"/>
      <c r="E58" s="12">
        <v>3400000</v>
      </c>
      <c r="F58" s="57"/>
      <c r="G58" s="12">
        <v>3400000</v>
      </c>
      <c r="H58" s="57"/>
      <c r="I58" s="12">
        <v>3400000</v>
      </c>
    </row>
    <row r="59" spans="1:9" ht="22.5" customHeight="1">
      <c r="A59" s="17" t="s">
        <v>22</v>
      </c>
      <c r="B59" s="16"/>
      <c r="C59" s="7">
        <v>397974644</v>
      </c>
      <c r="D59" s="57"/>
      <c r="E59" s="7">
        <v>391186687</v>
      </c>
      <c r="F59" s="57"/>
      <c r="G59" s="7">
        <v>73842914</v>
      </c>
      <c r="H59" s="57"/>
      <c r="I59" s="7">
        <v>55951845</v>
      </c>
    </row>
    <row r="60" spans="1:9" ht="22.5" customHeight="1">
      <c r="A60" s="1" t="s">
        <v>57</v>
      </c>
      <c r="B60" s="16"/>
      <c r="C60" s="11">
        <f>SUM(C53:C59)</f>
        <v>466394411</v>
      </c>
      <c r="D60" s="52"/>
      <c r="E60" s="11">
        <f>SUM(E53:E59)</f>
        <v>461231645</v>
      </c>
      <c r="F60" s="52"/>
      <c r="G60" s="11">
        <f>SUM(G53:G59)</f>
        <v>517983901</v>
      </c>
      <c r="H60" s="52"/>
      <c r="I60" s="11">
        <f>SUM(I53:I59)</f>
        <v>500092832</v>
      </c>
    </row>
    <row r="61" spans="1:9" ht="22.5" customHeight="1">
      <c r="A61" s="1" t="s">
        <v>58</v>
      </c>
      <c r="B61" s="16"/>
      <c r="C61" s="6">
        <v>5499304</v>
      </c>
      <c r="E61" s="12">
        <v>5380238</v>
      </c>
      <c r="G61" s="12">
        <v>0</v>
      </c>
      <c r="I61" s="12">
        <v>0</v>
      </c>
    </row>
    <row r="62" spans="1:9" ht="22.5" customHeight="1">
      <c r="A62" s="3" t="s">
        <v>59</v>
      </c>
      <c r="B62" s="16"/>
      <c r="C62" s="13">
        <f>SUM(C60:C61)</f>
        <v>471893715</v>
      </c>
      <c r="D62" s="55"/>
      <c r="E62" s="13">
        <f>SUM(E60:E61)</f>
        <v>466611883</v>
      </c>
      <c r="F62" s="55"/>
      <c r="G62" s="13">
        <f t="shared" ref="G62" si="0">SUM(G60:G61)</f>
        <v>517983901</v>
      </c>
      <c r="H62" s="55"/>
      <c r="I62" s="13">
        <f>SUM(I60:I61)</f>
        <v>500092832</v>
      </c>
    </row>
    <row r="63" spans="1:9" ht="22.5" customHeight="1">
      <c r="A63" s="3"/>
      <c r="B63" s="16"/>
      <c r="C63" s="59"/>
      <c r="D63" s="48"/>
      <c r="E63" s="60"/>
      <c r="F63" s="48"/>
      <c r="G63" s="60"/>
      <c r="H63" s="48"/>
      <c r="I63" s="60"/>
    </row>
    <row r="64" spans="1:9" ht="22.5" customHeight="1" thickBot="1">
      <c r="A64" s="3" t="s">
        <v>78</v>
      </c>
      <c r="B64" s="15"/>
      <c r="C64" s="61">
        <f>SUM(C46,C62)</f>
        <v>3539048944</v>
      </c>
      <c r="D64" s="55"/>
      <c r="E64" s="61">
        <f>SUM(E46,E62)</f>
        <v>3454452337</v>
      </c>
      <c r="F64" s="55"/>
      <c r="G64" s="61">
        <f>SUM(G46,G62)</f>
        <v>652942377</v>
      </c>
      <c r="H64" s="55"/>
      <c r="I64" s="61">
        <f>SUM(I46,I62)</f>
        <v>544395725</v>
      </c>
    </row>
    <row r="65" spans="1:10" ht="22.5" customHeight="1" thickTop="1">
      <c r="A65" s="26"/>
      <c r="B65" s="62"/>
      <c r="C65" s="55"/>
      <c r="D65" s="55"/>
      <c r="E65" s="55"/>
      <c r="F65" s="55"/>
      <c r="G65" s="55"/>
      <c r="H65" s="55"/>
      <c r="I65" s="55"/>
    </row>
    <row r="67" spans="1:10" s="42" customFormat="1" ht="22.5" customHeight="1"/>
    <row r="68" spans="1:10" s="42" customFormat="1" ht="22.5" customHeight="1">
      <c r="A68" s="364" t="s">
        <v>156</v>
      </c>
      <c r="B68" s="364"/>
      <c r="C68" s="364"/>
      <c r="D68" s="364"/>
      <c r="E68" s="364"/>
      <c r="F68" s="364"/>
      <c r="G68" s="364"/>
      <c r="H68" s="364"/>
      <c r="I68" s="364"/>
    </row>
    <row r="69" spans="1:10" ht="22.5" customHeight="1">
      <c r="A69" s="364" t="s">
        <v>157</v>
      </c>
      <c r="B69" s="364"/>
      <c r="C69" s="364"/>
      <c r="D69" s="364"/>
      <c r="E69" s="364"/>
      <c r="F69" s="364"/>
      <c r="G69" s="364"/>
      <c r="H69" s="364"/>
      <c r="I69" s="364"/>
    </row>
    <row r="70" spans="1:10" ht="22.5" customHeight="1">
      <c r="E70" s="65"/>
      <c r="G70" s="65"/>
      <c r="I70" s="65"/>
    </row>
    <row r="71" spans="1:10" ht="22.5" customHeight="1">
      <c r="E71" s="49"/>
      <c r="G71" s="49"/>
      <c r="I71" s="49"/>
    </row>
    <row r="72" spans="1:10" ht="22.5" customHeight="1">
      <c r="A72" s="26"/>
      <c r="E72" s="65"/>
      <c r="G72" s="65"/>
      <c r="I72" s="65"/>
      <c r="J72" t="s">
        <v>229</v>
      </c>
    </row>
    <row r="73" spans="1:10" s="42" customFormat="1" ht="22.5" customHeight="1">
      <c r="B73" s="63"/>
      <c r="C73" s="63"/>
      <c r="D73" s="63"/>
      <c r="E73" s="66"/>
      <c r="F73" s="63"/>
      <c r="G73" s="66"/>
      <c r="H73" s="63"/>
      <c r="I73" s="66"/>
    </row>
    <row r="74" spans="1:10" ht="22.5" customHeight="1">
      <c r="A74" s="42"/>
      <c r="B74" s="63"/>
      <c r="C74" s="63"/>
      <c r="D74" s="63"/>
      <c r="E74" s="67"/>
      <c r="F74" s="63"/>
      <c r="G74" s="67"/>
      <c r="H74" s="63"/>
      <c r="I74" s="67"/>
    </row>
    <row r="75" spans="1:10" ht="22.5" customHeight="1">
      <c r="A75" s="64"/>
      <c r="E75" s="52"/>
      <c r="G75" s="52"/>
      <c r="I75" s="52"/>
    </row>
    <row r="76" spans="1:10" s="42" customFormat="1" ht="22.5" customHeight="1">
      <c r="A76" s="48"/>
      <c r="B76" s="49"/>
      <c r="C76" s="49"/>
      <c r="D76" s="49"/>
      <c r="E76" s="65"/>
      <c r="F76" s="49"/>
      <c r="G76" s="65"/>
      <c r="H76" s="49"/>
      <c r="I76" s="65"/>
    </row>
    <row r="77" spans="1:10" ht="22.5" customHeight="1">
      <c r="A77" s="42"/>
      <c r="B77" s="63"/>
      <c r="C77" s="63"/>
      <c r="D77" s="63"/>
      <c r="E77" s="66"/>
      <c r="F77" s="63"/>
      <c r="G77" s="66"/>
      <c r="H77" s="63"/>
      <c r="I77" s="66"/>
    </row>
    <row r="78" spans="1:10" s="42" customFormat="1" ht="22.5" customHeight="1">
      <c r="B78" s="49"/>
      <c r="C78" s="49"/>
      <c r="D78" s="49"/>
      <c r="E78" s="53"/>
      <c r="F78" s="49"/>
      <c r="G78" s="53"/>
      <c r="H78" s="49"/>
      <c r="I78" s="53"/>
    </row>
    <row r="79" spans="1:10" ht="22.5" customHeight="1">
      <c r="A79" s="42"/>
      <c r="B79" s="63"/>
      <c r="C79" s="63"/>
      <c r="D79" s="63"/>
      <c r="E79" s="66"/>
      <c r="F79" s="63"/>
      <c r="G79" s="66"/>
      <c r="H79" s="63"/>
      <c r="I79" s="66"/>
    </row>
    <row r="80" spans="1:10" s="42" customFormat="1" ht="22.5" customHeight="1">
      <c r="A80" s="48"/>
      <c r="B80" s="49"/>
      <c r="C80" s="49"/>
      <c r="D80" s="49"/>
      <c r="E80" s="65"/>
      <c r="F80" s="49"/>
      <c r="G80" s="65"/>
      <c r="H80" s="49"/>
      <c r="I80" s="65"/>
    </row>
    <row r="81" spans="1:9" ht="22.5" customHeight="1">
      <c r="A81" s="42"/>
      <c r="E81" s="66"/>
      <c r="G81" s="66"/>
      <c r="I81" s="66"/>
    </row>
    <row r="82" spans="1:9" ht="22.5" customHeight="1">
      <c r="E82" s="52"/>
      <c r="G82" s="52"/>
      <c r="I82" s="52"/>
    </row>
  </sheetData>
  <mergeCells count="8">
    <mergeCell ref="A69:I69"/>
    <mergeCell ref="C34:I34"/>
    <mergeCell ref="A68:I68"/>
    <mergeCell ref="C4:E4"/>
    <mergeCell ref="G4:I4"/>
    <mergeCell ref="C8:I8"/>
    <mergeCell ref="C30:E30"/>
    <mergeCell ref="G30:I30"/>
  </mergeCells>
  <pageMargins left="0.8" right="0.98" top="0.48" bottom="0.5" header="0.5" footer="0.5"/>
  <pageSetup paperSize="9" scale="7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&amp;C&amp;18
&amp;15&amp;P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3A1C-2C3D-4971-A99B-E710C5F25C54}">
  <sheetPr>
    <pageSetUpPr autoPageBreaks="0" fitToPage="1"/>
  </sheetPr>
  <dimension ref="A1:I89"/>
  <sheetViews>
    <sheetView showZeros="0" zoomScaleNormal="100" zoomScaleSheetLayoutView="80" workbookViewId="0"/>
  </sheetViews>
  <sheetFormatPr defaultColWidth="9.09765625" defaultRowHeight="24" customHeight="1"/>
  <cols>
    <col min="1" max="1" width="69.19921875" style="115" customWidth="1"/>
    <col min="2" max="2" width="5" style="79" customWidth="1"/>
    <col min="3" max="3" width="14.69921875" style="26" customWidth="1"/>
    <col min="4" max="4" width="1.09765625" style="26" customWidth="1"/>
    <col min="5" max="5" width="14.69921875" style="26" customWidth="1"/>
    <col min="6" max="6" width="1.09765625" style="26" customWidth="1"/>
    <col min="7" max="7" width="14.69921875" style="26" customWidth="1"/>
    <col min="8" max="8" width="1.09765625" style="26" customWidth="1"/>
    <col min="9" max="9" width="14.69921875" style="26" customWidth="1"/>
    <col min="10" max="16384" width="9.09765625" style="26"/>
  </cols>
  <sheetData>
    <row r="1" spans="1:9" s="42" customFormat="1" ht="24" customHeight="1">
      <c r="A1" s="19" t="s">
        <v>149</v>
      </c>
      <c r="B1" s="82"/>
      <c r="C1" s="82"/>
      <c r="D1" s="82"/>
      <c r="E1" s="82"/>
      <c r="F1" s="82"/>
      <c r="G1" s="82"/>
      <c r="I1" s="82"/>
    </row>
    <row r="2" spans="1:9" s="42" customFormat="1" ht="24" customHeight="1">
      <c r="A2" s="14" t="s">
        <v>208</v>
      </c>
      <c r="B2" s="82"/>
      <c r="C2" s="82"/>
      <c r="D2" s="82"/>
      <c r="E2" s="82"/>
      <c r="F2" s="82"/>
      <c r="G2" s="82"/>
      <c r="I2" s="82"/>
    </row>
    <row r="3" spans="1:9" s="42" customFormat="1" ht="24" customHeight="1">
      <c r="A3" s="69"/>
      <c r="B3" s="79"/>
      <c r="C3" s="79"/>
      <c r="D3" s="79"/>
      <c r="E3" s="79"/>
      <c r="F3" s="79"/>
      <c r="G3" s="79"/>
      <c r="I3" s="79"/>
    </row>
    <row r="4" spans="1:9" s="42" customFormat="1" ht="24" customHeight="1">
      <c r="A4" s="69"/>
      <c r="B4" s="79"/>
      <c r="C4" s="367" t="s">
        <v>6</v>
      </c>
      <c r="D4" s="367"/>
      <c r="E4" s="367"/>
      <c r="F4" s="83"/>
      <c r="G4" s="367" t="s">
        <v>150</v>
      </c>
      <c r="H4" s="367"/>
      <c r="I4" s="367"/>
    </row>
    <row r="5" spans="1:9" s="42" customFormat="1" ht="24" customHeight="1">
      <c r="A5" s="69"/>
      <c r="B5" s="79"/>
      <c r="C5" s="369" t="s">
        <v>207</v>
      </c>
      <c r="D5" s="369"/>
      <c r="E5" s="369"/>
      <c r="F5" s="84"/>
      <c r="G5" s="369" t="s">
        <v>207</v>
      </c>
      <c r="H5" s="369"/>
      <c r="I5" s="369"/>
    </row>
    <row r="6" spans="1:9" s="42" customFormat="1" ht="24" customHeight="1">
      <c r="A6" s="69"/>
      <c r="B6" s="79"/>
      <c r="C6" s="368" t="s">
        <v>230</v>
      </c>
      <c r="D6" s="368"/>
      <c r="E6" s="368"/>
      <c r="F6" s="85"/>
      <c r="G6" s="368" t="s">
        <v>230</v>
      </c>
      <c r="H6" s="368"/>
      <c r="I6" s="368"/>
    </row>
    <row r="7" spans="1:9" s="42" customFormat="1" ht="24" customHeight="1">
      <c r="A7" s="69"/>
      <c r="B7" s="86"/>
      <c r="C7" s="4" t="s">
        <v>158</v>
      </c>
      <c r="D7" s="5"/>
      <c r="E7" s="4" t="s">
        <v>139</v>
      </c>
      <c r="F7" s="5"/>
      <c r="G7" s="4" t="s">
        <v>158</v>
      </c>
      <c r="H7" s="5"/>
      <c r="I7" s="4" t="s">
        <v>139</v>
      </c>
    </row>
    <row r="8" spans="1:9" s="42" customFormat="1" ht="24" customHeight="1">
      <c r="B8" s="16"/>
      <c r="C8" s="370" t="s">
        <v>32</v>
      </c>
      <c r="D8" s="370"/>
      <c r="E8" s="370"/>
      <c r="F8" s="370"/>
      <c r="G8" s="370"/>
      <c r="H8" s="370"/>
      <c r="I8" s="370"/>
    </row>
    <row r="9" spans="1:9" s="42" customFormat="1" ht="24" customHeight="1">
      <c r="A9" t="s">
        <v>38</v>
      </c>
      <c r="B9" s="16"/>
      <c r="C9" s="65">
        <v>41073403</v>
      </c>
      <c r="D9" s="87"/>
      <c r="E9" s="279">
        <v>32516241</v>
      </c>
      <c r="F9" s="65"/>
      <c r="G9" s="65">
        <v>540006</v>
      </c>
      <c r="H9" s="65"/>
      <c r="I9" s="88">
        <v>192</v>
      </c>
    </row>
    <row r="10" spans="1:9" ht="24" customHeight="1">
      <c r="A10" t="s">
        <v>0</v>
      </c>
      <c r="B10" s="16"/>
      <c r="C10" s="88">
        <v>9537842</v>
      </c>
      <c r="D10" s="89"/>
      <c r="E10" s="279">
        <v>4802714</v>
      </c>
      <c r="F10" s="90"/>
      <c r="G10" s="88">
        <v>896497</v>
      </c>
      <c r="H10" s="90"/>
      <c r="I10" s="91">
        <v>6329</v>
      </c>
    </row>
    <row r="11" spans="1:9" ht="24" customHeight="1">
      <c r="A11" t="s">
        <v>39</v>
      </c>
      <c r="B11" s="16"/>
      <c r="C11" s="92">
        <f>+C9-C10</f>
        <v>31535561</v>
      </c>
      <c r="D11" s="93"/>
      <c r="E11" s="92">
        <f>+E9-E10</f>
        <v>27713527</v>
      </c>
      <c r="F11" s="94"/>
      <c r="G11" s="92">
        <f t="shared" ref="G11" si="0">+G9-G10</f>
        <v>-356491</v>
      </c>
      <c r="H11" s="95"/>
      <c r="I11" s="300">
        <f>+I9-I10</f>
        <v>-6137</v>
      </c>
    </row>
    <row r="12" spans="1:9" ht="24" customHeight="1">
      <c r="A12" t="s">
        <v>40</v>
      </c>
      <c r="B12" s="16"/>
      <c r="C12" s="96">
        <v>11097225</v>
      </c>
      <c r="D12" s="97"/>
      <c r="E12" s="96">
        <v>12210016</v>
      </c>
      <c r="F12" s="90"/>
      <c r="G12" s="96">
        <v>62843</v>
      </c>
      <c r="H12" s="90"/>
      <c r="I12" s="90">
        <v>0</v>
      </c>
    </row>
    <row r="13" spans="1:9" ht="24" customHeight="1">
      <c r="A13" t="s">
        <v>41</v>
      </c>
      <c r="B13" s="16"/>
      <c r="C13" s="96">
        <v>2957333</v>
      </c>
      <c r="D13" s="97"/>
      <c r="E13" s="96">
        <v>2681488</v>
      </c>
      <c r="F13" s="90"/>
      <c r="G13" s="65">
        <v>1725</v>
      </c>
      <c r="H13" s="90"/>
      <c r="I13" s="90">
        <v>0</v>
      </c>
    </row>
    <row r="14" spans="1:9" ht="24" customHeight="1">
      <c r="A14" t="s">
        <v>42</v>
      </c>
      <c r="B14" s="16"/>
      <c r="C14" s="98">
        <f>+C12-C13</f>
        <v>8139892</v>
      </c>
      <c r="D14" s="97"/>
      <c r="E14" s="98">
        <f>+E12-E13</f>
        <v>9528528</v>
      </c>
      <c r="F14" s="90"/>
      <c r="G14" s="99">
        <f t="shared" ref="G14" si="1">+G12-G13</f>
        <v>61118</v>
      </c>
      <c r="H14" s="90"/>
      <c r="I14" s="100">
        <f>+I12-I13</f>
        <v>0</v>
      </c>
    </row>
    <row r="15" spans="1:9" ht="24" customHeight="1">
      <c r="A15" s="101" t="s">
        <v>219</v>
      </c>
      <c r="B15" s="16"/>
      <c r="C15" s="94"/>
      <c r="D15" s="93"/>
      <c r="E15" s="94"/>
      <c r="F15" s="94"/>
      <c r="G15" s="94"/>
      <c r="H15" s="95"/>
      <c r="I15" s="94"/>
    </row>
    <row r="16" spans="1:9" ht="24" customHeight="1">
      <c r="A16" s="101" t="s">
        <v>160</v>
      </c>
      <c r="B16" s="16"/>
      <c r="C16" s="96">
        <v>2325081</v>
      </c>
      <c r="D16" s="102"/>
      <c r="E16" s="96">
        <v>1777430</v>
      </c>
      <c r="F16" s="103"/>
      <c r="G16" s="104">
        <v>-546893</v>
      </c>
      <c r="H16" s="103"/>
      <c r="I16" s="103">
        <v>0</v>
      </c>
    </row>
    <row r="17" spans="1:9" ht="24" customHeight="1">
      <c r="A17" t="s">
        <v>246</v>
      </c>
      <c r="B17" s="16"/>
      <c r="C17" s="110">
        <v>-15454</v>
      </c>
      <c r="D17" s="102"/>
      <c r="E17" s="96">
        <v>51303</v>
      </c>
      <c r="F17" s="96"/>
      <c r="G17" s="110">
        <v>-13745</v>
      </c>
      <c r="H17" s="96"/>
      <c r="I17" s="96">
        <v>0</v>
      </c>
    </row>
    <row r="18" spans="1:9" ht="24" customHeight="1">
      <c r="A18" t="s">
        <v>147</v>
      </c>
      <c r="B18" s="16"/>
      <c r="C18" s="105">
        <v>99979</v>
      </c>
      <c r="D18" s="102"/>
      <c r="E18" s="105">
        <v>64024</v>
      </c>
      <c r="F18" s="96"/>
      <c r="G18" s="105">
        <v>0</v>
      </c>
      <c r="H18" s="96"/>
      <c r="I18" s="105">
        <v>0</v>
      </c>
    </row>
    <row r="19" spans="1:9" ht="24" customHeight="1">
      <c r="A19" t="s">
        <v>122</v>
      </c>
      <c r="B19" s="16"/>
      <c r="C19" s="96">
        <v>30177</v>
      </c>
      <c r="D19" s="102"/>
      <c r="E19" s="96">
        <v>30552</v>
      </c>
      <c r="F19" s="96"/>
      <c r="G19" s="96">
        <v>8702993</v>
      </c>
      <c r="H19" s="96"/>
      <c r="I19" s="96">
        <v>65474882</v>
      </c>
    </row>
    <row r="20" spans="1:9" ht="24" customHeight="1">
      <c r="A20" t="s">
        <v>72</v>
      </c>
      <c r="B20" s="16"/>
      <c r="C20" s="96">
        <v>1228827</v>
      </c>
      <c r="D20" s="102"/>
      <c r="E20" s="96">
        <v>591399</v>
      </c>
      <c r="F20" s="96"/>
      <c r="G20" s="96">
        <v>3668</v>
      </c>
      <c r="H20" s="96"/>
      <c r="I20" s="96">
        <v>0</v>
      </c>
    </row>
    <row r="21" spans="1:9" ht="24" customHeight="1">
      <c r="A21" t="s">
        <v>247</v>
      </c>
      <c r="B21" s="16"/>
      <c r="C21" s="98">
        <f>+C11+C14+SUM(C15:C20)</f>
        <v>43344063</v>
      </c>
      <c r="D21" s="102"/>
      <c r="E21" s="98">
        <f>+E11+E14+SUM(E15:E20)</f>
        <v>39756763</v>
      </c>
      <c r="F21" s="96"/>
      <c r="G21" s="99">
        <f t="shared" ref="G21" si="2">+G11+G14+SUM(G15:G20)</f>
        <v>7850650</v>
      </c>
      <c r="H21" s="96"/>
      <c r="I21" s="99">
        <f>+I11+I14+SUM(I15:I20)</f>
        <v>65468745</v>
      </c>
    </row>
    <row r="22" spans="1:9" ht="24" customHeight="1">
      <c r="A22" t="s">
        <v>73</v>
      </c>
      <c r="B22" s="16"/>
      <c r="C22" s="93"/>
      <c r="D22" s="93"/>
      <c r="E22" s="93"/>
      <c r="F22" s="94"/>
      <c r="G22" s="94"/>
      <c r="H22" s="95"/>
      <c r="I22" s="94"/>
    </row>
    <row r="23" spans="1:9" ht="24" customHeight="1">
      <c r="A23" t="s">
        <v>43</v>
      </c>
      <c r="B23" s="16"/>
      <c r="C23" s="96">
        <v>8449955</v>
      </c>
      <c r="D23" s="102"/>
      <c r="E23" s="96">
        <v>8108368</v>
      </c>
      <c r="F23" s="96"/>
      <c r="G23" s="96">
        <v>328509</v>
      </c>
      <c r="H23" s="96"/>
      <c r="I23" s="96">
        <v>152363</v>
      </c>
    </row>
    <row r="24" spans="1:9" ht="24" customHeight="1">
      <c r="A24" t="s">
        <v>44</v>
      </c>
      <c r="B24" s="16"/>
      <c r="C24" s="96">
        <v>56583</v>
      </c>
      <c r="D24" s="102"/>
      <c r="E24" s="96">
        <v>90347</v>
      </c>
      <c r="F24" s="96"/>
      <c r="G24" s="104">
        <v>22853</v>
      </c>
      <c r="H24" s="96"/>
      <c r="I24" s="96">
        <v>55140</v>
      </c>
    </row>
    <row r="25" spans="1:9" ht="24" customHeight="1">
      <c r="A25" t="s">
        <v>45</v>
      </c>
      <c r="B25" s="16"/>
      <c r="C25" s="96">
        <v>3109240</v>
      </c>
      <c r="D25" s="102"/>
      <c r="E25" s="96">
        <v>2689747</v>
      </c>
      <c r="F25" s="96"/>
      <c r="G25" s="96">
        <v>54741</v>
      </c>
      <c r="H25" s="96"/>
      <c r="I25" s="96">
        <v>765</v>
      </c>
    </row>
    <row r="26" spans="1:9" ht="24" customHeight="1">
      <c r="A26" t="s">
        <v>46</v>
      </c>
      <c r="B26" s="16"/>
      <c r="C26" s="96">
        <v>1065039</v>
      </c>
      <c r="D26" s="102"/>
      <c r="E26" s="96">
        <v>1070560</v>
      </c>
      <c r="F26" s="96"/>
      <c r="G26" s="96">
        <v>155</v>
      </c>
      <c r="H26" s="96"/>
      <c r="I26" s="96">
        <v>0</v>
      </c>
    </row>
    <row r="27" spans="1:9" ht="24" customHeight="1">
      <c r="A27" t="s">
        <v>99</v>
      </c>
      <c r="B27" s="16"/>
      <c r="C27" s="96">
        <v>5809643</v>
      </c>
      <c r="D27" s="102"/>
      <c r="E27" s="96">
        <v>4983018</v>
      </c>
      <c r="F27" s="96"/>
      <c r="G27" s="96">
        <v>175010</v>
      </c>
      <c r="H27" s="96"/>
      <c r="I27" s="96">
        <v>81277</v>
      </c>
    </row>
    <row r="28" spans="1:9" ht="24" customHeight="1">
      <c r="A28" t="s">
        <v>106</v>
      </c>
      <c r="B28" s="16"/>
      <c r="C28" s="98">
        <f>SUM(C23:C27)</f>
        <v>18490460</v>
      </c>
      <c r="D28" s="102"/>
      <c r="E28" s="98">
        <f>SUM(E23:E27)</f>
        <v>16942040</v>
      </c>
      <c r="F28" s="96"/>
      <c r="G28" s="98">
        <f t="shared" ref="G28" si="3">SUM(G23:G27)</f>
        <v>581268</v>
      </c>
      <c r="H28" s="96"/>
      <c r="I28" s="98">
        <f>SUM(I23:I27)</f>
        <v>289545</v>
      </c>
    </row>
    <row r="29" spans="1:9" ht="24" customHeight="1">
      <c r="A29" t="s">
        <v>102</v>
      </c>
      <c r="B29" s="16"/>
      <c r="C29" s="106">
        <v>12244671</v>
      </c>
      <c r="D29" s="102"/>
      <c r="E29" s="106">
        <v>7750000</v>
      </c>
      <c r="F29" s="96"/>
      <c r="G29" s="107">
        <v>155882</v>
      </c>
      <c r="H29" s="96"/>
      <c r="I29" s="106">
        <v>0</v>
      </c>
    </row>
    <row r="30" spans="1:9" ht="24" customHeight="1">
      <c r="A30" t="s">
        <v>240</v>
      </c>
      <c r="B30" s="16"/>
      <c r="C30" s="108">
        <f>+C21-C28-C29</f>
        <v>12608932</v>
      </c>
      <c r="D30" s="102"/>
      <c r="E30" s="108">
        <f>+E21-E28-E29</f>
        <v>15064723</v>
      </c>
      <c r="F30" s="102"/>
      <c r="G30" s="109">
        <f>+G21-G28-G29</f>
        <v>7113500</v>
      </c>
      <c r="H30" s="102"/>
      <c r="I30" s="109">
        <f>+I21-I28-I29</f>
        <v>65179200</v>
      </c>
    </row>
    <row r="31" spans="1:9" ht="23.5" customHeight="1">
      <c r="A31" t="s">
        <v>239</v>
      </c>
      <c r="B31" s="16"/>
      <c r="C31" s="102">
        <v>2890572</v>
      </c>
      <c r="D31" s="102"/>
      <c r="E31" s="102">
        <v>4716577</v>
      </c>
      <c r="F31" s="102"/>
      <c r="G31" s="110">
        <v>0</v>
      </c>
      <c r="H31" s="102"/>
      <c r="I31" s="110">
        <v>-27005</v>
      </c>
    </row>
    <row r="32" spans="1:9" s="42" customFormat="1" ht="24" customHeight="1">
      <c r="A32" s="38" t="s">
        <v>248</v>
      </c>
      <c r="B32" s="111"/>
      <c r="C32" s="112">
        <f>+C30-C31</f>
        <v>9718360</v>
      </c>
      <c r="D32" s="113"/>
      <c r="E32" s="112">
        <f>+E30-E31</f>
        <v>10348146</v>
      </c>
      <c r="F32" s="113"/>
      <c r="G32" s="114">
        <f>+G30-G31</f>
        <v>7113500</v>
      </c>
      <c r="H32" s="113"/>
      <c r="I32" s="114">
        <f>+I30-I31</f>
        <v>65206205</v>
      </c>
    </row>
    <row r="33" spans="1:9" s="42" customFormat="1" ht="24" customHeight="1">
      <c r="A33" s="38"/>
      <c r="B33" s="111"/>
      <c r="C33" s="113"/>
      <c r="D33" s="113"/>
      <c r="E33" s="113"/>
      <c r="F33" s="113"/>
      <c r="G33" s="142"/>
      <c r="H33" s="113"/>
      <c r="I33" s="142"/>
    </row>
    <row r="34" spans="1:9" ht="24" customHeight="1">
      <c r="B34" s="16"/>
      <c r="C34" s="97"/>
      <c r="D34" s="97"/>
      <c r="E34" s="97"/>
      <c r="F34" s="97"/>
      <c r="G34" s="97"/>
      <c r="H34" s="116"/>
      <c r="I34" s="97"/>
    </row>
    <row r="35" spans="1:9" ht="24" customHeight="1">
      <c r="B35" s="16"/>
      <c r="C35" s="117"/>
      <c r="D35" s="117"/>
      <c r="E35" s="117"/>
      <c r="F35" s="118"/>
      <c r="G35" s="117"/>
      <c r="I35" s="117"/>
    </row>
    <row r="36" spans="1:9" s="42" customFormat="1" ht="24" customHeight="1">
      <c r="A36" s="19" t="s">
        <v>149</v>
      </c>
      <c r="B36" s="19"/>
      <c r="C36" s="19"/>
      <c r="D36" s="19"/>
      <c r="E36" s="19"/>
      <c r="F36" s="19"/>
      <c r="G36" s="19"/>
      <c r="I36" s="19"/>
    </row>
    <row r="37" spans="1:9" s="42" customFormat="1" ht="24" customHeight="1">
      <c r="A37" s="14" t="s">
        <v>208</v>
      </c>
      <c r="B37" s="14"/>
      <c r="C37" s="14"/>
      <c r="D37" s="14"/>
      <c r="E37" s="14"/>
      <c r="F37" s="14"/>
      <c r="G37" s="14"/>
      <c r="I37" s="14"/>
    </row>
    <row r="38" spans="1:9" s="42" customFormat="1" ht="24" customHeight="1">
      <c r="A38" s="69"/>
      <c r="B38" s="79"/>
      <c r="C38" s="79"/>
      <c r="D38" s="79"/>
      <c r="E38" s="79"/>
      <c r="F38" s="79"/>
      <c r="G38" s="79"/>
      <c r="I38" s="79"/>
    </row>
    <row r="39" spans="1:9" s="42" customFormat="1" ht="24" customHeight="1">
      <c r="A39" s="69"/>
      <c r="B39" s="276"/>
      <c r="C39" s="367" t="s">
        <v>6</v>
      </c>
      <c r="D39" s="367"/>
      <c r="E39" s="367"/>
      <c r="F39" s="277"/>
      <c r="G39" s="367" t="s">
        <v>150</v>
      </c>
      <c r="H39" s="367"/>
      <c r="I39" s="367"/>
    </row>
    <row r="40" spans="1:9" s="42" customFormat="1" ht="24" customHeight="1">
      <c r="A40" s="69"/>
      <c r="B40" s="276"/>
      <c r="C40" s="369" t="s">
        <v>207</v>
      </c>
      <c r="D40" s="369"/>
      <c r="E40" s="369"/>
      <c r="F40" s="84"/>
      <c r="G40" s="369" t="s">
        <v>207</v>
      </c>
      <c r="H40" s="369"/>
      <c r="I40" s="369"/>
    </row>
    <row r="41" spans="1:9" s="42" customFormat="1" ht="24" customHeight="1">
      <c r="A41" s="69"/>
      <c r="B41" s="276"/>
      <c r="C41" s="368" t="s">
        <v>230</v>
      </c>
      <c r="D41" s="368"/>
      <c r="E41" s="368"/>
      <c r="F41" s="85"/>
      <c r="G41" s="368" t="s">
        <v>230</v>
      </c>
      <c r="H41" s="368"/>
      <c r="I41" s="368"/>
    </row>
    <row r="42" spans="1:9" s="42" customFormat="1" ht="24" customHeight="1">
      <c r="A42" s="69"/>
      <c r="B42" s="86"/>
      <c r="C42" s="4" t="s">
        <v>158</v>
      </c>
      <c r="D42" s="5"/>
      <c r="E42" s="4" t="s">
        <v>139</v>
      </c>
      <c r="F42" s="5"/>
      <c r="G42" s="4" t="s">
        <v>158</v>
      </c>
      <c r="H42" s="5"/>
      <c r="I42" s="4" t="s">
        <v>139</v>
      </c>
    </row>
    <row r="43" spans="1:9" s="42" customFormat="1" ht="24" customHeight="1">
      <c r="A43" s="69"/>
      <c r="B43" s="86"/>
      <c r="C43" s="370" t="s">
        <v>32</v>
      </c>
      <c r="D43" s="370"/>
      <c r="E43" s="370"/>
      <c r="F43" s="370"/>
      <c r="G43" s="370"/>
      <c r="H43" s="370"/>
      <c r="I43" s="370"/>
    </row>
    <row r="44" spans="1:9" ht="24" customHeight="1">
      <c r="A44" s="115" t="s">
        <v>161</v>
      </c>
      <c r="B44" s="16"/>
      <c r="C44" s="117"/>
      <c r="D44" s="117"/>
      <c r="E44" s="117"/>
      <c r="F44" s="118"/>
      <c r="G44" s="119"/>
      <c r="I44" s="119"/>
    </row>
    <row r="45" spans="1:9" ht="24" customHeight="1">
      <c r="A45" s="120" t="s">
        <v>96</v>
      </c>
      <c r="B45" s="16"/>
      <c r="C45" s="117"/>
      <c r="D45" s="117"/>
      <c r="E45" s="121"/>
      <c r="F45" s="118"/>
      <c r="G45" s="117"/>
      <c r="I45" s="117"/>
    </row>
    <row r="46" spans="1:9" ht="21.5">
      <c r="A46" s="115" t="s">
        <v>127</v>
      </c>
      <c r="B46" s="16"/>
      <c r="D46" s="117"/>
      <c r="E46" s="121"/>
      <c r="F46" s="118"/>
      <c r="G46" s="117"/>
      <c r="I46" s="117"/>
    </row>
    <row r="47" spans="1:9" ht="21.5">
      <c r="A47" s="122" t="s">
        <v>107</v>
      </c>
      <c r="B47" s="16"/>
      <c r="C47" s="117">
        <v>-260243</v>
      </c>
      <c r="D47" s="117"/>
      <c r="E47" s="121">
        <v>-54384</v>
      </c>
      <c r="F47" s="117"/>
      <c r="G47" s="96">
        <v>0</v>
      </c>
      <c r="H47" s="117"/>
      <c r="I47" s="11">
        <v>0</v>
      </c>
    </row>
    <row r="48" spans="1:9" ht="24" customHeight="1">
      <c r="A48" s="123" t="s">
        <v>220</v>
      </c>
      <c r="B48" s="16"/>
      <c r="C48" s="117">
        <v>-76184</v>
      </c>
      <c r="D48" s="117"/>
      <c r="E48" s="117">
        <v>-100775</v>
      </c>
      <c r="F48" s="6"/>
      <c r="G48" s="96">
        <v>0</v>
      </c>
      <c r="H48" s="6"/>
      <c r="I48" s="96">
        <v>0</v>
      </c>
    </row>
    <row r="49" spans="1:9" ht="24" customHeight="1">
      <c r="A49" s="123" t="s">
        <v>162</v>
      </c>
      <c r="B49" s="16"/>
      <c r="C49" s="117">
        <v>-14361</v>
      </c>
      <c r="D49" s="117"/>
      <c r="E49" s="121">
        <v>-99882</v>
      </c>
      <c r="F49" s="6"/>
      <c r="G49" s="96">
        <v>0</v>
      </c>
      <c r="H49" s="6"/>
      <c r="I49" s="96">
        <v>0</v>
      </c>
    </row>
    <row r="50" spans="1:9" ht="24" customHeight="1">
      <c r="A50" s="124" t="s">
        <v>163</v>
      </c>
      <c r="B50" s="16"/>
      <c r="C50" s="117"/>
      <c r="D50" s="117"/>
      <c r="E50" s="117"/>
      <c r="F50" s="6"/>
      <c r="G50" s="96"/>
      <c r="H50" s="6"/>
      <c r="I50" s="96"/>
    </row>
    <row r="51" spans="1:9" ht="24" customHeight="1">
      <c r="A51" s="124" t="s">
        <v>108</v>
      </c>
      <c r="B51" s="16"/>
      <c r="C51" s="117">
        <v>54921</v>
      </c>
      <c r="D51" s="117"/>
      <c r="E51" s="117">
        <v>30853</v>
      </c>
      <c r="F51" s="6"/>
      <c r="G51" s="96">
        <v>0</v>
      </c>
      <c r="H51" s="6"/>
      <c r="I51" s="96">
        <v>0</v>
      </c>
    </row>
    <row r="52" spans="1:9" ht="24" customHeight="1">
      <c r="A52" s="124"/>
      <c r="B52" s="16"/>
      <c r="C52" s="107">
        <f>SUM(C47:C51)</f>
        <v>-295867</v>
      </c>
      <c r="D52" s="117"/>
      <c r="E52" s="107">
        <f>SUM(E47:E51)</f>
        <v>-224188</v>
      </c>
      <c r="F52" s="6"/>
      <c r="G52" s="100">
        <f>SUM(G47:G51)</f>
        <v>0</v>
      </c>
      <c r="H52" s="6"/>
      <c r="I52" s="100">
        <f>SUM(I47:I51)</f>
        <v>0</v>
      </c>
    </row>
    <row r="53" spans="1:9" ht="24" customHeight="1">
      <c r="A53" s="120" t="s">
        <v>103</v>
      </c>
      <c r="B53" s="16"/>
      <c r="C53" s="97"/>
      <c r="D53" s="97"/>
      <c r="E53" s="97"/>
      <c r="F53" s="125"/>
      <c r="G53" s="90"/>
      <c r="H53" s="116"/>
      <c r="I53" s="90"/>
    </row>
    <row r="54" spans="1:9" ht="24" customHeight="1">
      <c r="A54" s="115" t="s">
        <v>249</v>
      </c>
      <c r="B54" s="16"/>
      <c r="C54" s="117"/>
      <c r="D54" s="117"/>
      <c r="E54" s="117"/>
      <c r="F54" s="6"/>
      <c r="G54" s="90"/>
      <c r="H54" s="6"/>
      <c r="I54" s="90"/>
    </row>
    <row r="55" spans="1:9" ht="24" customHeight="1">
      <c r="A55" s="115" t="s">
        <v>107</v>
      </c>
      <c r="B55" s="16"/>
      <c r="C55" s="117">
        <v>-7694</v>
      </c>
      <c r="D55" s="117"/>
      <c r="E55" s="11">
        <v>0</v>
      </c>
      <c r="F55" s="6"/>
      <c r="G55" s="90">
        <v>0</v>
      </c>
      <c r="H55" s="6"/>
      <c r="I55" s="11">
        <v>0</v>
      </c>
    </row>
    <row r="56" spans="1:9" ht="24" customHeight="1">
      <c r="A56" s="115" t="s">
        <v>163</v>
      </c>
      <c r="B56" s="16"/>
      <c r="C56" s="117"/>
      <c r="D56" s="117"/>
      <c r="E56" s="117"/>
      <c r="F56" s="6"/>
      <c r="G56" s="90"/>
      <c r="H56" s="6"/>
      <c r="I56" s="90"/>
    </row>
    <row r="57" spans="1:9" ht="24" customHeight="1">
      <c r="A57" s="115" t="s">
        <v>137</v>
      </c>
      <c r="B57" s="16"/>
      <c r="C57" s="126">
        <v>1539</v>
      </c>
      <c r="D57" s="117"/>
      <c r="E57" s="11">
        <v>0</v>
      </c>
      <c r="F57" s="6"/>
      <c r="G57" s="90">
        <v>0</v>
      </c>
      <c r="H57" s="6"/>
      <c r="I57" s="11">
        <v>0</v>
      </c>
    </row>
    <row r="58" spans="1:9" ht="24" customHeight="1">
      <c r="B58" s="16"/>
      <c r="C58" s="107">
        <f>SUM(C54:C57)</f>
        <v>-6155</v>
      </c>
      <c r="D58" s="102"/>
      <c r="E58" s="98">
        <f>SUM(E54:E57)</f>
        <v>0</v>
      </c>
      <c r="F58" s="127"/>
      <c r="G58" s="98">
        <f>SUM(G54:G57)</f>
        <v>0</v>
      </c>
      <c r="H58" s="103"/>
      <c r="I58" s="98">
        <f>SUM(I54:I57)</f>
        <v>0</v>
      </c>
    </row>
    <row r="59" spans="1:9" ht="24" customHeight="1">
      <c r="A59" s="128" t="s">
        <v>167</v>
      </c>
      <c r="B59" s="16"/>
      <c r="C59" s="107">
        <f>SUM(C52,C58)</f>
        <v>-302022</v>
      </c>
      <c r="D59" s="102"/>
      <c r="E59" s="107">
        <f>SUM(E52,E58)</f>
        <v>-224188</v>
      </c>
      <c r="F59" s="96"/>
      <c r="G59" s="98">
        <f>SUM(G52,G58)</f>
        <v>0</v>
      </c>
      <c r="H59" s="103"/>
      <c r="I59" s="98">
        <f>SUM(I52,I58)</f>
        <v>0</v>
      </c>
    </row>
    <row r="60" spans="1:9" ht="24" customHeight="1" thickBot="1">
      <c r="A60" s="129" t="s">
        <v>168</v>
      </c>
      <c r="B60" s="16"/>
      <c r="C60" s="130">
        <f>+C32+C59</f>
        <v>9416338</v>
      </c>
      <c r="D60" s="113"/>
      <c r="E60" s="130">
        <f>+E32+E59</f>
        <v>10123958</v>
      </c>
      <c r="F60" s="113"/>
      <c r="G60" s="130">
        <f>+G32+G59</f>
        <v>7113500</v>
      </c>
      <c r="H60" s="103"/>
      <c r="I60" s="131">
        <f>+I32+I59</f>
        <v>65206205</v>
      </c>
    </row>
    <row r="61" spans="1:9" ht="12" customHeight="1" thickTop="1">
      <c r="A61" s="132"/>
      <c r="B61" s="16"/>
      <c r="C61" s="117"/>
      <c r="D61" s="117"/>
      <c r="E61" s="117"/>
      <c r="F61" s="6"/>
      <c r="G61" s="6"/>
      <c r="I61" s="6"/>
    </row>
    <row r="62" spans="1:9" ht="24" customHeight="1">
      <c r="A62" s="132" t="s">
        <v>250</v>
      </c>
      <c r="B62" s="16"/>
      <c r="C62" s="117"/>
      <c r="D62" s="117"/>
      <c r="E62" s="117"/>
      <c r="F62" s="6"/>
      <c r="G62" s="6"/>
      <c r="I62" s="6"/>
    </row>
    <row r="63" spans="1:9" ht="24" customHeight="1">
      <c r="A63" s="132" t="s">
        <v>47</v>
      </c>
      <c r="B63" s="16"/>
      <c r="C63" s="6">
        <v>9663100</v>
      </c>
      <c r="D63" s="117"/>
      <c r="E63" s="6">
        <v>10308615</v>
      </c>
      <c r="F63" s="6"/>
      <c r="G63" s="6">
        <v>7113500</v>
      </c>
      <c r="H63" s="6"/>
      <c r="I63" s="6">
        <v>65206205</v>
      </c>
    </row>
    <row r="64" spans="1:9" ht="24" customHeight="1">
      <c r="A64" s="132" t="s">
        <v>48</v>
      </c>
      <c r="B64" s="16"/>
      <c r="C64" s="6">
        <v>55260</v>
      </c>
      <c r="D64" s="117"/>
      <c r="E64" s="6">
        <v>39531</v>
      </c>
      <c r="F64" s="6"/>
      <c r="G64" s="133">
        <v>0</v>
      </c>
      <c r="H64" s="6"/>
      <c r="I64" s="11">
        <v>0</v>
      </c>
    </row>
    <row r="65" spans="1:9" ht="12.75" customHeight="1">
      <c r="A65" s="132"/>
      <c r="B65" s="16"/>
      <c r="C65" s="6"/>
      <c r="D65" s="117"/>
      <c r="E65" s="6"/>
      <c r="F65" s="6"/>
      <c r="G65" s="6"/>
      <c r="H65" s="6"/>
      <c r="I65" s="6"/>
    </row>
    <row r="66" spans="1:9" ht="24" customHeight="1">
      <c r="A66" s="132" t="s">
        <v>169</v>
      </c>
      <c r="B66" s="16"/>
      <c r="C66" s="6"/>
      <c r="D66" s="117"/>
      <c r="E66" s="6"/>
      <c r="F66" s="6"/>
      <c r="G66" s="6"/>
      <c r="H66" s="6"/>
      <c r="I66" s="6"/>
    </row>
    <row r="67" spans="1:9" ht="24" customHeight="1">
      <c r="A67" s="132" t="s">
        <v>47</v>
      </c>
      <c r="B67" s="16"/>
      <c r="C67" s="6">
        <v>9362492</v>
      </c>
      <c r="D67" s="117"/>
      <c r="E67" s="6">
        <v>10085777</v>
      </c>
      <c r="F67" s="6"/>
      <c r="G67" s="6">
        <v>7113500</v>
      </c>
      <c r="H67" s="6"/>
      <c r="I67" s="6">
        <v>65206205</v>
      </c>
    </row>
    <row r="68" spans="1:9" ht="24" customHeight="1">
      <c r="A68" s="132" t="s">
        <v>48</v>
      </c>
      <c r="B68" s="16"/>
      <c r="C68" s="6">
        <v>53846</v>
      </c>
      <c r="D68" s="117"/>
      <c r="E68" s="6">
        <v>38181</v>
      </c>
      <c r="F68" s="6"/>
      <c r="G68" s="133">
        <v>0</v>
      </c>
      <c r="H68" s="6"/>
      <c r="I68" s="11">
        <v>0</v>
      </c>
    </row>
    <row r="69" spans="1:9" ht="12.75" customHeight="1">
      <c r="A69" s="132"/>
      <c r="B69" s="16"/>
      <c r="C69" s="6"/>
      <c r="D69" s="117"/>
      <c r="E69" s="6"/>
      <c r="F69" s="6"/>
      <c r="G69" s="6"/>
      <c r="H69" s="6"/>
      <c r="I69" s="6"/>
    </row>
    <row r="70" spans="1:9" ht="24" customHeight="1">
      <c r="A70" s="132" t="s">
        <v>241</v>
      </c>
      <c r="C70" s="6"/>
      <c r="D70" s="117"/>
      <c r="E70" s="6"/>
      <c r="F70" s="6"/>
      <c r="G70" s="6"/>
      <c r="H70" s="6"/>
      <c r="I70" s="6"/>
    </row>
    <row r="71" spans="1:9" ht="24" customHeight="1" thickBot="1">
      <c r="A71" s="134" t="s">
        <v>242</v>
      </c>
      <c r="B71" s="16"/>
      <c r="C71" s="135">
        <v>2.8698521250504641</v>
      </c>
      <c r="D71" s="136"/>
      <c r="E71" s="135">
        <v>3.0615641801055502</v>
      </c>
      <c r="F71" s="137"/>
      <c r="G71" s="138">
        <v>2.1126442954689981</v>
      </c>
      <c r="H71" s="137"/>
      <c r="I71" s="135">
        <v>19.365645224896468</v>
      </c>
    </row>
    <row r="72" spans="1:9" ht="18" customHeight="1" thickTop="1">
      <c r="A72" s="134"/>
      <c r="B72" s="16"/>
      <c r="C72" s="139"/>
      <c r="D72" s="117"/>
      <c r="E72" s="139"/>
      <c r="F72" s="6"/>
      <c r="G72" s="140"/>
      <c r="I72" s="140"/>
    </row>
    <row r="73" spans="1:9" ht="18" customHeight="1">
      <c r="A73" s="134"/>
      <c r="B73" s="16"/>
      <c r="C73" s="139"/>
      <c r="D73" s="117"/>
      <c r="E73" s="139"/>
      <c r="F73" s="6"/>
      <c r="G73" s="140"/>
      <c r="I73" s="140"/>
    </row>
    <row r="74" spans="1:9" ht="18" customHeight="1">
      <c r="A74" s="134"/>
      <c r="B74" s="16"/>
      <c r="C74" s="139"/>
      <c r="D74" s="117"/>
      <c r="E74" s="139"/>
      <c r="F74" s="6"/>
      <c r="G74" s="140"/>
      <c r="I74" s="140"/>
    </row>
    <row r="75" spans="1:9" ht="18" customHeight="1"/>
    <row r="76" spans="1:9" ht="18" customHeight="1"/>
    <row r="77" spans="1:9" ht="18" customHeight="1">
      <c r="A77" s="134"/>
      <c r="B77" s="16"/>
      <c r="C77" s="139"/>
      <c r="D77" s="117"/>
      <c r="E77" s="139"/>
      <c r="F77" s="6"/>
      <c r="G77" s="140"/>
      <c r="I77" s="140"/>
    </row>
    <row r="78" spans="1:9" ht="18" customHeight="1"/>
    <row r="79" spans="1:9" ht="18" customHeight="1">
      <c r="A79" s="364" t="s">
        <v>170</v>
      </c>
      <c r="B79" s="364"/>
      <c r="C79" s="364"/>
      <c r="D79" s="364"/>
      <c r="E79" s="364"/>
      <c r="F79" s="364"/>
      <c r="G79" s="364"/>
      <c r="H79" s="364"/>
      <c r="I79" s="364"/>
    </row>
    <row r="80" spans="1:9" ht="18" customHeight="1">
      <c r="A80" s="364" t="s">
        <v>157</v>
      </c>
      <c r="B80" s="364"/>
      <c r="C80" s="364"/>
      <c r="D80" s="364"/>
      <c r="E80" s="364"/>
      <c r="F80" s="364"/>
      <c r="G80" s="364"/>
      <c r="H80" s="364"/>
      <c r="I80" s="364"/>
    </row>
    <row r="81" spans="1:9" ht="18" customHeight="1">
      <c r="A81" s="134"/>
      <c r="B81" s="16"/>
      <c r="C81" s="139"/>
      <c r="D81" s="117"/>
      <c r="E81" s="139"/>
      <c r="F81" s="6"/>
      <c r="G81" s="140"/>
      <c r="I81" s="140"/>
    </row>
    <row r="82" spans="1:9" ht="18" customHeight="1">
      <c r="A82" s="134"/>
      <c r="B82" s="16"/>
      <c r="C82" s="139"/>
      <c r="D82" s="117"/>
      <c r="E82" s="139"/>
      <c r="F82" s="6"/>
      <c r="G82" s="140"/>
      <c r="I82" s="140"/>
    </row>
    <row r="83" spans="1:9" ht="18" customHeight="1"/>
    <row r="85" spans="1:9" ht="24" customHeight="1">
      <c r="A85" s="79"/>
      <c r="C85" s="79"/>
      <c r="D85" s="79"/>
      <c r="E85" s="79"/>
      <c r="F85" s="79"/>
      <c r="G85" s="79"/>
      <c r="H85" s="79"/>
      <c r="I85" s="79"/>
    </row>
    <row r="86" spans="1:9" ht="18" customHeight="1">
      <c r="A86" s="134"/>
      <c r="B86" s="16"/>
      <c r="C86" s="139"/>
      <c r="D86" s="117"/>
      <c r="E86" s="139"/>
      <c r="F86" s="6"/>
      <c r="G86" s="140"/>
      <c r="I86" s="140"/>
    </row>
    <row r="87" spans="1:9" ht="18" customHeight="1">
      <c r="A87" s="134"/>
      <c r="B87" s="16"/>
      <c r="C87" s="139"/>
      <c r="D87" s="117"/>
      <c r="E87" s="139"/>
      <c r="F87" s="6"/>
      <c r="G87" s="140"/>
      <c r="I87" s="140"/>
    </row>
    <row r="88" spans="1:9" ht="21.5"/>
    <row r="89" spans="1:9" ht="24" customHeight="1">
      <c r="A89" s="141"/>
      <c r="B89" s="16"/>
      <c r="C89" s="117"/>
      <c r="D89" s="117"/>
      <c r="E89" s="117"/>
      <c r="F89" s="118"/>
      <c r="G89" s="117"/>
      <c r="I89" s="117"/>
    </row>
  </sheetData>
  <mergeCells count="16">
    <mergeCell ref="C8:I8"/>
    <mergeCell ref="C43:I43"/>
    <mergeCell ref="A79:I79"/>
    <mergeCell ref="A80:I80"/>
    <mergeCell ref="C5:E5"/>
    <mergeCell ref="C39:E39"/>
    <mergeCell ref="G39:I39"/>
    <mergeCell ref="C40:E40"/>
    <mergeCell ref="G40:I40"/>
    <mergeCell ref="C41:E41"/>
    <mergeCell ref="G41:I41"/>
    <mergeCell ref="C4:E4"/>
    <mergeCell ref="C6:E6"/>
    <mergeCell ref="G4:I4"/>
    <mergeCell ref="G5:I5"/>
    <mergeCell ref="G6:I6"/>
  </mergeCells>
  <pageMargins left="0.8" right="0.8" top="0.48" bottom="0.5" header="0.5" footer="0.5"/>
  <pageSetup paperSize="9" scale="71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5" max="16383" man="1"/>
    <brk id="8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AD2D-F95B-4BC8-98E8-6A2A2BE16CBB}">
  <sheetPr>
    <pageSetUpPr autoPageBreaks="0" fitToPage="1"/>
  </sheetPr>
  <dimension ref="A1:I91"/>
  <sheetViews>
    <sheetView showZeros="0" zoomScaleNormal="100" zoomScaleSheetLayoutView="55" workbookViewId="0"/>
  </sheetViews>
  <sheetFormatPr defaultColWidth="9.09765625" defaultRowHeight="24" customHeight="1"/>
  <cols>
    <col min="1" max="1" width="67.3984375" style="115" customWidth="1"/>
    <col min="2" max="2" width="3.8984375" style="79" customWidth="1"/>
    <col min="3" max="3" width="14.69921875" style="26" customWidth="1"/>
    <col min="4" max="4" width="1.09765625" style="26" customWidth="1"/>
    <col min="5" max="5" width="14.69921875" style="26" customWidth="1"/>
    <col min="6" max="6" width="1.09765625" style="26" customWidth="1"/>
    <col min="7" max="7" width="14.69921875" style="26" customWidth="1"/>
    <col min="8" max="8" width="1.09765625" style="26" customWidth="1"/>
    <col min="9" max="9" width="14.69921875" style="26" customWidth="1"/>
    <col min="10" max="16384" width="9.09765625" style="26"/>
  </cols>
  <sheetData>
    <row r="1" spans="1:9" s="42" customFormat="1" ht="24" customHeight="1">
      <c r="A1" s="19" t="s">
        <v>149</v>
      </c>
      <c r="B1" s="82"/>
      <c r="C1" s="82"/>
      <c r="D1" s="82"/>
      <c r="E1" s="82"/>
      <c r="F1" s="82"/>
      <c r="G1" s="82"/>
      <c r="I1" s="82"/>
    </row>
    <row r="2" spans="1:9" s="42" customFormat="1" ht="24" customHeight="1">
      <c r="A2" s="14" t="s">
        <v>208</v>
      </c>
      <c r="B2" s="82"/>
      <c r="C2" s="82"/>
      <c r="D2" s="82"/>
      <c r="E2" s="82"/>
      <c r="F2" s="82"/>
      <c r="G2" s="82"/>
      <c r="I2" s="82"/>
    </row>
    <row r="3" spans="1:9" s="42" customFormat="1" ht="24" customHeight="1">
      <c r="A3" s="69"/>
      <c r="B3" s="79"/>
      <c r="C3" s="79"/>
      <c r="D3" s="79"/>
      <c r="E3" s="79"/>
      <c r="F3" s="79"/>
      <c r="G3" s="79"/>
      <c r="I3" s="79"/>
    </row>
    <row r="4" spans="1:9" s="42" customFormat="1" ht="24" customHeight="1">
      <c r="A4" s="69"/>
      <c r="B4" s="79"/>
      <c r="C4" s="367" t="s">
        <v>6</v>
      </c>
      <c r="D4" s="367"/>
      <c r="E4" s="367"/>
      <c r="F4" s="277"/>
      <c r="G4" s="367" t="s">
        <v>150</v>
      </c>
      <c r="H4" s="367"/>
      <c r="I4" s="367"/>
    </row>
    <row r="5" spans="1:9" s="42" customFormat="1" ht="24" customHeight="1">
      <c r="A5" s="69"/>
      <c r="B5" s="79"/>
      <c r="C5" s="369" t="s">
        <v>231</v>
      </c>
      <c r="D5" s="369"/>
      <c r="E5" s="369"/>
      <c r="F5" s="84"/>
      <c r="G5" s="369" t="s">
        <v>231</v>
      </c>
      <c r="H5" s="369"/>
      <c r="I5" s="369"/>
    </row>
    <row r="6" spans="1:9" s="42" customFormat="1" ht="24" customHeight="1">
      <c r="A6" s="69"/>
      <c r="B6" s="79"/>
      <c r="C6" s="371" t="s">
        <v>230</v>
      </c>
      <c r="D6" s="369"/>
      <c r="E6" s="369"/>
      <c r="F6" s="85"/>
      <c r="G6" s="371" t="s">
        <v>230</v>
      </c>
      <c r="H6" s="369"/>
      <c r="I6" s="369"/>
    </row>
    <row r="7" spans="1:9" s="42" customFormat="1" ht="24" customHeight="1">
      <c r="A7" s="69"/>
      <c r="B7" s="86"/>
      <c r="C7" s="4" t="s">
        <v>158</v>
      </c>
      <c r="D7" s="5"/>
      <c r="E7" s="4" t="s">
        <v>139</v>
      </c>
      <c r="F7" s="5"/>
      <c r="G7" s="4" t="s">
        <v>158</v>
      </c>
      <c r="H7" s="5"/>
      <c r="I7" s="4" t="s">
        <v>139</v>
      </c>
    </row>
    <row r="8" spans="1:9" s="42" customFormat="1" ht="24" customHeight="1">
      <c r="B8" s="16"/>
      <c r="C8" s="370" t="s">
        <v>32</v>
      </c>
      <c r="D8" s="370"/>
      <c r="E8" s="370"/>
      <c r="F8" s="370"/>
      <c r="G8" s="370"/>
      <c r="H8" s="370"/>
      <c r="I8" s="370"/>
    </row>
    <row r="9" spans="1:9" s="42" customFormat="1" ht="24" customHeight="1">
      <c r="A9" t="s">
        <v>38</v>
      </c>
      <c r="B9" s="16"/>
      <c r="C9" s="65">
        <v>117685019</v>
      </c>
      <c r="D9" s="87"/>
      <c r="E9" s="65">
        <v>92091226</v>
      </c>
      <c r="F9" s="65"/>
      <c r="G9" s="65">
        <v>1166928</v>
      </c>
      <c r="H9" s="65"/>
      <c r="I9" s="88">
        <v>192</v>
      </c>
    </row>
    <row r="10" spans="1:9" ht="24" customHeight="1">
      <c r="A10" t="s">
        <v>0</v>
      </c>
      <c r="B10" s="16"/>
      <c r="C10" s="88">
        <v>26415673</v>
      </c>
      <c r="D10" s="89"/>
      <c r="E10" s="88">
        <v>13565597</v>
      </c>
      <c r="F10" s="90"/>
      <c r="G10" s="88">
        <v>2183797</v>
      </c>
      <c r="H10" s="90"/>
      <c r="I10" s="91">
        <v>8251</v>
      </c>
    </row>
    <row r="11" spans="1:9" ht="24" customHeight="1">
      <c r="A11" t="s">
        <v>39</v>
      </c>
      <c r="B11" s="16"/>
      <c r="C11" s="92">
        <f>+C9-C10</f>
        <v>91269346</v>
      </c>
      <c r="D11" s="93"/>
      <c r="E11" s="92">
        <f>+E9-E10</f>
        <v>78525629</v>
      </c>
      <c r="F11" s="94"/>
      <c r="G11" s="92">
        <f>+G9-G10</f>
        <v>-1016869</v>
      </c>
      <c r="H11" s="95"/>
      <c r="I11" s="300">
        <f>+I9-I10</f>
        <v>-8059</v>
      </c>
    </row>
    <row r="12" spans="1:9" ht="24" customHeight="1">
      <c r="A12" t="s">
        <v>40</v>
      </c>
      <c r="B12" s="16"/>
      <c r="C12" s="96">
        <v>34710816</v>
      </c>
      <c r="D12" s="97"/>
      <c r="E12" s="96">
        <v>36306196</v>
      </c>
      <c r="F12" s="90"/>
      <c r="G12" s="96">
        <v>62843</v>
      </c>
      <c r="H12" s="90"/>
      <c r="I12" s="90">
        <v>0</v>
      </c>
    </row>
    <row r="13" spans="1:9" ht="24" customHeight="1">
      <c r="A13" t="s">
        <v>41</v>
      </c>
      <c r="B13" s="16"/>
      <c r="C13" s="96">
        <v>9152919</v>
      </c>
      <c r="D13" s="97"/>
      <c r="E13" s="96">
        <v>7974192</v>
      </c>
      <c r="F13" s="90"/>
      <c r="G13" s="65">
        <v>2265</v>
      </c>
      <c r="H13" s="90"/>
      <c r="I13" s="90">
        <v>0</v>
      </c>
    </row>
    <row r="14" spans="1:9" ht="24" customHeight="1">
      <c r="A14" t="s">
        <v>42</v>
      </c>
      <c r="B14" s="16"/>
      <c r="C14" s="98">
        <f>+C12-C13</f>
        <v>25557897</v>
      </c>
      <c r="D14" s="97"/>
      <c r="E14" s="98">
        <f>+E12-E13</f>
        <v>28332004</v>
      </c>
      <c r="F14" s="90"/>
      <c r="G14" s="99">
        <f>+G12-G13</f>
        <v>60578</v>
      </c>
      <c r="H14" s="90"/>
      <c r="I14" s="100">
        <f>+I12-I13</f>
        <v>0</v>
      </c>
    </row>
    <row r="15" spans="1:9" ht="24" customHeight="1">
      <c r="A15" s="101" t="s">
        <v>219</v>
      </c>
      <c r="B15" s="16"/>
      <c r="C15" s="94"/>
      <c r="D15" s="93"/>
      <c r="E15" s="94"/>
      <c r="F15" s="94"/>
      <c r="G15" s="94"/>
      <c r="H15" s="95"/>
      <c r="I15" s="94"/>
    </row>
    <row r="16" spans="1:9" ht="24" customHeight="1">
      <c r="A16" s="101" t="s">
        <v>160</v>
      </c>
      <c r="B16" s="16"/>
      <c r="C16" s="96">
        <v>8395664</v>
      </c>
      <c r="D16" s="102"/>
      <c r="E16" s="96">
        <v>7176347</v>
      </c>
      <c r="F16" s="103"/>
      <c r="G16" s="104">
        <v>-356754</v>
      </c>
      <c r="H16" s="103"/>
      <c r="I16" s="103">
        <v>0</v>
      </c>
    </row>
    <row r="17" spans="1:9" ht="24" customHeight="1">
      <c r="A17" t="s">
        <v>246</v>
      </c>
      <c r="B17" s="16"/>
      <c r="C17" s="96">
        <v>71343</v>
      </c>
      <c r="D17" s="102"/>
      <c r="E17" s="96">
        <v>56395</v>
      </c>
      <c r="F17" s="96"/>
      <c r="G17" s="104">
        <v>-13745</v>
      </c>
      <c r="H17" s="96"/>
      <c r="I17" s="96">
        <v>0</v>
      </c>
    </row>
    <row r="18" spans="1:9" ht="24" customHeight="1">
      <c r="A18" t="s">
        <v>147</v>
      </c>
      <c r="B18" s="16"/>
      <c r="C18" s="105">
        <v>287329</v>
      </c>
      <c r="D18" s="102"/>
      <c r="E18" s="105">
        <v>180001</v>
      </c>
      <c r="F18" s="96"/>
      <c r="G18" s="105">
        <v>0</v>
      </c>
      <c r="H18" s="96"/>
      <c r="I18" s="105">
        <v>0</v>
      </c>
    </row>
    <row r="19" spans="1:9" ht="24" customHeight="1">
      <c r="A19" t="s">
        <v>122</v>
      </c>
      <c r="B19" s="16"/>
      <c r="C19" s="96">
        <v>141536</v>
      </c>
      <c r="D19" s="102"/>
      <c r="E19" s="96">
        <v>148122</v>
      </c>
      <c r="F19" s="96"/>
      <c r="G19" s="96">
        <v>46840099</v>
      </c>
      <c r="H19" s="96"/>
      <c r="I19" s="96">
        <v>65474882</v>
      </c>
    </row>
    <row r="20" spans="1:9" ht="24" customHeight="1">
      <c r="A20" t="s">
        <v>72</v>
      </c>
      <c r="B20" s="16"/>
      <c r="C20" s="96">
        <v>2837008</v>
      </c>
      <c r="D20" s="102"/>
      <c r="E20" s="96">
        <v>1744091</v>
      </c>
      <c r="F20" s="96"/>
      <c r="G20" s="96">
        <v>11319</v>
      </c>
      <c r="H20" s="96"/>
      <c r="I20" s="96">
        <v>0</v>
      </c>
    </row>
    <row r="21" spans="1:9" ht="24" customHeight="1">
      <c r="A21" t="s">
        <v>247</v>
      </c>
      <c r="B21" s="16"/>
      <c r="C21" s="98">
        <f>+C11+C14+SUM(C16:C20)</f>
        <v>128560123</v>
      </c>
      <c r="D21" s="102"/>
      <c r="E21" s="98">
        <f>+E11+E14+SUM(E15:E20)</f>
        <v>116162589</v>
      </c>
      <c r="F21" s="96"/>
      <c r="G21" s="99">
        <f>+G11+G14+SUM(G16:G20)</f>
        <v>45524628</v>
      </c>
      <c r="H21" s="96"/>
      <c r="I21" s="99">
        <f>+I11+I14+SUM(I15:I20)</f>
        <v>65466823</v>
      </c>
    </row>
    <row r="22" spans="1:9" ht="24" customHeight="1">
      <c r="A22" t="s">
        <v>73</v>
      </c>
      <c r="B22" s="16"/>
      <c r="C22" s="93"/>
      <c r="D22" s="93"/>
      <c r="E22" s="93"/>
      <c r="F22" s="94"/>
      <c r="G22" s="94"/>
      <c r="H22" s="95"/>
      <c r="I22" s="94"/>
    </row>
    <row r="23" spans="1:9" ht="24" customHeight="1">
      <c r="A23" t="s">
        <v>43</v>
      </c>
      <c r="B23" s="16"/>
      <c r="C23" s="96">
        <v>25342293</v>
      </c>
      <c r="D23" s="102"/>
      <c r="E23" s="96">
        <v>23000331</v>
      </c>
      <c r="F23" s="96"/>
      <c r="G23" s="96">
        <v>759614</v>
      </c>
      <c r="H23" s="96"/>
      <c r="I23" s="96">
        <v>217838</v>
      </c>
    </row>
    <row r="24" spans="1:9" ht="24" customHeight="1">
      <c r="A24" t="s">
        <v>44</v>
      </c>
      <c r="B24" s="16"/>
      <c r="C24" s="96">
        <v>113191</v>
      </c>
      <c r="D24" s="102"/>
      <c r="E24" s="96">
        <v>199142</v>
      </c>
      <c r="F24" s="96"/>
      <c r="G24" s="96">
        <v>37348</v>
      </c>
      <c r="H24" s="96"/>
      <c r="I24" s="96">
        <v>100140</v>
      </c>
    </row>
    <row r="25" spans="1:9" ht="24" customHeight="1">
      <c r="A25" t="s">
        <v>45</v>
      </c>
      <c r="B25" s="16"/>
      <c r="C25" s="96">
        <v>8547915</v>
      </c>
      <c r="D25" s="102"/>
      <c r="E25" s="96">
        <v>8202719</v>
      </c>
      <c r="F25" s="96"/>
      <c r="G25" s="96">
        <v>84516</v>
      </c>
      <c r="H25" s="96"/>
      <c r="I25" s="96">
        <v>765</v>
      </c>
    </row>
    <row r="26" spans="1:9" ht="24" customHeight="1">
      <c r="A26" t="s">
        <v>46</v>
      </c>
      <c r="B26" s="16"/>
      <c r="C26" s="96">
        <v>3617326</v>
      </c>
      <c r="D26" s="102"/>
      <c r="E26" s="96">
        <v>2977457</v>
      </c>
      <c r="F26" s="96"/>
      <c r="G26" s="96">
        <v>3403</v>
      </c>
      <c r="H26" s="96"/>
      <c r="I26" s="96">
        <v>0</v>
      </c>
    </row>
    <row r="27" spans="1:9" ht="24" customHeight="1">
      <c r="A27" t="s">
        <v>99</v>
      </c>
      <c r="B27" s="16"/>
      <c r="C27" s="96">
        <v>14642664</v>
      </c>
      <c r="D27" s="102"/>
      <c r="E27" s="96">
        <v>14639738</v>
      </c>
      <c r="F27" s="96"/>
      <c r="G27" s="96">
        <v>691343</v>
      </c>
      <c r="H27" s="96"/>
      <c r="I27" s="96">
        <v>188875</v>
      </c>
    </row>
    <row r="28" spans="1:9" ht="24" customHeight="1">
      <c r="A28" t="s">
        <v>106</v>
      </c>
      <c r="B28" s="16"/>
      <c r="C28" s="98">
        <f>SUM(C23:C27)</f>
        <v>52263389</v>
      </c>
      <c r="D28" s="102"/>
      <c r="E28" s="98">
        <f>SUM(E23:E27)</f>
        <v>49019387</v>
      </c>
      <c r="F28" s="96"/>
      <c r="G28" s="98">
        <f>SUM(G23:G27)</f>
        <v>1576224</v>
      </c>
      <c r="H28" s="96"/>
      <c r="I28" s="98">
        <f>SUM(I23:I27)</f>
        <v>507618</v>
      </c>
    </row>
    <row r="29" spans="1:9" ht="24" customHeight="1">
      <c r="A29" t="s">
        <v>102</v>
      </c>
      <c r="B29" s="16"/>
      <c r="C29" s="106">
        <v>34269756</v>
      </c>
      <c r="D29" s="102"/>
      <c r="E29" s="106">
        <v>26750000</v>
      </c>
      <c r="F29" s="96"/>
      <c r="G29" s="107">
        <v>164280</v>
      </c>
      <c r="H29" s="96"/>
      <c r="I29" s="106">
        <v>0</v>
      </c>
    </row>
    <row r="30" spans="1:9" ht="24" customHeight="1">
      <c r="A30" t="s">
        <v>240</v>
      </c>
      <c r="B30" s="16"/>
      <c r="C30" s="108">
        <f>+C21-C28-C29</f>
        <v>42026978</v>
      </c>
      <c r="D30" s="102"/>
      <c r="E30" s="108">
        <f>+E21-E28-E29</f>
        <v>40393202</v>
      </c>
      <c r="F30" s="102"/>
      <c r="G30" s="109">
        <f>+G21-G28-G29</f>
        <v>43784124</v>
      </c>
      <c r="H30" s="102"/>
      <c r="I30" s="109">
        <f>+I21-I28-I29</f>
        <v>64959205</v>
      </c>
    </row>
    <row r="31" spans="1:9" ht="23.5" customHeight="1">
      <c r="A31" t="s">
        <v>239</v>
      </c>
      <c r="B31" s="16"/>
      <c r="C31" s="102">
        <v>9326689</v>
      </c>
      <c r="D31" s="102"/>
      <c r="E31" s="102">
        <v>10261148</v>
      </c>
      <c r="F31" s="102"/>
      <c r="G31" s="110">
        <v>0</v>
      </c>
      <c r="H31" s="102"/>
      <c r="I31" s="110">
        <v>-27005</v>
      </c>
    </row>
    <row r="32" spans="1:9" s="42" customFormat="1" ht="24" customHeight="1">
      <c r="A32" s="38" t="s">
        <v>248</v>
      </c>
      <c r="B32" s="111"/>
      <c r="C32" s="112">
        <f>+C30-C31</f>
        <v>32700289</v>
      </c>
      <c r="D32" s="113"/>
      <c r="E32" s="112">
        <f>+E30-E31</f>
        <v>30132054</v>
      </c>
      <c r="F32" s="113"/>
      <c r="G32" s="114">
        <f>+G30-G31</f>
        <v>43784124</v>
      </c>
      <c r="H32" s="113"/>
      <c r="I32" s="114">
        <f>+I30-I31</f>
        <v>64986210</v>
      </c>
    </row>
    <row r="33" spans="1:9" s="42" customFormat="1" ht="24" customHeight="1">
      <c r="A33" s="38"/>
      <c r="B33" s="111"/>
      <c r="C33" s="113"/>
      <c r="D33" s="113"/>
      <c r="E33" s="113"/>
      <c r="F33" s="113"/>
      <c r="G33" s="142"/>
      <c r="H33" s="113"/>
      <c r="I33" s="142"/>
    </row>
    <row r="34" spans="1:9" ht="24" customHeight="1">
      <c r="B34" s="16"/>
      <c r="C34" s="97"/>
      <c r="D34" s="97"/>
      <c r="E34" s="97"/>
      <c r="F34" s="97"/>
      <c r="G34" s="97"/>
      <c r="H34" s="116"/>
      <c r="I34" s="97"/>
    </row>
    <row r="35" spans="1:9" ht="24" customHeight="1">
      <c r="B35" s="16"/>
      <c r="C35" s="117"/>
      <c r="D35" s="117"/>
      <c r="E35" s="117"/>
      <c r="F35" s="118"/>
      <c r="G35" s="117"/>
      <c r="I35" s="117"/>
    </row>
    <row r="36" spans="1:9" s="42" customFormat="1" ht="24" customHeight="1">
      <c r="A36" s="19" t="s">
        <v>149</v>
      </c>
      <c r="B36" s="19"/>
      <c r="C36" s="19"/>
      <c r="D36" s="19"/>
      <c r="E36" s="19"/>
      <c r="F36" s="19"/>
      <c r="G36" s="19"/>
      <c r="I36" s="19"/>
    </row>
    <row r="37" spans="1:9" s="42" customFormat="1" ht="24" customHeight="1">
      <c r="A37" s="14" t="s">
        <v>208</v>
      </c>
      <c r="B37" s="14"/>
      <c r="C37" s="14"/>
      <c r="D37" s="14"/>
      <c r="E37" s="14"/>
      <c r="F37" s="14"/>
      <c r="G37" s="14"/>
      <c r="I37" s="14"/>
    </row>
    <row r="38" spans="1:9" s="42" customFormat="1" ht="24" customHeight="1">
      <c r="A38" s="69"/>
      <c r="B38" s="79"/>
      <c r="C38" s="79"/>
      <c r="D38" s="79"/>
      <c r="E38" s="79"/>
      <c r="F38" s="79"/>
      <c r="G38" s="79"/>
      <c r="I38" s="79"/>
    </row>
    <row r="39" spans="1:9" s="42" customFormat="1" ht="24" customHeight="1">
      <c r="A39" s="69"/>
      <c r="B39" s="79"/>
      <c r="C39" s="367" t="s">
        <v>6</v>
      </c>
      <c r="D39" s="367"/>
      <c r="E39" s="367"/>
      <c r="F39" s="277"/>
      <c r="G39" s="367" t="s">
        <v>150</v>
      </c>
      <c r="H39" s="367"/>
      <c r="I39" s="367"/>
    </row>
    <row r="40" spans="1:9" s="42" customFormat="1" ht="24" customHeight="1">
      <c r="A40" s="69"/>
      <c r="B40" s="79"/>
      <c r="C40" s="369" t="s">
        <v>231</v>
      </c>
      <c r="D40" s="369"/>
      <c r="E40" s="369"/>
      <c r="F40" s="84"/>
      <c r="G40" s="369" t="s">
        <v>231</v>
      </c>
      <c r="H40" s="369"/>
      <c r="I40" s="369"/>
    </row>
    <row r="41" spans="1:9" s="42" customFormat="1" ht="24" customHeight="1">
      <c r="A41" s="69"/>
      <c r="B41" s="86"/>
      <c r="C41" s="371" t="s">
        <v>230</v>
      </c>
      <c r="D41" s="369"/>
      <c r="E41" s="369"/>
      <c r="F41" s="85"/>
      <c r="G41" s="371" t="s">
        <v>230</v>
      </c>
      <c r="H41" s="369"/>
      <c r="I41" s="369"/>
    </row>
    <row r="42" spans="1:9" s="42" customFormat="1" ht="24" customHeight="1">
      <c r="A42" s="69"/>
      <c r="B42" s="86"/>
      <c r="C42" s="4" t="s">
        <v>158</v>
      </c>
      <c r="D42" s="5"/>
      <c r="E42" s="4" t="s">
        <v>139</v>
      </c>
      <c r="F42" s="5"/>
      <c r="G42" s="4" t="s">
        <v>158</v>
      </c>
      <c r="H42" s="5"/>
      <c r="I42" s="4" t="s">
        <v>139</v>
      </c>
    </row>
    <row r="43" spans="1:9" s="42" customFormat="1" ht="24" customHeight="1">
      <c r="A43" s="69"/>
      <c r="B43" s="86"/>
      <c r="C43" s="370" t="s">
        <v>32</v>
      </c>
      <c r="D43" s="370"/>
      <c r="E43" s="370"/>
      <c r="F43" s="370"/>
      <c r="G43" s="370"/>
      <c r="H43" s="370"/>
      <c r="I43" s="370"/>
    </row>
    <row r="44" spans="1:9" ht="24" customHeight="1">
      <c r="A44" s="115" t="s">
        <v>161</v>
      </c>
      <c r="B44" s="16"/>
      <c r="C44" s="117"/>
      <c r="D44" s="117"/>
      <c r="E44" s="117"/>
      <c r="F44" s="118"/>
      <c r="G44" s="119"/>
      <c r="I44" s="119"/>
    </row>
    <row r="45" spans="1:9" ht="24" customHeight="1">
      <c r="A45" s="120" t="s">
        <v>96</v>
      </c>
      <c r="B45" s="16"/>
      <c r="C45" s="117"/>
      <c r="D45" s="117"/>
      <c r="E45" s="121"/>
      <c r="F45" s="118"/>
      <c r="G45" s="117"/>
      <c r="I45" s="117"/>
    </row>
    <row r="46" spans="1:9" ht="21.5">
      <c r="A46" s="115" t="s">
        <v>127</v>
      </c>
      <c r="B46" s="16"/>
      <c r="D46" s="117"/>
      <c r="E46" s="121"/>
      <c r="F46" s="118"/>
      <c r="G46" s="117"/>
      <c r="I46" s="117"/>
    </row>
    <row r="47" spans="1:9" ht="21.5">
      <c r="A47" s="122" t="s">
        <v>107</v>
      </c>
      <c r="B47" s="16"/>
      <c r="C47" s="117">
        <v>-554292</v>
      </c>
      <c r="D47" s="117"/>
      <c r="E47" s="121">
        <v>-785249</v>
      </c>
      <c r="F47" s="117"/>
      <c r="G47" s="96">
        <v>0</v>
      </c>
      <c r="H47" s="117"/>
      <c r="I47" s="96">
        <v>0</v>
      </c>
    </row>
    <row r="48" spans="1:9" ht="24" customHeight="1">
      <c r="A48" s="123" t="s">
        <v>220</v>
      </c>
      <c r="B48" s="16"/>
      <c r="C48" s="117">
        <v>-151217</v>
      </c>
      <c r="D48" s="117"/>
      <c r="E48" s="117">
        <v>-390888</v>
      </c>
      <c r="F48" s="6"/>
      <c r="G48" s="96">
        <v>0</v>
      </c>
      <c r="H48" s="6"/>
      <c r="I48" s="96">
        <v>0</v>
      </c>
    </row>
    <row r="49" spans="1:9" ht="24" customHeight="1">
      <c r="A49" s="123" t="s">
        <v>162</v>
      </c>
      <c r="B49" s="16"/>
      <c r="C49" s="117">
        <v>-120751</v>
      </c>
      <c r="D49" s="117"/>
      <c r="E49" s="121">
        <v>-99882</v>
      </c>
      <c r="F49" s="96"/>
      <c r="G49" s="96">
        <v>0</v>
      </c>
      <c r="H49" s="6"/>
      <c r="I49" s="96">
        <v>0</v>
      </c>
    </row>
    <row r="50" spans="1:9" ht="24" customHeight="1">
      <c r="A50" s="124" t="s">
        <v>163</v>
      </c>
      <c r="B50" s="16"/>
      <c r="C50" s="117"/>
      <c r="D50" s="117"/>
      <c r="E50" s="117"/>
      <c r="F50" s="6"/>
      <c r="G50" s="96"/>
      <c r="H50" s="6"/>
      <c r="I50" s="96"/>
    </row>
    <row r="51" spans="1:9" ht="24" customHeight="1">
      <c r="A51" s="124" t="s">
        <v>108</v>
      </c>
      <c r="B51" s="16"/>
      <c r="C51" s="117">
        <v>135009</v>
      </c>
      <c r="D51" s="117"/>
      <c r="E51" s="117">
        <v>177026</v>
      </c>
      <c r="F51" s="6"/>
      <c r="G51" s="96">
        <v>0</v>
      </c>
      <c r="H51" s="6"/>
      <c r="I51" s="96">
        <v>0</v>
      </c>
    </row>
    <row r="52" spans="1:9" ht="24" customHeight="1">
      <c r="A52" s="124"/>
      <c r="B52" s="16"/>
      <c r="C52" s="107">
        <f>SUM(C47:C51)</f>
        <v>-691251</v>
      </c>
      <c r="D52" s="117"/>
      <c r="E52" s="107">
        <f>SUM(E47:E51)</f>
        <v>-1098993</v>
      </c>
      <c r="F52" s="6"/>
      <c r="G52" s="100">
        <f>SUM(G47:G51)</f>
        <v>0</v>
      </c>
      <c r="H52" s="6"/>
      <c r="I52" s="100">
        <f>SUM(I47:I51)</f>
        <v>0</v>
      </c>
    </row>
    <row r="53" spans="1:9" ht="24" customHeight="1">
      <c r="A53" s="120" t="s">
        <v>103</v>
      </c>
      <c r="B53" s="16"/>
      <c r="C53" s="97"/>
      <c r="D53" s="97"/>
      <c r="E53" s="97"/>
      <c r="F53" s="125"/>
      <c r="G53" s="90"/>
      <c r="H53" s="116"/>
      <c r="I53" s="90"/>
    </row>
    <row r="54" spans="1:9" ht="24" customHeight="1">
      <c r="A54" s="115" t="s">
        <v>164</v>
      </c>
      <c r="B54" s="16"/>
      <c r="C54" s="117"/>
      <c r="D54" s="117"/>
      <c r="E54" s="117"/>
      <c r="F54" s="6"/>
      <c r="G54" s="90"/>
      <c r="H54" s="6"/>
      <c r="I54" s="90"/>
    </row>
    <row r="55" spans="1:9" ht="24" customHeight="1">
      <c r="A55" s="115" t="s">
        <v>107</v>
      </c>
      <c r="B55" s="16"/>
      <c r="C55" s="117">
        <v>52470</v>
      </c>
      <c r="D55" s="117"/>
      <c r="E55" s="117">
        <v>-6782</v>
      </c>
      <c r="F55" s="6"/>
      <c r="G55" s="90">
        <v>0</v>
      </c>
      <c r="H55" s="6"/>
      <c r="I55" s="90">
        <v>0</v>
      </c>
    </row>
    <row r="56" spans="1:9" ht="24" customHeight="1">
      <c r="A56" s="115" t="s">
        <v>165</v>
      </c>
      <c r="B56" s="16"/>
      <c r="C56" s="117"/>
      <c r="D56" s="117"/>
      <c r="E56" s="117"/>
      <c r="F56" s="6"/>
      <c r="G56" s="90"/>
      <c r="H56" s="6"/>
      <c r="I56" s="90"/>
    </row>
    <row r="57" spans="1:9" ht="24" customHeight="1">
      <c r="A57" s="115" t="s">
        <v>166</v>
      </c>
      <c r="B57" s="16"/>
      <c r="C57" s="117">
        <v>4679</v>
      </c>
      <c r="D57" s="117"/>
      <c r="E57" s="90">
        <v>0</v>
      </c>
      <c r="F57" s="6"/>
      <c r="G57" s="90">
        <v>0</v>
      </c>
      <c r="H57" s="6"/>
      <c r="I57" s="90">
        <v>0</v>
      </c>
    </row>
    <row r="58" spans="1:9" ht="24" customHeight="1">
      <c r="A58" s="115" t="s">
        <v>163</v>
      </c>
      <c r="B58" s="16"/>
      <c r="C58" s="117"/>
      <c r="D58" s="117"/>
      <c r="E58" s="117"/>
      <c r="F58" s="6"/>
      <c r="G58" s="90"/>
      <c r="H58" s="6"/>
      <c r="I58" s="90"/>
    </row>
    <row r="59" spans="1:9" ht="24" customHeight="1">
      <c r="A59" s="115" t="s">
        <v>137</v>
      </c>
      <c r="B59" s="16"/>
      <c r="C59" s="126">
        <v>-12256</v>
      </c>
      <c r="D59" s="117"/>
      <c r="E59" s="126">
        <v>1356</v>
      </c>
      <c r="F59" s="6"/>
      <c r="G59" s="90">
        <v>0</v>
      </c>
      <c r="H59" s="6"/>
      <c r="I59" s="90">
        <v>0</v>
      </c>
    </row>
    <row r="60" spans="1:9" ht="24" customHeight="1">
      <c r="B60" s="16"/>
      <c r="C60" s="102">
        <f>SUM(C54:C59)</f>
        <v>44893</v>
      </c>
      <c r="D60" s="102"/>
      <c r="E60" s="107">
        <f>SUM(E54:E59)</f>
        <v>-5426</v>
      </c>
      <c r="F60" s="127"/>
      <c r="G60" s="98">
        <f>SUM(G54:G59)</f>
        <v>0</v>
      </c>
      <c r="H60" s="103"/>
      <c r="I60" s="98">
        <f>SUM(I54:I59)</f>
        <v>0</v>
      </c>
    </row>
    <row r="61" spans="1:9" ht="24" customHeight="1">
      <c r="A61" s="128" t="s">
        <v>167</v>
      </c>
      <c r="B61" s="16"/>
      <c r="C61" s="107">
        <f>SUM(C52,C60)</f>
        <v>-646358</v>
      </c>
      <c r="D61" s="102"/>
      <c r="E61" s="107">
        <f>SUM(E52,E60)</f>
        <v>-1104419</v>
      </c>
      <c r="F61" s="96"/>
      <c r="G61" s="98">
        <f>SUM(G52,G60)</f>
        <v>0</v>
      </c>
      <c r="H61" s="103"/>
      <c r="I61" s="98">
        <f>SUM(I52,I60)</f>
        <v>0</v>
      </c>
    </row>
    <row r="62" spans="1:9" ht="24" customHeight="1" thickBot="1">
      <c r="A62" s="129" t="s">
        <v>168</v>
      </c>
      <c r="B62" s="16"/>
      <c r="C62" s="130">
        <f>+C32+C61</f>
        <v>32053931</v>
      </c>
      <c r="D62" s="113"/>
      <c r="E62" s="130">
        <f>+E32+E61</f>
        <v>29027635</v>
      </c>
      <c r="F62" s="113"/>
      <c r="G62" s="130">
        <f>+G32+G61</f>
        <v>43784124</v>
      </c>
      <c r="H62" s="103"/>
      <c r="I62" s="131">
        <f>+I32+I61</f>
        <v>64986210</v>
      </c>
    </row>
    <row r="63" spans="1:9" ht="12" customHeight="1" thickTop="1">
      <c r="A63" s="132"/>
      <c r="B63" s="16"/>
      <c r="C63" s="117"/>
      <c r="D63" s="117"/>
      <c r="E63" s="117"/>
      <c r="F63" s="6"/>
      <c r="G63" s="6"/>
      <c r="I63" s="6"/>
    </row>
    <row r="64" spans="1:9" ht="24" customHeight="1">
      <c r="A64" s="132" t="s">
        <v>109</v>
      </c>
      <c r="B64" s="16"/>
      <c r="C64" s="117"/>
      <c r="D64" s="117"/>
      <c r="E64" s="117"/>
      <c r="F64" s="6"/>
      <c r="G64" s="6"/>
      <c r="I64" s="6"/>
    </row>
    <row r="65" spans="1:9" ht="24" customHeight="1">
      <c r="A65" s="132" t="s">
        <v>47</v>
      </c>
      <c r="B65" s="16"/>
      <c r="C65" s="6">
        <v>32526603</v>
      </c>
      <c r="D65" s="117"/>
      <c r="E65" s="6">
        <v>30403408</v>
      </c>
      <c r="F65" s="6"/>
      <c r="G65" s="6">
        <v>43784124</v>
      </c>
      <c r="H65" s="6"/>
      <c r="I65" s="6">
        <v>64986210</v>
      </c>
    </row>
    <row r="66" spans="1:9" ht="24" customHeight="1">
      <c r="A66" s="132" t="s">
        <v>48</v>
      </c>
      <c r="B66" s="16"/>
      <c r="C66" s="6">
        <v>173686</v>
      </c>
      <c r="D66" s="117"/>
      <c r="E66" s="6">
        <v>-271354</v>
      </c>
      <c r="F66" s="6"/>
      <c r="G66" s="133">
        <v>0</v>
      </c>
      <c r="H66" s="6"/>
      <c r="I66" s="133">
        <v>0</v>
      </c>
    </row>
    <row r="67" spans="1:9" ht="12.75" customHeight="1">
      <c r="A67" s="132"/>
      <c r="B67" s="16"/>
      <c r="C67" s="6"/>
      <c r="D67" s="117"/>
      <c r="E67" s="6"/>
      <c r="F67" s="6"/>
      <c r="G67" s="6"/>
      <c r="H67" s="6"/>
      <c r="I67" s="6"/>
    </row>
    <row r="68" spans="1:9" ht="24" customHeight="1">
      <c r="A68" s="132" t="s">
        <v>169</v>
      </c>
      <c r="B68" s="16"/>
      <c r="C68" s="6"/>
      <c r="D68" s="117"/>
      <c r="E68" s="6"/>
      <c r="F68" s="6"/>
      <c r="G68" s="6"/>
      <c r="H68" s="6"/>
      <c r="I68" s="6"/>
    </row>
    <row r="69" spans="1:9" ht="24" customHeight="1">
      <c r="A69" s="132" t="s">
        <v>47</v>
      </c>
      <c r="B69" s="16"/>
      <c r="C69" s="6">
        <v>31885098</v>
      </c>
      <c r="D69" s="117"/>
      <c r="E69" s="6">
        <v>29302932</v>
      </c>
      <c r="F69" s="6"/>
      <c r="G69" s="6">
        <v>43784124</v>
      </c>
      <c r="H69" s="6"/>
      <c r="I69" s="6">
        <v>64986210</v>
      </c>
    </row>
    <row r="70" spans="1:9" ht="24" customHeight="1">
      <c r="A70" s="132" t="s">
        <v>48</v>
      </c>
      <c r="B70" s="16"/>
      <c r="C70" s="6">
        <v>168833</v>
      </c>
      <c r="D70" s="117"/>
      <c r="E70" s="6">
        <v>-275297</v>
      </c>
      <c r="F70" s="6"/>
      <c r="G70" s="133">
        <v>0</v>
      </c>
      <c r="H70" s="6"/>
      <c r="I70" s="133">
        <v>0</v>
      </c>
    </row>
    <row r="71" spans="1:9" ht="12.75" customHeight="1">
      <c r="A71" s="132"/>
      <c r="B71" s="16"/>
      <c r="C71" s="6"/>
      <c r="D71" s="117"/>
      <c r="E71" s="6"/>
      <c r="F71" s="6"/>
      <c r="G71" s="6"/>
      <c r="H71" s="6"/>
      <c r="I71" s="6"/>
    </row>
    <row r="72" spans="1:9" ht="24" customHeight="1">
      <c r="A72" s="132" t="s">
        <v>241</v>
      </c>
      <c r="C72" s="6"/>
      <c r="D72" s="117"/>
      <c r="E72" s="6"/>
      <c r="F72" s="6"/>
      <c r="G72" s="6"/>
      <c r="H72" s="6"/>
      <c r="I72" s="6"/>
    </row>
    <row r="73" spans="1:9" ht="24" customHeight="1" thickBot="1">
      <c r="A73" s="134" t="s">
        <v>242</v>
      </c>
      <c r="B73" s="16"/>
      <c r="C73" s="135">
        <v>9.6601029421430802</v>
      </c>
      <c r="D73" s="136"/>
      <c r="E73" s="135">
        <v>8.9946830357971219</v>
      </c>
      <c r="F73" s="137"/>
      <c r="G73" s="138">
        <v>13.003483489239791</v>
      </c>
      <c r="H73" s="137"/>
      <c r="I73" s="138">
        <v>32.524585783554713</v>
      </c>
    </row>
    <row r="74" spans="1:9" ht="18" customHeight="1" thickTop="1">
      <c r="A74" s="134"/>
      <c r="B74" s="16"/>
      <c r="C74" s="139"/>
      <c r="D74" s="117"/>
      <c r="E74" s="139"/>
      <c r="F74" s="6"/>
      <c r="G74" s="140"/>
      <c r="I74" s="140"/>
    </row>
    <row r="75" spans="1:9" ht="18" customHeight="1">
      <c r="A75" s="134"/>
      <c r="B75" s="16"/>
      <c r="C75" s="139"/>
      <c r="D75" s="117"/>
      <c r="E75" s="139"/>
      <c r="F75" s="6"/>
      <c r="G75" s="140"/>
      <c r="I75" s="140"/>
    </row>
    <row r="76" spans="1:9" ht="18" customHeight="1">
      <c r="A76" s="134"/>
      <c r="B76" s="16"/>
      <c r="C76" s="139"/>
      <c r="D76" s="117"/>
      <c r="E76" s="139"/>
      <c r="F76" s="6"/>
      <c r="G76" s="140"/>
      <c r="I76" s="140"/>
    </row>
    <row r="77" spans="1:9" ht="18" customHeight="1"/>
    <row r="78" spans="1:9" ht="18" customHeight="1"/>
    <row r="79" spans="1:9" ht="18" customHeight="1">
      <c r="A79" s="364" t="s">
        <v>170</v>
      </c>
      <c r="B79" s="364"/>
      <c r="C79" s="364"/>
      <c r="D79" s="364"/>
      <c r="E79" s="364"/>
      <c r="F79" s="364"/>
      <c r="G79" s="364"/>
      <c r="H79" s="364"/>
      <c r="I79" s="364"/>
    </row>
    <row r="80" spans="1:9" ht="18" customHeight="1">
      <c r="A80" s="364" t="s">
        <v>157</v>
      </c>
      <c r="B80" s="364"/>
      <c r="C80" s="364"/>
      <c r="D80" s="364"/>
      <c r="E80" s="364"/>
      <c r="F80" s="364"/>
      <c r="G80" s="364"/>
      <c r="H80" s="364"/>
      <c r="I80" s="364"/>
    </row>
    <row r="81" spans="1:9" ht="18" customHeight="1"/>
    <row r="82" spans="1:9" ht="18" customHeight="1"/>
    <row r="83" spans="1:9" ht="18" customHeight="1">
      <c r="A83" s="134"/>
      <c r="B83" s="16"/>
      <c r="C83" s="139"/>
      <c r="D83" s="117"/>
      <c r="E83" s="139"/>
      <c r="F83" s="6"/>
      <c r="G83" s="140"/>
      <c r="I83" s="140"/>
    </row>
    <row r="84" spans="1:9" ht="18" customHeight="1">
      <c r="A84" s="134"/>
      <c r="B84" s="16"/>
      <c r="C84" s="139"/>
      <c r="D84" s="117"/>
      <c r="E84" s="139"/>
      <c r="F84" s="6"/>
      <c r="G84" s="140"/>
      <c r="I84" s="140"/>
    </row>
    <row r="85" spans="1:9" ht="18" customHeight="1"/>
    <row r="87" spans="1:9" ht="24" customHeight="1">
      <c r="A87" s="79"/>
      <c r="C87" s="79"/>
      <c r="D87" s="79"/>
      <c r="E87" s="79"/>
      <c r="F87" s="79"/>
      <c r="G87" s="79"/>
      <c r="H87" s="79"/>
      <c r="I87" s="79"/>
    </row>
    <row r="88" spans="1:9" ht="18" customHeight="1">
      <c r="A88" s="134"/>
      <c r="B88" s="16"/>
      <c r="C88" s="139"/>
      <c r="D88" s="117"/>
      <c r="E88" s="139"/>
      <c r="F88" s="6"/>
      <c r="G88" s="140"/>
      <c r="I88" s="140"/>
    </row>
    <row r="89" spans="1:9" ht="18" customHeight="1">
      <c r="A89" s="134"/>
      <c r="B89" s="16"/>
      <c r="C89" s="139"/>
      <c r="D89" s="117"/>
      <c r="E89" s="139"/>
      <c r="F89" s="6"/>
      <c r="G89" s="140"/>
      <c r="I89" s="140"/>
    </row>
    <row r="90" spans="1:9" ht="21.5"/>
    <row r="91" spans="1:9" ht="24" customHeight="1">
      <c r="A91" s="141"/>
      <c r="B91" s="16"/>
      <c r="C91" s="117"/>
      <c r="D91" s="117"/>
      <c r="E91" s="117"/>
      <c r="F91" s="118"/>
      <c r="G91" s="117"/>
      <c r="I91" s="117"/>
    </row>
  </sheetData>
  <mergeCells count="16">
    <mergeCell ref="C8:I8"/>
    <mergeCell ref="C43:I43"/>
    <mergeCell ref="A79:I79"/>
    <mergeCell ref="A80:I80"/>
    <mergeCell ref="C4:E4"/>
    <mergeCell ref="G4:I4"/>
    <mergeCell ref="C5:E5"/>
    <mergeCell ref="G5:I5"/>
    <mergeCell ref="C6:E6"/>
    <mergeCell ref="G6:I6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71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5" max="16383" man="1"/>
    <brk id="8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7FA3-3F35-4897-9308-B1D97F3DEB49}">
  <sheetPr>
    <pageSetUpPr autoPageBreaks="0" fitToPage="1"/>
  </sheetPr>
  <dimension ref="A1:AI36"/>
  <sheetViews>
    <sheetView zoomScale="80" zoomScaleNormal="80" zoomScaleSheetLayoutView="50" zoomScalePageLayoutView="80" workbookViewId="0"/>
  </sheetViews>
  <sheetFormatPr defaultColWidth="9.09765625" defaultRowHeight="24.75" customHeight="1"/>
  <cols>
    <col min="1" max="1" width="71.69921875" style="27" customWidth="1"/>
    <col min="2" max="2" width="9.09765625" style="27" customWidth="1"/>
    <col min="3" max="3" width="8" customWidth="1"/>
    <col min="4" max="4" width="14.69921875" customWidth="1"/>
    <col min="5" max="5" width="0.8984375" customWidth="1"/>
    <col min="6" max="6" width="13.69921875" customWidth="1"/>
    <col min="7" max="7" width="1" customWidth="1"/>
    <col min="8" max="8" width="13.69921875" customWidth="1"/>
    <col min="9" max="9" width="1" customWidth="1"/>
    <col min="10" max="10" width="16.09765625" customWidth="1"/>
    <col min="11" max="11" width="0.69921875" customWidth="1"/>
    <col min="12" max="12" width="13.8984375" customWidth="1"/>
    <col min="13" max="13" width="1.09765625" customWidth="1"/>
    <col min="14" max="14" width="14.8984375" bestFit="1" customWidth="1"/>
    <col min="15" max="15" width="1.09765625" customWidth="1"/>
    <col min="16" max="16" width="17.69921875" customWidth="1"/>
    <col min="17" max="17" width="0.8984375" customWidth="1"/>
    <col min="18" max="18" width="15.69921875" customWidth="1"/>
    <col min="19" max="19" width="0.8984375" customWidth="1"/>
    <col min="20" max="20" width="9.8984375" bestFit="1" customWidth="1"/>
    <col min="21" max="21" width="0.8984375" customWidth="1"/>
    <col min="22" max="22" width="14.69921875" customWidth="1"/>
    <col min="23" max="23" width="0.8984375" customWidth="1"/>
    <col min="24" max="24" width="12.09765625" customWidth="1"/>
    <col min="25" max="25" width="0.8984375" customWidth="1"/>
    <col min="26" max="26" width="16.09765625" customWidth="1"/>
    <col min="27" max="27" width="0.8984375" customWidth="1"/>
    <col min="28" max="28" width="15.69921875" customWidth="1"/>
    <col min="29" max="29" width="0.8984375" customWidth="1"/>
    <col min="30" max="30" width="12.69921875" customWidth="1"/>
    <col min="31" max="31" width="0.8984375" customWidth="1"/>
    <col min="32" max="32" width="14.69921875" customWidth="1"/>
    <col min="33" max="33" width="9.09765625" style="78"/>
    <col min="34" max="34" width="14.59765625" bestFit="1" customWidth="1"/>
    <col min="36" max="36" width="11.59765625" bestFit="1" customWidth="1"/>
  </cols>
  <sheetData>
    <row r="1" spans="1:34" ht="23.25" customHeight="1">
      <c r="A1" s="19" t="s">
        <v>149</v>
      </c>
      <c r="B1" s="19"/>
      <c r="C1" s="23"/>
      <c r="D1" s="23"/>
      <c r="E1" s="23"/>
      <c r="F1" s="24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/>
    </row>
    <row r="2" spans="1:34" s="68" customFormat="1" ht="23.25" customHeight="1">
      <c r="A2" s="22" t="s">
        <v>171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4" s="68" customFormat="1" ht="23.2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</row>
    <row r="4" spans="1:34" ht="23.25" customHeight="1">
      <c r="A4" s="25"/>
      <c r="B4" s="25"/>
      <c r="C4" s="366" t="s">
        <v>6</v>
      </c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/>
    </row>
    <row r="5" spans="1:34" ht="23.25" customHeight="1">
      <c r="A5" s="25"/>
      <c r="B5" s="25"/>
      <c r="C5" s="80"/>
      <c r="D5" s="80"/>
      <c r="E5" s="80"/>
      <c r="F5" s="80"/>
      <c r="G5" s="26"/>
      <c r="H5" s="372" t="s">
        <v>56</v>
      </c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26"/>
      <c r="X5" s="26"/>
      <c r="Y5" s="80"/>
      <c r="Z5" s="80"/>
      <c r="AA5" s="80"/>
      <c r="AB5" s="80"/>
      <c r="AC5" s="80"/>
      <c r="AD5" s="80"/>
      <c r="AE5" s="80"/>
      <c r="AF5" s="80"/>
      <c r="AG5"/>
    </row>
    <row r="6" spans="1:34" ht="23.25" customHeight="1">
      <c r="A6" s="25"/>
      <c r="B6" s="25"/>
      <c r="C6" s="80"/>
      <c r="D6" s="80"/>
      <c r="E6" s="80"/>
      <c r="F6" s="80"/>
      <c r="G6" s="26"/>
      <c r="H6" s="24"/>
      <c r="I6" s="26"/>
      <c r="J6" s="24" t="s">
        <v>148</v>
      </c>
      <c r="K6" s="79"/>
      <c r="L6" s="79"/>
      <c r="M6" s="79"/>
      <c r="N6" s="79"/>
      <c r="O6" s="79"/>
      <c r="Q6" s="79"/>
      <c r="R6" s="79"/>
      <c r="S6" s="79"/>
      <c r="T6" s="24"/>
      <c r="U6" s="79"/>
      <c r="V6" s="79"/>
      <c r="W6" s="26"/>
      <c r="X6" s="26"/>
      <c r="Y6" s="80"/>
      <c r="Z6" s="80"/>
      <c r="AA6" s="80"/>
      <c r="AB6" s="80"/>
      <c r="AC6" s="80"/>
      <c r="AD6" s="80"/>
      <c r="AE6" s="80"/>
      <c r="AF6" s="80"/>
      <c r="AG6"/>
    </row>
    <row r="7" spans="1:34" ht="23.25" customHeight="1">
      <c r="G7" s="29"/>
      <c r="H7" s="24"/>
      <c r="I7" s="29"/>
      <c r="J7" s="24" t="s">
        <v>128</v>
      </c>
      <c r="K7" s="29"/>
      <c r="L7" s="29" t="s">
        <v>148</v>
      </c>
      <c r="M7" s="29"/>
      <c r="N7" s="29"/>
      <c r="O7" s="29"/>
      <c r="P7" s="79" t="s">
        <v>173</v>
      </c>
      <c r="Q7" s="29"/>
      <c r="R7" s="29"/>
      <c r="S7" s="29"/>
      <c r="T7" s="24"/>
      <c r="U7" s="29"/>
      <c r="V7" s="29"/>
      <c r="W7" s="30"/>
      <c r="Y7" s="31"/>
      <c r="AC7" s="70"/>
      <c r="AD7" s="29"/>
      <c r="AE7" s="31"/>
      <c r="AF7" s="43"/>
      <c r="AG7"/>
    </row>
    <row r="8" spans="1:34" ht="23.25" customHeight="1">
      <c r="G8" s="29"/>
      <c r="I8" s="29"/>
      <c r="J8" s="29" t="s">
        <v>83</v>
      </c>
      <c r="K8" s="29"/>
      <c r="L8" s="29" t="s">
        <v>136</v>
      </c>
      <c r="M8" s="29"/>
      <c r="N8" s="29"/>
      <c r="O8" s="29"/>
      <c r="P8" s="24" t="s">
        <v>129</v>
      </c>
      <c r="Q8" s="29"/>
      <c r="R8" s="29"/>
      <c r="S8" s="29"/>
      <c r="T8" s="29"/>
      <c r="U8" s="29"/>
      <c r="V8" s="29"/>
      <c r="W8" s="30"/>
      <c r="Y8" s="31"/>
      <c r="AC8" s="70"/>
      <c r="AD8" s="29"/>
      <c r="AE8" s="31"/>
      <c r="AF8" s="43"/>
      <c r="AG8"/>
    </row>
    <row r="9" spans="1:34" ht="23.25" customHeight="1">
      <c r="G9" s="29"/>
      <c r="H9" s="43" t="s">
        <v>141</v>
      </c>
      <c r="I9" s="29"/>
      <c r="J9" s="43" t="s">
        <v>113</v>
      </c>
      <c r="K9" s="29"/>
      <c r="L9" s="29" t="s">
        <v>90</v>
      </c>
      <c r="M9" s="29"/>
      <c r="N9" s="29" t="s">
        <v>74</v>
      </c>
      <c r="O9" s="29"/>
      <c r="P9" s="43" t="s">
        <v>119</v>
      </c>
      <c r="Q9" s="29"/>
      <c r="R9" s="29" t="s">
        <v>74</v>
      </c>
      <c r="S9" s="29"/>
      <c r="T9" s="43"/>
      <c r="U9" s="29"/>
      <c r="V9" s="29" t="s">
        <v>23</v>
      </c>
      <c r="W9" s="30"/>
      <c r="Y9" s="31"/>
      <c r="AC9" s="70"/>
      <c r="AD9" s="29"/>
      <c r="AE9" s="31"/>
      <c r="AF9" s="43"/>
      <c r="AG9"/>
    </row>
    <row r="10" spans="1:34" ht="23.25" customHeight="1">
      <c r="G10" s="43"/>
      <c r="H10" s="43" t="s">
        <v>142</v>
      </c>
      <c r="I10" s="43"/>
      <c r="J10" s="43" t="s">
        <v>114</v>
      </c>
      <c r="K10" s="43"/>
      <c r="L10" s="29" t="s">
        <v>24</v>
      </c>
      <c r="M10" s="43"/>
      <c r="N10" s="29" t="s">
        <v>174</v>
      </c>
      <c r="O10" s="43"/>
      <c r="P10" s="43" t="s">
        <v>114</v>
      </c>
      <c r="Q10" s="29"/>
      <c r="R10" s="29" t="s">
        <v>75</v>
      </c>
      <c r="S10" s="29"/>
      <c r="T10" s="43"/>
      <c r="U10" s="29"/>
      <c r="V10" s="29" t="s">
        <v>84</v>
      </c>
      <c r="W10" s="30"/>
      <c r="X10" s="373" t="s">
        <v>2</v>
      </c>
      <c r="Y10" s="373"/>
      <c r="Z10" s="373"/>
      <c r="AA10" s="33"/>
      <c r="AB10" s="33"/>
      <c r="AC10" s="29"/>
      <c r="AD10" s="29" t="s">
        <v>62</v>
      </c>
      <c r="AE10" s="31"/>
      <c r="AG10"/>
    </row>
    <row r="11" spans="1:34" ht="23.25" customHeight="1">
      <c r="C11" s="31"/>
      <c r="D11" s="143" t="s">
        <v>175</v>
      </c>
      <c r="E11" s="35"/>
      <c r="F11" s="29" t="s">
        <v>176</v>
      </c>
      <c r="G11" s="29"/>
      <c r="H11" s="43" t="s">
        <v>143</v>
      </c>
      <c r="I11" s="29"/>
      <c r="J11" s="29" t="s">
        <v>116</v>
      </c>
      <c r="K11" s="29"/>
      <c r="L11" s="29" t="s">
        <v>95</v>
      </c>
      <c r="M11" s="29"/>
      <c r="N11" s="29" t="s">
        <v>177</v>
      </c>
      <c r="O11" s="29"/>
      <c r="P11" s="29" t="s">
        <v>116</v>
      </c>
      <c r="Q11" s="29"/>
      <c r="R11" s="29" t="s">
        <v>82</v>
      </c>
      <c r="S11" s="29"/>
      <c r="T11" s="29"/>
      <c r="U11" s="29"/>
      <c r="V11" s="29" t="s">
        <v>69</v>
      </c>
      <c r="W11" s="30"/>
      <c r="X11" s="32" t="s">
        <v>60</v>
      </c>
      <c r="Y11" s="31"/>
      <c r="AA11" s="32"/>
      <c r="AB11" s="29" t="s">
        <v>30</v>
      </c>
      <c r="AC11" s="29"/>
      <c r="AD11" s="43" t="s">
        <v>63</v>
      </c>
      <c r="AE11" s="31"/>
      <c r="AG11"/>
    </row>
    <row r="12" spans="1:34" ht="23.25" customHeight="1">
      <c r="B12" s="234" t="s">
        <v>17</v>
      </c>
      <c r="C12" s="29"/>
      <c r="D12" s="144" t="s">
        <v>178</v>
      </c>
      <c r="E12" s="29"/>
      <c r="F12" s="32" t="s">
        <v>25</v>
      </c>
      <c r="G12" s="29"/>
      <c r="H12" s="29" t="s">
        <v>144</v>
      </c>
      <c r="I12" s="29"/>
      <c r="J12" s="29" t="s">
        <v>115</v>
      </c>
      <c r="K12" s="29"/>
      <c r="L12" s="29" t="s">
        <v>91</v>
      </c>
      <c r="M12" s="29"/>
      <c r="N12" s="29" t="s">
        <v>179</v>
      </c>
      <c r="O12" s="29"/>
      <c r="P12" s="29" t="s">
        <v>115</v>
      </c>
      <c r="Q12" s="29"/>
      <c r="R12" s="29" t="s">
        <v>3</v>
      </c>
      <c r="S12" s="29"/>
      <c r="T12" s="29" t="s">
        <v>145</v>
      </c>
      <c r="U12" s="29"/>
      <c r="V12" s="29" t="s">
        <v>70</v>
      </c>
      <c r="W12" s="30"/>
      <c r="X12" s="32" t="s">
        <v>28</v>
      </c>
      <c r="Y12" s="31"/>
      <c r="Z12" s="29" t="s">
        <v>27</v>
      </c>
      <c r="AA12" s="32"/>
      <c r="AB12" s="29" t="s">
        <v>61</v>
      </c>
      <c r="AC12" s="29"/>
      <c r="AD12" s="29" t="s">
        <v>64</v>
      </c>
      <c r="AE12" s="31"/>
      <c r="AF12" s="43" t="s">
        <v>23</v>
      </c>
      <c r="AG12"/>
    </row>
    <row r="13" spans="1:34" ht="23.25" customHeight="1">
      <c r="C13" s="374" t="s">
        <v>32</v>
      </c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/>
    </row>
    <row r="14" spans="1:34" ht="23.25" customHeight="1">
      <c r="A14" s="36" t="s">
        <v>232</v>
      </c>
      <c r="B14" s="36"/>
      <c r="C14" s="145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/>
    </row>
    <row r="15" spans="1:34" s="38" customFormat="1" ht="23.25" customHeight="1">
      <c r="A15" s="37" t="s">
        <v>159</v>
      </c>
      <c r="B15" s="37"/>
      <c r="C15" s="147"/>
      <c r="D15" s="148">
        <v>33671073</v>
      </c>
      <c r="E15" s="147"/>
      <c r="F15" s="148">
        <v>11019190</v>
      </c>
      <c r="G15" s="147"/>
      <c r="H15" s="149">
        <v>3721</v>
      </c>
      <c r="I15" s="147"/>
      <c r="J15" s="148">
        <v>-80862</v>
      </c>
      <c r="K15" s="147"/>
      <c r="L15" s="148">
        <v>-717027</v>
      </c>
      <c r="M15" s="147"/>
      <c r="N15" s="148">
        <v>-4854</v>
      </c>
      <c r="O15" s="147"/>
      <c r="P15" s="148">
        <v>1015007</v>
      </c>
      <c r="Q15" s="147"/>
      <c r="R15" s="148">
        <v>21648975</v>
      </c>
      <c r="S15" s="147"/>
      <c r="T15" s="148">
        <v>89735</v>
      </c>
      <c r="U15" s="147"/>
      <c r="V15" s="148">
        <v>21954695</v>
      </c>
      <c r="W15" s="147"/>
      <c r="X15" s="148">
        <v>3400000</v>
      </c>
      <c r="Y15" s="147"/>
      <c r="Z15" s="148">
        <v>391186687</v>
      </c>
      <c r="AA15" s="147"/>
      <c r="AB15" s="148">
        <v>461231645</v>
      </c>
      <c r="AC15" s="147"/>
      <c r="AD15" s="148">
        <v>5380238</v>
      </c>
      <c r="AE15" s="147"/>
      <c r="AF15" s="148">
        <v>466611883</v>
      </c>
      <c r="AG15" s="147"/>
      <c r="AH15" s="147"/>
    </row>
    <row r="16" spans="1:34" s="38" customFormat="1" ht="23.25" customHeight="1">
      <c r="A16" s="39"/>
      <c r="B16" s="39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H16" s="150"/>
    </row>
    <row r="17" spans="1:35" s="38" customFormat="1" ht="23.25" customHeight="1">
      <c r="A17" s="151" t="s">
        <v>180</v>
      </c>
      <c r="B17" s="151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H17" s="150"/>
    </row>
    <row r="18" spans="1:35" s="38" customFormat="1" ht="23.25" customHeight="1">
      <c r="A18" s="152" t="s">
        <v>181</v>
      </c>
      <c r="B18" s="359">
        <v>12</v>
      </c>
      <c r="C18" s="104"/>
      <c r="D18" s="104">
        <v>0</v>
      </c>
      <c r="E18" s="104"/>
      <c r="F18" s="104">
        <v>0</v>
      </c>
      <c r="G18" s="104"/>
      <c r="H18" s="104">
        <v>0</v>
      </c>
      <c r="I18" s="104"/>
      <c r="J18" s="104">
        <v>0</v>
      </c>
      <c r="K18" s="104"/>
      <c r="L18" s="104">
        <v>0</v>
      </c>
      <c r="M18" s="104"/>
      <c r="N18" s="104">
        <v>0</v>
      </c>
      <c r="O18" s="104"/>
      <c r="P18" s="104">
        <v>0</v>
      </c>
      <c r="Q18" s="104"/>
      <c r="R18" s="104">
        <v>0</v>
      </c>
      <c r="S18" s="104"/>
      <c r="T18" s="104">
        <v>0</v>
      </c>
      <c r="U18" s="104"/>
      <c r="V18" s="104">
        <f t="shared" ref="V18:V19" si="0">SUM(H18:T18)</f>
        <v>0</v>
      </c>
      <c r="W18" s="104"/>
      <c r="X18" s="104">
        <v>0</v>
      </c>
      <c r="Y18" s="104"/>
      <c r="Z18" s="104">
        <v>-25893055</v>
      </c>
      <c r="AA18" s="104"/>
      <c r="AB18" s="104">
        <f>SUM(D18:F18,V18:Z18)</f>
        <v>-25893055</v>
      </c>
      <c r="AC18" s="104"/>
      <c r="AD18" s="104">
        <v>-379162</v>
      </c>
      <c r="AE18" s="104"/>
      <c r="AF18" s="104">
        <f t="shared" ref="AF18:AF19" si="1">SUM(AB18:AD18)</f>
        <v>-26272217</v>
      </c>
      <c r="AH18" s="150"/>
    </row>
    <row r="19" spans="1:35" s="38" customFormat="1" ht="23.25" customHeight="1">
      <c r="A19" s="152" t="s">
        <v>182</v>
      </c>
      <c r="B19" s="152"/>
      <c r="C19" s="104"/>
      <c r="D19" s="104">
        <v>0</v>
      </c>
      <c r="E19" s="104"/>
      <c r="F19" s="104">
        <v>0</v>
      </c>
      <c r="G19" s="104"/>
      <c r="H19" s="104">
        <v>0</v>
      </c>
      <c r="I19" s="104"/>
      <c r="J19" s="104">
        <v>0</v>
      </c>
      <c r="K19" s="104"/>
      <c r="L19" s="104">
        <v>0</v>
      </c>
      <c r="M19" s="104"/>
      <c r="N19" s="104">
        <v>0</v>
      </c>
      <c r="O19" s="104"/>
      <c r="P19" s="104">
        <v>0</v>
      </c>
      <c r="Q19" s="104"/>
      <c r="R19" s="104">
        <v>0</v>
      </c>
      <c r="S19" s="104"/>
      <c r="T19" s="104">
        <v>0</v>
      </c>
      <c r="U19" s="104"/>
      <c r="V19" s="104">
        <f t="shared" si="0"/>
        <v>0</v>
      </c>
      <c r="W19" s="104"/>
      <c r="X19" s="104">
        <v>0</v>
      </c>
      <c r="Y19" s="104"/>
      <c r="Z19" s="104">
        <v>0</v>
      </c>
      <c r="AA19" s="104"/>
      <c r="AB19" s="104">
        <f>SUM(D19:F19,V19:Z19)</f>
        <v>0</v>
      </c>
      <c r="AC19" s="104"/>
      <c r="AD19" s="104">
        <v>347000</v>
      </c>
      <c r="AE19" s="104"/>
      <c r="AF19" s="104">
        <f t="shared" si="1"/>
        <v>347000</v>
      </c>
      <c r="AH19" s="150"/>
    </row>
    <row r="20" spans="1:35" s="38" customFormat="1" ht="23.25" customHeight="1">
      <c r="A20" s="152" t="s">
        <v>183</v>
      </c>
      <c r="B20" s="152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H20" s="150"/>
    </row>
    <row r="21" spans="1:35" s="38" customFormat="1" ht="23.25" customHeight="1">
      <c r="A21" s="152" t="s">
        <v>184</v>
      </c>
      <c r="B21" s="152"/>
      <c r="C21" s="104"/>
      <c r="D21" s="104">
        <v>0</v>
      </c>
      <c r="E21" s="104"/>
      <c r="F21" s="104">
        <v>0</v>
      </c>
      <c r="G21" s="104"/>
      <c r="H21" s="104">
        <v>0</v>
      </c>
      <c r="I21" s="104"/>
      <c r="J21" s="104">
        <v>0</v>
      </c>
      <c r="K21" s="104"/>
      <c r="L21" s="104">
        <v>0</v>
      </c>
      <c r="M21" s="104"/>
      <c r="N21" s="104">
        <v>0</v>
      </c>
      <c r="O21" s="104"/>
      <c r="P21" s="104">
        <v>0</v>
      </c>
      <c r="Q21" s="104"/>
      <c r="R21" s="104">
        <v>0</v>
      </c>
      <c r="S21" s="104"/>
      <c r="T21" s="104">
        <v>-696290</v>
      </c>
      <c r="U21" s="104"/>
      <c r="V21" s="104">
        <f t="shared" ref="V21:V23" si="2">SUM(H21:T21)</f>
        <v>-696290</v>
      </c>
      <c r="W21" s="104"/>
      <c r="X21" s="104">
        <v>0</v>
      </c>
      <c r="Y21" s="104"/>
      <c r="Z21" s="104">
        <v>0</v>
      </c>
      <c r="AA21" s="104"/>
      <c r="AB21" s="104">
        <f t="shared" ref="AB21:AB23" si="3">SUM(D21:F21,V21:Z21)</f>
        <v>-696290</v>
      </c>
      <c r="AC21" s="104"/>
      <c r="AD21" s="104">
        <v>-161702</v>
      </c>
      <c r="AE21" s="104"/>
      <c r="AF21" s="104">
        <f t="shared" ref="AF21:AF23" si="4">SUM(AB21:AD21)</f>
        <v>-857992</v>
      </c>
      <c r="AH21" s="150"/>
    </row>
    <row r="22" spans="1:35" s="38" customFormat="1" ht="23.25" customHeight="1">
      <c r="A22" s="152" t="s">
        <v>185</v>
      </c>
      <c r="B22" s="152"/>
      <c r="C22" s="104"/>
      <c r="D22" s="104">
        <v>0</v>
      </c>
      <c r="E22" s="104"/>
      <c r="F22" s="104">
        <v>0</v>
      </c>
      <c r="G22" s="104"/>
      <c r="H22" s="104">
        <v>0</v>
      </c>
      <c r="I22" s="104"/>
      <c r="J22" s="104">
        <v>0</v>
      </c>
      <c r="K22" s="104"/>
      <c r="L22" s="104">
        <v>0</v>
      </c>
      <c r="M22" s="104"/>
      <c r="N22" s="104">
        <v>0</v>
      </c>
      <c r="O22" s="104"/>
      <c r="P22" s="104">
        <v>0</v>
      </c>
      <c r="Q22" s="104"/>
      <c r="R22" s="104">
        <v>0</v>
      </c>
      <c r="S22" s="104"/>
      <c r="T22" s="104">
        <v>0</v>
      </c>
      <c r="U22" s="104"/>
      <c r="V22" s="104">
        <f t="shared" si="2"/>
        <v>0</v>
      </c>
      <c r="W22" s="104"/>
      <c r="X22" s="104">
        <v>0</v>
      </c>
      <c r="Y22" s="104"/>
      <c r="Z22" s="104">
        <v>-138559</v>
      </c>
      <c r="AA22" s="104"/>
      <c r="AB22" s="104">
        <f t="shared" si="3"/>
        <v>-138559</v>
      </c>
      <c r="AC22" s="104"/>
      <c r="AD22" s="104">
        <v>138559</v>
      </c>
      <c r="AE22" s="104"/>
      <c r="AF22" s="104">
        <f t="shared" si="4"/>
        <v>0</v>
      </c>
      <c r="AH22" s="150"/>
    </row>
    <row r="23" spans="1:35" s="38" customFormat="1" ht="23.25" customHeight="1">
      <c r="A23" s="27" t="s">
        <v>186</v>
      </c>
      <c r="B23" s="27"/>
      <c r="C23" s="104"/>
      <c r="D23" s="104">
        <v>0</v>
      </c>
      <c r="E23" s="104"/>
      <c r="F23" s="104">
        <v>0</v>
      </c>
      <c r="G23" s="104"/>
      <c r="H23" s="104">
        <v>5571</v>
      </c>
      <c r="I23" s="104"/>
      <c r="J23" s="104">
        <v>0</v>
      </c>
      <c r="K23" s="104"/>
      <c r="L23" s="104">
        <v>0</v>
      </c>
      <c r="M23" s="104"/>
      <c r="N23" s="104">
        <v>0</v>
      </c>
      <c r="O23" s="104"/>
      <c r="P23" s="104">
        <v>0</v>
      </c>
      <c r="Q23" s="104"/>
      <c r="R23" s="104">
        <v>0</v>
      </c>
      <c r="S23" s="104"/>
      <c r="T23" s="104">
        <v>0</v>
      </c>
      <c r="U23" s="104"/>
      <c r="V23" s="104">
        <f t="shared" si="2"/>
        <v>5571</v>
      </c>
      <c r="W23" s="104"/>
      <c r="X23" s="104">
        <v>0</v>
      </c>
      <c r="Y23" s="104"/>
      <c r="Z23" s="153">
        <v>0</v>
      </c>
      <c r="AA23" s="104"/>
      <c r="AB23" s="104">
        <f t="shared" si="3"/>
        <v>5571</v>
      </c>
      <c r="AC23" s="104"/>
      <c r="AD23" s="153">
        <v>5539</v>
      </c>
      <c r="AE23" s="104"/>
      <c r="AF23" s="104">
        <f t="shared" si="4"/>
        <v>11110</v>
      </c>
      <c r="AH23" s="150"/>
    </row>
    <row r="24" spans="1:35" s="38" customFormat="1" ht="23.25" customHeight="1">
      <c r="A24" s="154" t="s">
        <v>187</v>
      </c>
      <c r="B24" s="154"/>
      <c r="C24" s="142"/>
      <c r="D24" s="114">
        <f>SUM(D18:D23)</f>
        <v>0</v>
      </c>
      <c r="E24" s="142"/>
      <c r="F24" s="114">
        <f>SUM(F18:F23)</f>
        <v>0</v>
      </c>
      <c r="G24" s="142"/>
      <c r="H24" s="114">
        <f>SUM(H18:H23)</f>
        <v>5571</v>
      </c>
      <c r="I24" s="142"/>
      <c r="J24" s="114">
        <f>SUM(J18:J23)</f>
        <v>0</v>
      </c>
      <c r="K24" s="142"/>
      <c r="L24" s="114">
        <v>0</v>
      </c>
      <c r="M24" s="142"/>
      <c r="N24" s="114">
        <v>0</v>
      </c>
      <c r="O24" s="142"/>
      <c r="P24" s="114">
        <v>0</v>
      </c>
      <c r="Q24" s="142"/>
      <c r="R24" s="114">
        <f>SUM(R18:R23)</f>
        <v>0</v>
      </c>
      <c r="S24" s="142"/>
      <c r="T24" s="114">
        <f>SUM(T18:T23)</f>
        <v>-696290</v>
      </c>
      <c r="U24" s="142"/>
      <c r="V24" s="114">
        <f>SUM(V18:V23)</f>
        <v>-690719</v>
      </c>
      <c r="W24" s="142"/>
      <c r="X24" s="114">
        <f>SUM(X18:X23)</f>
        <v>0</v>
      </c>
      <c r="Y24" s="142"/>
      <c r="Z24" s="114">
        <f>SUM(Z18:Z23)</f>
        <v>-26031614</v>
      </c>
      <c r="AA24" s="142"/>
      <c r="AB24" s="114">
        <f>SUM(AB18:AB23)</f>
        <v>-26722333</v>
      </c>
      <c r="AC24" s="142"/>
      <c r="AD24" s="114">
        <f>SUM(AD18:AD23)</f>
        <v>-49766</v>
      </c>
      <c r="AE24" s="142"/>
      <c r="AF24" s="114">
        <f>SUM(AF18:AF23)</f>
        <v>-26772099</v>
      </c>
      <c r="AH24" s="150"/>
    </row>
    <row r="25" spans="1:35" ht="23.25" customHeight="1">
      <c r="A25" s="40"/>
      <c r="B25" s="40"/>
      <c r="C25" s="156"/>
      <c r="D25" s="157"/>
      <c r="E25" s="156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8"/>
      <c r="AB25" s="157"/>
      <c r="AC25" s="110"/>
      <c r="AD25" s="157"/>
      <c r="AE25" s="157"/>
      <c r="AF25" s="157"/>
      <c r="AG25"/>
      <c r="AH25" s="159"/>
    </row>
    <row r="26" spans="1:35" ht="23.25" customHeight="1">
      <c r="A26" s="37" t="s">
        <v>188</v>
      </c>
      <c r="B26" s="37"/>
      <c r="C26" s="156"/>
      <c r="D26" s="157"/>
      <c r="E26" s="156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8"/>
      <c r="AB26" s="157"/>
      <c r="AC26" s="110"/>
      <c r="AD26" s="157"/>
      <c r="AE26" s="157"/>
      <c r="AF26" s="157"/>
      <c r="AG26"/>
      <c r="AH26" s="159"/>
    </row>
    <row r="27" spans="1:35" ht="23.25" customHeight="1">
      <c r="A27" s="40" t="s">
        <v>189</v>
      </c>
      <c r="B27" s="40"/>
      <c r="C27" s="156"/>
      <c r="D27" s="110">
        <v>0</v>
      </c>
      <c r="E27" s="110"/>
      <c r="F27" s="110">
        <v>0</v>
      </c>
      <c r="G27" s="110"/>
      <c r="H27" s="110">
        <v>0</v>
      </c>
      <c r="I27" s="110"/>
      <c r="J27" s="110">
        <v>0</v>
      </c>
      <c r="K27" s="110"/>
      <c r="L27" s="110">
        <v>0</v>
      </c>
      <c r="M27" s="110"/>
      <c r="N27" s="110">
        <v>0</v>
      </c>
      <c r="O27" s="110"/>
      <c r="P27" s="110">
        <v>0</v>
      </c>
      <c r="Q27" s="110"/>
      <c r="R27" s="110">
        <v>0</v>
      </c>
      <c r="S27" s="110"/>
      <c r="T27" s="110">
        <v>0</v>
      </c>
      <c r="U27" s="110"/>
      <c r="V27" s="104">
        <f>SUM(H27:T27)</f>
        <v>0</v>
      </c>
      <c r="W27" s="104"/>
      <c r="X27" s="104">
        <v>0</v>
      </c>
      <c r="Y27" s="104"/>
      <c r="Z27" s="110">
        <v>32526603</v>
      </c>
      <c r="AA27" s="104"/>
      <c r="AB27" s="104">
        <f t="shared" ref="AB27:AB28" si="5">SUM(D27:F27,V27:Z27)</f>
        <v>32526603</v>
      </c>
      <c r="AC27" s="104"/>
      <c r="AD27" s="104">
        <v>173686</v>
      </c>
      <c r="AE27" s="104"/>
      <c r="AF27" s="104">
        <f t="shared" ref="AF27:AF28" si="6">SUM(AB27:AD27)</f>
        <v>32700289</v>
      </c>
      <c r="AG27" s="44"/>
      <c r="AH27" s="159"/>
      <c r="AI27" s="44"/>
    </row>
    <row r="28" spans="1:35" ht="23.25" customHeight="1">
      <c r="A28" s="40" t="s">
        <v>190</v>
      </c>
      <c r="B28" s="40"/>
      <c r="C28" s="156"/>
      <c r="D28" s="160">
        <v>0</v>
      </c>
      <c r="E28" s="156"/>
      <c r="F28" s="160">
        <v>0</v>
      </c>
      <c r="G28" s="110"/>
      <c r="H28" s="160">
        <v>0</v>
      </c>
      <c r="I28" s="110"/>
      <c r="J28" s="160">
        <v>-441357</v>
      </c>
      <c r="K28" s="110"/>
      <c r="L28" s="160">
        <v>-148696</v>
      </c>
      <c r="M28" s="110"/>
      <c r="N28" s="160">
        <v>-96149</v>
      </c>
      <c r="O28" s="110"/>
      <c r="P28" s="160">
        <v>41780</v>
      </c>
      <c r="Q28" s="161"/>
      <c r="R28" s="160">
        <v>0</v>
      </c>
      <c r="S28" s="158"/>
      <c r="T28" s="160">
        <v>0</v>
      </c>
      <c r="U28" s="158"/>
      <c r="V28" s="160">
        <f>SUM(H28:T28)</f>
        <v>-644422</v>
      </c>
      <c r="W28" s="156"/>
      <c r="X28" s="162">
        <v>0</v>
      </c>
      <c r="Y28" s="156"/>
      <c r="Z28" s="160">
        <v>2917</v>
      </c>
      <c r="AA28" s="156"/>
      <c r="AB28" s="160">
        <f t="shared" si="5"/>
        <v>-641505</v>
      </c>
      <c r="AC28" s="158"/>
      <c r="AD28" s="160">
        <v>-4853</v>
      </c>
      <c r="AE28" s="156"/>
      <c r="AF28" s="160">
        <f t="shared" si="6"/>
        <v>-646358</v>
      </c>
      <c r="AG28" s="44"/>
      <c r="AH28" s="159"/>
    </row>
    <row r="29" spans="1:35" s="38" customFormat="1" ht="23.25" customHeight="1">
      <c r="A29" s="163" t="s">
        <v>191</v>
      </c>
      <c r="B29" s="163"/>
      <c r="C29" s="164"/>
      <c r="D29" s="149">
        <v>0</v>
      </c>
      <c r="E29" s="164"/>
      <c r="F29" s="149">
        <f>SUM(F27:F28)</f>
        <v>0</v>
      </c>
      <c r="G29" s="165"/>
      <c r="H29" s="149">
        <f>SUM(H27:H28)</f>
        <v>0</v>
      </c>
      <c r="I29" s="165"/>
      <c r="J29" s="166">
        <f>SUM(J27:J28)</f>
        <v>-441357</v>
      </c>
      <c r="K29" s="165"/>
      <c r="L29" s="166">
        <f>SUM(L27:L28)</f>
        <v>-148696</v>
      </c>
      <c r="M29" s="165"/>
      <c r="N29" s="166">
        <f>SUM(N27:N28)</f>
        <v>-96149</v>
      </c>
      <c r="O29" s="165"/>
      <c r="P29" s="166">
        <f>SUM(P27:P28)</f>
        <v>41780</v>
      </c>
      <c r="Q29" s="165"/>
      <c r="R29" s="149">
        <f>SUM(R27:R28)</f>
        <v>0</v>
      </c>
      <c r="S29" s="165"/>
      <c r="T29" s="149">
        <f>SUM(T27:T28)</f>
        <v>0</v>
      </c>
      <c r="U29" s="165"/>
      <c r="V29" s="114">
        <f>SUM(J29:R29)</f>
        <v>-644422</v>
      </c>
      <c r="W29" s="167"/>
      <c r="X29" s="168">
        <f>SUM(X27:X28)</f>
        <v>0</v>
      </c>
      <c r="Y29" s="165"/>
      <c r="Z29" s="149">
        <f>SUM(Z27:Z28)</f>
        <v>32529520</v>
      </c>
      <c r="AA29" s="169"/>
      <c r="AB29" s="166">
        <f>SUM(AB27:AB28)</f>
        <v>31885098</v>
      </c>
      <c r="AC29" s="167"/>
      <c r="AD29" s="149">
        <f>SUM(AD27:AD28)</f>
        <v>168833</v>
      </c>
      <c r="AE29" s="167"/>
      <c r="AF29" s="166">
        <f>SUM(AF27:AF28)</f>
        <v>32053931</v>
      </c>
      <c r="AG29" s="74"/>
      <c r="AH29" s="170"/>
    </row>
    <row r="30" spans="1:35" s="38" customFormat="1" ht="23.25" customHeight="1">
      <c r="A30" s="39"/>
      <c r="B30" s="39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H30" s="150"/>
    </row>
    <row r="31" spans="1:35" s="38" customFormat="1" ht="23.25" customHeight="1">
      <c r="A31" s="171" t="s">
        <v>135</v>
      </c>
      <c r="B31" s="171"/>
      <c r="C31" s="142"/>
      <c r="D31" s="321">
        <v>0</v>
      </c>
      <c r="E31" s="213"/>
      <c r="F31" s="321">
        <v>0</v>
      </c>
      <c r="G31" s="239"/>
      <c r="H31" s="321">
        <v>0</v>
      </c>
      <c r="I31" s="239"/>
      <c r="J31" s="321">
        <v>0</v>
      </c>
      <c r="K31" s="239"/>
      <c r="L31" s="321">
        <v>0</v>
      </c>
      <c r="M31" s="239"/>
      <c r="N31" s="321">
        <v>0</v>
      </c>
      <c r="O31" s="239"/>
      <c r="P31" s="321">
        <v>0</v>
      </c>
      <c r="Q31" s="322"/>
      <c r="R31" s="321">
        <v>-290050</v>
      </c>
      <c r="S31" s="322"/>
      <c r="T31" s="321">
        <v>0</v>
      </c>
      <c r="U31" s="322"/>
      <c r="V31" s="323">
        <f>SUM(H31:T31)</f>
        <v>-290050</v>
      </c>
      <c r="W31" s="213"/>
      <c r="X31" s="324">
        <v>0</v>
      </c>
      <c r="Y31" s="213"/>
      <c r="Z31" s="321">
        <v>290051</v>
      </c>
      <c r="AA31" s="213"/>
      <c r="AB31" s="321">
        <f>SUM(D31:F31,V31:Z31)</f>
        <v>1</v>
      </c>
      <c r="AC31" s="213"/>
      <c r="AD31" s="321">
        <v>-1</v>
      </c>
      <c r="AE31" s="213"/>
      <c r="AF31" s="321">
        <f t="shared" ref="AF31" si="7">SUM(AB31:AD31)</f>
        <v>0</v>
      </c>
      <c r="AH31" s="150"/>
    </row>
    <row r="32" spans="1:35" ht="23.25" customHeight="1">
      <c r="A32" s="41"/>
      <c r="B32" s="41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72"/>
      <c r="Y32" s="172"/>
      <c r="Z32" s="110"/>
      <c r="AA32" s="110"/>
      <c r="AB32" s="110"/>
      <c r="AC32" s="110"/>
      <c r="AD32" s="172"/>
      <c r="AE32" s="172"/>
      <c r="AF32" s="172"/>
      <c r="AG32"/>
      <c r="AH32" s="159"/>
    </row>
    <row r="33" spans="1:34" ht="23.25" customHeight="1" thickBot="1">
      <c r="A33" s="39" t="s">
        <v>233</v>
      </c>
      <c r="B33" s="39"/>
      <c r="C33" s="165"/>
      <c r="D33" s="173">
        <f>SUM(D15,D24,D29,D31)</f>
        <v>33671073</v>
      </c>
      <c r="E33" s="165"/>
      <c r="F33" s="173">
        <f>SUM(F15,F24,F29,F31)</f>
        <v>11019190</v>
      </c>
      <c r="G33" s="165"/>
      <c r="H33" s="173">
        <f>SUM(H15,H24,H29,H31)</f>
        <v>9292</v>
      </c>
      <c r="I33" s="165"/>
      <c r="J33" s="173">
        <f>SUM(J15,J24,J29,J31)</f>
        <v>-522219</v>
      </c>
      <c r="K33" s="165"/>
      <c r="L33" s="173">
        <f>SUM(L15,L24,L29,L31)</f>
        <v>-865723</v>
      </c>
      <c r="M33" s="165"/>
      <c r="N33" s="173">
        <f>SUM(N15,N24,N29,N31)</f>
        <v>-101003</v>
      </c>
      <c r="O33" s="165"/>
      <c r="P33" s="173">
        <f>SUM(P15,P24,P29,P31)</f>
        <v>1056787</v>
      </c>
      <c r="Q33" s="165"/>
      <c r="R33" s="173">
        <f>SUM(R15,R24,R29,R31)</f>
        <v>21358925</v>
      </c>
      <c r="S33" s="165"/>
      <c r="T33" s="173">
        <f>SUM(T15,T24,T29,T31)</f>
        <v>-606555</v>
      </c>
      <c r="U33" s="165"/>
      <c r="V33" s="173">
        <f>SUM(V15,V24,V29,V31)</f>
        <v>20329504</v>
      </c>
      <c r="W33" s="165"/>
      <c r="X33" s="173">
        <f>SUM(X15,X24,X29,X31)</f>
        <v>3400000</v>
      </c>
      <c r="Y33" s="165"/>
      <c r="Z33" s="173">
        <f>SUM(Z15,Z24,Z29,Z31)</f>
        <v>397974644</v>
      </c>
      <c r="AA33" s="165"/>
      <c r="AB33" s="173">
        <f>SUM(AB15,AB24,AB29,AB31)</f>
        <v>466394411</v>
      </c>
      <c r="AC33" s="165"/>
      <c r="AD33" s="173">
        <f>SUM(AD15,AD24,AD29,AD31)</f>
        <v>5499304</v>
      </c>
      <c r="AE33" s="165"/>
      <c r="AF33" s="173">
        <f>SUM(AF15,AF24,AF29,AF31)</f>
        <v>471893715</v>
      </c>
      <c r="AG33"/>
      <c r="AH33" s="159"/>
    </row>
    <row r="34" spans="1:34" ht="18.75" customHeight="1" thickTop="1">
      <c r="A34" s="39"/>
      <c r="B34" s="3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/>
    </row>
    <row r="35" spans="1:34" s="68" customFormat="1" ht="23.25" customHeight="1">
      <c r="A35" s="69"/>
      <c r="B35" s="69"/>
      <c r="C35" s="174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76"/>
    </row>
    <row r="36" spans="1:34" ht="24.65" customHeight="1"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</row>
  </sheetData>
  <mergeCells count="4">
    <mergeCell ref="C4:AF4"/>
    <mergeCell ref="H5:V5"/>
    <mergeCell ref="X10:Z10"/>
    <mergeCell ref="C13:AF13"/>
  </mergeCells>
  <pageMargins left="0.8" right="0.8" top="0.48" bottom="0.5" header="0.5" footer="0.5"/>
  <pageSetup paperSize="9" scale="46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498E-FC87-4084-8683-13B5C6805EF0}">
  <sheetPr>
    <pageSetUpPr autoPageBreaks="0" fitToPage="1"/>
  </sheetPr>
  <dimension ref="A1:AL41"/>
  <sheetViews>
    <sheetView zoomScale="80" zoomScaleNormal="80" zoomScaleSheetLayoutView="80" workbookViewId="0"/>
  </sheetViews>
  <sheetFormatPr defaultColWidth="9.09765625" defaultRowHeight="24.75" customHeight="1"/>
  <cols>
    <col min="1" max="1" width="62" style="27" customWidth="1"/>
    <col min="2" max="2" width="7" style="28" customWidth="1"/>
    <col min="3" max="3" width="12.09765625" customWidth="1"/>
    <col min="4" max="4" width="0.8984375" customWidth="1"/>
    <col min="5" max="5" width="12.69921875" customWidth="1"/>
    <col min="6" max="6" width="0.8984375" customWidth="1"/>
    <col min="7" max="7" width="12.09765625" customWidth="1"/>
    <col min="8" max="8" width="0.8984375" customWidth="1"/>
    <col min="9" max="9" width="12.69921875" customWidth="1"/>
    <col min="10" max="10" width="1" customWidth="1"/>
    <col min="11" max="11" width="15.8984375" customWidth="1"/>
    <col min="12" max="12" width="1" customWidth="1"/>
    <col min="13" max="13" width="16.09765625" customWidth="1"/>
    <col min="14" max="14" width="0.69921875" customWidth="1"/>
    <col min="15" max="15" width="13.8984375" customWidth="1"/>
    <col min="16" max="16" width="1" customWidth="1"/>
    <col min="17" max="17" width="13.8984375" customWidth="1"/>
    <col min="18" max="18" width="0.69921875" customWidth="1"/>
    <col min="19" max="19" width="17.69921875" customWidth="1"/>
    <col min="20" max="20" width="0.8984375" customWidth="1"/>
    <col min="21" max="21" width="14.8984375" customWidth="1"/>
    <col min="22" max="22" width="0.8984375" customWidth="1"/>
    <col min="23" max="23" width="13.59765625" customWidth="1"/>
    <col min="24" max="24" width="0.8984375" customWidth="1"/>
    <col min="25" max="25" width="12.69921875" customWidth="1"/>
    <col min="26" max="26" width="0.8984375" customWidth="1"/>
    <col min="27" max="27" width="12.69921875" customWidth="1"/>
    <col min="28" max="28" width="0.8984375" customWidth="1"/>
    <col min="29" max="29" width="13.69921875" bestFit="1" customWidth="1"/>
    <col min="30" max="30" width="0.8984375" customWidth="1"/>
    <col min="31" max="31" width="13.3984375" customWidth="1"/>
    <col min="32" max="32" width="0.8984375" customWidth="1"/>
    <col min="33" max="33" width="12.69921875" customWidth="1"/>
    <col min="34" max="34" width="0.8984375" customWidth="1"/>
    <col min="35" max="35" width="13.59765625" bestFit="1" customWidth="1"/>
    <col min="36" max="36" width="9.59765625" style="78" bestFit="1" customWidth="1"/>
    <col min="37" max="37" width="14.59765625" bestFit="1" customWidth="1"/>
    <col min="39" max="39" width="11.59765625" bestFit="1" customWidth="1"/>
  </cols>
  <sheetData>
    <row r="1" spans="1:37" ht="23.25" customHeight="1">
      <c r="A1" s="19" t="s">
        <v>149</v>
      </c>
      <c r="B1" s="16"/>
      <c r="C1" s="23"/>
      <c r="D1" s="23"/>
      <c r="E1" s="23"/>
      <c r="F1" s="23"/>
      <c r="G1" s="23"/>
      <c r="H1" s="23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/>
    </row>
    <row r="2" spans="1:37" s="68" customFormat="1" ht="23.25" customHeight="1">
      <c r="A2" s="22" t="s">
        <v>171</v>
      </c>
      <c r="B2" s="1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</row>
    <row r="3" spans="1:37" s="68" customFormat="1" ht="23.25" customHeight="1">
      <c r="A3" s="69"/>
      <c r="B3" s="20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7" ht="23.25" customHeight="1">
      <c r="A4" s="25"/>
      <c r="B4" s="20"/>
      <c r="C4" s="366" t="s">
        <v>6</v>
      </c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/>
    </row>
    <row r="5" spans="1:37" ht="23.25" customHeight="1">
      <c r="A5" s="25"/>
      <c r="B5" s="16"/>
      <c r="D5" s="80"/>
      <c r="E5" s="80"/>
      <c r="F5" s="80"/>
      <c r="G5" s="80"/>
      <c r="H5" s="80"/>
      <c r="I5" s="80"/>
      <c r="J5" s="26"/>
      <c r="K5" s="372" t="s">
        <v>56</v>
      </c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26"/>
      <c r="AA5" s="26"/>
      <c r="AB5" s="80"/>
      <c r="AC5" s="80"/>
      <c r="AD5" s="80"/>
      <c r="AE5" s="80"/>
      <c r="AF5" s="80"/>
      <c r="AG5" s="80"/>
      <c r="AH5" s="80"/>
      <c r="AI5" s="80"/>
      <c r="AJ5"/>
    </row>
    <row r="6" spans="1:37" ht="23.25" customHeight="1">
      <c r="A6" s="25"/>
      <c r="B6" s="16"/>
      <c r="D6" s="80"/>
      <c r="E6" s="80"/>
      <c r="F6" s="80"/>
      <c r="G6" s="80"/>
      <c r="H6" s="80"/>
      <c r="I6" s="80"/>
      <c r="J6" s="26"/>
      <c r="K6" s="26"/>
      <c r="L6" s="26"/>
      <c r="M6" s="24" t="s">
        <v>172</v>
      </c>
      <c r="N6" s="79"/>
      <c r="O6" s="79"/>
      <c r="P6" s="360"/>
      <c r="Q6" s="360"/>
      <c r="R6" s="79"/>
      <c r="T6" s="79"/>
      <c r="U6" s="79"/>
      <c r="V6" s="79"/>
      <c r="W6" s="79"/>
      <c r="X6" s="79"/>
      <c r="Y6" s="79"/>
      <c r="Z6" s="26"/>
      <c r="AA6" s="26"/>
      <c r="AB6" s="80"/>
      <c r="AC6" s="80"/>
      <c r="AD6" s="80"/>
      <c r="AE6" s="80"/>
      <c r="AF6" s="80"/>
      <c r="AG6" s="80"/>
      <c r="AH6" s="80"/>
      <c r="AI6" s="80"/>
      <c r="AJ6"/>
    </row>
    <row r="7" spans="1:37" ht="23.25" customHeight="1">
      <c r="J7" s="29"/>
      <c r="K7" s="29"/>
      <c r="L7" s="29"/>
      <c r="M7" s="24" t="s">
        <v>128</v>
      </c>
      <c r="N7" s="29"/>
      <c r="O7" s="29" t="s">
        <v>172</v>
      </c>
      <c r="P7" s="29"/>
      <c r="Q7" s="29"/>
      <c r="R7" s="29"/>
      <c r="S7" s="79" t="s">
        <v>172</v>
      </c>
      <c r="T7" s="29"/>
      <c r="U7" s="29"/>
      <c r="V7" s="29"/>
      <c r="W7" s="29"/>
      <c r="X7" s="29"/>
      <c r="Y7" s="29"/>
      <c r="Z7" s="30"/>
      <c r="AB7" s="31"/>
      <c r="AF7" s="70"/>
      <c r="AG7" s="29"/>
      <c r="AH7" s="31"/>
      <c r="AI7" s="43"/>
      <c r="AJ7"/>
    </row>
    <row r="8" spans="1:37" ht="23.25" customHeight="1">
      <c r="J8" s="29"/>
      <c r="K8" s="29"/>
      <c r="L8" s="29"/>
      <c r="M8" s="29" t="s">
        <v>83</v>
      </c>
      <c r="N8" s="29"/>
      <c r="O8" s="29" t="s">
        <v>136</v>
      </c>
      <c r="P8" s="29"/>
      <c r="Q8" s="29"/>
      <c r="R8" s="29"/>
      <c r="S8" s="24" t="s">
        <v>129</v>
      </c>
      <c r="T8" s="29"/>
      <c r="U8" s="29"/>
      <c r="V8" s="29"/>
      <c r="W8" s="29"/>
      <c r="X8" s="29"/>
      <c r="Y8" s="29"/>
      <c r="Z8" s="30"/>
      <c r="AB8" s="31"/>
      <c r="AF8" s="70"/>
      <c r="AG8" s="29"/>
      <c r="AH8" s="31"/>
      <c r="AI8" s="43"/>
      <c r="AJ8"/>
    </row>
    <row r="9" spans="1:37" ht="23.25" customHeight="1">
      <c r="J9" s="29"/>
      <c r="K9" s="29" t="s">
        <v>141</v>
      </c>
      <c r="L9" s="29"/>
      <c r="M9" s="43" t="s">
        <v>113</v>
      </c>
      <c r="N9" s="29"/>
      <c r="O9" s="29" t="s">
        <v>90</v>
      </c>
      <c r="P9" s="29"/>
      <c r="Q9" s="29" t="s">
        <v>74</v>
      </c>
      <c r="R9" s="29"/>
      <c r="S9" s="43" t="s">
        <v>119</v>
      </c>
      <c r="T9" s="29"/>
      <c r="U9" s="29" t="s">
        <v>74</v>
      </c>
      <c r="V9" s="29"/>
      <c r="X9" s="29"/>
      <c r="Y9" s="29" t="s">
        <v>23</v>
      </c>
      <c r="Z9" s="30"/>
      <c r="AB9" s="31"/>
      <c r="AF9" s="70"/>
      <c r="AG9" s="29"/>
      <c r="AH9" s="31"/>
      <c r="AI9" s="43"/>
      <c r="AJ9"/>
    </row>
    <row r="10" spans="1:37" ht="23.25" customHeight="1">
      <c r="J10" s="43"/>
      <c r="K10" s="43" t="s">
        <v>142</v>
      </c>
      <c r="L10" s="43"/>
      <c r="M10" s="43" t="s">
        <v>114</v>
      </c>
      <c r="N10" s="43"/>
      <c r="O10" s="29" t="s">
        <v>24</v>
      </c>
      <c r="P10" s="29"/>
      <c r="Q10" s="29" t="s">
        <v>174</v>
      </c>
      <c r="R10" s="43"/>
      <c r="S10" s="43" t="s">
        <v>114</v>
      </c>
      <c r="T10" s="29"/>
      <c r="U10" s="29" t="s">
        <v>75</v>
      </c>
      <c r="V10" s="29"/>
      <c r="X10" s="29"/>
      <c r="Y10" s="29" t="s">
        <v>84</v>
      </c>
      <c r="Z10" s="30"/>
      <c r="AA10" s="373" t="s">
        <v>2</v>
      </c>
      <c r="AB10" s="373"/>
      <c r="AC10" s="373"/>
      <c r="AD10" s="33"/>
      <c r="AE10" s="33"/>
      <c r="AF10" s="29"/>
      <c r="AG10" s="29" t="s">
        <v>62</v>
      </c>
      <c r="AH10" s="31"/>
      <c r="AJ10"/>
    </row>
    <row r="11" spans="1:37" ht="23.25" customHeight="1">
      <c r="B11" s="34"/>
      <c r="C11" s="375" t="s">
        <v>80</v>
      </c>
      <c r="D11" s="375"/>
      <c r="E11" s="375"/>
      <c r="F11" s="35"/>
      <c r="G11" s="375" t="s">
        <v>29</v>
      </c>
      <c r="H11" s="375"/>
      <c r="I11" s="375"/>
      <c r="J11" s="29"/>
      <c r="K11" s="29" t="s">
        <v>143</v>
      </c>
      <c r="L11" s="29"/>
      <c r="M11" s="29" t="s">
        <v>116</v>
      </c>
      <c r="N11" s="29"/>
      <c r="O11" s="29" t="s">
        <v>95</v>
      </c>
      <c r="P11" s="29"/>
      <c r="Q11" s="29" t="s">
        <v>177</v>
      </c>
      <c r="R11" s="29"/>
      <c r="S11" s="29" t="s">
        <v>116</v>
      </c>
      <c r="T11" s="29"/>
      <c r="U11" s="29" t="s">
        <v>82</v>
      </c>
      <c r="V11" s="29"/>
      <c r="X11" s="29"/>
      <c r="Y11" s="29" t="s">
        <v>69</v>
      </c>
      <c r="Z11" s="30"/>
      <c r="AA11" s="32" t="s">
        <v>60</v>
      </c>
      <c r="AB11" s="31"/>
      <c r="AD11" s="32"/>
      <c r="AE11" s="29" t="s">
        <v>30</v>
      </c>
      <c r="AF11" s="29"/>
      <c r="AG11" s="43" t="s">
        <v>63</v>
      </c>
      <c r="AH11" s="31"/>
      <c r="AJ11"/>
    </row>
    <row r="12" spans="1:37" ht="23.25" customHeight="1">
      <c r="B12" s="34"/>
      <c r="C12" s="32" t="s">
        <v>26</v>
      </c>
      <c r="D12" s="29"/>
      <c r="E12" s="32" t="s">
        <v>25</v>
      </c>
      <c r="F12" s="29"/>
      <c r="G12" s="32" t="s">
        <v>26</v>
      </c>
      <c r="H12" s="29"/>
      <c r="I12" s="32" t="s">
        <v>25</v>
      </c>
      <c r="J12" s="29"/>
      <c r="K12" s="29" t="s">
        <v>144</v>
      </c>
      <c r="L12" s="29"/>
      <c r="M12" s="29" t="s">
        <v>115</v>
      </c>
      <c r="N12" s="29"/>
      <c r="O12" s="29" t="s">
        <v>91</v>
      </c>
      <c r="P12" s="29"/>
      <c r="Q12" s="29" t="s">
        <v>179</v>
      </c>
      <c r="R12" s="29"/>
      <c r="S12" s="29" t="s">
        <v>115</v>
      </c>
      <c r="T12" s="29"/>
      <c r="U12" s="29" t="s">
        <v>3</v>
      </c>
      <c r="V12" s="29"/>
      <c r="W12" s="43" t="s">
        <v>145</v>
      </c>
      <c r="X12" s="29"/>
      <c r="Y12" s="29" t="s">
        <v>70</v>
      </c>
      <c r="Z12" s="30"/>
      <c r="AA12" s="32" t="s">
        <v>28</v>
      </c>
      <c r="AB12" s="31"/>
      <c r="AC12" s="29" t="s">
        <v>27</v>
      </c>
      <c r="AD12" s="32"/>
      <c r="AE12" s="29" t="s">
        <v>61</v>
      </c>
      <c r="AF12" s="29"/>
      <c r="AG12" s="29" t="s">
        <v>64</v>
      </c>
      <c r="AH12" s="31"/>
      <c r="AI12" s="43" t="s">
        <v>23</v>
      </c>
      <c r="AJ12"/>
    </row>
    <row r="13" spans="1:37" ht="23.25" customHeight="1">
      <c r="B13" s="34"/>
      <c r="C13" s="374" t="s">
        <v>32</v>
      </c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  <c r="AH13" s="374"/>
      <c r="AI13" s="374"/>
      <c r="AJ13"/>
    </row>
    <row r="14" spans="1:37" ht="23.25" customHeight="1">
      <c r="A14" s="36" t="s">
        <v>234</v>
      </c>
      <c r="B14" s="71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J14"/>
    </row>
    <row r="15" spans="1:37" s="38" customFormat="1" ht="23.25" customHeight="1">
      <c r="A15" s="37" t="s">
        <v>140</v>
      </c>
      <c r="B15" s="72"/>
      <c r="C15" s="176">
        <v>35429</v>
      </c>
      <c r="D15" s="177"/>
      <c r="E15" s="176">
        <v>33956503</v>
      </c>
      <c r="F15" s="177"/>
      <c r="G15" s="176">
        <v>13855</v>
      </c>
      <c r="H15" s="177"/>
      <c r="I15" s="176">
        <v>11110336</v>
      </c>
      <c r="J15" s="177"/>
      <c r="K15" s="176">
        <v>0</v>
      </c>
      <c r="L15" s="177"/>
      <c r="M15" s="176">
        <v>103884</v>
      </c>
      <c r="N15" s="177"/>
      <c r="O15" s="178">
        <v>-418367</v>
      </c>
      <c r="P15" s="361"/>
      <c r="Q15" s="176">
        <v>0</v>
      </c>
      <c r="R15" s="177"/>
      <c r="S15" s="176">
        <v>1016444</v>
      </c>
      <c r="T15" s="177"/>
      <c r="U15" s="176">
        <v>22135046</v>
      </c>
      <c r="V15" s="177"/>
      <c r="W15" s="176">
        <v>498</v>
      </c>
      <c r="X15" s="177"/>
      <c r="Y15" s="176">
        <v>22837505</v>
      </c>
      <c r="Z15" s="177"/>
      <c r="AA15" s="176">
        <v>7000000</v>
      </c>
      <c r="AB15" s="177"/>
      <c r="AC15" s="176">
        <v>366043734</v>
      </c>
      <c r="AD15" s="177"/>
      <c r="AE15" s="179">
        <v>440997362</v>
      </c>
      <c r="AF15" s="177"/>
      <c r="AG15" s="176">
        <v>1608730</v>
      </c>
      <c r="AH15" s="180"/>
      <c r="AI15" s="176">
        <v>442606092</v>
      </c>
      <c r="AK15" s="150"/>
    </row>
    <row r="16" spans="1:37" s="38" customFormat="1" ht="23.25" customHeight="1">
      <c r="A16" s="39"/>
      <c r="B16" s="72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K16" s="150"/>
    </row>
    <row r="17" spans="1:38" s="38" customFormat="1" ht="23.25" customHeight="1">
      <c r="A17" s="163" t="s">
        <v>180</v>
      </c>
      <c r="B17" s="72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K17" s="150"/>
    </row>
    <row r="18" spans="1:38" s="38" customFormat="1" ht="23.25" customHeight="1">
      <c r="A18" s="152" t="s">
        <v>181</v>
      </c>
      <c r="B18" s="72"/>
      <c r="C18" s="283">
        <v>0</v>
      </c>
      <c r="D18" s="280"/>
      <c r="E18" s="283">
        <v>0</v>
      </c>
      <c r="F18" s="280"/>
      <c r="G18" s="281">
        <v>0</v>
      </c>
      <c r="H18" s="281"/>
      <c r="I18" s="281">
        <v>0</v>
      </c>
      <c r="J18" s="281"/>
      <c r="K18" s="281">
        <v>0</v>
      </c>
      <c r="L18" s="281"/>
      <c r="M18" s="281">
        <v>0</v>
      </c>
      <c r="N18" s="281"/>
      <c r="O18" s="281">
        <v>0</v>
      </c>
      <c r="P18" s="281"/>
      <c r="Q18" s="281">
        <v>0</v>
      </c>
      <c r="R18" s="282"/>
      <c r="S18" s="281">
        <v>0</v>
      </c>
      <c r="T18" s="282"/>
      <c r="U18" s="281">
        <v>0</v>
      </c>
      <c r="V18" s="280"/>
      <c r="W18" s="281">
        <v>0</v>
      </c>
      <c r="X18" s="280"/>
      <c r="Y18" s="283">
        <v>0</v>
      </c>
      <c r="Z18" s="283"/>
      <c r="AA18" s="283">
        <v>0</v>
      </c>
      <c r="AB18" s="283"/>
      <c r="AC18" s="284">
        <v>-8939875</v>
      </c>
      <c r="AD18" s="283"/>
      <c r="AE18" s="283">
        <v>-8939875</v>
      </c>
      <c r="AF18" s="283"/>
      <c r="AG18" s="283">
        <v>-623905</v>
      </c>
      <c r="AH18" s="283"/>
      <c r="AI18" s="285">
        <f>SUM(AE18:AG18)</f>
        <v>-9563780</v>
      </c>
      <c r="AK18" s="150"/>
    </row>
    <row r="19" spans="1:38" s="38" customFormat="1" ht="23.25" customHeight="1">
      <c r="A19" s="27" t="s">
        <v>192</v>
      </c>
      <c r="B19" s="72"/>
      <c r="C19" s="285">
        <v>-178</v>
      </c>
      <c r="D19" s="286"/>
      <c r="E19" s="285">
        <v>178</v>
      </c>
      <c r="F19" s="286"/>
      <c r="G19" s="285">
        <v>-69</v>
      </c>
      <c r="H19" s="286"/>
      <c r="I19" s="285">
        <v>69</v>
      </c>
      <c r="J19" s="285"/>
      <c r="K19" s="285">
        <v>0</v>
      </c>
      <c r="L19" s="281"/>
      <c r="M19" s="285">
        <v>0</v>
      </c>
      <c r="N19" s="281"/>
      <c r="O19" s="285">
        <v>0</v>
      </c>
      <c r="P19" s="285"/>
      <c r="Q19" s="285">
        <v>0</v>
      </c>
      <c r="R19" s="282"/>
      <c r="S19" s="285">
        <v>0</v>
      </c>
      <c r="T19" s="282"/>
      <c r="U19" s="285">
        <v>0</v>
      </c>
      <c r="V19" s="285"/>
      <c r="W19" s="285">
        <v>0</v>
      </c>
      <c r="X19" s="283"/>
      <c r="Y19" s="281">
        <v>0</v>
      </c>
      <c r="Z19" s="283"/>
      <c r="AA19" s="281">
        <v>0</v>
      </c>
      <c r="AB19" s="283"/>
      <c r="AC19" s="281">
        <v>0</v>
      </c>
      <c r="AD19" s="282"/>
      <c r="AE19" s="285">
        <v>0</v>
      </c>
      <c r="AF19" s="283"/>
      <c r="AG19" s="285">
        <v>0</v>
      </c>
      <c r="AH19" s="283"/>
      <c r="AI19" s="285">
        <f>SUM(AE19:AG19)</f>
        <v>0</v>
      </c>
      <c r="AK19" s="150"/>
    </row>
    <row r="20" spans="1:38" s="38" customFormat="1" ht="23.25" customHeight="1">
      <c r="A20" s="27" t="s">
        <v>211</v>
      </c>
      <c r="B20" s="72"/>
      <c r="C20" s="285">
        <v>0</v>
      </c>
      <c r="D20" s="286"/>
      <c r="E20" s="285">
        <v>-10</v>
      </c>
      <c r="F20" s="286"/>
      <c r="G20" s="285">
        <v>0</v>
      </c>
      <c r="H20" s="286"/>
      <c r="I20" s="285">
        <v>0</v>
      </c>
      <c r="J20" s="285"/>
      <c r="K20" s="285">
        <v>0</v>
      </c>
      <c r="L20" s="281"/>
      <c r="M20" s="285">
        <v>0</v>
      </c>
      <c r="N20" s="281"/>
      <c r="O20" s="285">
        <v>0</v>
      </c>
      <c r="P20" s="285"/>
      <c r="Q20" s="285">
        <v>0</v>
      </c>
      <c r="R20" s="282"/>
      <c r="S20" s="285">
        <v>0</v>
      </c>
      <c r="T20" s="282"/>
      <c r="U20" s="285">
        <v>0</v>
      </c>
      <c r="V20" s="285"/>
      <c r="W20" s="285">
        <v>0</v>
      </c>
      <c r="X20" s="283"/>
      <c r="Y20" s="283">
        <v>0</v>
      </c>
      <c r="Z20" s="283"/>
      <c r="AA20" s="281">
        <v>0</v>
      </c>
      <c r="AB20" s="283"/>
      <c r="AC20" s="281">
        <v>0</v>
      </c>
      <c r="AD20" s="282"/>
      <c r="AE20" s="285">
        <v>-10</v>
      </c>
      <c r="AF20" s="283"/>
      <c r="AG20" s="285">
        <v>0</v>
      </c>
      <c r="AH20" s="283"/>
      <c r="AI20" s="285">
        <f>SUM(AE20:AG20)</f>
        <v>-10</v>
      </c>
      <c r="AK20" s="150"/>
    </row>
    <row r="21" spans="1:38" s="38" customFormat="1" ht="23.25" customHeight="1">
      <c r="A21" s="27" t="s">
        <v>182</v>
      </c>
      <c r="B21" s="72"/>
      <c r="C21" s="285">
        <v>0</v>
      </c>
      <c r="D21" s="286"/>
      <c r="E21" s="285">
        <v>0</v>
      </c>
      <c r="F21" s="286"/>
      <c r="G21" s="285">
        <v>0</v>
      </c>
      <c r="H21" s="286"/>
      <c r="I21" s="285">
        <v>0</v>
      </c>
      <c r="J21" s="285"/>
      <c r="K21" s="285">
        <v>0</v>
      </c>
      <c r="L21" s="283"/>
      <c r="M21" s="285">
        <v>0</v>
      </c>
      <c r="N21" s="283"/>
      <c r="O21" s="285">
        <v>0</v>
      </c>
      <c r="P21" s="285"/>
      <c r="Q21" s="285">
        <v>0</v>
      </c>
      <c r="R21" s="283"/>
      <c r="S21" s="285">
        <v>0</v>
      </c>
      <c r="T21" s="283"/>
      <c r="U21" s="285">
        <v>0</v>
      </c>
      <c r="V21" s="285"/>
      <c r="W21" s="285">
        <v>0</v>
      </c>
      <c r="X21" s="284"/>
      <c r="Y21" s="283">
        <v>0</v>
      </c>
      <c r="Z21" s="283"/>
      <c r="AA21" s="285">
        <v>0</v>
      </c>
      <c r="AB21" s="283"/>
      <c r="AC21" s="285">
        <v>0</v>
      </c>
      <c r="AD21" s="283"/>
      <c r="AE21" s="285">
        <v>0</v>
      </c>
      <c r="AF21" s="284"/>
      <c r="AG21" s="285">
        <v>947655</v>
      </c>
      <c r="AH21" s="283"/>
      <c r="AI21" s="285">
        <f>SUM(AE21:AG21)</f>
        <v>947655</v>
      </c>
      <c r="AK21" s="150"/>
    </row>
    <row r="22" spans="1:38" s="38" customFormat="1" ht="23.25" customHeight="1">
      <c r="A22" s="27" t="s">
        <v>185</v>
      </c>
      <c r="B22" s="71"/>
      <c r="C22" s="284">
        <v>0</v>
      </c>
      <c r="D22" s="285"/>
      <c r="E22" s="284">
        <v>0</v>
      </c>
      <c r="F22" s="285"/>
      <c r="G22" s="284">
        <v>0</v>
      </c>
      <c r="H22" s="285"/>
      <c r="I22" s="284">
        <v>0</v>
      </c>
      <c r="J22" s="284"/>
      <c r="K22" s="284">
        <v>0</v>
      </c>
      <c r="L22" s="284"/>
      <c r="M22" s="284">
        <v>0</v>
      </c>
      <c r="N22" s="284"/>
      <c r="O22" s="284">
        <v>0</v>
      </c>
      <c r="P22" s="284"/>
      <c r="Q22" s="284">
        <v>0</v>
      </c>
      <c r="R22" s="282"/>
      <c r="S22" s="284">
        <v>0</v>
      </c>
      <c r="T22" s="282"/>
      <c r="U22" s="284">
        <v>0</v>
      </c>
      <c r="V22" s="284"/>
      <c r="W22" s="284">
        <v>0</v>
      </c>
      <c r="X22" s="284"/>
      <c r="Y22" s="283">
        <v>0</v>
      </c>
      <c r="Z22" s="283"/>
      <c r="AA22" s="283">
        <v>0</v>
      </c>
      <c r="AB22" s="285"/>
      <c r="AC22" s="283">
        <v>472</v>
      </c>
      <c r="AD22" s="283"/>
      <c r="AE22" s="283">
        <v>472</v>
      </c>
      <c r="AF22" s="283"/>
      <c r="AG22" s="283">
        <v>-146769</v>
      </c>
      <c r="AH22" s="283"/>
      <c r="AI22" s="283">
        <f t="shared" ref="AI22:AI23" si="0">SUM(AE22:AG22)</f>
        <v>-146297</v>
      </c>
      <c r="AK22" s="150"/>
    </row>
    <row r="23" spans="1:38" s="38" customFormat="1" ht="23.25" customHeight="1">
      <c r="A23" s="27" t="s">
        <v>186</v>
      </c>
      <c r="B23" s="72"/>
      <c r="C23" s="287">
        <v>0</v>
      </c>
      <c r="D23" s="285"/>
      <c r="E23" s="287">
        <v>0</v>
      </c>
      <c r="F23" s="285"/>
      <c r="G23" s="287">
        <v>0</v>
      </c>
      <c r="H23" s="285"/>
      <c r="I23" s="287">
        <v>0</v>
      </c>
      <c r="J23" s="284"/>
      <c r="K23" s="287">
        <v>2788</v>
      </c>
      <c r="L23" s="284"/>
      <c r="M23" s="287">
        <v>0</v>
      </c>
      <c r="N23" s="284"/>
      <c r="O23" s="287">
        <v>0</v>
      </c>
      <c r="P23" s="284"/>
      <c r="Q23" s="287">
        <v>0</v>
      </c>
      <c r="R23" s="282"/>
      <c r="S23" s="287">
        <v>0</v>
      </c>
      <c r="T23" s="282"/>
      <c r="U23" s="287">
        <v>0</v>
      </c>
      <c r="V23" s="284"/>
      <c r="W23" s="287">
        <v>0</v>
      </c>
      <c r="X23" s="284"/>
      <c r="Y23" s="288">
        <v>2788</v>
      </c>
      <c r="Z23" s="281"/>
      <c r="AA23" s="288">
        <v>0</v>
      </c>
      <c r="AB23" s="285"/>
      <c r="AC23" s="288">
        <v>0</v>
      </c>
      <c r="AD23" s="283"/>
      <c r="AE23" s="288">
        <v>2788</v>
      </c>
      <c r="AF23" s="283"/>
      <c r="AG23" s="288">
        <v>2058</v>
      </c>
      <c r="AH23" s="283"/>
      <c r="AI23" s="288">
        <f t="shared" si="0"/>
        <v>4846</v>
      </c>
      <c r="AK23" s="150"/>
    </row>
    <row r="24" spans="1:38" s="38" customFormat="1" ht="23.25" customHeight="1">
      <c r="A24" s="163" t="s">
        <v>187</v>
      </c>
      <c r="B24" s="72"/>
      <c r="C24" s="114">
        <f>SUM(C18:C23)</f>
        <v>-178</v>
      </c>
      <c r="D24" s="182"/>
      <c r="E24" s="114">
        <f>SUM(E18:E23)</f>
        <v>168</v>
      </c>
      <c r="F24" s="182"/>
      <c r="G24" s="114">
        <f>SUM(G18:G23)</f>
        <v>-69</v>
      </c>
      <c r="H24" s="182"/>
      <c r="I24" s="114">
        <f>SUM(I18:I23)</f>
        <v>69</v>
      </c>
      <c r="J24" s="182"/>
      <c r="K24" s="114">
        <f>SUM(K18:K23)</f>
        <v>2788</v>
      </c>
      <c r="L24" s="182"/>
      <c r="M24" s="114">
        <f>SUM(M18:M23)</f>
        <v>0</v>
      </c>
      <c r="N24" s="183"/>
      <c r="O24" s="114">
        <f>SUM(O18:O23)</f>
        <v>0</v>
      </c>
      <c r="P24" s="142"/>
      <c r="Q24" s="114">
        <f>SUM(Q18:Q23)</f>
        <v>0</v>
      </c>
      <c r="R24" s="183"/>
      <c r="S24" s="114">
        <f>SUM(S18:S23)</f>
        <v>0</v>
      </c>
      <c r="T24" s="182"/>
      <c r="U24" s="114">
        <f>SUM(U18:U23)</f>
        <v>0</v>
      </c>
      <c r="V24" s="182"/>
      <c r="W24" s="114">
        <f>SUM(W18:W23)</f>
        <v>0</v>
      </c>
      <c r="X24" s="113"/>
      <c r="Y24" s="114">
        <f>SUM(Y18:Y23)</f>
        <v>2788</v>
      </c>
      <c r="Z24" s="113"/>
      <c r="AA24" s="114">
        <f>SUM(AA18:AA23)</f>
        <v>0</v>
      </c>
      <c r="AB24" s="182"/>
      <c r="AC24" s="114">
        <f>SUM(AC18:AC23)</f>
        <v>-8939403</v>
      </c>
      <c r="AD24" s="169"/>
      <c r="AE24" s="114">
        <f>SUM(AE18:AE23)</f>
        <v>-8936625</v>
      </c>
      <c r="AF24" s="169"/>
      <c r="AG24" s="114">
        <f>SUM(AG18:AG23)</f>
        <v>179039</v>
      </c>
      <c r="AH24" s="169"/>
      <c r="AI24" s="114">
        <f>SUM(AI18:AI23)</f>
        <v>-8757586</v>
      </c>
      <c r="AK24" s="150"/>
    </row>
    <row r="25" spans="1:38" ht="23.25" customHeight="1">
      <c r="A25" s="40"/>
      <c r="B25" s="155"/>
      <c r="C25" s="184"/>
      <c r="D25" s="185"/>
      <c r="E25" s="184"/>
      <c r="F25" s="185"/>
      <c r="G25" s="184"/>
      <c r="H25" s="186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16"/>
      <c r="AE25" s="184"/>
      <c r="AF25" s="97"/>
      <c r="AG25" s="184"/>
      <c r="AH25" s="184"/>
      <c r="AI25" s="184"/>
      <c r="AJ25"/>
      <c r="AK25" s="159"/>
    </row>
    <row r="26" spans="1:38" ht="23.25" customHeight="1">
      <c r="A26" s="37" t="s">
        <v>188</v>
      </c>
      <c r="B26" s="155"/>
      <c r="C26" s="184"/>
      <c r="D26" s="185"/>
      <c r="E26" s="184"/>
      <c r="F26" s="185"/>
      <c r="G26" s="184"/>
      <c r="H26" s="186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16"/>
      <c r="AE26" s="184"/>
      <c r="AF26" s="97"/>
      <c r="AG26" s="184"/>
      <c r="AH26" s="184"/>
      <c r="AI26" s="184"/>
      <c r="AJ26"/>
      <c r="AK26" s="159"/>
    </row>
    <row r="27" spans="1:38" ht="23.25" customHeight="1">
      <c r="A27" s="40" t="s">
        <v>193</v>
      </c>
      <c r="B27" s="73"/>
      <c r="C27" s="284">
        <v>0</v>
      </c>
      <c r="D27" s="285"/>
      <c r="E27" s="284">
        <v>0</v>
      </c>
      <c r="F27" s="285"/>
      <c r="G27" s="284">
        <v>0</v>
      </c>
      <c r="H27" s="285"/>
      <c r="I27" s="284">
        <v>0</v>
      </c>
      <c r="J27" s="284"/>
      <c r="K27" s="284">
        <v>0</v>
      </c>
      <c r="L27" s="281"/>
      <c r="M27" s="284">
        <v>0</v>
      </c>
      <c r="N27" s="281"/>
      <c r="O27" s="284">
        <v>0</v>
      </c>
      <c r="P27" s="284"/>
      <c r="Q27" s="284">
        <v>0</v>
      </c>
      <c r="R27" s="281"/>
      <c r="S27" s="284">
        <v>0</v>
      </c>
      <c r="T27" s="281"/>
      <c r="U27" s="284">
        <v>0</v>
      </c>
      <c r="V27" s="284"/>
      <c r="W27" s="284">
        <v>0</v>
      </c>
      <c r="X27" s="284"/>
      <c r="Y27" s="283">
        <v>0</v>
      </c>
      <c r="Z27" s="285"/>
      <c r="AA27" s="284">
        <v>0</v>
      </c>
      <c r="AB27" s="285"/>
      <c r="AC27" s="283">
        <v>30403408</v>
      </c>
      <c r="AD27" s="281"/>
      <c r="AE27" s="283">
        <v>30403408</v>
      </c>
      <c r="AF27" s="283"/>
      <c r="AG27" s="283">
        <v>-271354</v>
      </c>
      <c r="AH27" s="283"/>
      <c r="AI27" s="283">
        <f>SUM(AE27:AG27)</f>
        <v>30132054</v>
      </c>
      <c r="AJ27" s="44"/>
      <c r="AK27" s="159"/>
      <c r="AL27" s="44"/>
    </row>
    <row r="28" spans="1:38" ht="23.25" customHeight="1">
      <c r="A28" s="40" t="s">
        <v>190</v>
      </c>
      <c r="B28" s="73"/>
      <c r="C28" s="287">
        <v>0</v>
      </c>
      <c r="D28" s="285"/>
      <c r="E28" s="287">
        <v>0</v>
      </c>
      <c r="F28" s="285"/>
      <c r="G28" s="287">
        <v>0</v>
      </c>
      <c r="H28" s="285"/>
      <c r="I28" s="287">
        <v>0</v>
      </c>
      <c r="J28" s="284"/>
      <c r="K28" s="287">
        <v>0</v>
      </c>
      <c r="L28" s="284"/>
      <c r="M28" s="287">
        <v>-626588</v>
      </c>
      <c r="N28" s="282"/>
      <c r="O28" s="287">
        <v>-389309</v>
      </c>
      <c r="P28" s="284"/>
      <c r="Q28" s="287">
        <v>-79151</v>
      </c>
      <c r="R28" s="282"/>
      <c r="S28" s="287">
        <v>-5428</v>
      </c>
      <c r="T28" s="282"/>
      <c r="U28" s="287">
        <v>0</v>
      </c>
      <c r="V28" s="284"/>
      <c r="W28" s="287">
        <v>0</v>
      </c>
      <c r="X28" s="284"/>
      <c r="Y28" s="283">
        <v>-1100476</v>
      </c>
      <c r="Z28" s="281"/>
      <c r="AA28" s="287">
        <v>0</v>
      </c>
      <c r="AB28" s="285"/>
      <c r="AC28" s="287">
        <v>0</v>
      </c>
      <c r="AD28" s="283"/>
      <c r="AE28" s="288">
        <v>-1100476</v>
      </c>
      <c r="AF28" s="283"/>
      <c r="AG28" s="288">
        <v>-3943</v>
      </c>
      <c r="AH28" s="283"/>
      <c r="AI28" s="288">
        <f>SUM(AE28:AG28)</f>
        <v>-1104419</v>
      </c>
      <c r="AJ28" s="44"/>
      <c r="AK28" s="159"/>
    </row>
    <row r="29" spans="1:38" s="38" customFormat="1" ht="23.25" customHeight="1">
      <c r="A29" s="163" t="s">
        <v>191</v>
      </c>
      <c r="B29" s="155"/>
      <c r="C29" s="187">
        <f>SUM(C27:C28)</f>
        <v>0</v>
      </c>
      <c r="D29" s="188"/>
      <c r="E29" s="187">
        <f>SUM(E27:E28)</f>
        <v>0</v>
      </c>
      <c r="F29" s="188"/>
      <c r="G29" s="187">
        <f>SUM(G27:G28)</f>
        <v>0</v>
      </c>
      <c r="H29" s="188"/>
      <c r="I29" s="187">
        <f>SUM(I27:I28)</f>
        <v>0</v>
      </c>
      <c r="J29" s="188"/>
      <c r="K29" s="187">
        <f>SUM(K27:K28)</f>
        <v>0</v>
      </c>
      <c r="L29" s="188"/>
      <c r="M29" s="114">
        <f>SUM(M27:M28)</f>
        <v>-626588</v>
      </c>
      <c r="N29" s="189"/>
      <c r="O29" s="114">
        <f>SUM(O27:O28)</f>
        <v>-389309</v>
      </c>
      <c r="P29" s="142"/>
      <c r="Q29" s="114">
        <f>SUM(Q27:Q28)</f>
        <v>-79151</v>
      </c>
      <c r="R29" s="189"/>
      <c r="S29" s="114">
        <f>SUM(S27:S28)</f>
        <v>-5428</v>
      </c>
      <c r="T29" s="189"/>
      <c r="U29" s="190">
        <f>SUM(U27:U28)</f>
        <v>0</v>
      </c>
      <c r="V29" s="189"/>
      <c r="W29" s="190">
        <f>SUM(W27:W28)</f>
        <v>0</v>
      </c>
      <c r="X29" s="189"/>
      <c r="Y29" s="114">
        <f>SUM(M29:W29)</f>
        <v>-1100476</v>
      </c>
      <c r="Z29" s="191"/>
      <c r="AA29" s="192">
        <f>SUM(AA27:AA28)</f>
        <v>0</v>
      </c>
      <c r="AB29" s="193"/>
      <c r="AC29" s="194">
        <f>SUM(AC27:AC28)</f>
        <v>30403408</v>
      </c>
      <c r="AD29" s="182"/>
      <c r="AE29" s="195">
        <f>SUM(AE27:AE28)</f>
        <v>29302932</v>
      </c>
      <c r="AF29" s="191"/>
      <c r="AG29" s="114">
        <f>SUM(AG27:AG28)</f>
        <v>-275297</v>
      </c>
      <c r="AH29" s="191"/>
      <c r="AI29" s="194">
        <f>SUM(AI27:AI28)</f>
        <v>29027635</v>
      </c>
      <c r="AJ29" s="74"/>
      <c r="AK29" s="170"/>
    </row>
    <row r="30" spans="1:38" s="38" customFormat="1" ht="23.25" customHeight="1">
      <c r="A30" s="39"/>
      <c r="B30" s="72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K30" s="150"/>
    </row>
    <row r="31" spans="1:38" s="38" customFormat="1" ht="23.25" customHeight="1">
      <c r="A31" s="75" t="s">
        <v>135</v>
      </c>
      <c r="B31" s="72"/>
      <c r="C31" s="283">
        <v>0</v>
      </c>
      <c r="D31" s="283"/>
      <c r="E31" s="283">
        <v>0</v>
      </c>
      <c r="F31" s="283"/>
      <c r="G31" s="283">
        <v>0</v>
      </c>
      <c r="H31" s="283"/>
      <c r="I31" s="283">
        <v>0</v>
      </c>
      <c r="J31" s="283"/>
      <c r="K31" s="283">
        <v>0</v>
      </c>
      <c r="L31" s="283"/>
      <c r="M31" s="283">
        <v>0</v>
      </c>
      <c r="N31" s="283"/>
      <c r="O31" s="283">
        <v>0</v>
      </c>
      <c r="P31" s="283"/>
      <c r="Q31" s="283">
        <v>0</v>
      </c>
      <c r="R31" s="283"/>
      <c r="S31" s="283">
        <v>48</v>
      </c>
      <c r="T31" s="283"/>
      <c r="U31" s="283">
        <v>-201779</v>
      </c>
      <c r="V31" s="283"/>
      <c r="W31" s="283">
        <v>0</v>
      </c>
      <c r="X31" s="283"/>
      <c r="Y31" s="283">
        <v>-201731</v>
      </c>
      <c r="Z31" s="283"/>
      <c r="AA31" s="283">
        <v>0</v>
      </c>
      <c r="AB31" s="280"/>
      <c r="AC31" s="283">
        <v>201731</v>
      </c>
      <c r="AD31" s="283"/>
      <c r="AE31" s="283">
        <v>0</v>
      </c>
      <c r="AF31" s="283"/>
      <c r="AG31" s="283">
        <v>0</v>
      </c>
      <c r="AH31" s="283"/>
      <c r="AI31" s="283">
        <f>SUM(AE31:AG31)</f>
        <v>0</v>
      </c>
      <c r="AK31" s="150"/>
    </row>
    <row r="32" spans="1:38" s="38" customFormat="1" ht="23.25" customHeight="1">
      <c r="A32" s="75" t="s">
        <v>236</v>
      </c>
      <c r="B32" s="72"/>
      <c r="C32" s="280"/>
      <c r="D32" s="280"/>
      <c r="E32" s="280"/>
      <c r="F32" s="280"/>
      <c r="G32" s="280"/>
      <c r="H32" s="280"/>
      <c r="I32" s="280"/>
      <c r="J32" s="280"/>
      <c r="K32" s="280"/>
      <c r="L32" s="283"/>
      <c r="M32" s="280"/>
      <c r="N32" s="283"/>
      <c r="O32" s="280"/>
      <c r="P32" s="280"/>
      <c r="Q32" s="280"/>
      <c r="R32" s="283"/>
      <c r="S32" s="280"/>
      <c r="T32" s="283"/>
      <c r="U32" s="283"/>
      <c r="V32" s="283"/>
      <c r="W32" s="283"/>
      <c r="X32" s="283"/>
      <c r="Y32" s="283"/>
      <c r="Z32" s="283"/>
      <c r="AA32" s="283"/>
      <c r="AB32" s="280"/>
      <c r="AC32" s="283"/>
      <c r="AD32" s="283"/>
      <c r="AE32" s="283"/>
      <c r="AF32" s="283"/>
      <c r="AG32" s="283"/>
      <c r="AH32" s="283"/>
      <c r="AI32" s="283"/>
      <c r="AK32" s="150"/>
    </row>
    <row r="33" spans="1:37" s="38" customFormat="1" ht="23.25" customHeight="1">
      <c r="A33" s="75" t="s">
        <v>237</v>
      </c>
      <c r="B33" s="72"/>
      <c r="C33" s="283">
        <v>0</v>
      </c>
      <c r="D33" s="283"/>
      <c r="E33" s="283">
        <v>0</v>
      </c>
      <c r="F33" s="283"/>
      <c r="G33" s="283">
        <v>0</v>
      </c>
      <c r="H33" s="283"/>
      <c r="I33" s="283">
        <v>0</v>
      </c>
      <c r="J33" s="283"/>
      <c r="K33" s="283">
        <v>0</v>
      </c>
      <c r="L33" s="283"/>
      <c r="M33" s="283">
        <v>0</v>
      </c>
      <c r="N33" s="283"/>
      <c r="O33" s="283">
        <v>0</v>
      </c>
      <c r="P33" s="283"/>
      <c r="Q33" s="283">
        <v>0</v>
      </c>
      <c r="R33" s="283"/>
      <c r="S33" s="283">
        <v>0</v>
      </c>
      <c r="T33" s="283"/>
      <c r="U33" s="283">
        <v>0</v>
      </c>
      <c r="V33" s="283"/>
      <c r="W33" s="283">
        <v>0</v>
      </c>
      <c r="X33" s="283"/>
      <c r="Y33" s="283">
        <v>0</v>
      </c>
      <c r="Z33" s="283"/>
      <c r="AA33" s="283">
        <v>0</v>
      </c>
      <c r="AB33" s="280"/>
      <c r="AC33" s="283">
        <v>4952</v>
      </c>
      <c r="AD33" s="283"/>
      <c r="AE33" s="283">
        <v>4952</v>
      </c>
      <c r="AF33" s="283"/>
      <c r="AG33" s="283">
        <v>47</v>
      </c>
      <c r="AH33" s="283"/>
      <c r="AI33" s="283">
        <f>SUM(AE33:AG33)</f>
        <v>4999</v>
      </c>
      <c r="AK33" s="150"/>
    </row>
    <row r="34" spans="1:37" s="38" customFormat="1" ht="23.25" customHeight="1">
      <c r="A34" s="171" t="s">
        <v>212</v>
      </c>
      <c r="B34" s="72"/>
      <c r="C34" s="280"/>
      <c r="D34" s="280"/>
      <c r="E34" s="280"/>
      <c r="F34" s="280"/>
      <c r="G34" s="280"/>
      <c r="H34" s="280"/>
      <c r="I34" s="280"/>
      <c r="J34" s="280"/>
      <c r="K34" s="280"/>
      <c r="L34" s="283"/>
      <c r="M34" s="280"/>
      <c r="N34" s="283"/>
      <c r="O34" s="280"/>
      <c r="P34" s="280"/>
      <c r="Q34" s="280"/>
      <c r="R34" s="283"/>
      <c r="S34" s="280"/>
      <c r="T34" s="283"/>
      <c r="U34" s="283"/>
      <c r="V34" s="283"/>
      <c r="W34" s="283"/>
      <c r="X34" s="283"/>
      <c r="Y34" s="283"/>
      <c r="Z34" s="283"/>
      <c r="AA34" s="280"/>
      <c r="AB34" s="280"/>
      <c r="AC34" s="283"/>
      <c r="AD34" s="283"/>
      <c r="AE34" s="283"/>
      <c r="AF34" s="283"/>
      <c r="AG34" s="283"/>
      <c r="AH34" s="283"/>
      <c r="AI34" s="283"/>
      <c r="AK34" s="150"/>
    </row>
    <row r="35" spans="1:37" s="38" customFormat="1" ht="23.25" customHeight="1">
      <c r="A35" s="27" t="s">
        <v>213</v>
      </c>
      <c r="B35" s="72"/>
      <c r="C35" s="287">
        <v>-35251</v>
      </c>
      <c r="D35" s="285"/>
      <c r="E35" s="287">
        <v>-285598</v>
      </c>
      <c r="F35" s="285"/>
      <c r="G35" s="287">
        <v>-13786</v>
      </c>
      <c r="H35" s="285"/>
      <c r="I35" s="287">
        <v>-91215</v>
      </c>
      <c r="J35" s="284"/>
      <c r="K35" s="287">
        <v>0</v>
      </c>
      <c r="L35" s="284"/>
      <c r="M35" s="287">
        <v>3338</v>
      </c>
      <c r="N35" s="284"/>
      <c r="O35" s="287">
        <v>5057</v>
      </c>
      <c r="P35" s="284"/>
      <c r="Q35" s="287">
        <v>0</v>
      </c>
      <c r="R35" s="282"/>
      <c r="S35" s="287">
        <v>-9541</v>
      </c>
      <c r="T35" s="282"/>
      <c r="U35" s="287">
        <v>-208227</v>
      </c>
      <c r="V35" s="284"/>
      <c r="W35" s="287">
        <v>0</v>
      </c>
      <c r="X35" s="284"/>
      <c r="Y35" s="288">
        <v>-209373</v>
      </c>
      <c r="Z35" s="281"/>
      <c r="AA35" s="287">
        <v>-66073</v>
      </c>
      <c r="AB35" s="285"/>
      <c r="AC35" s="287">
        <v>-3536673</v>
      </c>
      <c r="AD35" s="283"/>
      <c r="AE35" s="288">
        <v>-4237969</v>
      </c>
      <c r="AF35" s="283"/>
      <c r="AG35" s="288">
        <v>4237969</v>
      </c>
      <c r="AH35" s="283"/>
      <c r="AI35" s="288">
        <f>SUM(AE35:AG35)</f>
        <v>0</v>
      </c>
      <c r="AK35" s="150"/>
    </row>
    <row r="36" spans="1:37" s="38" customFormat="1" ht="23.25" customHeight="1">
      <c r="A36" s="27"/>
      <c r="B36" s="72"/>
      <c r="C36" s="289">
        <f>SUM(C31:C35)</f>
        <v>-35251</v>
      </c>
      <c r="D36" s="290"/>
      <c r="E36" s="289">
        <f>SUM(E31:E35)</f>
        <v>-285598</v>
      </c>
      <c r="F36" s="290"/>
      <c r="G36" s="289">
        <f>SUM(G31:G35)</f>
        <v>-13786</v>
      </c>
      <c r="H36" s="290"/>
      <c r="I36" s="289">
        <f>SUM(I31:I35)</f>
        <v>-91215</v>
      </c>
      <c r="J36" s="291"/>
      <c r="K36" s="289">
        <f>SUM(K31:K35)</f>
        <v>0</v>
      </c>
      <c r="L36" s="291"/>
      <c r="M36" s="289">
        <f>SUM(M31:M35)</f>
        <v>3338</v>
      </c>
      <c r="N36" s="291"/>
      <c r="O36" s="289">
        <f>SUM(O31:O35)</f>
        <v>5057</v>
      </c>
      <c r="P36" s="291"/>
      <c r="Q36" s="289">
        <f>SUM(Q31:Q35)</f>
        <v>0</v>
      </c>
      <c r="R36" s="292"/>
      <c r="S36" s="289">
        <f>SUM(S31:S35)</f>
        <v>-9493</v>
      </c>
      <c r="T36" s="292"/>
      <c r="U36" s="289">
        <f>SUM(U31:U35)</f>
        <v>-410006</v>
      </c>
      <c r="V36" s="291"/>
      <c r="W36" s="289">
        <f>SUM(W31:W35)</f>
        <v>0</v>
      </c>
      <c r="X36" s="291"/>
      <c r="Y36" s="289">
        <f>SUM(Y31:Y35)</f>
        <v>-411104</v>
      </c>
      <c r="Z36" s="293"/>
      <c r="AA36" s="289">
        <f>SUM(AA31:AA35)</f>
        <v>-66073</v>
      </c>
      <c r="AB36" s="290"/>
      <c r="AC36" s="289">
        <f>SUM(AC31:AC35)</f>
        <v>-3329990</v>
      </c>
      <c r="AD36" s="280"/>
      <c r="AE36" s="289">
        <f>SUM(AE31:AE35)</f>
        <v>-4233017</v>
      </c>
      <c r="AF36" s="280"/>
      <c r="AG36" s="289">
        <f>SUM(AG31:AG35)</f>
        <v>4238016</v>
      </c>
      <c r="AH36" s="280"/>
      <c r="AI36" s="289">
        <f>SUM(AI31:AI35)</f>
        <v>4999</v>
      </c>
      <c r="AK36" s="150"/>
    </row>
    <row r="37" spans="1:37" ht="23.25" customHeight="1">
      <c r="A37" s="41"/>
      <c r="B37" s="72"/>
      <c r="C37" s="196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146"/>
      <c r="AB37" s="146"/>
      <c r="AC37" s="97"/>
      <c r="AD37" s="97"/>
      <c r="AE37" s="97"/>
      <c r="AF37" s="97"/>
      <c r="AG37" s="146"/>
      <c r="AH37" s="146"/>
      <c r="AI37" s="146"/>
      <c r="AJ37"/>
      <c r="AK37" s="159"/>
    </row>
    <row r="38" spans="1:37" ht="23.25" customHeight="1" thickBot="1">
      <c r="A38" s="39" t="s">
        <v>235</v>
      </c>
      <c r="B38" s="72"/>
      <c r="C38" s="197">
        <f>SUM(C15,C24,C29,C36)</f>
        <v>0</v>
      </c>
      <c r="D38" s="189"/>
      <c r="E38" s="197">
        <f>SUM(E15,E24,E29,E36)</f>
        <v>33671073</v>
      </c>
      <c r="F38" s="189"/>
      <c r="G38" s="197">
        <f>SUM(G15,G24,G29,G36)</f>
        <v>0</v>
      </c>
      <c r="H38" s="189"/>
      <c r="I38" s="197">
        <f>SUM(I15,I24,I29,I36)</f>
        <v>11019190</v>
      </c>
      <c r="J38" s="189"/>
      <c r="K38" s="197">
        <f>SUM(K15,K24,K29,K36)</f>
        <v>2788</v>
      </c>
      <c r="L38" s="189"/>
      <c r="M38" s="173">
        <f>SUM(M15,M24,M29,M36)</f>
        <v>-519366</v>
      </c>
      <c r="N38" s="189"/>
      <c r="O38" s="173">
        <f>SUM(O15,O24,O29,O36)</f>
        <v>-802619</v>
      </c>
      <c r="P38" s="165"/>
      <c r="Q38" s="173">
        <f>SUM(Q15,Q24,Q29,Q36)</f>
        <v>-79151</v>
      </c>
      <c r="R38" s="189"/>
      <c r="S38" s="197">
        <f>SUM(S15,S24,S29,S36)</f>
        <v>1001523</v>
      </c>
      <c r="T38" s="189"/>
      <c r="U38" s="197">
        <f>SUM(U15,U24,U29,U36)</f>
        <v>21725040</v>
      </c>
      <c r="V38" s="189"/>
      <c r="W38" s="197">
        <f>SUM(W15,W24,W29,W36)</f>
        <v>498</v>
      </c>
      <c r="X38" s="189"/>
      <c r="Y38" s="197">
        <f>SUM(Y15,Y24,Y29,Y36)</f>
        <v>21328713</v>
      </c>
      <c r="Z38" s="189"/>
      <c r="AA38" s="197">
        <f>SUM(AA15,AA24,AA29,AA36)</f>
        <v>6933927</v>
      </c>
      <c r="AB38" s="189"/>
      <c r="AC38" s="197">
        <f>SUM(AC15,AC24,AC29,AC36)</f>
        <v>384177749</v>
      </c>
      <c r="AD38" s="189"/>
      <c r="AE38" s="197">
        <f>SUM(AE15,AE24,AE29,AE36)</f>
        <v>457130652</v>
      </c>
      <c r="AF38" s="189"/>
      <c r="AG38" s="197">
        <f>SUM(AG15,AG24,AG29,AG36)</f>
        <v>5750488</v>
      </c>
      <c r="AH38" s="189"/>
      <c r="AI38" s="197">
        <f>SUM(AI15,AI24,AI29,AI36)</f>
        <v>462881140</v>
      </c>
      <c r="AJ38"/>
      <c r="AK38" s="159"/>
    </row>
    <row r="39" spans="1:37" ht="18.75" customHeight="1" thickTop="1">
      <c r="A39" s="39"/>
      <c r="B39" s="72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/>
    </row>
    <row r="40" spans="1:37" s="68" customFormat="1" ht="23.25" customHeight="1">
      <c r="A40" s="69"/>
      <c r="B40" s="20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76"/>
    </row>
    <row r="41" spans="1:37" ht="24.75" customHeight="1"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</row>
  </sheetData>
  <mergeCells count="6">
    <mergeCell ref="C13:AI13"/>
    <mergeCell ref="C4:AI4"/>
    <mergeCell ref="K5:Y5"/>
    <mergeCell ref="AA10:AC10"/>
    <mergeCell ref="C11:E11"/>
    <mergeCell ref="G11:I11"/>
  </mergeCells>
  <pageMargins left="0.8" right="0.8" top="0.48" bottom="0.5" header="0.5" footer="0.5"/>
  <pageSetup paperSize="9" scale="4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48C9-D5AC-4B80-B3D3-11910B198E24}">
  <sheetPr>
    <pageSetUpPr autoPageBreaks="0" fitToPage="1"/>
  </sheetPr>
  <dimension ref="A1:M23"/>
  <sheetViews>
    <sheetView zoomScale="80" zoomScaleNormal="80" zoomScaleSheetLayoutView="70" workbookViewId="0"/>
  </sheetViews>
  <sheetFormatPr defaultColWidth="8.8984375" defaultRowHeight="22.5" customHeight="1"/>
  <cols>
    <col min="1" max="1" width="85.296875" customWidth="1"/>
    <col min="2" max="2" width="9.59765625" customWidth="1"/>
    <col min="3" max="3" width="1.3984375" customWidth="1"/>
    <col min="4" max="4" width="14.8984375" customWidth="1"/>
    <col min="5" max="5" width="1.3984375" customWidth="1"/>
    <col min="6" max="6" width="14.8984375" customWidth="1"/>
    <col min="7" max="7" width="1.3984375" customWidth="1"/>
    <col min="8" max="8" width="14.8984375" customWidth="1"/>
    <col min="9" max="9" width="1.3984375" customWidth="1"/>
    <col min="10" max="10" width="14.8984375" customWidth="1"/>
    <col min="11" max="11" width="1.3984375" customWidth="1"/>
    <col min="12" max="12" width="16.09765625" customWidth="1"/>
    <col min="13" max="13" width="10.59765625" bestFit="1" customWidth="1"/>
  </cols>
  <sheetData>
    <row r="1" spans="1:12" ht="22.5" customHeight="1">
      <c r="A1" s="14" t="s">
        <v>149</v>
      </c>
      <c r="B1" s="46"/>
    </row>
    <row r="2" spans="1:12" ht="22.5" customHeight="1">
      <c r="A2" s="198" t="s">
        <v>194</v>
      </c>
      <c r="B2" s="198"/>
    </row>
    <row r="3" spans="1:12" ht="22.5" customHeight="1">
      <c r="A3" s="198"/>
    </row>
    <row r="4" spans="1:12" s="326" customFormat="1" ht="22.4" customHeight="1">
      <c r="A4" s="325"/>
      <c r="B4" s="325"/>
      <c r="C4" s="199"/>
      <c r="D4" s="367" t="s">
        <v>150</v>
      </c>
      <c r="E4" s="367"/>
      <c r="F4" s="367"/>
      <c r="G4" s="367"/>
      <c r="H4" s="367"/>
      <c r="I4" s="367"/>
      <c r="J4" s="367"/>
      <c r="K4" s="367"/>
      <c r="L4" s="367"/>
    </row>
    <row r="5" spans="1:12" s="326" customFormat="1" ht="22.4" customHeight="1">
      <c r="A5" s="325"/>
      <c r="B5" s="325"/>
      <c r="C5" s="305"/>
      <c r="D5" s="294"/>
      <c r="E5" s="305"/>
      <c r="F5" s="294"/>
      <c r="G5" s="305"/>
      <c r="H5" s="376" t="s">
        <v>2</v>
      </c>
      <c r="I5" s="376"/>
      <c r="J5" s="376"/>
      <c r="K5" s="305"/>
      <c r="L5" s="294"/>
    </row>
    <row r="6" spans="1:12" s="326" customFormat="1" ht="22.4" customHeight="1">
      <c r="A6" s="325"/>
      <c r="B6" s="325"/>
      <c r="C6" s="305"/>
      <c r="D6" s="294" t="s">
        <v>175</v>
      </c>
      <c r="E6" s="305"/>
      <c r="F6" s="294" t="s">
        <v>195</v>
      </c>
      <c r="G6" s="305"/>
      <c r="H6" s="294" t="s">
        <v>60</v>
      </c>
      <c r="I6" s="294"/>
      <c r="J6" s="294"/>
      <c r="K6" s="305"/>
      <c r="L6" s="294"/>
    </row>
    <row r="7" spans="1:12" s="326" customFormat="1" ht="22.4" customHeight="1">
      <c r="A7" s="325"/>
      <c r="B7" s="34" t="s">
        <v>17</v>
      </c>
      <c r="C7" s="305"/>
      <c r="D7" s="294" t="s">
        <v>178</v>
      </c>
      <c r="E7" s="305"/>
      <c r="F7" s="294" t="s">
        <v>196</v>
      </c>
      <c r="G7" s="305"/>
      <c r="H7" s="294" t="s">
        <v>28</v>
      </c>
      <c r="I7" s="294"/>
      <c r="J7" s="294" t="s">
        <v>27</v>
      </c>
      <c r="K7" s="305"/>
      <c r="L7" s="294" t="s">
        <v>23</v>
      </c>
    </row>
    <row r="8" spans="1:12" s="326" customFormat="1" ht="22.4" customHeight="1">
      <c r="A8" s="325"/>
      <c r="B8" s="325"/>
      <c r="D8" s="377" t="s">
        <v>32</v>
      </c>
      <c r="E8" s="377"/>
      <c r="F8" s="377"/>
      <c r="G8" s="377"/>
      <c r="H8" s="377"/>
      <c r="I8" s="377"/>
      <c r="J8" s="377"/>
      <c r="K8" s="377"/>
      <c r="L8" s="377"/>
    </row>
    <row r="9" spans="1:12" s="326" customFormat="1" ht="22.4" customHeight="1">
      <c r="A9" s="36" t="s">
        <v>232</v>
      </c>
      <c r="B9" s="163"/>
      <c r="D9" s="305"/>
      <c r="H9" s="305"/>
      <c r="I9" s="305"/>
      <c r="J9" s="305"/>
      <c r="L9" s="305"/>
    </row>
    <row r="10" spans="1:12" s="326" customFormat="1" ht="22.4" customHeight="1">
      <c r="A10" s="200" t="s">
        <v>159</v>
      </c>
      <c r="B10" s="163"/>
      <c r="D10" s="201">
        <v>33671073</v>
      </c>
      <c r="E10" s="38"/>
      <c r="F10" s="180">
        <v>407069914</v>
      </c>
      <c r="G10" s="38"/>
      <c r="H10" s="180">
        <v>3400000</v>
      </c>
      <c r="I10" s="202"/>
      <c r="J10" s="202">
        <v>55951845</v>
      </c>
      <c r="K10" s="202"/>
      <c r="L10" s="202">
        <f>SUM(D10,F10,H10,J10)</f>
        <v>500092832</v>
      </c>
    </row>
    <row r="11" spans="1:12" s="326" customFormat="1" ht="22.4" customHeight="1">
      <c r="A11" s="327"/>
      <c r="B11" s="339"/>
      <c r="D11" s="298"/>
      <c r="H11" s="298"/>
      <c r="I11" s="298"/>
      <c r="J11" s="298"/>
      <c r="L11" s="298"/>
    </row>
    <row r="12" spans="1:12" s="326" customFormat="1" ht="22.4" customHeight="1">
      <c r="A12" s="36" t="s">
        <v>180</v>
      </c>
      <c r="B12" s="339"/>
      <c r="D12" s="298"/>
      <c r="H12" s="298"/>
      <c r="I12" s="298"/>
      <c r="J12" s="298"/>
      <c r="L12" s="298"/>
    </row>
    <row r="13" spans="1:12" s="326" customFormat="1" ht="22.4" customHeight="1">
      <c r="A13" s="325" t="s">
        <v>205</v>
      </c>
      <c r="B13" s="340">
        <v>12</v>
      </c>
      <c r="D13" s="344">
        <v>0</v>
      </c>
      <c r="F13" s="344">
        <v>0</v>
      </c>
      <c r="H13" s="344">
        <v>0</v>
      </c>
      <c r="I13" s="298"/>
      <c r="J13" s="344">
        <v>-25893055</v>
      </c>
      <c r="L13" s="344">
        <f>SUM(H13,J13)</f>
        <v>-25893055</v>
      </c>
    </row>
    <row r="14" spans="1:12" s="326" customFormat="1" ht="22.4" customHeight="1">
      <c r="A14" s="36" t="s">
        <v>187</v>
      </c>
      <c r="B14" s="340"/>
      <c r="D14" s="341">
        <f>SUM(D13:D13)</f>
        <v>0</v>
      </c>
      <c r="E14" s="342"/>
      <c r="F14" s="341">
        <f>SUM(F13:F13)</f>
        <v>0</v>
      </c>
      <c r="G14" s="342"/>
      <c r="H14" s="341">
        <f>SUM(H13:H13)</f>
        <v>0</v>
      </c>
      <c r="I14" s="343"/>
      <c r="J14" s="341">
        <f>SUM(J13:J13)</f>
        <v>-25893055</v>
      </c>
      <c r="K14" s="342"/>
      <c r="L14" s="341">
        <f>SUM(L13:L13)</f>
        <v>-25893055</v>
      </c>
    </row>
    <row r="15" spans="1:12" s="326" customFormat="1" ht="22.4" customHeight="1">
      <c r="A15" s="327"/>
      <c r="B15" s="339"/>
      <c r="D15" s="298"/>
      <c r="H15" s="298"/>
      <c r="I15" s="298"/>
      <c r="J15" s="298"/>
      <c r="L15" s="298"/>
    </row>
    <row r="16" spans="1:12" s="326" customFormat="1" ht="22.4" customHeight="1">
      <c r="A16" s="163" t="s">
        <v>188</v>
      </c>
      <c r="B16" s="163"/>
      <c r="C16" s="294"/>
      <c r="D16" s="203"/>
      <c r="E16" s="294"/>
      <c r="F16" s="294"/>
      <c r="G16" s="294"/>
      <c r="H16" s="328"/>
      <c r="I16" s="328"/>
      <c r="J16" s="328"/>
      <c r="K16" s="294"/>
      <c r="L16" s="328"/>
    </row>
    <row r="17" spans="1:13" s="326" customFormat="1" ht="22.4" customHeight="1">
      <c r="A17" s="325" t="s">
        <v>130</v>
      </c>
      <c r="B17" s="325"/>
      <c r="C17" s="294"/>
      <c r="D17" s="329">
        <v>0</v>
      </c>
      <c r="E17" s="204"/>
      <c r="F17" s="204">
        <v>0</v>
      </c>
      <c r="G17" s="204"/>
      <c r="H17" s="205">
        <v>0</v>
      </c>
      <c r="I17" s="330"/>
      <c r="J17" s="331">
        <v>43784124</v>
      </c>
      <c r="K17" s="204"/>
      <c r="L17" s="331">
        <f>SUM(H17,J17)</f>
        <v>43784124</v>
      </c>
    </row>
    <row r="18" spans="1:13" s="334" customFormat="1" ht="22.4" customHeight="1">
      <c r="A18" s="42" t="s">
        <v>191</v>
      </c>
      <c r="B18" s="332"/>
      <c r="C18" s="333"/>
      <c r="D18" s="206">
        <f>SUM(D17)</f>
        <v>0</v>
      </c>
      <c r="E18" s="207"/>
      <c r="F18" s="206">
        <f>SUM(F17)</f>
        <v>0</v>
      </c>
      <c r="G18" s="207"/>
      <c r="H18" s="206">
        <f>SUM(H17)</f>
        <v>0</v>
      </c>
      <c r="I18" s="208"/>
      <c r="J18" s="209">
        <f>SUM(J17)</f>
        <v>43784124</v>
      </c>
      <c r="K18" s="207"/>
      <c r="L18" s="209">
        <f>SUM(D18,F18,H18,J18)</f>
        <v>43784124</v>
      </c>
    </row>
    <row r="19" spans="1:13" s="326" customFormat="1" ht="22.4" customHeight="1">
      <c r="A19" s="325"/>
      <c r="B19" s="325"/>
      <c r="C19" s="294"/>
      <c r="D19" s="335"/>
      <c r="E19" s="204"/>
      <c r="F19" s="204"/>
      <c r="G19" s="204"/>
      <c r="H19" s="336"/>
      <c r="I19" s="330"/>
      <c r="J19" s="330"/>
      <c r="K19" s="204"/>
      <c r="L19" s="337"/>
    </row>
    <row r="20" spans="1:13" s="326" customFormat="1" ht="22.4" customHeight="1" thickBot="1">
      <c r="A20" s="210" t="s">
        <v>233</v>
      </c>
      <c r="B20" s="210"/>
      <c r="D20" s="211">
        <f>SUM(D18,D14,D10)</f>
        <v>33671073</v>
      </c>
      <c r="E20" s="212"/>
      <c r="F20" s="211">
        <f>SUM(F18,F14,F10)</f>
        <v>407069914</v>
      </c>
      <c r="G20" s="212"/>
      <c r="H20" s="211">
        <f>SUM(H18,H14,H10)</f>
        <v>3400000</v>
      </c>
      <c r="I20" s="213"/>
      <c r="J20" s="211">
        <f>SUM(J18,J14,J10)</f>
        <v>73842914</v>
      </c>
      <c r="K20" s="212"/>
      <c r="L20" s="211">
        <f>SUM(L18,L14,L10)</f>
        <v>517983901</v>
      </c>
      <c r="M20" s="338"/>
    </row>
    <row r="21" spans="1:13" ht="22.5" customHeight="1" thickTop="1"/>
    <row r="23" spans="1:13" ht="22.5" customHeight="1">
      <c r="D23" s="44"/>
      <c r="F23" s="44"/>
      <c r="H23" s="44"/>
      <c r="J23" s="44"/>
      <c r="L23" s="44"/>
    </row>
  </sheetData>
  <mergeCells count="3">
    <mergeCell ref="D4:L4"/>
    <mergeCell ref="H5:J5"/>
    <mergeCell ref="D8:L8"/>
  </mergeCells>
  <pageMargins left="0.8" right="0.8" top="0.48" bottom="0.5" header="0.5" footer="0.5"/>
  <pageSetup paperSize="9" scale="83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FCB9C-68F2-4503-BAF7-8EB7FF74A5E8}">
  <sheetPr>
    <pageSetUpPr autoPageBreaks="0"/>
  </sheetPr>
  <dimension ref="A1:L25"/>
  <sheetViews>
    <sheetView zoomScale="80" zoomScaleNormal="80" zoomScaleSheetLayoutView="85" workbookViewId="0"/>
  </sheetViews>
  <sheetFormatPr defaultColWidth="8.8984375" defaultRowHeight="22.5" customHeight="1"/>
  <cols>
    <col min="1" max="1" width="63.69921875" customWidth="1"/>
    <col min="2" max="2" width="30.3984375" customWidth="1"/>
    <col min="3" max="3" width="9.8984375" customWidth="1"/>
    <col min="4" max="4" width="1.3984375" customWidth="1"/>
    <col min="5" max="5" width="16.09765625" customWidth="1"/>
    <col min="6" max="6" width="1.3984375" customWidth="1"/>
    <col min="7" max="7" width="18.3984375" customWidth="1"/>
    <col min="8" max="8" width="1.3984375" customWidth="1"/>
    <col min="9" max="9" width="18.3984375" customWidth="1"/>
    <col min="10" max="10" width="1.3984375" customWidth="1"/>
    <col min="11" max="11" width="15.09765625" customWidth="1"/>
    <col min="12" max="12" width="10.59765625" bestFit="1" customWidth="1"/>
  </cols>
  <sheetData>
    <row r="1" spans="1:11" ht="22.5" customHeight="1">
      <c r="A1" s="14" t="s">
        <v>149</v>
      </c>
      <c r="B1" s="46"/>
      <c r="C1" s="199"/>
    </row>
    <row r="2" spans="1:11" ht="22.5" customHeight="1">
      <c r="A2" s="198" t="s">
        <v>194</v>
      </c>
      <c r="B2" s="198"/>
      <c r="C2" s="199"/>
    </row>
    <row r="3" spans="1:11" s="307" customFormat="1" ht="22.4" customHeight="1">
      <c r="A3" s="198"/>
      <c r="B3" s="198"/>
      <c r="C3" s="347"/>
    </row>
    <row r="4" spans="1:11" s="307" customFormat="1" ht="22.4" customHeight="1">
      <c r="A4" s="68"/>
      <c r="B4" s="68"/>
      <c r="C4" s="68"/>
      <c r="D4" s="347"/>
      <c r="E4" s="367" t="s">
        <v>150</v>
      </c>
      <c r="F4" s="367"/>
      <c r="G4" s="367"/>
      <c r="H4" s="367"/>
      <c r="I4" s="367"/>
      <c r="J4" s="367"/>
      <c r="K4" s="367"/>
    </row>
    <row r="5" spans="1:11" s="307" customFormat="1" ht="22.4" customHeight="1">
      <c r="A5" s="68"/>
      <c r="B5" s="68"/>
      <c r="C5" s="304"/>
      <c r="D5" s="305"/>
      <c r="E5" s="304" t="s">
        <v>175</v>
      </c>
      <c r="F5" s="305"/>
      <c r="G5" s="294" t="s">
        <v>195</v>
      </c>
      <c r="H5" s="305"/>
      <c r="I5" s="294" t="s">
        <v>243</v>
      </c>
      <c r="J5" s="305"/>
      <c r="K5" s="304"/>
    </row>
    <row r="6" spans="1:11" s="307" customFormat="1" ht="22.4" customHeight="1">
      <c r="A6" s="68"/>
      <c r="B6" s="68"/>
      <c r="C6" s="305"/>
      <c r="D6" s="305"/>
      <c r="E6" s="304" t="s">
        <v>178</v>
      </c>
      <c r="F6" s="305"/>
      <c r="G6" s="294" t="s">
        <v>196</v>
      </c>
      <c r="H6" s="305"/>
      <c r="I6" s="304" t="s">
        <v>2</v>
      </c>
      <c r="J6" s="305"/>
      <c r="K6" s="304" t="s">
        <v>23</v>
      </c>
    </row>
    <row r="7" spans="1:11" s="307" customFormat="1" ht="22.4" customHeight="1">
      <c r="A7" s="68"/>
      <c r="B7" s="68"/>
      <c r="C7" s="305"/>
      <c r="E7" s="377" t="s">
        <v>32</v>
      </c>
      <c r="F7" s="377"/>
      <c r="G7" s="377"/>
      <c r="H7" s="377"/>
      <c r="I7" s="377"/>
      <c r="J7" s="377"/>
      <c r="K7" s="377"/>
    </row>
    <row r="8" spans="1:11" s="307" customFormat="1" ht="22.4" customHeight="1">
      <c r="A8" s="163" t="s">
        <v>234</v>
      </c>
      <c r="B8" s="163"/>
      <c r="C8" s="305"/>
      <c r="E8" s="305"/>
      <c r="I8" s="305"/>
      <c r="K8" s="305"/>
    </row>
    <row r="9" spans="1:11" s="307" customFormat="1" ht="22.4" customHeight="1">
      <c r="A9" s="200" t="s">
        <v>140</v>
      </c>
      <c r="B9" s="163"/>
      <c r="C9" s="71"/>
      <c r="E9" s="348">
        <v>10</v>
      </c>
      <c r="G9" s="363">
        <v>0</v>
      </c>
      <c r="I9" s="214">
        <v>-8674</v>
      </c>
      <c r="K9" s="214">
        <f>SUM(E9:I9)</f>
        <v>-8664</v>
      </c>
    </row>
    <row r="10" spans="1:11" s="307" customFormat="1" ht="22.4" customHeight="1">
      <c r="A10" s="200"/>
      <c r="B10" s="163"/>
      <c r="C10" s="71"/>
      <c r="E10" s="348"/>
      <c r="G10" s="295"/>
      <c r="I10" s="214"/>
      <c r="K10" s="214"/>
    </row>
    <row r="11" spans="1:11" s="307" customFormat="1" ht="22.4" customHeight="1">
      <c r="A11" s="349" t="s">
        <v>180</v>
      </c>
      <c r="B11" s="163"/>
      <c r="C11" s="71"/>
      <c r="E11" s="348"/>
      <c r="G11" s="295"/>
      <c r="I11" s="214"/>
      <c r="K11" s="214"/>
    </row>
    <row r="12" spans="1:11" s="307" customFormat="1" ht="22.4" customHeight="1">
      <c r="A12" s="68" t="s">
        <v>214</v>
      </c>
      <c r="B12" s="163"/>
      <c r="C12" s="71"/>
      <c r="E12" s="295">
        <v>33671073</v>
      </c>
      <c r="F12" s="295"/>
      <c r="G12" s="295">
        <v>407069914</v>
      </c>
      <c r="H12" s="350"/>
      <c r="I12" s="295">
        <v>0</v>
      </c>
      <c r="J12" s="350"/>
      <c r="K12" s="296">
        <f>SUM(E12:J12)</f>
        <v>440740987</v>
      </c>
    </row>
    <row r="13" spans="1:11" s="307" customFormat="1" ht="22.4" customHeight="1">
      <c r="A13" s="68" t="s">
        <v>215</v>
      </c>
      <c r="B13" s="163"/>
      <c r="C13" s="71"/>
      <c r="E13" s="296">
        <v>-10</v>
      </c>
      <c r="F13" s="297"/>
      <c r="G13" s="295">
        <v>0</v>
      </c>
      <c r="H13" s="350"/>
      <c r="I13" s="345">
        <v>0</v>
      </c>
      <c r="J13" s="350"/>
      <c r="K13" s="346">
        <f>SUM(E13:J13)</f>
        <v>-10</v>
      </c>
    </row>
    <row r="14" spans="1:11" s="353" customFormat="1" ht="22.4" customHeight="1">
      <c r="A14" s="349" t="s">
        <v>187</v>
      </c>
      <c r="B14" s="351"/>
      <c r="C14" s="352"/>
      <c r="E14" s="218">
        <f>SUM(E12:E13)</f>
        <v>33671063</v>
      </c>
      <c r="F14" s="303"/>
      <c r="G14" s="218">
        <f>SUM(G12:G13)</f>
        <v>407069914</v>
      </c>
      <c r="H14" s="303"/>
      <c r="I14" s="219">
        <f>SUM(I12:I13)</f>
        <v>0</v>
      </c>
      <c r="J14" s="303"/>
      <c r="K14" s="219">
        <f>SUM(K12:K13)</f>
        <v>440740977</v>
      </c>
    </row>
    <row r="15" spans="1:11" s="353" customFormat="1" ht="22.4" customHeight="1">
      <c r="A15" s="351"/>
      <c r="B15" s="351"/>
      <c r="C15" s="352"/>
      <c r="E15" s="298"/>
      <c r="F15" s="354"/>
      <c r="G15" s="354"/>
      <c r="H15" s="354"/>
      <c r="I15" s="298"/>
      <c r="J15" s="354"/>
      <c r="K15" s="298"/>
    </row>
    <row r="16" spans="1:11" s="307" customFormat="1" ht="22.4" customHeight="1">
      <c r="A16" s="163" t="s">
        <v>188</v>
      </c>
      <c r="B16" s="163"/>
      <c r="C16" s="305"/>
      <c r="D16" s="304"/>
      <c r="E16" s="348"/>
      <c r="F16" s="84"/>
      <c r="G16" s="84"/>
      <c r="H16" s="84"/>
      <c r="I16" s="215"/>
      <c r="J16" s="84"/>
      <c r="K16" s="215"/>
    </row>
    <row r="17" spans="1:12" s="307" customFormat="1" ht="22.4" customHeight="1">
      <c r="A17" s="68" t="s">
        <v>130</v>
      </c>
      <c r="B17" s="68"/>
      <c r="C17" s="305"/>
      <c r="D17" s="304"/>
      <c r="E17" s="216">
        <v>0</v>
      </c>
      <c r="F17" s="84"/>
      <c r="G17" s="216">
        <v>0</v>
      </c>
      <c r="H17" s="84"/>
      <c r="I17" s="216">
        <v>64986210</v>
      </c>
      <c r="J17" s="84"/>
      <c r="K17" s="217">
        <f>SUM(E17:I17)</f>
        <v>64986210</v>
      </c>
    </row>
    <row r="18" spans="1:12" s="307" customFormat="1" ht="22.4" customHeight="1">
      <c r="A18" s="355" t="s">
        <v>191</v>
      </c>
      <c r="B18" s="68"/>
      <c r="C18" s="305"/>
      <c r="D18" s="304"/>
      <c r="E18" s="218">
        <f>SUM(E17)</f>
        <v>0</v>
      </c>
      <c r="F18" s="303"/>
      <c r="G18" s="218">
        <f>SUM(G17)</f>
        <v>0</v>
      </c>
      <c r="H18" s="303"/>
      <c r="I18" s="219">
        <f>SUM(I17)</f>
        <v>64986210</v>
      </c>
      <c r="J18" s="303"/>
      <c r="K18" s="219">
        <f>SUM(K17)</f>
        <v>64986210</v>
      </c>
    </row>
    <row r="19" spans="1:12" s="307" customFormat="1" ht="22.4" customHeight="1">
      <c r="A19" s="68"/>
      <c r="B19" s="68"/>
      <c r="C19" s="305"/>
      <c r="D19" s="304"/>
      <c r="E19" s="220"/>
      <c r="F19" s="304"/>
      <c r="G19" s="304"/>
      <c r="H19" s="304"/>
      <c r="I19" s="220"/>
      <c r="J19" s="304"/>
      <c r="K19" s="221"/>
    </row>
    <row r="20" spans="1:12" s="307" customFormat="1" ht="22.4" customHeight="1" thickBot="1">
      <c r="A20" s="356" t="s">
        <v>235</v>
      </c>
      <c r="B20" s="356"/>
      <c r="C20" s="347"/>
      <c r="E20" s="357">
        <f>SUM(E9,E14,E18)</f>
        <v>33671073</v>
      </c>
      <c r="G20" s="301">
        <f>SUM(G9,G14,G18)</f>
        <v>407069914</v>
      </c>
      <c r="I20" s="357">
        <f>SUM(I9,I14,I18)</f>
        <v>64977536</v>
      </c>
      <c r="K20" s="357">
        <f>SUM(K9,K14,K18)</f>
        <v>505718523</v>
      </c>
      <c r="L20" s="358"/>
    </row>
    <row r="21" spans="1:12" s="307" customFormat="1" ht="22.4" customHeight="1" thickTop="1"/>
    <row r="22" spans="1:12" s="307" customFormat="1" ht="22.4" customHeight="1"/>
    <row r="23" spans="1:12" ht="22.5" customHeight="1">
      <c r="A23" s="85"/>
      <c r="B23" s="28"/>
    </row>
    <row r="24" spans="1:12" s="48" customFormat="1" ht="22.5" customHeight="1">
      <c r="A24" s="364" t="s">
        <v>170</v>
      </c>
      <c r="B24" s="364"/>
      <c r="C24" s="364"/>
      <c r="D24" s="364"/>
      <c r="E24" s="364"/>
      <c r="F24" s="364"/>
      <c r="G24" s="364"/>
      <c r="H24" s="364"/>
      <c r="I24" s="364"/>
      <c r="J24" s="364"/>
      <c r="K24" s="364"/>
      <c r="L24" s="222"/>
    </row>
    <row r="25" spans="1:12" s="42" customFormat="1" ht="22.5" customHeight="1">
      <c r="A25" s="364" t="s">
        <v>157</v>
      </c>
      <c r="B25" s="364"/>
      <c r="C25" s="364"/>
      <c r="D25" s="364"/>
      <c r="E25" s="364"/>
      <c r="F25" s="364"/>
      <c r="G25" s="364"/>
      <c r="H25" s="364"/>
      <c r="I25" s="364"/>
      <c r="J25" s="364"/>
      <c r="K25" s="364"/>
      <c r="L25" s="223"/>
    </row>
  </sheetData>
  <mergeCells count="4">
    <mergeCell ref="E4:K4"/>
    <mergeCell ref="E7:K7"/>
    <mergeCell ref="A24:K24"/>
    <mergeCell ref="A25:K25"/>
  </mergeCells>
  <pageMargins left="0.8" right="0.8" top="0.48" bottom="0.5" header="0.5" footer="0.5"/>
  <pageSetup paperSize="9" scale="83" firstPageNumber="12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945E-A1CD-454D-8B45-6BFDF1AF6C79}">
  <sheetPr>
    <pageSetUpPr autoPageBreaks="0" fitToPage="1"/>
  </sheetPr>
  <dimension ref="A1:M126"/>
  <sheetViews>
    <sheetView zoomScaleNormal="100" zoomScaleSheetLayoutView="100" workbookViewId="0"/>
  </sheetViews>
  <sheetFormatPr defaultColWidth="9.09765625" defaultRowHeight="24" customHeight="1"/>
  <cols>
    <col min="1" max="1" width="1.8984375" style="275" customWidth="1"/>
    <col min="2" max="3" width="2.09765625" style="275" customWidth="1"/>
    <col min="4" max="4" width="66.5" style="275" customWidth="1"/>
    <col min="5" max="5" width="8.69921875" style="275" customWidth="1"/>
    <col min="6" max="6" width="16.69921875" customWidth="1"/>
    <col min="7" max="7" width="1.3984375" style="85" customWidth="1"/>
    <col min="8" max="8" width="16.69921875" style="85" customWidth="1"/>
    <col min="9" max="9" width="1.3984375" style="85" customWidth="1"/>
    <col min="10" max="10" width="16.69921875" customWidth="1"/>
    <col min="11" max="11" width="1.3984375" style="85" customWidth="1"/>
    <col min="12" max="12" width="16.69921875" customWidth="1"/>
    <col min="13" max="13" width="12.3984375" style="85" bestFit="1" customWidth="1"/>
    <col min="14" max="16384" width="9.09765625" style="85"/>
  </cols>
  <sheetData>
    <row r="1" spans="1:12" s="225" customFormat="1" ht="24" customHeight="1">
      <c r="A1" s="224" t="s">
        <v>149</v>
      </c>
      <c r="B1" s="224"/>
      <c r="C1" s="198"/>
      <c r="D1" s="198"/>
      <c r="E1" s="198"/>
      <c r="F1" s="163"/>
      <c r="G1" s="198"/>
      <c r="H1" s="198"/>
      <c r="I1" s="198"/>
      <c r="J1" s="163"/>
      <c r="L1" s="163"/>
    </row>
    <row r="2" spans="1:12" s="225" customFormat="1" ht="24" customHeight="1">
      <c r="A2" s="226" t="s">
        <v>210</v>
      </c>
      <c r="B2" s="226"/>
      <c r="C2" s="198"/>
      <c r="D2" s="198"/>
      <c r="E2" s="198"/>
      <c r="F2" s="163"/>
      <c r="G2" s="198"/>
      <c r="H2" s="198"/>
      <c r="I2" s="198"/>
      <c r="J2" s="163"/>
      <c r="L2" s="163"/>
    </row>
    <row r="3" spans="1:12" s="225" customFormat="1" ht="15" customHeight="1">
      <c r="A3" s="227"/>
      <c r="B3" s="227"/>
      <c r="C3" s="227"/>
      <c r="D3" s="227"/>
      <c r="E3" s="227"/>
      <c r="F3" s="228"/>
      <c r="G3" s="227"/>
      <c r="H3" s="227"/>
      <c r="I3" s="227"/>
      <c r="J3" s="228"/>
      <c r="L3" s="228"/>
    </row>
    <row r="4" spans="1:12" customFormat="1" ht="24" customHeight="1">
      <c r="A4" s="27"/>
      <c r="B4" s="27"/>
      <c r="C4" s="27"/>
      <c r="D4" s="27"/>
      <c r="E4" s="27"/>
      <c r="F4" s="367" t="s">
        <v>6</v>
      </c>
      <c r="G4" s="367"/>
      <c r="H4" s="367"/>
      <c r="I4" s="278"/>
      <c r="J4" s="367" t="s">
        <v>150</v>
      </c>
      <c r="K4" s="367"/>
      <c r="L4" s="367"/>
    </row>
    <row r="5" spans="1:12" customFormat="1" ht="24" customHeight="1">
      <c r="A5" s="27"/>
      <c r="B5" s="27"/>
      <c r="C5" s="27"/>
      <c r="D5" s="27"/>
      <c r="E5" s="27"/>
      <c r="F5" s="369" t="s">
        <v>231</v>
      </c>
      <c r="G5" s="369"/>
      <c r="H5" s="369"/>
      <c r="I5" s="84"/>
      <c r="J5" s="369" t="s">
        <v>231</v>
      </c>
      <c r="K5" s="369"/>
      <c r="L5" s="369"/>
    </row>
    <row r="6" spans="1:12" customFormat="1" ht="24" customHeight="1">
      <c r="A6" s="27"/>
      <c r="B6" s="27"/>
      <c r="C6" s="27"/>
      <c r="D6" s="27"/>
      <c r="E6" s="27"/>
      <c r="F6" s="368" t="s">
        <v>230</v>
      </c>
      <c r="G6" s="368"/>
      <c r="H6" s="368"/>
      <c r="I6" s="85"/>
      <c r="J6" s="368" t="s">
        <v>230</v>
      </c>
      <c r="K6" s="368"/>
      <c r="L6" s="368"/>
    </row>
    <row r="7" spans="1:12" customFormat="1" ht="24" customHeight="1">
      <c r="A7" s="27"/>
      <c r="B7" s="27"/>
      <c r="C7" s="27"/>
      <c r="D7" s="27"/>
      <c r="E7" s="27"/>
      <c r="F7" s="4" t="s">
        <v>158</v>
      </c>
      <c r="G7" s="5"/>
      <c r="H7" s="4" t="s">
        <v>139</v>
      </c>
      <c r="I7" s="5"/>
      <c r="J7" s="4" t="s">
        <v>158</v>
      </c>
      <c r="K7" s="5"/>
      <c r="L7" s="4" t="s">
        <v>139</v>
      </c>
    </row>
    <row r="8" spans="1:12" customFormat="1" ht="24" customHeight="1">
      <c r="A8" s="27"/>
      <c r="B8" s="27"/>
      <c r="C8" s="27"/>
      <c r="D8" s="27"/>
      <c r="F8" s="378" t="s">
        <v>32</v>
      </c>
      <c r="G8" s="378"/>
      <c r="H8" s="378"/>
      <c r="I8" s="378"/>
      <c r="J8" s="378"/>
      <c r="K8" s="378"/>
      <c r="L8" s="378"/>
    </row>
    <row r="9" spans="1:12" customFormat="1" ht="24" customHeight="1">
      <c r="A9" s="229" t="s">
        <v>7</v>
      </c>
      <c r="B9" s="27"/>
      <c r="C9" s="27"/>
      <c r="D9" s="27"/>
      <c r="E9" s="27"/>
      <c r="F9" s="205"/>
      <c r="G9" s="205"/>
      <c r="H9" s="205"/>
      <c r="I9" s="205"/>
      <c r="J9" s="230"/>
      <c r="L9" s="205"/>
    </row>
    <row r="10" spans="1:12" customFormat="1" ht="24" customHeight="1">
      <c r="A10" s="231" t="s">
        <v>240</v>
      </c>
      <c r="B10" s="27"/>
      <c r="C10" s="27"/>
      <c r="D10" s="27"/>
      <c r="E10" s="27"/>
      <c r="F10" s="230">
        <v>42026978</v>
      </c>
      <c r="G10" s="205"/>
      <c r="H10" s="232">
        <v>40393202</v>
      </c>
      <c r="I10" s="233"/>
      <c r="J10" s="212">
        <v>43784124</v>
      </c>
      <c r="L10" s="212">
        <v>64959205</v>
      </c>
    </row>
    <row r="11" spans="1:12" customFormat="1" ht="24" customHeight="1">
      <c r="A11" s="234" t="s">
        <v>97</v>
      </c>
      <c r="B11" s="27"/>
      <c r="C11" s="27"/>
      <c r="D11" s="27"/>
      <c r="E11" s="27"/>
      <c r="F11" s="230"/>
      <c r="G11" s="205"/>
      <c r="H11" s="205"/>
      <c r="I11" s="233"/>
      <c r="J11" s="230"/>
      <c r="L11" s="230"/>
    </row>
    <row r="12" spans="1:12" customFormat="1" ht="24" customHeight="1">
      <c r="A12" s="234"/>
      <c r="B12" s="234" t="s">
        <v>98</v>
      </c>
      <c r="C12" s="27"/>
      <c r="D12" s="27"/>
      <c r="E12" s="27"/>
      <c r="F12" s="230"/>
      <c r="G12" s="205"/>
      <c r="H12" s="205"/>
      <c r="I12" s="233"/>
      <c r="J12" s="230"/>
      <c r="L12" s="230"/>
    </row>
    <row r="13" spans="1:12" customFormat="1" ht="24" customHeight="1">
      <c r="A13" s="27"/>
      <c r="B13" s="27"/>
      <c r="C13" s="27" t="s">
        <v>8</v>
      </c>
      <c r="D13" s="27"/>
      <c r="E13" s="27"/>
      <c r="F13" s="230">
        <v>6665346</v>
      </c>
      <c r="G13" s="205"/>
      <c r="H13" s="232">
        <v>6762101</v>
      </c>
      <c r="I13" s="233"/>
      <c r="J13" s="230">
        <v>8770</v>
      </c>
      <c r="L13" s="235">
        <v>726</v>
      </c>
    </row>
    <row r="14" spans="1:12" customFormat="1" ht="24" customHeight="1">
      <c r="A14" s="27"/>
      <c r="B14" s="27"/>
      <c r="C14" s="27" t="s">
        <v>102</v>
      </c>
      <c r="D14" s="27"/>
      <c r="E14" s="27"/>
      <c r="F14" s="230">
        <v>37560971</v>
      </c>
      <c r="G14" s="205"/>
      <c r="H14" s="232">
        <v>29646524</v>
      </c>
      <c r="I14" s="233"/>
      <c r="J14" s="212">
        <v>164280</v>
      </c>
      <c r="L14" s="235">
        <v>0</v>
      </c>
    </row>
    <row r="15" spans="1:12" customFormat="1" ht="24" customHeight="1">
      <c r="A15" s="27"/>
      <c r="B15" s="27"/>
      <c r="C15" s="27" t="s">
        <v>120</v>
      </c>
      <c r="D15" s="27"/>
      <c r="E15" s="27"/>
      <c r="F15" s="230">
        <v>170075</v>
      </c>
      <c r="G15" s="205"/>
      <c r="H15" s="232">
        <v>152041</v>
      </c>
      <c r="I15" s="233"/>
      <c r="J15" s="235">
        <v>0</v>
      </c>
      <c r="L15" s="235">
        <v>0</v>
      </c>
    </row>
    <row r="16" spans="1:12" customFormat="1" ht="24" customHeight="1">
      <c r="A16" s="27"/>
      <c r="B16" s="27"/>
      <c r="C16" s="27" t="s">
        <v>132</v>
      </c>
      <c r="D16" s="27"/>
      <c r="E16" s="27"/>
      <c r="F16" s="236">
        <v>682</v>
      </c>
      <c r="G16" s="233"/>
      <c r="H16" s="232">
        <v>8279</v>
      </c>
      <c r="I16" s="233"/>
      <c r="J16" s="237">
        <v>0</v>
      </c>
      <c r="L16" s="235">
        <v>0</v>
      </c>
    </row>
    <row r="17" spans="1:12" customFormat="1" ht="24" customHeight="1">
      <c r="A17" s="27"/>
      <c r="B17" s="27"/>
      <c r="C17" s="27" t="s">
        <v>131</v>
      </c>
      <c r="D17" s="27"/>
      <c r="E17" s="27"/>
      <c r="F17" s="236">
        <v>1569</v>
      </c>
      <c r="G17" s="233"/>
      <c r="H17" s="235">
        <v>0</v>
      </c>
      <c r="I17" s="233"/>
      <c r="J17" s="237">
        <v>0</v>
      </c>
      <c r="L17" s="235">
        <v>0</v>
      </c>
    </row>
    <row r="18" spans="1:12" customFormat="1" ht="24" customHeight="1">
      <c r="A18" s="27"/>
      <c r="B18" s="27"/>
      <c r="C18" s="27" t="s">
        <v>37</v>
      </c>
      <c r="D18" s="27"/>
      <c r="E18" s="27"/>
      <c r="F18" s="236">
        <v>650968</v>
      </c>
      <c r="G18" s="233"/>
      <c r="H18" s="232">
        <v>987570</v>
      </c>
      <c r="I18" s="233"/>
      <c r="J18" s="237">
        <v>15985</v>
      </c>
      <c r="L18" s="235">
        <v>0</v>
      </c>
    </row>
    <row r="19" spans="1:12" customFormat="1" ht="24" customHeight="1">
      <c r="A19" s="27"/>
      <c r="B19" s="27"/>
      <c r="C19" s="27" t="s">
        <v>197</v>
      </c>
      <c r="D19" s="27"/>
      <c r="E19" s="27"/>
      <c r="F19" s="212">
        <v>17322</v>
      </c>
      <c r="G19" s="205"/>
      <c r="H19" s="235">
        <v>30264</v>
      </c>
      <c r="I19" s="233"/>
      <c r="J19" s="235">
        <v>0</v>
      </c>
      <c r="L19" s="235">
        <v>0</v>
      </c>
    </row>
    <row r="20" spans="1:12" customFormat="1" ht="24" customHeight="1">
      <c r="A20" s="27"/>
      <c r="B20" s="27"/>
      <c r="C20" s="27" t="s">
        <v>134</v>
      </c>
      <c r="D20" s="27"/>
      <c r="E20" s="27"/>
      <c r="F20" s="212">
        <v>-818517</v>
      </c>
      <c r="G20" s="205"/>
      <c r="H20" s="238">
        <v>-1108630</v>
      </c>
      <c r="I20" s="233"/>
      <c r="J20" s="235">
        <v>0</v>
      </c>
      <c r="L20" s="235">
        <v>0</v>
      </c>
    </row>
    <row r="21" spans="1:12" customFormat="1" ht="24" customHeight="1">
      <c r="A21" s="27"/>
      <c r="B21" s="27"/>
      <c r="C21" s="27" t="s">
        <v>251</v>
      </c>
      <c r="D21" s="27"/>
      <c r="E21" s="27"/>
      <c r="F21" s="239">
        <v>-5690</v>
      </c>
      <c r="G21" s="205"/>
      <c r="H21" s="232">
        <v>-934</v>
      </c>
      <c r="I21" s="233"/>
      <c r="J21" s="235">
        <v>0</v>
      </c>
      <c r="L21" s="235">
        <v>0</v>
      </c>
    </row>
    <row r="22" spans="1:12" customFormat="1" ht="24" customHeight="1">
      <c r="A22" s="27"/>
      <c r="B22" s="27"/>
      <c r="C22" s="27" t="s">
        <v>110</v>
      </c>
      <c r="D22" s="27"/>
      <c r="E22" s="27"/>
      <c r="F22" s="230">
        <v>1347</v>
      </c>
      <c r="G22" s="205"/>
      <c r="H22" s="232">
        <v>11642</v>
      </c>
      <c r="I22" s="233"/>
      <c r="J22" s="235">
        <v>0</v>
      </c>
      <c r="L22" s="235">
        <v>0</v>
      </c>
    </row>
    <row r="23" spans="1:12" customFormat="1" ht="24" customHeight="1">
      <c r="A23" s="27"/>
      <c r="B23" s="27"/>
      <c r="C23" s="27" t="s">
        <v>224</v>
      </c>
      <c r="D23" s="27"/>
      <c r="E23" s="27"/>
      <c r="F23" s="232">
        <v>-478</v>
      </c>
      <c r="G23" s="205"/>
      <c r="H23" s="235">
        <v>0</v>
      </c>
      <c r="I23" s="233"/>
      <c r="J23" s="235">
        <v>0</v>
      </c>
      <c r="L23" s="235">
        <v>0</v>
      </c>
    </row>
    <row r="24" spans="1:12" customFormat="1" ht="24" customHeight="1">
      <c r="A24" s="27"/>
      <c r="B24" s="27"/>
      <c r="C24" s="27" t="s">
        <v>133</v>
      </c>
      <c r="D24" s="27"/>
      <c r="E24" s="27"/>
      <c r="F24" s="230">
        <v>226613</v>
      </c>
      <c r="G24" s="205"/>
      <c r="H24" s="235">
        <v>1369</v>
      </c>
      <c r="I24" s="233"/>
      <c r="J24" s="235">
        <v>0</v>
      </c>
      <c r="L24" s="235">
        <v>0</v>
      </c>
    </row>
    <row r="25" spans="1:12" customFormat="1" ht="24" customHeight="1">
      <c r="A25" s="27"/>
      <c r="B25" s="27"/>
      <c r="C25" s="27" t="s">
        <v>225</v>
      </c>
      <c r="D25" s="27"/>
      <c r="E25" s="27"/>
      <c r="F25" s="240">
        <v>-4915041</v>
      </c>
      <c r="G25" s="205"/>
      <c r="H25" s="240">
        <v>-29112703</v>
      </c>
      <c r="I25" s="233"/>
      <c r="J25" s="239">
        <v>607471</v>
      </c>
      <c r="L25" s="235">
        <v>0</v>
      </c>
    </row>
    <row r="26" spans="1:12" customFormat="1" ht="24" customHeight="1">
      <c r="A26" s="27"/>
      <c r="B26" s="27"/>
      <c r="C26" s="27" t="s">
        <v>252</v>
      </c>
      <c r="D26" s="27"/>
      <c r="E26" s="27"/>
      <c r="F26" s="241">
        <v>-71343</v>
      </c>
      <c r="G26" s="242"/>
      <c r="H26" s="241">
        <v>-56395</v>
      </c>
      <c r="I26" s="243"/>
      <c r="J26" s="244">
        <v>13745</v>
      </c>
      <c r="L26" s="235">
        <v>0</v>
      </c>
    </row>
    <row r="27" spans="1:12" customFormat="1" ht="24" customHeight="1">
      <c r="A27" s="27"/>
      <c r="B27" s="27"/>
      <c r="C27" s="27" t="s">
        <v>147</v>
      </c>
      <c r="D27" s="27"/>
      <c r="E27" s="27"/>
      <c r="F27" s="245">
        <v>-287329</v>
      </c>
      <c r="G27" s="242"/>
      <c r="H27" s="245">
        <v>-180001</v>
      </c>
      <c r="I27" s="243"/>
      <c r="J27" s="246">
        <v>0</v>
      </c>
      <c r="L27" s="247">
        <v>0</v>
      </c>
    </row>
    <row r="28" spans="1:12" customFormat="1" ht="24" customHeight="1">
      <c r="A28" s="27"/>
      <c r="B28" s="27"/>
      <c r="C28" s="27"/>
      <c r="D28" s="27"/>
      <c r="E28" s="27"/>
      <c r="F28" s="230">
        <f>SUM(F10:F27)</f>
        <v>81223473</v>
      </c>
      <c r="G28" s="205"/>
      <c r="H28" s="230">
        <f>SUM(H10:H27)</f>
        <v>47534329</v>
      </c>
      <c r="I28" s="233"/>
      <c r="J28" s="212">
        <f>SUM(J10:J27)</f>
        <v>44594375</v>
      </c>
      <c r="L28" s="212">
        <f>SUM(L10:L27)</f>
        <v>64959931</v>
      </c>
    </row>
    <row r="29" spans="1:12" customFormat="1" ht="24" customHeight="1">
      <c r="A29" s="27"/>
      <c r="B29" s="27"/>
      <c r="C29" s="27" t="s">
        <v>65</v>
      </c>
      <c r="D29" s="27"/>
      <c r="E29" s="27"/>
      <c r="F29" s="232">
        <v>-91269346</v>
      </c>
      <c r="G29" s="233"/>
      <c r="H29" s="232">
        <v>-78525629</v>
      </c>
      <c r="I29" s="233"/>
      <c r="J29" s="230">
        <v>1016869</v>
      </c>
      <c r="K29" s="248"/>
      <c r="L29" s="230">
        <v>8059</v>
      </c>
    </row>
    <row r="30" spans="1:12" customFormat="1" ht="24" customHeight="1">
      <c r="A30" s="27"/>
      <c r="B30" s="27"/>
      <c r="C30" s="27" t="s">
        <v>122</v>
      </c>
      <c r="D30" s="27"/>
      <c r="E30" s="27"/>
      <c r="F30" s="232">
        <v>-141536</v>
      </c>
      <c r="G30" s="205"/>
      <c r="H30" s="232">
        <v>-148122</v>
      </c>
      <c r="I30" s="233"/>
      <c r="J30" s="239">
        <v>-46840099</v>
      </c>
      <c r="K30" s="248"/>
      <c r="L30" s="232">
        <v>-65474882</v>
      </c>
    </row>
    <row r="31" spans="1:12" customFormat="1" ht="24" customHeight="1">
      <c r="A31" s="27"/>
      <c r="B31" s="27"/>
      <c r="C31" s="27" t="s">
        <v>67</v>
      </c>
      <c r="D31" s="27"/>
      <c r="E31" s="27"/>
      <c r="F31" s="241">
        <v>112803692</v>
      </c>
      <c r="G31" s="205"/>
      <c r="H31" s="241">
        <v>93503971</v>
      </c>
      <c r="I31" s="233"/>
      <c r="J31" s="239">
        <v>1160011</v>
      </c>
      <c r="K31" s="205"/>
      <c r="L31" s="230">
        <v>0</v>
      </c>
    </row>
    <row r="32" spans="1:12" customFormat="1" ht="24" customHeight="1">
      <c r="A32" s="27"/>
      <c r="B32" s="27"/>
      <c r="C32" s="231" t="s">
        <v>35</v>
      </c>
      <c r="D32" s="27"/>
      <c r="E32" s="27"/>
      <c r="F32" s="241">
        <v>-22666312</v>
      </c>
      <c r="G32" s="205"/>
      <c r="H32" s="241">
        <v>-13600094</v>
      </c>
      <c r="I32" s="233"/>
      <c r="J32" s="239">
        <v>-2045261</v>
      </c>
      <c r="L32" s="230">
        <v>0</v>
      </c>
    </row>
    <row r="33" spans="1:12" customFormat="1" ht="24" customHeight="1">
      <c r="A33" s="27"/>
      <c r="B33" s="27"/>
      <c r="C33" s="231" t="s">
        <v>66</v>
      </c>
      <c r="D33" s="27"/>
      <c r="E33" s="27"/>
      <c r="F33" s="241">
        <v>394360</v>
      </c>
      <c r="G33" s="205"/>
      <c r="H33" s="241">
        <v>288447</v>
      </c>
      <c r="I33" s="233"/>
      <c r="J33" s="239">
        <v>46840099</v>
      </c>
      <c r="L33" s="230">
        <v>60424222</v>
      </c>
    </row>
    <row r="34" spans="1:12" customFormat="1" ht="24" customHeight="1">
      <c r="A34" s="27"/>
      <c r="B34" s="27"/>
      <c r="C34" s="231" t="s">
        <v>36</v>
      </c>
      <c r="D34" s="27"/>
      <c r="E34" s="27"/>
      <c r="F34" s="249">
        <v>-12923734</v>
      </c>
      <c r="G34" s="205"/>
      <c r="H34" s="249">
        <v>-10178482</v>
      </c>
      <c r="I34" s="233"/>
      <c r="J34" s="250">
        <v>0</v>
      </c>
      <c r="L34" s="250">
        <v>0</v>
      </c>
    </row>
    <row r="35" spans="1:12" customFormat="1" ht="24" customHeight="1">
      <c r="A35" s="27" t="s">
        <v>244</v>
      </c>
      <c r="B35" s="27"/>
      <c r="C35" s="27"/>
      <c r="D35" s="27"/>
      <c r="E35" s="27"/>
      <c r="F35" s="212">
        <f>SUM(F28:F34)</f>
        <v>67420597</v>
      </c>
      <c r="G35" s="205"/>
      <c r="H35" s="230">
        <f>SUM(H28:H34)</f>
        <v>38874420</v>
      </c>
      <c r="I35" s="233"/>
      <c r="J35" s="212">
        <f>SUM(J28:J34)</f>
        <v>44725994</v>
      </c>
      <c r="L35" s="212">
        <f>SUM(L28:L34)</f>
        <v>59917330</v>
      </c>
    </row>
    <row r="36" spans="1:12" customFormat="1" ht="15" customHeight="1">
      <c r="A36" s="27"/>
      <c r="B36" s="27"/>
      <c r="C36" s="27"/>
      <c r="D36" s="27"/>
      <c r="E36" s="27"/>
      <c r="F36" s="230"/>
      <c r="G36" s="205"/>
      <c r="H36" s="230"/>
      <c r="I36" s="233"/>
      <c r="J36" s="212"/>
      <c r="L36" s="212"/>
    </row>
    <row r="37" spans="1:12" customFormat="1" ht="24" customHeight="1">
      <c r="A37" s="234" t="s">
        <v>9</v>
      </c>
      <c r="B37" s="27"/>
      <c r="C37" s="27"/>
      <c r="D37" s="27"/>
      <c r="E37" s="27"/>
      <c r="F37" s="230"/>
      <c r="G37" s="205"/>
      <c r="H37" s="205"/>
      <c r="I37" s="233"/>
      <c r="J37" s="239"/>
      <c r="L37" s="205"/>
    </row>
    <row r="38" spans="1:12" customFormat="1" ht="24" customHeight="1">
      <c r="A38" s="27"/>
      <c r="B38" s="27"/>
      <c r="C38" s="27" t="s">
        <v>10</v>
      </c>
      <c r="D38" s="27"/>
      <c r="E38" s="27"/>
      <c r="F38" s="232">
        <v>43052026</v>
      </c>
      <c r="G38" s="205"/>
      <c r="H38" s="232">
        <v>149326800</v>
      </c>
      <c r="I38" s="233"/>
      <c r="J38" s="239">
        <v>4154057</v>
      </c>
      <c r="L38" s="232">
        <v>-22559633</v>
      </c>
    </row>
    <row r="39" spans="1:12" customFormat="1" ht="24" customHeight="1">
      <c r="A39" s="27"/>
      <c r="B39" s="27"/>
      <c r="C39" s="27" t="s">
        <v>100</v>
      </c>
      <c r="D39" s="27"/>
      <c r="E39" s="27"/>
      <c r="F39" s="232">
        <v>-9493532</v>
      </c>
      <c r="G39" s="205"/>
      <c r="H39" s="232">
        <v>-41661366</v>
      </c>
      <c r="I39" s="233"/>
      <c r="J39" s="239">
        <v>0</v>
      </c>
      <c r="L39" s="235">
        <v>0</v>
      </c>
    </row>
    <row r="40" spans="1:12" customFormat="1" ht="24" customHeight="1">
      <c r="A40" s="27"/>
      <c r="B40" s="27"/>
      <c r="C40" s="27" t="s">
        <v>227</v>
      </c>
      <c r="D40" s="27"/>
      <c r="E40" s="27"/>
      <c r="F40" s="232">
        <v>-32488819</v>
      </c>
      <c r="G40" s="232"/>
      <c r="H40" s="232">
        <v>29346743</v>
      </c>
      <c r="I40" s="238"/>
      <c r="J40" s="239">
        <v>-12150193</v>
      </c>
      <c r="L40" s="235">
        <v>0</v>
      </c>
    </row>
    <row r="41" spans="1:12" customFormat="1" ht="24" customHeight="1">
      <c r="A41" s="27"/>
      <c r="B41" s="27"/>
      <c r="C41" s="27" t="s">
        <v>85</v>
      </c>
      <c r="D41" s="27"/>
      <c r="E41" s="27"/>
      <c r="F41" s="232">
        <v>-119345031</v>
      </c>
      <c r="G41" s="238"/>
      <c r="H41" s="232">
        <v>-85656594</v>
      </c>
      <c r="I41" s="238"/>
      <c r="J41" s="239">
        <v>-95550000</v>
      </c>
      <c r="L41" s="235">
        <v>0</v>
      </c>
    </row>
    <row r="42" spans="1:12" customFormat="1" ht="24" customHeight="1">
      <c r="A42" s="27"/>
      <c r="B42" s="27"/>
      <c r="C42" s="27" t="s">
        <v>11</v>
      </c>
      <c r="D42" s="27"/>
      <c r="E42" s="27"/>
      <c r="F42" s="251">
        <v>8699245</v>
      </c>
      <c r="G42" s="232"/>
      <c r="H42" s="251">
        <v>5012854</v>
      </c>
      <c r="I42" s="238"/>
      <c r="J42" s="205">
        <v>0</v>
      </c>
      <c r="L42" s="235">
        <v>0</v>
      </c>
    </row>
    <row r="43" spans="1:12" customFormat="1" ht="24" customHeight="1">
      <c r="A43" s="27"/>
      <c r="B43" s="27"/>
      <c r="C43" s="27" t="s">
        <v>12</v>
      </c>
      <c r="D43" s="27"/>
      <c r="E43" s="27"/>
      <c r="F43" s="232">
        <v>-20780277</v>
      </c>
      <c r="G43" s="232"/>
      <c r="H43" s="232">
        <v>-6572310</v>
      </c>
      <c r="I43" s="238"/>
      <c r="J43" s="232">
        <v>960133</v>
      </c>
      <c r="L43" s="212">
        <v>-1652</v>
      </c>
    </row>
    <row r="44" spans="1:12" customFormat="1" ht="10" customHeight="1">
      <c r="A44" s="27"/>
      <c r="B44" s="27"/>
      <c r="C44" s="27"/>
      <c r="D44" s="27"/>
      <c r="E44" s="27"/>
      <c r="F44" s="232"/>
      <c r="G44" s="232"/>
      <c r="H44" s="232"/>
      <c r="I44" s="232"/>
      <c r="J44" s="232"/>
      <c r="L44" s="232"/>
    </row>
    <row r="45" spans="1:12" ht="24" customHeight="1">
      <c r="A45" s="224" t="s">
        <v>149</v>
      </c>
      <c r="B45" s="198"/>
      <c r="C45" s="198"/>
      <c r="D45" s="198"/>
      <c r="E45" s="198"/>
      <c r="F45" s="163"/>
      <c r="G45" s="198"/>
      <c r="H45" s="198"/>
      <c r="I45" s="198"/>
      <c r="J45" s="163"/>
      <c r="L45" s="163"/>
    </row>
    <row r="46" spans="1:12" ht="24" customHeight="1">
      <c r="A46" s="226" t="s">
        <v>210</v>
      </c>
      <c r="B46" s="198"/>
      <c r="C46" s="198"/>
      <c r="D46" s="198"/>
      <c r="E46" s="198"/>
      <c r="F46" s="163"/>
      <c r="G46" s="198"/>
      <c r="H46" s="198"/>
      <c r="I46" s="198"/>
      <c r="J46" s="163"/>
      <c r="L46" s="163"/>
    </row>
    <row r="47" spans="1:12" ht="15" customHeight="1">
      <c r="A47" s="198"/>
      <c r="B47" s="198"/>
      <c r="C47" s="198"/>
      <c r="D47" s="198"/>
      <c r="E47" s="198"/>
      <c r="F47" s="163"/>
      <c r="G47" s="198"/>
      <c r="H47" s="198"/>
      <c r="I47" s="198"/>
      <c r="J47" s="163"/>
      <c r="L47" s="163"/>
    </row>
    <row r="48" spans="1:12" customFormat="1" ht="24" customHeight="1">
      <c r="A48" s="27"/>
      <c r="B48" s="27"/>
      <c r="C48" s="27"/>
      <c r="D48" s="27"/>
      <c r="E48" s="27"/>
      <c r="F48" s="367" t="s">
        <v>6</v>
      </c>
      <c r="G48" s="367"/>
      <c r="H48" s="367"/>
      <c r="I48" s="278"/>
      <c r="J48" s="367" t="s">
        <v>150</v>
      </c>
      <c r="K48" s="367"/>
      <c r="L48" s="367"/>
    </row>
    <row r="49" spans="1:13" customFormat="1" ht="24" customHeight="1">
      <c r="A49" s="27"/>
      <c r="B49" s="27"/>
      <c r="C49" s="27"/>
      <c r="D49" s="27"/>
      <c r="E49" s="27"/>
      <c r="F49" s="369" t="s">
        <v>231</v>
      </c>
      <c r="G49" s="369"/>
      <c r="H49" s="369"/>
      <c r="I49" s="84"/>
      <c r="J49" s="369" t="s">
        <v>231</v>
      </c>
      <c r="K49" s="369"/>
      <c r="L49" s="369"/>
    </row>
    <row r="50" spans="1:13" customFormat="1" ht="24" customHeight="1">
      <c r="A50" s="27"/>
      <c r="B50" s="27"/>
      <c r="C50" s="27"/>
      <c r="D50" s="27"/>
      <c r="E50" s="27"/>
      <c r="F50" s="368" t="s">
        <v>230</v>
      </c>
      <c r="G50" s="368"/>
      <c r="H50" s="368"/>
      <c r="I50" s="85"/>
      <c r="J50" s="368" t="s">
        <v>230</v>
      </c>
      <c r="K50" s="368"/>
      <c r="L50" s="368"/>
    </row>
    <row r="51" spans="1:13" customFormat="1" ht="24" customHeight="1">
      <c r="A51" s="27"/>
      <c r="B51" s="27"/>
      <c r="C51" s="27"/>
      <c r="D51" s="27"/>
      <c r="E51" s="27"/>
      <c r="F51" s="4" t="s">
        <v>158</v>
      </c>
      <c r="G51" s="5"/>
      <c r="H51" s="4" t="s">
        <v>139</v>
      </c>
      <c r="I51" s="5"/>
      <c r="J51" s="4" t="s">
        <v>158</v>
      </c>
      <c r="K51" s="5"/>
      <c r="L51" s="4" t="s">
        <v>139</v>
      </c>
    </row>
    <row r="52" spans="1:13" customFormat="1" ht="22.5" customHeight="1">
      <c r="A52" s="27"/>
      <c r="B52" s="27"/>
      <c r="C52" s="27"/>
      <c r="D52" s="27"/>
      <c r="E52" s="252"/>
      <c r="F52" s="378" t="s">
        <v>32</v>
      </c>
      <c r="G52" s="378"/>
      <c r="H52" s="378"/>
      <c r="I52" s="378"/>
      <c r="J52" s="378"/>
      <c r="K52" s="378"/>
      <c r="L52" s="378"/>
    </row>
    <row r="53" spans="1:13" customFormat="1" ht="22.5" customHeight="1">
      <c r="A53" s="234" t="s">
        <v>13</v>
      </c>
      <c r="B53" s="27"/>
      <c r="C53" s="27"/>
      <c r="D53" s="27"/>
      <c r="E53" s="27"/>
      <c r="F53" s="232"/>
      <c r="G53" s="232"/>
      <c r="H53" s="232"/>
      <c r="I53" s="232"/>
      <c r="J53" s="232"/>
      <c r="L53" s="232"/>
    </row>
    <row r="54" spans="1:13" customFormat="1" ht="22.5" customHeight="1">
      <c r="A54" s="27"/>
      <c r="B54" s="27"/>
      <c r="C54" s="27" t="s">
        <v>34</v>
      </c>
      <c r="D54" s="27"/>
      <c r="E54" s="27"/>
      <c r="F54" s="232">
        <v>-8986381</v>
      </c>
      <c r="G54" s="232"/>
      <c r="H54" s="232">
        <v>65777368</v>
      </c>
      <c r="I54" s="238"/>
      <c r="J54" s="253">
        <v>0</v>
      </c>
      <c r="K54" s="248"/>
      <c r="L54" s="235">
        <v>0</v>
      </c>
    </row>
    <row r="55" spans="1:13" customFormat="1" ht="22.5" customHeight="1">
      <c r="A55" s="27"/>
      <c r="B55" s="27"/>
      <c r="C55" s="27" t="s">
        <v>10</v>
      </c>
      <c r="D55" s="27"/>
      <c r="E55" s="27"/>
      <c r="F55" s="232">
        <v>22941877</v>
      </c>
      <c r="G55" s="232"/>
      <c r="H55" s="232">
        <v>-35187754</v>
      </c>
      <c r="I55" s="238"/>
      <c r="J55" s="254">
        <v>39489036</v>
      </c>
      <c r="K55" s="248"/>
      <c r="L55" s="235">
        <v>0</v>
      </c>
    </row>
    <row r="56" spans="1:13" customFormat="1" ht="22.5" customHeight="1">
      <c r="A56" s="27"/>
      <c r="B56" s="27"/>
      <c r="C56" s="27" t="s">
        <v>5</v>
      </c>
      <c r="D56" s="27"/>
      <c r="E56" s="27"/>
      <c r="F56" s="232">
        <v>1691499</v>
      </c>
      <c r="G56" s="232"/>
      <c r="H56" s="232">
        <v>6229948</v>
      </c>
      <c r="I56" s="238"/>
      <c r="J56" s="253">
        <v>0</v>
      </c>
      <c r="K56" s="248"/>
      <c r="L56" s="235">
        <v>0</v>
      </c>
    </row>
    <row r="57" spans="1:13" customFormat="1" ht="22.5" customHeight="1">
      <c r="A57" s="27"/>
      <c r="B57" s="27"/>
      <c r="C57" s="255" t="s">
        <v>125</v>
      </c>
      <c r="D57" s="27"/>
      <c r="E57" s="27"/>
      <c r="F57" s="212">
        <v>-34740</v>
      </c>
      <c r="G57" s="232"/>
      <c r="H57" s="232">
        <v>-23515</v>
      </c>
      <c r="I57" s="238"/>
      <c r="J57" s="253">
        <v>0</v>
      </c>
      <c r="L57" s="235">
        <v>0</v>
      </c>
    </row>
    <row r="58" spans="1:13" customFormat="1" ht="22.5" customHeight="1">
      <c r="A58" s="27"/>
      <c r="B58" s="27"/>
      <c r="C58" s="255" t="s">
        <v>101</v>
      </c>
      <c r="D58" s="27"/>
      <c r="E58" s="27"/>
      <c r="F58" s="232">
        <v>16725090</v>
      </c>
      <c r="G58" s="232"/>
      <c r="H58" s="232">
        <v>48990663</v>
      </c>
      <c r="I58" s="238"/>
      <c r="J58" s="254">
        <v>-194261</v>
      </c>
      <c r="L58" s="235">
        <v>0</v>
      </c>
    </row>
    <row r="59" spans="1:13" customFormat="1" ht="22.5" customHeight="1">
      <c r="A59" s="27"/>
      <c r="B59" s="27"/>
      <c r="C59" s="27" t="s">
        <v>76</v>
      </c>
      <c r="D59" s="27"/>
      <c r="E59" s="27"/>
      <c r="F59" s="232">
        <v>3817503</v>
      </c>
      <c r="G59" s="232"/>
      <c r="H59" s="232">
        <v>-13983306</v>
      </c>
      <c r="I59" s="238"/>
      <c r="J59" s="253">
        <v>0</v>
      </c>
      <c r="K59" s="248"/>
      <c r="L59" s="235">
        <v>0</v>
      </c>
    </row>
    <row r="60" spans="1:13" customFormat="1" ht="22.5" customHeight="1">
      <c r="A60" s="27"/>
      <c r="B60" s="27"/>
      <c r="C60" s="27" t="s">
        <v>14</v>
      </c>
      <c r="D60" s="27"/>
      <c r="E60" s="27"/>
      <c r="F60" s="232">
        <v>-1898497</v>
      </c>
      <c r="G60" s="232"/>
      <c r="H60" s="232">
        <v>12407074</v>
      </c>
      <c r="I60" s="238"/>
      <c r="J60" s="232">
        <v>65350</v>
      </c>
      <c r="L60" s="232">
        <v>508801</v>
      </c>
    </row>
    <row r="61" spans="1:13" customFormat="1" ht="22.5" customHeight="1">
      <c r="A61" s="256" t="s">
        <v>226</v>
      </c>
      <c r="B61" s="27"/>
      <c r="C61" s="27"/>
      <c r="D61" s="257"/>
      <c r="E61" s="257"/>
      <c r="F61" s="258">
        <f>SUM(F54:F60,F35:F43)</f>
        <v>-28679440</v>
      </c>
      <c r="G61" s="259"/>
      <c r="H61" s="258">
        <f>SUM(H54:H60,H35:H52)</f>
        <v>172881025</v>
      </c>
      <c r="I61" s="259"/>
      <c r="J61" s="258">
        <f>SUM(J54:J60,J35:J52)</f>
        <v>-18499884</v>
      </c>
      <c r="K61" s="230"/>
      <c r="L61" s="258">
        <f>SUM(L54:L60,L35:L52)</f>
        <v>37864846</v>
      </c>
      <c r="M61" s="230"/>
    </row>
    <row r="62" spans="1:13" customFormat="1" ht="22.5" customHeight="1">
      <c r="A62" s="27"/>
      <c r="B62" s="27"/>
      <c r="C62" s="27"/>
      <c r="D62" s="27"/>
      <c r="E62" s="27"/>
      <c r="F62" s="205"/>
      <c r="G62" s="205"/>
      <c r="H62" s="205"/>
      <c r="I62" s="205"/>
      <c r="J62" s="205"/>
      <c r="L62" s="205"/>
    </row>
    <row r="63" spans="1:13" customFormat="1" ht="22.5" customHeight="1">
      <c r="A63" s="229" t="s">
        <v>15</v>
      </c>
      <c r="B63" s="27"/>
      <c r="C63" s="27"/>
      <c r="D63" s="27"/>
      <c r="E63" s="27"/>
      <c r="F63" s="205"/>
      <c r="G63" s="205"/>
      <c r="H63" s="205"/>
      <c r="I63" s="205"/>
      <c r="J63" s="205"/>
      <c r="L63" s="205"/>
    </row>
    <row r="64" spans="1:13" customFormat="1" ht="22.5" customHeight="1">
      <c r="A64" s="229"/>
      <c r="B64" s="27"/>
      <c r="C64" s="27" t="s">
        <v>123</v>
      </c>
      <c r="D64" s="27"/>
      <c r="E64" s="27"/>
      <c r="F64" s="232">
        <v>-118041825</v>
      </c>
      <c r="G64" s="205"/>
      <c r="H64" s="232">
        <v>-185064924</v>
      </c>
      <c r="I64" s="205"/>
      <c r="J64" s="235">
        <v>0</v>
      </c>
      <c r="L64" s="235">
        <v>0</v>
      </c>
    </row>
    <row r="65" spans="1:12" customFormat="1" ht="22.5" customHeight="1">
      <c r="A65" s="27"/>
      <c r="B65" s="27"/>
      <c r="C65" s="27" t="s">
        <v>124</v>
      </c>
      <c r="D65" s="27"/>
      <c r="E65" s="27"/>
      <c r="F65" s="232">
        <v>130242479</v>
      </c>
      <c r="G65" s="205"/>
      <c r="H65" s="232">
        <v>177156835</v>
      </c>
      <c r="I65" s="233"/>
      <c r="J65" s="235">
        <v>0</v>
      </c>
      <c r="L65" s="235">
        <v>0</v>
      </c>
    </row>
    <row r="66" spans="1:12" customFormat="1" ht="22.5" customHeight="1">
      <c r="A66" s="27"/>
      <c r="B66" s="27"/>
      <c r="C66" s="27" t="s">
        <v>198</v>
      </c>
      <c r="D66" s="27"/>
      <c r="E66" s="27"/>
      <c r="F66" s="232">
        <v>-3756831</v>
      </c>
      <c r="G66" s="205"/>
      <c r="H66" s="232">
        <v>-169997558</v>
      </c>
      <c r="I66" s="233"/>
      <c r="J66" s="235">
        <v>0</v>
      </c>
      <c r="L66" s="235">
        <v>0</v>
      </c>
    </row>
    <row r="67" spans="1:12" customFormat="1" ht="22.5" customHeight="1">
      <c r="A67" s="27"/>
      <c r="B67" s="27"/>
      <c r="C67" s="27" t="s">
        <v>199</v>
      </c>
      <c r="D67" s="27"/>
      <c r="E67" s="27"/>
      <c r="F67" s="212">
        <v>6218141</v>
      </c>
      <c r="G67" s="205"/>
      <c r="H67" s="212">
        <v>1461165</v>
      </c>
      <c r="I67" s="233"/>
      <c r="J67" s="260">
        <v>1472358</v>
      </c>
      <c r="L67" s="235">
        <v>0</v>
      </c>
    </row>
    <row r="68" spans="1:12" customFormat="1" ht="22.5" customHeight="1">
      <c r="A68" s="27"/>
      <c r="B68" s="27"/>
      <c r="C68" s="27" t="s">
        <v>200</v>
      </c>
      <c r="D68" s="27"/>
      <c r="E68" s="27"/>
      <c r="F68" s="254">
        <v>-1462222</v>
      </c>
      <c r="G68" s="233"/>
      <c r="H68" s="254">
        <v>-75000</v>
      </c>
      <c r="I68" s="233"/>
      <c r="J68" s="254">
        <v>-9145192</v>
      </c>
      <c r="L68" s="254">
        <v>-39114590</v>
      </c>
    </row>
    <row r="69" spans="1:12" customFormat="1" ht="22.5" customHeight="1">
      <c r="A69" s="27"/>
      <c r="B69" s="27"/>
      <c r="C69" s="27" t="s">
        <v>228</v>
      </c>
      <c r="D69" s="27"/>
      <c r="E69" s="27"/>
      <c r="F69" s="254">
        <v>0</v>
      </c>
      <c r="G69" s="233"/>
      <c r="H69" s="254">
        <v>0</v>
      </c>
      <c r="I69" s="233"/>
      <c r="J69" s="254">
        <v>2089000</v>
      </c>
      <c r="L69" s="254">
        <v>0</v>
      </c>
    </row>
    <row r="70" spans="1:12" customFormat="1" ht="22.5" customHeight="1">
      <c r="A70" s="27"/>
      <c r="B70" s="27"/>
      <c r="C70" s="27" t="s">
        <v>255</v>
      </c>
      <c r="D70" s="27"/>
      <c r="E70" s="27"/>
      <c r="F70" s="237">
        <v>0</v>
      </c>
      <c r="G70" s="233"/>
      <c r="H70" s="254">
        <v>50003</v>
      </c>
      <c r="I70" s="233"/>
      <c r="J70" s="212">
        <v>0</v>
      </c>
      <c r="L70" s="235">
        <v>0</v>
      </c>
    </row>
    <row r="71" spans="1:12" customFormat="1" ht="22.5" customHeight="1">
      <c r="A71" s="27"/>
      <c r="B71" s="27"/>
      <c r="C71" s="27" t="s">
        <v>68</v>
      </c>
      <c r="D71" s="27"/>
      <c r="E71" s="27"/>
      <c r="F71" s="232">
        <v>-548211</v>
      </c>
      <c r="G71" s="205"/>
      <c r="H71" s="232">
        <v>-597579</v>
      </c>
      <c r="I71" s="233"/>
      <c r="J71" s="260">
        <v>-11452</v>
      </c>
      <c r="L71" s="235">
        <v>0</v>
      </c>
    </row>
    <row r="72" spans="1:12" customFormat="1" ht="22.5" customHeight="1">
      <c r="A72" s="27"/>
      <c r="B72" s="27"/>
      <c r="C72" s="27" t="s">
        <v>94</v>
      </c>
      <c r="D72" s="27"/>
      <c r="E72" s="27"/>
      <c r="F72" s="232">
        <v>15794</v>
      </c>
      <c r="G72" s="205"/>
      <c r="H72" s="232">
        <v>498</v>
      </c>
      <c r="I72" s="233"/>
      <c r="J72" s="212">
        <v>0</v>
      </c>
      <c r="L72" s="235">
        <v>0</v>
      </c>
    </row>
    <row r="73" spans="1:12" customFormat="1" ht="22.5" customHeight="1">
      <c r="A73" s="27"/>
      <c r="B73" s="27"/>
      <c r="C73" s="27" t="s">
        <v>89</v>
      </c>
      <c r="D73" s="27"/>
      <c r="E73" s="27"/>
      <c r="F73" s="261">
        <v>-3445203</v>
      </c>
      <c r="G73" s="205"/>
      <c r="H73" s="261">
        <v>-4102186</v>
      </c>
      <c r="I73" s="233"/>
      <c r="J73" s="212">
        <v>-4851</v>
      </c>
      <c r="L73" s="235">
        <v>0</v>
      </c>
    </row>
    <row r="74" spans="1:12" customFormat="1" ht="22.5" customHeight="1">
      <c r="A74" s="27"/>
      <c r="B74" s="27"/>
      <c r="C74" s="27" t="s">
        <v>201</v>
      </c>
      <c r="D74" s="27"/>
      <c r="E74" s="27"/>
      <c r="F74" s="261">
        <v>15431</v>
      </c>
      <c r="G74" s="205"/>
      <c r="H74" s="212">
        <v>0</v>
      </c>
      <c r="I74" s="233"/>
      <c r="J74" s="212">
        <v>0</v>
      </c>
      <c r="L74" s="235">
        <v>0</v>
      </c>
    </row>
    <row r="75" spans="1:12" customFormat="1" ht="22.5" customHeight="1">
      <c r="A75" s="256" t="s">
        <v>202</v>
      </c>
      <c r="B75" s="27"/>
      <c r="C75" s="27"/>
      <c r="D75" s="257"/>
      <c r="E75" s="257"/>
      <c r="F75" s="258">
        <f>SUM(F64:F74)</f>
        <v>9237553</v>
      </c>
      <c r="G75" s="259"/>
      <c r="H75" s="258">
        <f>SUM(H64:H74)</f>
        <v>-181168746</v>
      </c>
      <c r="I75" s="259"/>
      <c r="J75" s="258">
        <f>SUM(J64:J74)</f>
        <v>-5600137</v>
      </c>
      <c r="L75" s="258">
        <f>SUM(L64:L74)</f>
        <v>-39114590</v>
      </c>
    </row>
    <row r="76" spans="1:12" customFormat="1" ht="16.5" customHeight="1">
      <c r="A76" s="27"/>
      <c r="B76" s="27"/>
      <c r="C76" s="27"/>
      <c r="D76" s="27"/>
      <c r="E76" s="27"/>
      <c r="F76" s="232"/>
      <c r="G76" s="232"/>
      <c r="H76" s="232"/>
      <c r="I76" s="238"/>
      <c r="J76" s="232"/>
      <c r="L76" s="232"/>
    </row>
    <row r="77" spans="1:12" customFormat="1" ht="16.5" customHeight="1">
      <c r="A77" s="262"/>
      <c r="B77" s="27"/>
      <c r="C77" s="27"/>
      <c r="D77" s="27"/>
      <c r="E77" s="27"/>
      <c r="F77" s="241"/>
      <c r="G77" s="241"/>
      <c r="H77" s="241"/>
      <c r="I77" s="263"/>
      <c r="J77" s="241"/>
      <c r="L77" s="241"/>
    </row>
    <row r="78" spans="1:12" customFormat="1" ht="24" customHeight="1">
      <c r="A78" s="224" t="s">
        <v>149</v>
      </c>
      <c r="B78" s="27"/>
      <c r="C78" s="27"/>
      <c r="D78" s="36"/>
      <c r="E78" s="36"/>
      <c r="F78" s="232"/>
      <c r="G78" s="232"/>
      <c r="H78" s="232"/>
      <c r="I78" s="232"/>
      <c r="J78" s="232"/>
      <c r="L78" s="232"/>
    </row>
    <row r="79" spans="1:12" ht="24" customHeight="1">
      <c r="A79" s="226" t="s">
        <v>210</v>
      </c>
      <c r="B79" s="198"/>
      <c r="C79" s="198"/>
      <c r="D79" s="198"/>
      <c r="E79" s="198"/>
      <c r="F79" s="163"/>
      <c r="G79" s="198"/>
      <c r="H79" s="198"/>
      <c r="I79" s="198"/>
      <c r="J79" s="163"/>
      <c r="L79" s="163"/>
    </row>
    <row r="80" spans="1:12" ht="15" customHeight="1">
      <c r="A80" s="198"/>
      <c r="B80" s="198"/>
      <c r="C80" s="198"/>
      <c r="D80" s="198"/>
      <c r="E80" s="198"/>
      <c r="F80" s="163"/>
      <c r="G80" s="198"/>
      <c r="H80" s="198"/>
      <c r="I80" s="198"/>
      <c r="J80" s="163"/>
      <c r="L80" s="163"/>
    </row>
    <row r="81" spans="1:12" customFormat="1" ht="24" customHeight="1">
      <c r="A81" s="27"/>
      <c r="B81" s="27"/>
      <c r="C81" s="27"/>
      <c r="D81" s="27"/>
      <c r="E81" s="27"/>
      <c r="F81" s="367" t="s">
        <v>6</v>
      </c>
      <c r="G81" s="367"/>
      <c r="H81" s="367"/>
      <c r="I81" s="278"/>
      <c r="J81" s="367" t="s">
        <v>150</v>
      </c>
      <c r="K81" s="367"/>
      <c r="L81" s="367"/>
    </row>
    <row r="82" spans="1:12" customFormat="1" ht="24" customHeight="1">
      <c r="A82" s="27"/>
      <c r="B82" s="27"/>
      <c r="C82" s="27"/>
      <c r="D82" s="27"/>
      <c r="E82" s="27"/>
      <c r="F82" s="369" t="s">
        <v>231</v>
      </c>
      <c r="G82" s="369"/>
      <c r="H82" s="369"/>
      <c r="I82" s="84"/>
      <c r="J82" s="369" t="s">
        <v>231</v>
      </c>
      <c r="K82" s="369"/>
      <c r="L82" s="369"/>
    </row>
    <row r="83" spans="1:12" customFormat="1" ht="24" customHeight="1">
      <c r="A83" s="27"/>
      <c r="B83" s="27"/>
      <c r="C83" s="27"/>
      <c r="D83" s="27"/>
      <c r="E83" s="27"/>
      <c r="F83" s="368" t="s">
        <v>230</v>
      </c>
      <c r="G83" s="368"/>
      <c r="H83" s="368"/>
      <c r="I83" s="85"/>
      <c r="J83" s="368" t="s">
        <v>230</v>
      </c>
      <c r="K83" s="368"/>
      <c r="L83" s="368"/>
    </row>
    <row r="84" spans="1:12" customFormat="1" ht="24" customHeight="1">
      <c r="A84" s="27"/>
      <c r="B84" s="27"/>
      <c r="C84" s="27"/>
      <c r="D84" s="27"/>
      <c r="E84" s="234" t="s">
        <v>17</v>
      </c>
      <c r="F84" s="4" t="s">
        <v>158</v>
      </c>
      <c r="G84" s="5"/>
      <c r="H84" s="4" t="s">
        <v>139</v>
      </c>
      <c r="I84" s="5"/>
      <c r="J84" s="4" t="s">
        <v>158</v>
      </c>
      <c r="K84" s="5"/>
      <c r="L84" s="4" t="s">
        <v>139</v>
      </c>
    </row>
    <row r="85" spans="1:12" customFormat="1" ht="22.5" customHeight="1">
      <c r="A85" s="27"/>
      <c r="B85" s="27"/>
      <c r="C85" s="27"/>
      <c r="D85" s="27"/>
      <c r="E85" s="27"/>
      <c r="F85" s="378" t="s">
        <v>32</v>
      </c>
      <c r="G85" s="378"/>
      <c r="H85" s="378"/>
      <c r="I85" s="378"/>
      <c r="J85" s="378"/>
      <c r="K85" s="378"/>
      <c r="L85" s="378"/>
    </row>
    <row r="86" spans="1:12" customFormat="1" ht="22.5" customHeight="1">
      <c r="A86" s="229" t="s">
        <v>16</v>
      </c>
      <c r="B86" s="27"/>
      <c r="C86" s="27"/>
      <c r="D86" s="27"/>
      <c r="E86" s="27"/>
      <c r="F86" s="264"/>
      <c r="G86" s="264"/>
      <c r="H86" s="264"/>
      <c r="I86" s="265"/>
      <c r="J86" s="264"/>
      <c r="L86" s="264"/>
    </row>
    <row r="87" spans="1:12" customFormat="1" ht="22.5" customHeight="1">
      <c r="A87" s="229"/>
      <c r="B87" s="27"/>
      <c r="C87" s="27" t="s">
        <v>221</v>
      </c>
      <c r="D87" s="27"/>
      <c r="E87" s="27"/>
      <c r="F87" s="260">
        <v>7800000</v>
      </c>
      <c r="G87" s="264"/>
      <c r="H87" s="260">
        <v>0</v>
      </c>
      <c r="I87" s="265"/>
      <c r="J87" s="260">
        <v>7800000</v>
      </c>
      <c r="L87" s="260">
        <v>0</v>
      </c>
    </row>
    <row r="88" spans="1:12" customFormat="1" ht="22.5" customHeight="1">
      <c r="A88" s="229"/>
      <c r="B88" s="27"/>
      <c r="C88" s="27" t="s">
        <v>203</v>
      </c>
      <c r="D88" s="27"/>
      <c r="E88" s="71"/>
      <c r="F88" s="260">
        <v>44805153</v>
      </c>
      <c r="G88" s="232"/>
      <c r="H88" s="260">
        <v>12356000</v>
      </c>
      <c r="I88" s="238"/>
      <c r="J88" s="260">
        <v>42200000</v>
      </c>
      <c r="L88" s="260">
        <v>0</v>
      </c>
    </row>
    <row r="89" spans="1:12" customFormat="1" ht="22.5" customHeight="1">
      <c r="A89" s="229"/>
      <c r="B89" s="27"/>
      <c r="C89" s="27" t="s">
        <v>222</v>
      </c>
      <c r="D89" s="27"/>
      <c r="E89" s="71"/>
      <c r="F89" s="260">
        <v>-17046271</v>
      </c>
      <c r="G89" s="232"/>
      <c r="H89" s="260">
        <v>0</v>
      </c>
      <c r="I89" s="238"/>
      <c r="J89" s="260">
        <v>0</v>
      </c>
      <c r="L89" s="260">
        <v>0</v>
      </c>
    </row>
    <row r="90" spans="1:12" customFormat="1" ht="22.5" customHeight="1">
      <c r="A90" s="229"/>
      <c r="B90" s="27"/>
      <c r="C90" s="27" t="s">
        <v>216</v>
      </c>
      <c r="D90" s="27"/>
      <c r="E90" s="71"/>
      <c r="F90" s="260">
        <v>0</v>
      </c>
      <c r="G90" s="232"/>
      <c r="H90" s="260">
        <v>0</v>
      </c>
      <c r="I90" s="238"/>
      <c r="J90" s="260">
        <v>0</v>
      </c>
      <c r="L90" s="260">
        <v>1249999</v>
      </c>
    </row>
    <row r="91" spans="1:12" customFormat="1" ht="22.5" customHeight="1">
      <c r="A91" s="229"/>
      <c r="B91" s="27"/>
      <c r="C91" s="27" t="s">
        <v>204</v>
      </c>
      <c r="D91" s="27"/>
      <c r="E91" s="71"/>
      <c r="F91" s="232">
        <v>-29266</v>
      </c>
      <c r="G91" s="232"/>
      <c r="H91" s="232">
        <v>-54553</v>
      </c>
      <c r="I91" s="238"/>
      <c r="J91" s="260">
        <v>0</v>
      </c>
      <c r="L91" s="260">
        <v>0</v>
      </c>
    </row>
    <row r="92" spans="1:12" customFormat="1" ht="22.5" customHeight="1">
      <c r="A92" s="229"/>
      <c r="B92" s="27"/>
      <c r="C92" t="s">
        <v>104</v>
      </c>
      <c r="D92" s="27"/>
      <c r="E92" s="71"/>
      <c r="F92" s="232">
        <v>-931872</v>
      </c>
      <c r="G92" s="264"/>
      <c r="H92" s="232">
        <v>-909050</v>
      </c>
      <c r="I92" s="264"/>
      <c r="J92" s="260">
        <v>-8294</v>
      </c>
      <c r="L92" s="260">
        <v>0</v>
      </c>
    </row>
    <row r="93" spans="1:12" customFormat="1" ht="22.5" customHeight="1">
      <c r="A93" s="229"/>
      <c r="B93" s="27"/>
      <c r="C93" s="27" t="s">
        <v>217</v>
      </c>
      <c r="D93" s="27"/>
      <c r="E93" s="71"/>
      <c r="F93" s="260">
        <v>0</v>
      </c>
      <c r="G93" s="205"/>
      <c r="H93" s="232">
        <v>-8939875</v>
      </c>
      <c r="I93" s="205"/>
      <c r="J93" s="260">
        <v>0</v>
      </c>
      <c r="L93" s="260">
        <v>0</v>
      </c>
    </row>
    <row r="94" spans="1:12" customFormat="1" ht="22.5" customHeight="1">
      <c r="A94" s="229"/>
      <c r="B94" s="27"/>
      <c r="C94" s="27" t="s">
        <v>206</v>
      </c>
      <c r="D94" s="27"/>
      <c r="E94" s="71" t="s">
        <v>209</v>
      </c>
      <c r="F94" s="232">
        <v>-25893055</v>
      </c>
      <c r="G94" s="205"/>
      <c r="H94" s="235">
        <v>0</v>
      </c>
      <c r="I94" s="205"/>
      <c r="J94" s="260">
        <v>-25893055</v>
      </c>
      <c r="L94" s="260">
        <v>0</v>
      </c>
    </row>
    <row r="95" spans="1:12" customFormat="1" ht="22.5" customHeight="1">
      <c r="A95" s="229"/>
      <c r="B95" s="27"/>
      <c r="C95" s="27" t="s">
        <v>254</v>
      </c>
      <c r="D95" s="27"/>
      <c r="E95" s="71"/>
      <c r="F95" s="232">
        <v>-379162</v>
      </c>
      <c r="G95" s="205"/>
      <c r="H95" s="232">
        <v>-623905</v>
      </c>
      <c r="I95" s="205"/>
      <c r="J95" s="235">
        <v>0</v>
      </c>
      <c r="L95" s="235">
        <v>0</v>
      </c>
    </row>
    <row r="96" spans="1:12" customFormat="1" ht="22.5" customHeight="1">
      <c r="A96" s="229"/>
      <c r="B96" s="27"/>
      <c r="C96" t="s">
        <v>126</v>
      </c>
      <c r="D96" s="27"/>
      <c r="E96" s="71"/>
      <c r="F96" s="232">
        <v>347000</v>
      </c>
      <c r="G96" s="205"/>
      <c r="H96" s="235">
        <v>947652</v>
      </c>
      <c r="I96" s="205"/>
      <c r="J96" s="260">
        <v>0</v>
      </c>
      <c r="L96" s="260">
        <v>0</v>
      </c>
    </row>
    <row r="97" spans="1:12" customFormat="1" ht="22.5" customHeight="1">
      <c r="A97" s="229"/>
      <c r="B97" s="27"/>
      <c r="C97" s="27" t="s">
        <v>218</v>
      </c>
      <c r="D97" s="27"/>
      <c r="E97" s="71"/>
      <c r="F97" s="260">
        <v>0</v>
      </c>
      <c r="G97" s="205"/>
      <c r="H97" s="232">
        <v>-10</v>
      </c>
      <c r="I97" s="205"/>
      <c r="J97" s="260">
        <v>0</v>
      </c>
      <c r="L97" s="260">
        <v>-10</v>
      </c>
    </row>
    <row r="98" spans="1:12" customFormat="1" ht="22.5" customHeight="1">
      <c r="A98" s="229"/>
      <c r="B98" s="27"/>
      <c r="C98" t="s">
        <v>146</v>
      </c>
      <c r="D98" s="27"/>
      <c r="E98" s="71"/>
      <c r="F98" s="247">
        <v>0</v>
      </c>
      <c r="G98" s="205"/>
      <c r="H98" s="249">
        <v>-146766</v>
      </c>
      <c r="I98" s="205"/>
      <c r="J98" s="266">
        <v>0</v>
      </c>
      <c r="L98" s="260">
        <v>0</v>
      </c>
    </row>
    <row r="99" spans="1:12" customFormat="1" ht="22.5" customHeight="1">
      <c r="A99" s="256" t="s">
        <v>253</v>
      </c>
      <c r="B99" s="27"/>
      <c r="C99" s="27"/>
      <c r="D99" s="257"/>
      <c r="E99" s="257"/>
      <c r="F99" s="267">
        <f>SUM(F87:F98)</f>
        <v>8672527</v>
      </c>
      <c r="G99" s="259"/>
      <c r="H99" s="267">
        <f>SUM(H87:H98)</f>
        <v>2629493</v>
      </c>
      <c r="I99" s="259"/>
      <c r="J99" s="267">
        <f>SUM(J87:J98)</f>
        <v>24098651</v>
      </c>
      <c r="K99" s="205"/>
      <c r="L99" s="268">
        <f>SUM(L87:L98)</f>
        <v>1249989</v>
      </c>
    </row>
    <row r="100" spans="1:12" customFormat="1" ht="22.5" customHeight="1">
      <c r="A100" s="27" t="s">
        <v>223</v>
      </c>
      <c r="B100" s="27"/>
      <c r="C100" s="27"/>
      <c r="D100" s="27"/>
      <c r="E100" s="124"/>
      <c r="F100" s="269">
        <v>-146769</v>
      </c>
      <c r="G100" s="233"/>
      <c r="H100" s="269">
        <v>-390888</v>
      </c>
      <c r="I100" s="233"/>
      <c r="J100" s="299">
        <v>0</v>
      </c>
      <c r="K100" s="233"/>
      <c r="L100" s="299">
        <v>0</v>
      </c>
    </row>
    <row r="101" spans="1:12" customFormat="1" ht="22.5" customHeight="1">
      <c r="A101" s="27"/>
      <c r="B101" s="27"/>
      <c r="C101" s="27"/>
      <c r="D101" s="27"/>
      <c r="E101" s="27"/>
      <c r="F101" s="270"/>
      <c r="G101" s="271"/>
      <c r="H101" s="270"/>
      <c r="I101" s="271"/>
      <c r="J101" s="271"/>
      <c r="K101" s="205"/>
      <c r="L101" s="271"/>
    </row>
    <row r="102" spans="1:12" customFormat="1" ht="22.5" customHeight="1">
      <c r="A102" s="256" t="s">
        <v>245</v>
      </c>
      <c r="B102" s="27"/>
      <c r="C102" s="27"/>
      <c r="D102" s="27"/>
      <c r="E102" s="27"/>
      <c r="F102" s="272">
        <f>SUM(F100,F75,F61,F99)</f>
        <v>-10916129</v>
      </c>
      <c r="G102" s="259"/>
      <c r="H102" s="272">
        <f>SUM(H100,H75,H61,H99)</f>
        <v>-6049116</v>
      </c>
      <c r="I102" s="259"/>
      <c r="J102" s="302">
        <f>SUM(J100,J75,J61,J99)</f>
        <v>-1370</v>
      </c>
      <c r="K102" s="205"/>
      <c r="L102" s="272">
        <f>SUM(L100,L75,L61,L99)</f>
        <v>245</v>
      </c>
    </row>
    <row r="103" spans="1:12" customFormat="1" ht="22.5" customHeight="1">
      <c r="A103" s="27" t="s">
        <v>86</v>
      </c>
      <c r="B103" s="27"/>
      <c r="C103" s="27"/>
      <c r="D103" s="27"/>
      <c r="E103" s="27"/>
      <c r="F103" s="250">
        <v>47253581</v>
      </c>
      <c r="G103" s="205"/>
      <c r="H103" s="250">
        <v>50420799</v>
      </c>
      <c r="I103" s="233"/>
      <c r="J103" s="266">
        <v>1370</v>
      </c>
      <c r="K103" s="205"/>
      <c r="L103" s="260">
        <v>5</v>
      </c>
    </row>
    <row r="104" spans="1:12" customFormat="1" ht="22.5" customHeight="1" thickBot="1">
      <c r="A104" s="257" t="s">
        <v>238</v>
      </c>
      <c r="B104" s="27"/>
      <c r="C104" s="27"/>
      <c r="D104" s="27"/>
      <c r="E104" s="27"/>
      <c r="F104" s="273">
        <f>SUM(F102:F103)</f>
        <v>36337452</v>
      </c>
      <c r="G104" s="259"/>
      <c r="H104" s="274">
        <f>SUM(H102:H103)</f>
        <v>44371683</v>
      </c>
      <c r="I104" s="259"/>
      <c r="J104" s="273">
        <f>SUM(J102:J103)</f>
        <v>0</v>
      </c>
      <c r="K104" s="205"/>
      <c r="L104" s="362">
        <f>SUM(L102:L103)</f>
        <v>250</v>
      </c>
    </row>
    <row r="105" spans="1:12" customFormat="1" ht="22.5" customHeight="1" thickTop="1">
      <c r="A105" s="257"/>
      <c r="B105" s="27"/>
      <c r="C105" s="27"/>
      <c r="D105" s="27"/>
      <c r="E105" s="27"/>
      <c r="F105" s="243"/>
      <c r="G105" s="233"/>
      <c r="H105" s="243"/>
      <c r="I105" s="233"/>
      <c r="J105" s="243"/>
      <c r="K105" s="205"/>
      <c r="L105" s="243"/>
    </row>
    <row r="106" spans="1:12" customFormat="1" ht="22.5" customHeight="1">
      <c r="A106" s="257"/>
      <c r="B106" s="27"/>
      <c r="C106" s="27"/>
      <c r="D106" s="27"/>
      <c r="E106" s="27"/>
      <c r="F106" s="243"/>
      <c r="G106" s="233"/>
      <c r="H106" s="243"/>
      <c r="I106" s="233"/>
      <c r="J106" s="243"/>
      <c r="K106" s="205"/>
      <c r="L106" s="243"/>
    </row>
    <row r="107" spans="1:12" customFormat="1" ht="22.5" customHeight="1">
      <c r="A107" s="257"/>
      <c r="B107" s="27"/>
      <c r="C107" s="27"/>
      <c r="D107" s="27"/>
      <c r="E107" s="27"/>
      <c r="F107" s="243"/>
      <c r="G107" s="233"/>
      <c r="H107" s="243"/>
      <c r="I107" s="233"/>
      <c r="J107" s="243"/>
      <c r="L107" s="243"/>
    </row>
    <row r="108" spans="1:12" customFormat="1" ht="22.5" customHeight="1">
      <c r="A108" s="257"/>
      <c r="B108" s="27"/>
      <c r="C108" s="27"/>
      <c r="D108" s="27"/>
      <c r="E108" s="27"/>
      <c r="F108" s="243"/>
      <c r="G108" s="233"/>
      <c r="H108" s="243"/>
      <c r="I108" s="233"/>
      <c r="J108" s="243"/>
      <c r="L108" s="243"/>
    </row>
    <row r="109" spans="1:12" customFormat="1" ht="22.5" customHeight="1">
      <c r="A109" s="257"/>
      <c r="B109" s="27"/>
      <c r="C109" s="27"/>
      <c r="D109" s="27"/>
      <c r="E109" s="27"/>
      <c r="F109" s="243"/>
      <c r="G109" s="233"/>
      <c r="H109" s="243"/>
      <c r="I109" s="233"/>
      <c r="J109" s="243"/>
      <c r="L109" s="243"/>
    </row>
    <row r="110" spans="1:12" customFormat="1" ht="22.5" customHeight="1">
      <c r="A110" s="275"/>
      <c r="B110" s="275"/>
      <c r="C110" s="275"/>
      <c r="D110" s="275"/>
      <c r="E110" s="275"/>
      <c r="G110" s="85"/>
      <c r="H110" s="85"/>
      <c r="I110" s="85"/>
      <c r="K110" s="85"/>
    </row>
    <row r="111" spans="1:12" customFormat="1" ht="22.5" customHeight="1">
      <c r="A111" s="275"/>
      <c r="B111" s="275"/>
      <c r="C111" s="275"/>
      <c r="D111" s="275"/>
      <c r="E111" s="275"/>
      <c r="G111" s="85"/>
      <c r="H111" s="85"/>
      <c r="I111" s="85"/>
      <c r="K111" s="85"/>
    </row>
    <row r="112" spans="1:12" customFormat="1" ht="22.5" customHeight="1">
      <c r="A112" s="275"/>
      <c r="B112" s="275"/>
      <c r="C112" s="275"/>
      <c r="D112" s="275"/>
      <c r="E112" s="275"/>
      <c r="G112" s="85"/>
      <c r="H112" s="85"/>
      <c r="I112" s="85"/>
      <c r="K112" s="85"/>
    </row>
    <row r="113" spans="1:12" customFormat="1" ht="22.5" customHeight="1">
      <c r="A113" s="257"/>
      <c r="B113" s="27"/>
      <c r="C113" s="27"/>
      <c r="D113" s="27"/>
      <c r="E113" s="27"/>
      <c r="F113" s="243"/>
      <c r="G113" s="233"/>
      <c r="H113" s="243"/>
      <c r="I113" s="233"/>
      <c r="J113" s="243"/>
      <c r="L113" s="243"/>
    </row>
    <row r="114" spans="1:12" customFormat="1" ht="22.5" customHeight="1">
      <c r="A114" s="275"/>
      <c r="B114" s="275"/>
      <c r="C114" s="275"/>
      <c r="D114" s="275"/>
      <c r="E114" s="275"/>
      <c r="G114" s="85"/>
      <c r="H114" s="85"/>
      <c r="I114" s="85"/>
      <c r="K114" s="85"/>
    </row>
    <row r="115" spans="1:12" customFormat="1" ht="22.5" customHeight="1">
      <c r="A115" s="364" t="s">
        <v>170</v>
      </c>
      <c r="B115" s="364"/>
      <c r="C115" s="364"/>
      <c r="D115" s="364"/>
      <c r="E115" s="364"/>
      <c r="F115" s="364"/>
      <c r="G115" s="364"/>
      <c r="H115" s="364"/>
      <c r="I115" s="364"/>
      <c r="J115" s="364"/>
      <c r="K115" s="364"/>
      <c r="L115" s="364"/>
    </row>
    <row r="116" spans="1:12" ht="24" customHeight="1">
      <c r="A116" s="364" t="s">
        <v>157</v>
      </c>
      <c r="B116" s="364"/>
      <c r="C116" s="364"/>
      <c r="D116" s="364"/>
      <c r="E116" s="364"/>
      <c r="F116" s="364"/>
      <c r="G116" s="364"/>
      <c r="H116" s="364"/>
      <c r="I116" s="364"/>
      <c r="J116" s="364"/>
      <c r="K116" s="364"/>
      <c r="L116" s="364"/>
    </row>
    <row r="117" spans="1:12" ht="24" customHeight="1">
      <c r="D117" s="27"/>
      <c r="E117" s="27"/>
      <c r="F117" s="233"/>
      <c r="G117" s="233"/>
      <c r="H117" s="233"/>
      <c r="I117" s="233"/>
      <c r="J117" s="233"/>
      <c r="L117" s="233"/>
    </row>
    <row r="118" spans="1:12" ht="24" customHeight="1">
      <c r="C118" s="27"/>
      <c r="F118" s="205"/>
      <c r="G118" s="233"/>
      <c r="H118" s="205"/>
      <c r="I118" s="233"/>
      <c r="J118" s="205"/>
      <c r="L118" s="205"/>
    </row>
    <row r="119" spans="1:12" ht="24" customHeight="1">
      <c r="C119" s="27"/>
      <c r="F119" s="205"/>
      <c r="G119" s="233"/>
      <c r="H119" s="205"/>
      <c r="I119" s="233"/>
      <c r="J119" s="205"/>
      <c r="L119" s="205"/>
    </row>
    <row r="120" spans="1:12" ht="24" customHeight="1">
      <c r="C120" s="27"/>
      <c r="F120" s="205"/>
      <c r="G120" s="233"/>
      <c r="H120" s="205"/>
      <c r="I120" s="233"/>
      <c r="J120" s="205"/>
      <c r="L120" s="205"/>
    </row>
    <row r="121" spans="1:12" ht="24" customHeight="1">
      <c r="C121" s="27"/>
      <c r="F121" s="205"/>
      <c r="G121" s="233"/>
      <c r="H121" s="205"/>
      <c r="I121" s="233"/>
      <c r="J121" s="205"/>
      <c r="L121" s="205"/>
    </row>
    <row r="122" spans="1:12" ht="24" customHeight="1">
      <c r="C122" s="27"/>
      <c r="F122" s="205"/>
      <c r="G122" s="233"/>
      <c r="H122" s="205"/>
      <c r="I122" s="233"/>
      <c r="J122" s="205"/>
      <c r="L122" s="205"/>
    </row>
    <row r="123" spans="1:12" ht="24" customHeight="1">
      <c r="C123" s="27"/>
      <c r="F123" s="205"/>
      <c r="G123" s="233"/>
      <c r="H123" s="205"/>
      <c r="I123" s="233"/>
      <c r="J123" s="205"/>
      <c r="L123" s="205"/>
    </row>
    <row r="124" spans="1:12" ht="24" customHeight="1">
      <c r="C124" s="27"/>
      <c r="F124" s="205"/>
      <c r="G124" s="233"/>
      <c r="H124" s="205"/>
      <c r="I124" s="233"/>
      <c r="J124" s="205"/>
      <c r="L124" s="205"/>
    </row>
    <row r="125" spans="1:12" ht="24" customHeight="1">
      <c r="C125" s="27"/>
      <c r="F125" s="205"/>
      <c r="G125" s="233"/>
      <c r="H125" s="205"/>
      <c r="I125" s="233"/>
      <c r="J125" s="205"/>
      <c r="L125" s="205"/>
    </row>
    <row r="126" spans="1:12" ht="24" customHeight="1">
      <c r="D126" s="27"/>
      <c r="E126" s="27"/>
      <c r="F126" s="232"/>
      <c r="H126" s="232"/>
      <c r="J126" s="232"/>
      <c r="L126" s="232"/>
    </row>
  </sheetData>
  <mergeCells count="23">
    <mergeCell ref="F8:L8"/>
    <mergeCell ref="F52:L52"/>
    <mergeCell ref="F4:H4"/>
    <mergeCell ref="J4:L4"/>
    <mergeCell ref="F5:H5"/>
    <mergeCell ref="J5:L5"/>
    <mergeCell ref="F6:H6"/>
    <mergeCell ref="J6:L6"/>
    <mergeCell ref="F85:L85"/>
    <mergeCell ref="A115:L115"/>
    <mergeCell ref="A116:L116"/>
    <mergeCell ref="F48:H48"/>
    <mergeCell ref="J48:L48"/>
    <mergeCell ref="F49:H49"/>
    <mergeCell ref="J49:L49"/>
    <mergeCell ref="F50:H50"/>
    <mergeCell ref="J50:L50"/>
    <mergeCell ref="F81:H81"/>
    <mergeCell ref="J81:L81"/>
    <mergeCell ref="F82:H82"/>
    <mergeCell ref="J82:L82"/>
    <mergeCell ref="F83:H83"/>
    <mergeCell ref="J83:L83"/>
  </mergeCells>
  <pageMargins left="0.8" right="0.8" top="0.48" bottom="0.5" header="0.5" footer="0.5"/>
  <pageSetup paperSize="9" scale="64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4" max="11" man="1"/>
    <brk id="7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7" ma:contentTypeDescription="สร้างเอกสารใหม่" ma:contentTypeScope="" ma:versionID="8c505bbd38a662d8fc0507e31b93b1a8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fd1d396d7458c8990a3d9dc2a1e570c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45B994-F0EC-4BAE-9627-1F17F6A684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EA9D37-CF8C-490D-8DE0-637ACA0540B6}">
  <ds:schemaRefs>
    <ds:schemaRef ds:uri="http://www.w3.org/XML/1998/namespace"/>
    <ds:schemaRef ds:uri="http://purl.org/dc/elements/1.1/"/>
    <ds:schemaRef ds:uri="4abd288b-00be-49bc-b080-243b24943c21"/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7ff69b85-3ade-49f3-a11d-d3115459bcf0"/>
    <ds:schemaRef ds:uri="http://purl.org/dc/dcmitype/"/>
    <ds:schemaRef ds:uri="6ed96504-762f-4960-9e30-076e7a916c39"/>
    <ds:schemaRef ds:uri="35bb73a0-5733-4ae7-be4d-b16b7c96548b"/>
  </ds:schemaRefs>
</ds:datastoreItem>
</file>

<file path=customXml/itemProps3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(3M)</vt:lpstr>
      <vt:lpstr>PL (9M)</vt:lpstr>
      <vt:lpstr>CE_Conso 3Q23</vt:lpstr>
      <vt:lpstr>CE_Conso 3Q22</vt:lpstr>
      <vt:lpstr>CE_Separate 3Q23</vt:lpstr>
      <vt:lpstr>CE_Separate 3Q22</vt:lpstr>
      <vt:lpstr>CF</vt:lpstr>
      <vt:lpstr>BS!Print_Area</vt:lpstr>
      <vt:lpstr>'CE_Conso 3Q22'!Print_Area</vt:lpstr>
      <vt:lpstr>'CE_Conso 3Q23'!Print_Area</vt:lpstr>
      <vt:lpstr>'CE_Separate 3Q22'!Print_Area</vt:lpstr>
      <vt:lpstr>'CE_Separate 3Q23'!Print_Area</vt:lpstr>
      <vt:lpstr>CF!Print_Area</vt:lpstr>
      <vt:lpstr>'PL (3M)'!Print_Area</vt:lpstr>
      <vt:lpstr>'PL (9M)'!Print_Area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RUAMPORN NIJJAYA</cp:lastModifiedBy>
  <cp:lastPrinted>2023-11-06T09:55:17Z</cp:lastPrinted>
  <dcterms:created xsi:type="dcterms:W3CDTF">2002-12-13T14:30:06Z</dcterms:created>
  <dcterms:modified xsi:type="dcterms:W3CDTF">2023-11-14T07:16:45Z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