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4 Statutory financial statements/1) Financial statements/2023/3Q23/05 Draft FS and NTFS/2nd round/Step3_Final Draft/จัดหน้า upload SET/"/>
    </mc:Choice>
  </mc:AlternateContent>
  <xr:revisionPtr revIDLastSave="2" documentId="13_ncr:1_{97814209-0643-44A0-A737-07198A7D8D3C}" xr6:coauthVersionLast="47" xr6:coauthVersionMax="47" xr10:uidLastSave="{9B59FBDC-14E0-4BB6-8496-ADCD849E02EE}"/>
  <bookViews>
    <workbookView xWindow="28680" yWindow="-120" windowWidth="29040" windowHeight="15720" tabRatio="729" xr2:uid="{00000000-000D-0000-FFFF-FFFF00000000}"/>
  </bookViews>
  <sheets>
    <sheet name="BS" sheetId="1" r:id="rId1"/>
    <sheet name="PL (3M)" sheetId="3" r:id="rId2"/>
    <sheet name="PL (9M)" sheetId="5" r:id="rId3"/>
    <sheet name="CE_Conso 3Q23" sheetId="6" r:id="rId4"/>
    <sheet name="CE_Conso 3Q22" sheetId="7" r:id="rId5"/>
    <sheet name="CE_Separate 3Q23" sheetId="8" r:id="rId6"/>
    <sheet name="CE-Separate 3Q22" sheetId="9" r:id="rId7"/>
    <sheet name="CF" sheetId="10" r:id="rId8"/>
  </sheets>
  <definedNames>
    <definedName name="_xlnm.Print_Area" localSheetId="4">'CE_Conso 3Q22'!$A$1:$AI$41</definedName>
    <definedName name="_xlnm.Print_Area" localSheetId="3">'CE_Conso 3Q23'!$A$1:$AE$36</definedName>
    <definedName name="_xlnm.Print_Area" localSheetId="5">'CE_Separate 3Q23'!$A$1:$K$21</definedName>
    <definedName name="Z_288FC9DD_322C_4D37_8348_47ABE98C67E9_.wvu.PrintArea" localSheetId="4" hidden="1">'CE_Conso 3Q22'!#REF!</definedName>
    <definedName name="Z_288FC9DD_322C_4D37_8348_47ABE98C67E9_.wvu.PrintArea" localSheetId="3" hidden="1">'CE_Conso 3Q23'!#REF!</definedName>
    <definedName name="Z_288FC9DD_322C_4D37_8348_47ABE98C67E9_.wvu.PrintArea" localSheetId="7" hidden="1">CF!$A$1:$J$108</definedName>
    <definedName name="Z_288FC9DD_322C_4D37_8348_47ABE98C67E9_.wvu.PrintArea" localSheetId="1" hidden="1">'PL (3M)'!$A$1:$J$81</definedName>
    <definedName name="Z_288FC9DD_322C_4D37_8348_47ABE98C67E9_.wvu.PrintArea" localSheetId="2" hidden="1">'PL (9M)'!$A$1:$J$82</definedName>
    <definedName name="Z_288FC9DD_322C_4D37_8348_47ABE98C67E9_.wvu.Rows" localSheetId="7" hidden="1">CF!#REF!</definedName>
    <definedName name="Z_4E40F451_F86C_415F_87A3_EAB6D7A4B734_.wvu.PrintArea" localSheetId="4" hidden="1">'CE_Conso 3Q22'!#REF!</definedName>
    <definedName name="Z_4E40F451_F86C_415F_87A3_EAB6D7A4B734_.wvu.PrintArea" localSheetId="3" hidden="1">'CE_Conso 3Q23'!#REF!</definedName>
    <definedName name="Z_4E40F451_F86C_415F_87A3_EAB6D7A4B734_.wvu.PrintArea" localSheetId="7" hidden="1">CF!$A$1:$J$108</definedName>
    <definedName name="Z_4E40F451_F86C_415F_87A3_EAB6D7A4B734_.wvu.PrintArea" localSheetId="1" hidden="1">'PL (3M)'!$A$1:$J$81</definedName>
    <definedName name="Z_4E40F451_F86C_415F_87A3_EAB6D7A4B734_.wvu.PrintArea" localSheetId="2" hidden="1">'PL (9M)'!$A$1:$J$82</definedName>
    <definedName name="Z_4E40F451_F86C_415F_87A3_EAB6D7A4B734_.wvu.PrintTitles" localSheetId="4" hidden="1">'CE_Conso 3Q22'!#REF!</definedName>
    <definedName name="Z_4E40F451_F86C_415F_87A3_EAB6D7A4B734_.wvu.PrintTitles" localSheetId="3" hidden="1">'CE_Conso 3Q23'!#REF!</definedName>
    <definedName name="Z_4E40F451_F86C_415F_87A3_EAB6D7A4B734_.wvu.Rows" localSheetId="7" hidden="1">CF!#REF!</definedName>
    <definedName name="Z_EB7A5599_5A03_470E_BF9B_2789E93DD379_.wvu.Cols" localSheetId="4" hidden="1">'CE_Conso 3Q22'!#REF!</definedName>
    <definedName name="Z_EB7A5599_5A03_470E_BF9B_2789E93DD379_.wvu.Cols" localSheetId="3" hidden="1">'CE_Conso 3Q23'!#REF!</definedName>
    <definedName name="Z_EB7A5599_5A03_470E_BF9B_2789E93DD379_.wvu.PrintArea" localSheetId="4" hidden="1">'CE_Conso 3Q22'!#REF!</definedName>
    <definedName name="Z_EB7A5599_5A03_470E_BF9B_2789E93DD379_.wvu.PrintArea" localSheetId="3" hidden="1">'CE_Conso 3Q23'!#REF!</definedName>
    <definedName name="Z_EB7A5599_5A03_470E_BF9B_2789E93DD379_.wvu.PrintArea" localSheetId="7" hidden="1">CF!$A$1:$J$108</definedName>
    <definedName name="Z_EB7A5599_5A03_470E_BF9B_2789E93DD379_.wvu.PrintArea" localSheetId="1" hidden="1">'PL (3M)'!$A$1:$J$81</definedName>
    <definedName name="Z_EB7A5599_5A03_470E_BF9B_2789E93DD379_.wvu.PrintArea" localSheetId="2" hidden="1">'PL (9M)'!$A$1:$J$82</definedName>
    <definedName name="Z_EB7A5599_5A03_470E_BF9B_2789E93DD379_.wvu.Rows" localSheetId="4" hidden="1">'CE_Conso 3Q22'!#REF!</definedName>
    <definedName name="Z_EB7A5599_5A03_470E_BF9B_2789E93DD379_.wvu.Rows" localSheetId="3" hidden="1">'CE_Conso 3Q23'!#REF!</definedName>
    <definedName name="Z_EB7A5599_5A03_470E_BF9B_2789E93DD379_.wvu.Rows" localSheetId="7" hidden="1">CF!#REF!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5" l="1"/>
  <c r="H64" i="5"/>
  <c r="H62" i="5"/>
  <c r="H55" i="5"/>
  <c r="H63" i="5" s="1"/>
  <c r="D62" i="5"/>
  <c r="D55" i="5"/>
  <c r="D63" i="5" s="1"/>
  <c r="H29" i="5"/>
  <c r="H15" i="5"/>
  <c r="H12" i="5"/>
  <c r="H22" i="5" s="1"/>
  <c r="H31" i="5" s="1"/>
  <c r="H33" i="5" s="1"/>
  <c r="D29" i="5"/>
  <c r="D15" i="5"/>
  <c r="D12" i="5"/>
  <c r="D22" i="5" s="1"/>
  <c r="D31" i="5" s="1"/>
  <c r="D33" i="5" s="1"/>
  <c r="U21" i="6" l="1"/>
  <c r="U19" i="6"/>
  <c r="AA19" i="6" s="1"/>
  <c r="AE19" i="6" s="1"/>
  <c r="AE30" i="6"/>
  <c r="AE29" i="6"/>
  <c r="AE25" i="6"/>
  <c r="AE24" i="6"/>
  <c r="AE23" i="6"/>
  <c r="AA33" i="6"/>
  <c r="AE33" i="6" s="1"/>
  <c r="AA30" i="6"/>
  <c r="AA29" i="6"/>
  <c r="AA25" i="6"/>
  <c r="AA24" i="6"/>
  <c r="AA23" i="6"/>
  <c r="AA21" i="6"/>
  <c r="AE21" i="6" s="1"/>
  <c r="U33" i="6"/>
  <c r="U25" i="6"/>
  <c r="U24" i="6"/>
  <c r="U23" i="6"/>
  <c r="U30" i="6"/>
  <c r="U29" i="6"/>
  <c r="AG26" i="7" l="1"/>
  <c r="AI35" i="7"/>
  <c r="AI33" i="7"/>
  <c r="Q38" i="7"/>
  <c r="Q40" i="7"/>
  <c r="Q26" i="7"/>
  <c r="AI37" i="7"/>
  <c r="C38" i="7"/>
  <c r="AI19" i="7" l="1"/>
  <c r="AI21" i="7"/>
  <c r="AI23" i="7"/>
  <c r="AC26" i="7"/>
  <c r="L94" i="10"/>
  <c r="J94" i="10"/>
  <c r="H94" i="10"/>
  <c r="F94" i="10"/>
  <c r="L79" i="10"/>
  <c r="J79" i="10"/>
  <c r="H79" i="10"/>
  <c r="F79" i="10"/>
  <c r="L29" i="10"/>
  <c r="L36" i="10" s="1"/>
  <c r="L54" i="10" s="1"/>
  <c r="J29" i="10"/>
  <c r="J36" i="10" s="1"/>
  <c r="J54" i="10" s="1"/>
  <c r="H29" i="10"/>
  <c r="H36" i="10" s="1"/>
  <c r="H54" i="10" s="1"/>
  <c r="F29" i="10"/>
  <c r="I18" i="9"/>
  <c r="G18" i="9"/>
  <c r="G20" i="9" s="1"/>
  <c r="E18" i="9"/>
  <c r="E20" i="9" s="1"/>
  <c r="C18" i="9"/>
  <c r="C20" i="9" s="1"/>
  <c r="I17" i="9"/>
  <c r="G14" i="9"/>
  <c r="E14" i="9"/>
  <c r="C14" i="9"/>
  <c r="I13" i="9"/>
  <c r="I12" i="9"/>
  <c r="I9" i="9"/>
  <c r="E20" i="8"/>
  <c r="I18" i="8"/>
  <c r="I20" i="8" s="1"/>
  <c r="G18" i="8"/>
  <c r="G20" i="8" s="1"/>
  <c r="E18" i="8"/>
  <c r="C18" i="8"/>
  <c r="C20" i="8" s="1"/>
  <c r="K17" i="8"/>
  <c r="K18" i="8" s="1"/>
  <c r="I14" i="8"/>
  <c r="G14" i="8"/>
  <c r="E14" i="8"/>
  <c r="C14" i="8"/>
  <c r="K13" i="8"/>
  <c r="AG38" i="7"/>
  <c r="AE38" i="7"/>
  <c r="AC38" i="7"/>
  <c r="AA38" i="7"/>
  <c r="W38" i="7"/>
  <c r="U38" i="7"/>
  <c r="S38" i="7"/>
  <c r="O38" i="7"/>
  <c r="M38" i="7"/>
  <c r="K38" i="7"/>
  <c r="I38" i="7"/>
  <c r="G38" i="7"/>
  <c r="E38" i="7"/>
  <c r="AI38" i="7"/>
  <c r="Y38" i="7"/>
  <c r="O31" i="7"/>
  <c r="M31" i="7"/>
  <c r="K31" i="7"/>
  <c r="I31" i="7"/>
  <c r="G31" i="7"/>
  <c r="E31" i="7"/>
  <c r="C31" i="7"/>
  <c r="AI29" i="7"/>
  <c r="W26" i="7"/>
  <c r="U26" i="7"/>
  <c r="S26" i="7"/>
  <c r="O26" i="7"/>
  <c r="M26" i="7"/>
  <c r="K26" i="7"/>
  <c r="K40" i="7" s="1"/>
  <c r="I26" i="7"/>
  <c r="G26" i="7"/>
  <c r="E26" i="7"/>
  <c r="C26" i="7"/>
  <c r="AI25" i="7"/>
  <c r="AI24" i="7"/>
  <c r="Y16" i="7"/>
  <c r="AE16" i="7" s="1"/>
  <c r="AC31" i="6"/>
  <c r="Y31" i="6"/>
  <c r="W31" i="6"/>
  <c r="S31" i="6"/>
  <c r="Q31" i="6"/>
  <c r="O31" i="6"/>
  <c r="M31" i="6"/>
  <c r="K31" i="6"/>
  <c r="I31" i="6"/>
  <c r="G31" i="6"/>
  <c r="E31" i="6"/>
  <c r="C31" i="6"/>
  <c r="AA31" i="6"/>
  <c r="U31" i="6"/>
  <c r="AC26" i="6"/>
  <c r="Y26" i="6"/>
  <c r="W26" i="6"/>
  <c r="S26" i="6"/>
  <c r="Q26" i="6"/>
  <c r="O26" i="6"/>
  <c r="O35" i="6" s="1"/>
  <c r="M26" i="6"/>
  <c r="M35" i="6" s="1"/>
  <c r="K26" i="6"/>
  <c r="I26" i="6"/>
  <c r="G26" i="6"/>
  <c r="G35" i="6" s="1"/>
  <c r="E26" i="6"/>
  <c r="E35" i="6" s="1"/>
  <c r="C26" i="6"/>
  <c r="J63" i="5"/>
  <c r="F63" i="5"/>
  <c r="J62" i="5"/>
  <c r="F62" i="5"/>
  <c r="J55" i="5"/>
  <c r="F55" i="5"/>
  <c r="J29" i="5"/>
  <c r="F29" i="5"/>
  <c r="J15" i="5"/>
  <c r="F15" i="5"/>
  <c r="J12" i="5"/>
  <c r="F12" i="5"/>
  <c r="F22" i="5" s="1"/>
  <c r="J61" i="3"/>
  <c r="J62" i="3" s="1"/>
  <c r="H61" i="3"/>
  <c r="F61" i="3"/>
  <c r="D61" i="3"/>
  <c r="J55" i="3"/>
  <c r="H55" i="3"/>
  <c r="H62" i="3" s="1"/>
  <c r="F55" i="3"/>
  <c r="D55" i="3"/>
  <c r="J29" i="3"/>
  <c r="H29" i="3"/>
  <c r="F29" i="3"/>
  <c r="D29" i="3"/>
  <c r="J15" i="3"/>
  <c r="J22" i="3" s="1"/>
  <c r="J31" i="3" s="1"/>
  <c r="J33" i="3" s="1"/>
  <c r="H15" i="3"/>
  <c r="H22" i="3" s="1"/>
  <c r="F15" i="3"/>
  <c r="D15" i="3"/>
  <c r="J12" i="3"/>
  <c r="H12" i="3"/>
  <c r="F12" i="3"/>
  <c r="D12" i="3"/>
  <c r="D22" i="3" s="1"/>
  <c r="I60" i="1"/>
  <c r="I62" i="1" s="1"/>
  <c r="G60" i="1"/>
  <c r="G62" i="1" s="1"/>
  <c r="E60" i="1"/>
  <c r="E62" i="1" s="1"/>
  <c r="C60" i="1"/>
  <c r="C62" i="1" s="1"/>
  <c r="I46" i="1"/>
  <c r="I64" i="1" s="1"/>
  <c r="G46" i="1"/>
  <c r="E46" i="1"/>
  <c r="E64" i="1" s="1"/>
  <c r="C46" i="1"/>
  <c r="I23" i="1"/>
  <c r="G23" i="1"/>
  <c r="E23" i="1"/>
  <c r="C23" i="1"/>
  <c r="H31" i="3" l="1"/>
  <c r="H33" i="3" s="1"/>
  <c r="H63" i="3" s="1"/>
  <c r="C64" i="1"/>
  <c r="K20" i="8"/>
  <c r="Q35" i="6"/>
  <c r="Y35" i="6"/>
  <c r="AC35" i="6"/>
  <c r="W35" i="6"/>
  <c r="C35" i="6"/>
  <c r="I14" i="9"/>
  <c r="C40" i="7"/>
  <c r="G40" i="7"/>
  <c r="I40" i="7"/>
  <c r="AC40" i="7"/>
  <c r="J22" i="5"/>
  <c r="J31" i="5" s="1"/>
  <c r="J33" i="5" s="1"/>
  <c r="J64" i="5" s="1"/>
  <c r="F62" i="3"/>
  <c r="F22" i="3"/>
  <c r="F31" i="3" s="1"/>
  <c r="F33" i="3" s="1"/>
  <c r="F63" i="3" s="1"/>
  <c r="H98" i="10"/>
  <c r="H100" i="10" s="1"/>
  <c r="L98" i="10"/>
  <c r="L100" i="10" s="1"/>
  <c r="J98" i="10"/>
  <c r="J100" i="10" s="1"/>
  <c r="I20" i="9"/>
  <c r="K14" i="8"/>
  <c r="AE26" i="7"/>
  <c r="E40" i="7"/>
  <c r="AI20" i="7"/>
  <c r="AI26" i="7" s="1"/>
  <c r="AG40" i="7"/>
  <c r="W40" i="7"/>
  <c r="U40" i="7"/>
  <c r="AA40" i="7"/>
  <c r="O40" i="7"/>
  <c r="S40" i="7"/>
  <c r="M40" i="7"/>
  <c r="Y40" i="7"/>
  <c r="S35" i="6"/>
  <c r="I35" i="6"/>
  <c r="K35" i="6"/>
  <c r="F31" i="5"/>
  <c r="F33" i="5" s="1"/>
  <c r="F64" i="5" s="1"/>
  <c r="D62" i="3"/>
  <c r="J63" i="3"/>
  <c r="D31" i="3"/>
  <c r="D33" i="3" s="1"/>
  <c r="F36" i="10"/>
  <c r="AA26" i="6"/>
  <c r="AA35" i="6" s="1"/>
  <c r="AE26" i="6"/>
  <c r="AI30" i="7"/>
  <c r="AI31" i="7" s="1"/>
  <c r="AI16" i="7"/>
  <c r="U26" i="6"/>
  <c r="U35" i="6" s="1"/>
  <c r="AE31" i="6"/>
  <c r="G64" i="1"/>
  <c r="D63" i="3" l="1"/>
  <c r="AE40" i="7"/>
  <c r="AE35" i="6"/>
  <c r="F54" i="10"/>
  <c r="AI40" i="7"/>
  <c r="F98" i="10" l="1"/>
  <c r="F100" i="10" l="1"/>
</calcChain>
</file>

<file path=xl/sharedStrings.xml><?xml version="1.0" encoding="utf-8"?>
<sst xmlns="http://schemas.openxmlformats.org/spreadsheetml/2006/main" count="540" uniqueCount="278">
  <si>
    <t xml:space="preserve">SCB X Public Company Limited and its Subsidiaries
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</si>
  <si>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</si>
  <si>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</si>
  <si>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</si>
  <si>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</si>
  <si>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</si>
  <si>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</si>
  <si>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</si>
  <si>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</si>
  <si>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</si>
  <si>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</si>
  <si>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</si>
  <si>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</si>
  <si>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</si>
  <si>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</si>
  <si>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</si>
  <si>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</si>
  <si>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7, 8, 9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</si>
  <si>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</si>
  <si>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</si>
  <si>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</si>
  <si>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</si>
  <si>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</si>
  <si>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</si>
  <si>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</si>
  <si>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</si>
  <si>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</si>
  <si>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</si>
  <si>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</si>
  <si>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</si>
  <si>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</si>
  <si>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</si>
  <si>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</si>
  <si>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</si>
  <si>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</si>
  <si>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</si>
  <si>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</si>
  <si>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</si>
  <si>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</si>
  <si>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</si>
  <si>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  3,399,192,198 common shares of Baht 10 each</t>
  </si>
  <si>
    <t xml:space="preserve">   Issued and paid-up share capital</t>
  </si>
  <si>
    <t xml:space="preserve">       3,367,107,286 common shares of Baht 10 each</t>
  </si>
  <si>
    <t>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</si>
  <si>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</si>
  <si>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</si>
  <si>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</si>
  <si>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</si>
  <si>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</si>
  <si>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</si>
  <si>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</si>
  <si>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</si>
  <si>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</si>
  <si>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(Mr. Arthid Nanthawithaya)</t>
  </si>
  <si>
    <t>Chief Executive Officer</t>
  </si>
  <si>
    <t>Statement of profit or loss and other comprehensive income (Unaudited)</t>
  </si>
  <si>
    <t>for the three-month period ended</t>
  </si>
  <si>
    <t>2023</t>
  </si>
  <si>
    <t>2022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</si>
  <si>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</si>
  <si>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</si>
  <si>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</si>
  <si>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</si>
  <si>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</si>
  <si>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</si>
  <si>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Net gain (loss) on financial instruments measured at fair value through </t>
  </si>
  <si>
    <t xml:space="preserve">     profit or loss</t>
  </si>
  <si>
    <t>Share of profit from investment in associates and joint venture</t>
  </si>
  <si>
    <t>Dividend income</t>
  </si>
  <si>
    <t>Other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</si>
  <si>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</si>
  <si>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</si>
  <si>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</si>
  <si>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</si>
  <si>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</si>
  <si>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</si>
  <si>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</si>
  <si>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</si>
  <si>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Other comprehensive income</t>
  </si>
  <si>
    <t xml:space="preserve">   Items that will be reclassified subsequently to profit or loss</t>
  </si>
  <si>
    <t xml:space="preserve">      Loss on investments in debt instruments at fair value through</t>
  </si>
  <si>
    <t xml:space="preserve">           other comprehensive income</t>
  </si>
  <si>
    <t xml:space="preserve">      Loss arising from translating the financial statements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</si>
  <si>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</si>
  <si>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</si>
  <si>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</si>
  <si>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        will be reclassified subsequently to profit or loss</t>
  </si>
  <si>
    <t xml:space="preserve">   Items that will not be reclassified subsequently to profit or loss </t>
  </si>
  <si>
    <t xml:space="preserve">      Income tax relating to components of other comprehensive income </t>
  </si>
  <si>
    <t xml:space="preserve">           will not be reclassified subsequently to profit or loss</t>
  </si>
  <si>
    <t xml:space="preserve">      Total other comprehensive income, net of income tax</t>
  </si>
  <si>
    <t xml:space="preserve">Total comprehensive income </t>
  </si>
  <si>
    <t>Net profit (loss) attributable to:</t>
  </si>
  <si>
    <t xml:space="preserve">    Owners of the company</t>
  </si>
  <si>
    <t xml:space="preserve">    Non-controlling interests</t>
  </si>
  <si>
    <t>Total comprehensive income attributable to:</t>
  </si>
  <si>
    <t xml:space="preserve">     Owners of the company</t>
  </si>
  <si>
    <t xml:space="preserve">     Non-controlling interests</t>
  </si>
  <si>
    <t xml:space="preserve">      Gain (loss) on investments designated at fair value through</t>
  </si>
  <si>
    <t xml:space="preserve">      Gain on remeasurements of defined benefit plans</t>
  </si>
  <si>
    <t>Statement of changes in equity (Unaudited)</t>
  </si>
  <si>
    <t>Consolidated financial statements</t>
  </si>
  <si>
    <t>Loss on</t>
  </si>
  <si>
    <t>investments</t>
  </si>
  <si>
    <t>Loss</t>
  </si>
  <si>
    <t>Gain</t>
  </si>
  <si>
    <t>in debt</t>
  </si>
  <si>
    <t>arising from</t>
  </si>
  <si>
    <t>on investments</t>
  </si>
  <si>
    <t>instruments</t>
  </si>
  <si>
    <t xml:space="preserve"> translating</t>
  </si>
  <si>
    <t>designated at</t>
  </si>
  <si>
    <t>at fair value</t>
  </si>
  <si>
    <t>the financial</t>
  </si>
  <si>
    <t>fair value</t>
  </si>
  <si>
    <t>Issued and</t>
  </si>
  <si>
    <t>Premium on</t>
  </si>
  <si>
    <t>Reserves for</t>
  </si>
  <si>
    <t>through other</t>
  </si>
  <si>
    <t>statements</t>
  </si>
  <si>
    <t xml:space="preserve">   through other</t>
  </si>
  <si>
    <t>Changes in</t>
  </si>
  <si>
    <t>Total</t>
  </si>
  <si>
    <t>Non-</t>
  </si>
  <si>
    <t>paid-up</t>
  </si>
  <si>
    <t>common</t>
  </si>
  <si>
    <t>share-based</t>
  </si>
  <si>
    <t>comprehensive</t>
  </si>
  <si>
    <t>of a foreign</t>
  </si>
  <si>
    <t>hedge</t>
  </si>
  <si>
    <t xml:space="preserve"> comprehensive</t>
  </si>
  <si>
    <t>revaluation</t>
  </si>
  <si>
    <t>other</t>
  </si>
  <si>
    <t>Legal</t>
  </si>
  <si>
    <t>owners of</t>
  </si>
  <si>
    <t>controlling</t>
  </si>
  <si>
    <t>share capital</t>
  </si>
  <si>
    <t>shares</t>
  </si>
  <si>
    <t>payment</t>
  </si>
  <si>
    <t>income</t>
  </si>
  <si>
    <t>operation</t>
  </si>
  <si>
    <t>reserve</t>
  </si>
  <si>
    <t xml:space="preserve"> income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</si>
  <si>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</si>
  <si>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</si>
  <si>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</si>
  <si>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</si>
  <si>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</si>
  <si>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</si>
  <si>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</si>
  <si>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Balance at 1 January 2023</t>
  </si>
  <si>
    <t>Transactions with owners, recorded directly in equity</t>
  </si>
  <si>
    <t xml:space="preserve">    Dividend paid</t>
  </si>
  <si>
    <t xml:space="preserve">    Capital contribution from non-controlling interest</t>
  </si>
  <si>
    <t xml:space="preserve">         of subsidiaries</t>
  </si>
  <si>
    <t xml:space="preserve">    Acquisition of non-controlling interests without </t>
  </si>
  <si>
    <t xml:space="preserve">        a change in control</t>
  </si>
  <si>
    <t xml:space="preserve">    Liquidation of subsidiary</t>
  </si>
  <si>
    <t xml:space="preserve">    Share-based payment</t>
  </si>
  <si>
    <t>Total transactions with owners, recorded directly in equity</t>
  </si>
  <si>
    <t>Comprehensive income for the period</t>
  </si>
  <si>
    <t xml:space="preserve">    Net profit</t>
  </si>
  <si>
    <t xml:space="preserve">    Other comprehensive income</t>
  </si>
  <si>
    <t>Total comprehensive income for the period</t>
  </si>
  <si>
    <t>Transfer to retained earnings</t>
  </si>
  <si>
    <t>Gain (loss) on</t>
  </si>
  <si>
    <t>Gain (loss)</t>
  </si>
  <si>
    <t xml:space="preserve">Gain (loss) on  </t>
  </si>
  <si>
    <t xml:space="preserve"> in debt </t>
  </si>
  <si>
    <t xml:space="preserve">at fair value </t>
  </si>
  <si>
    <t xml:space="preserve"> the financial </t>
  </si>
  <si>
    <t>paid-up share capital</t>
  </si>
  <si>
    <t>Preferred</t>
  </si>
  <si>
    <t>Common</t>
  </si>
  <si>
    <t xml:space="preserve">of a foreign </t>
  </si>
  <si>
    <t>Balance at 1 January 2022</t>
  </si>
  <si>
    <t xml:space="preserve">    Conversion of preferred shares to common shares</t>
  </si>
  <si>
    <t xml:space="preserve">    Capital reduction</t>
  </si>
  <si>
    <t xml:space="preserve">    Capital contribution from a non-controlling interest</t>
  </si>
  <si>
    <t xml:space="preserve">    Net profit (loss)</t>
  </si>
  <si>
    <t>Separate financial statements</t>
  </si>
  <si>
    <t>Issued and paid-up</t>
  </si>
  <si>
    <t xml:space="preserve">Legal </t>
  </si>
  <si>
    <t xml:space="preserve">     Dividend paid</t>
  </si>
  <si>
    <t xml:space="preserve">     Net profit</t>
  </si>
  <si>
    <t xml:space="preserve">     Issue of ordinary shares</t>
  </si>
  <si>
    <t xml:space="preserve">     Capital reduction</t>
  </si>
  <si>
    <t>SCB X Public Company Limited and its Subsidiaries</t>
  </si>
  <si>
    <t>Statement of cash flows (Unaudited)</t>
  </si>
  <si>
    <t xml:space="preserve">Cash flows from operating activities 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</si>
  <si>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</si>
  <si>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</si>
  <si>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</si>
  <si>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</si>
  <si>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Impairment loss on premises and equipment</t>
  </si>
  <si>
    <t>Impairment loss on intangible assets</t>
  </si>
  <si>
    <t>Provision expenses</t>
  </si>
  <si>
    <t>Share-based payment transactions</t>
  </si>
  <si>
    <t>Gain from sale of properties for sale</t>
  </si>
  <si>
    <t>Loss from write-off of premises and equipment</t>
  </si>
  <si>
    <t>Gain from sale of intangible assets</t>
  </si>
  <si>
    <t>Loss from write-off of intangible assets</t>
  </si>
  <si>
    <t>Net (gain) loss on financial instruments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</si>
  <si>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</si>
  <si>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</si>
  <si>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</si>
  <si>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</si>
  <si>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</si>
  <si>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</si>
  <si>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</si>
  <si>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</si>
  <si>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</si>
  <si>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</si>
  <si>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</si>
  <si>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</si>
  <si>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</si>
  <si>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</si>
  <si>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</si>
  <si>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</si>
  <si>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</si>
  <si>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Acquisition of instruments measured at amortised cost</t>
  </si>
  <si>
    <t>Proceeds from redemption of instruments measured at amortised cost</t>
  </si>
  <si>
    <t>Payment for investments in subsidiaries, associates and joint venture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</si>
  <si>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</si>
  <si>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</si>
  <si>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</si>
  <si>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</si>
  <si>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Net cash from (used in) investing activities</t>
  </si>
  <si>
    <t>Cash flows from financing activities</t>
  </si>
  <si>
    <t>Proceeds from short-term debt issued</t>
  </si>
  <si>
    <t>Proceeds from long-term debt issued</t>
  </si>
  <si>
    <t>Repayment of long-term debt issued</t>
  </si>
  <si>
    <t>Proceeds from short-term boorrowings</t>
  </si>
  <si>
    <t xml:space="preserve">Repayment of long-term borrowings </t>
  </si>
  <si>
    <t>Payment of lease liabilities</t>
  </si>
  <si>
    <t>Dividend paid to equity holders of the Bank</t>
  </si>
  <si>
    <t>Dividend paid to equity holders of the Company</t>
  </si>
  <si>
    <t>Payment to owners to redeem the entity's shares</t>
  </si>
  <si>
    <t>Payment to a non-controlling interests from liquidation of subsidiary</t>
  </si>
  <si>
    <t xml:space="preserve">Loss arising from translating the financial statements </t>
  </si>
  <si>
    <t>of foreign operations</t>
  </si>
  <si>
    <t>Cash at 1 January</t>
  </si>
  <si>
    <t>Net cash from (used in) operating activities</t>
  </si>
  <si>
    <t>Proceeds from reduction of the capital in subsidiaries</t>
  </si>
  <si>
    <t>30 September</t>
  </si>
  <si>
    <t>for the nine-month period ended</t>
  </si>
  <si>
    <t>Balance at 30 September 2023</t>
  </si>
  <si>
    <t>Nine-month period ended 30 September 2023</t>
  </si>
  <si>
    <t>Nine-month period ended 30 September 2022</t>
  </si>
  <si>
    <t>Balance at 30 September 2022</t>
  </si>
  <si>
    <t>Gain on sale investments designated at fair value</t>
  </si>
  <si>
    <t xml:space="preserve">     through other comprehensive income</t>
  </si>
  <si>
    <t xml:space="preserve"> hedge reserve</t>
  </si>
  <si>
    <t xml:space="preserve">Adjustment non-controlling interest from </t>
  </si>
  <si>
    <t xml:space="preserve">    business combination under common control</t>
  </si>
  <si>
    <t>Income tax expenses (income)</t>
  </si>
  <si>
    <t xml:space="preserve">    Total operating income </t>
  </si>
  <si>
    <t>Profit from operations before income tax expenses</t>
  </si>
  <si>
    <t>Net profit</t>
  </si>
  <si>
    <t>Earnings per share of the parent company's shareholders: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</si>
  <si>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</si>
  <si>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>(Deficit)</t>
  </si>
  <si>
    <t>retained earnings</t>
  </si>
  <si>
    <t>Profit from operating before changes in operating assets and liabilities</t>
  </si>
  <si>
    <t>Net increase (decrease) in cash</t>
  </si>
  <si>
    <t>Cash at 30 September</t>
  </si>
  <si>
    <t>Net gain (loss) on investments</t>
  </si>
  <si>
    <t xml:space="preserve">    Total operating income</t>
  </si>
  <si>
    <t xml:space="preserve">      Loss on investments designated at fair value through</t>
  </si>
  <si>
    <t>Net profit attributable to:</t>
  </si>
  <si>
    <t>Net gain (loss) on financial instruments measured at fair value through</t>
  </si>
  <si>
    <t>Capital contribution from non-controlling interests of subsidiaries</t>
  </si>
  <si>
    <t>Net (gain) loss on investments</t>
  </si>
  <si>
    <t>Gain on sale of premises and equipment</t>
  </si>
  <si>
    <t>Dividend paid to non-controlling interests of the Bank and subsidiary</t>
  </si>
  <si>
    <t>Net cash from financing activities</t>
  </si>
  <si>
    <t>Profit from operating before income tax expenses</t>
  </si>
  <si>
    <t>Proceeds from disposal of investments in subsidiaries and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</si>
</sst>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"/>
    <numFmt numFmtId="190" formatCode="#,##0\ ;\(#,##0\);&quot;-&quot;"/>
    <numFmt numFmtId="191" formatCode="_-* #,##0_-;\-* #,##0_-;_-* &quot;-&quot;??_-;_-@_-"/>
    <numFmt numFmtId="192" formatCode="_(* #,##0_);_(* \(#,##0\);_(* &quot;-&quot;??_);_(@_)"/>
    <numFmt numFmtId="193" formatCode="_(* #,##0_);_(* \(#,##0\);_(* &quot;-&quot;????_);_(@_)"/>
    <numFmt numFmtId="194" formatCode="#,##0.00;[Red]\(#,##0.00\)"/>
    <numFmt numFmtId="195" formatCode="_(* #,##0_);_(* \(#,##0\);_(* &quot;-&quot;?_);_(@_)"/>
    <numFmt numFmtId="196" formatCode="_(* #,##0_);_(* \(#,##0\);_(* \-_);_(@_)"/>
    <numFmt numFmtId="197" formatCode="#,##0;[Red]\(#,##0\)"/>
    <numFmt numFmtId="198" formatCode="_-* #,##0.000_-;\-* #,##0.000_-;_-* &quot;-&quot;??_-;_-@_-"/>
  </numFmts>
  <fonts count="27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1"/>
      <color indexed="9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" fontId="7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15" fillId="0" borderId="0"/>
    <xf numFmtId="0" fontId="20" fillId="0" borderId="0"/>
    <xf numFmtId="4" fontId="21" fillId="0" borderId="0" applyFont="0" applyFill="0" applyBorder="0" applyAlignment="0" applyProtection="0"/>
    <xf numFmtId="0" fontId="20" fillId="0" borderId="0"/>
    <xf numFmtId="0" fontId="22" fillId="0" borderId="0"/>
  </cellStyleXfs>
  <cellXfs count="27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189" fontId="5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0" fontId="3" fillId="0" borderId="0" xfId="2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4" fillId="0" borderId="0" xfId="1" applyNumberFormat="1" applyFont="1" applyFill="1" applyAlignment="1"/>
    <xf numFmtId="191" fontId="4" fillId="0" borderId="0" xfId="1" applyNumberFormat="1" applyFont="1" applyFill="1" applyAlignment="1"/>
    <xf numFmtId="37" fontId="5" fillId="0" borderId="0" xfId="0" applyNumberFormat="1" applyFont="1" applyAlignment="1">
      <alignment horizontal="center"/>
    </xf>
    <xf numFmtId="192" fontId="4" fillId="0" borderId="0" xfId="3" applyNumberFormat="1" applyFont="1" applyFill="1" applyBorder="1" applyAlignment="1"/>
    <xf numFmtId="192" fontId="3" fillId="0" borderId="0" xfId="3" applyNumberFormat="1" applyFont="1" applyFill="1" applyBorder="1" applyAlignment="1"/>
    <xf numFmtId="192" fontId="4" fillId="0" borderId="0" xfId="1" applyNumberFormat="1" applyFont="1" applyFill="1" applyAlignment="1">
      <alignment horizontal="center"/>
    </xf>
    <xf numFmtId="190" fontId="4" fillId="0" borderId="0" xfId="0" applyNumberFormat="1" applyFont="1"/>
    <xf numFmtId="189" fontId="8" fillId="0" borderId="0" xfId="0" applyNumberFormat="1" applyFont="1" applyAlignment="1">
      <alignment horizontal="center"/>
    </xf>
    <xf numFmtId="192" fontId="3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87" fontId="3" fillId="0" borderId="1" xfId="1" applyNumberFormat="1" applyFont="1" applyFill="1" applyBorder="1" applyAlignment="1"/>
    <xf numFmtId="0" fontId="4" fillId="0" borderId="0" xfId="0" applyFont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37" fontId="4" fillId="0" borderId="0" xfId="0" applyNumberFormat="1" applyFont="1"/>
    <xf numFmtId="189" fontId="5" fillId="0" borderId="0" xfId="0" quotePrefix="1" applyNumberFormat="1" applyFont="1" applyAlignment="1">
      <alignment horizontal="center"/>
    </xf>
    <xf numFmtId="187" fontId="3" fillId="0" borderId="2" xfId="1" applyNumberFormat="1" applyFont="1" applyFill="1" applyBorder="1" applyAlignment="1"/>
    <xf numFmtId="187" fontId="4" fillId="0" borderId="0" xfId="1" applyNumberFormat="1" applyFont="1" applyFill="1"/>
    <xf numFmtId="192" fontId="4" fillId="0" borderId="0" xfId="3" applyNumberFormat="1" applyFont="1" applyFill="1" applyBorder="1" applyAlignment="1">
      <alignment vertical="center"/>
    </xf>
    <xf numFmtId="189" fontId="5" fillId="0" borderId="0" xfId="0" quotePrefix="1" applyNumberFormat="1" applyFont="1" applyAlignment="1">
      <alignment horizontal="center" vertical="center"/>
    </xf>
    <xf numFmtId="187" fontId="3" fillId="0" borderId="0" xfId="1" applyNumberFormat="1" applyFont="1" applyFill="1"/>
    <xf numFmtId="189" fontId="8" fillId="0" borderId="0" xfId="0" applyNumberFormat="1" applyFont="1" applyAlignment="1">
      <alignment horizontal="center" vertical="center"/>
    </xf>
    <xf numFmtId="192" fontId="3" fillId="0" borderId="0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/>
    <xf numFmtId="191" fontId="4" fillId="0" borderId="3" xfId="1" applyNumberFormat="1" applyFont="1" applyFill="1" applyBorder="1" applyAlignment="1"/>
    <xf numFmtId="191" fontId="4" fillId="0" borderId="0" xfId="1" applyNumberFormat="1" applyFont="1" applyFill="1"/>
    <xf numFmtId="187" fontId="4" fillId="0" borderId="0" xfId="0" applyNumberFormat="1" applyFont="1"/>
    <xf numFmtId="187" fontId="4" fillId="0" borderId="4" xfId="1" applyNumberFormat="1" applyFont="1" applyFill="1" applyBorder="1"/>
    <xf numFmtId="193" fontId="4" fillId="0" borderId="4" xfId="1" applyNumberFormat="1" applyFont="1" applyFill="1" applyBorder="1"/>
    <xf numFmtId="187" fontId="4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11" fillId="0" borderId="0" xfId="4" applyFont="1" applyAlignment="1">
      <alignment horizontal="center"/>
    </xf>
    <xf numFmtId="49" fontId="3" fillId="0" borderId="0" xfId="4" applyNumberFormat="1" applyFont="1" applyAlignment="1">
      <alignment horizontal="center"/>
    </xf>
    <xf numFmtId="192" fontId="4" fillId="0" borderId="0" xfId="5" applyNumberFormat="1" applyFont="1" applyFill="1" applyAlignment="1">
      <alignment horizontal="right"/>
    </xf>
    <xf numFmtId="192" fontId="4" fillId="0" borderId="2" xfId="5" applyNumberFormat="1" applyFont="1" applyFill="1" applyBorder="1" applyAlignment="1"/>
    <xf numFmtId="192" fontId="4" fillId="0" borderId="0" xfId="5" applyNumberFormat="1" applyFont="1" applyFill="1" applyBorder="1" applyAlignment="1"/>
    <xf numFmtId="192" fontId="4" fillId="0" borderId="0" xfId="5" quotePrefix="1" applyNumberFormat="1" applyFont="1" applyFill="1" applyBorder="1" applyAlignment="1">
      <alignment horizontal="center"/>
    </xf>
    <xf numFmtId="192" fontId="4" fillId="0" borderId="5" xfId="5" applyNumberFormat="1" applyFont="1" applyFill="1" applyBorder="1" applyAlignment="1"/>
    <xf numFmtId="0" fontId="3" fillId="0" borderId="0" xfId="2" applyFont="1" applyAlignment="1">
      <alignment horizontal="left"/>
    </xf>
    <xf numFmtId="0" fontId="12" fillId="0" borderId="0" xfId="4" applyFont="1" applyAlignment="1">
      <alignment horizontal="center"/>
    </xf>
    <xf numFmtId="192" fontId="3" fillId="0" borderId="2" xfId="5" applyNumberFormat="1" applyFont="1" applyFill="1" applyBorder="1" applyAlignment="1"/>
    <xf numFmtId="192" fontId="3" fillId="0" borderId="0" xfId="5" applyNumberFormat="1" applyFont="1" applyFill="1" applyBorder="1" applyAlignment="1"/>
    <xf numFmtId="192" fontId="3" fillId="0" borderId="1" xfId="5" applyNumberFormat="1" applyFont="1" applyFill="1" applyBorder="1" applyAlignment="1"/>
    <xf numFmtId="192" fontId="3" fillId="0" borderId="0" xfId="5" applyNumberFormat="1" applyFont="1" applyFill="1" applyBorder="1" applyAlignment="1">
      <alignment vertical="center"/>
    </xf>
    <xf numFmtId="0" fontId="3" fillId="0" borderId="0" xfId="4" applyFont="1"/>
    <xf numFmtId="0" fontId="5" fillId="0" borderId="0" xfId="2" applyFont="1"/>
    <xf numFmtId="193" fontId="4" fillId="0" borderId="0" xfId="5" applyNumberFormat="1" applyFont="1" applyFill="1" applyAlignment="1">
      <alignment horizontal="center"/>
    </xf>
    <xf numFmtId="0" fontId="2" fillId="0" borderId="0" xfId="4" applyFont="1"/>
    <xf numFmtId="0" fontId="9" fillId="0" borderId="0" xfId="4" applyFont="1" applyAlignment="1">
      <alignment horizontal="left"/>
    </xf>
    <xf numFmtId="0" fontId="2" fillId="0" borderId="0" xfId="4" applyFont="1" applyAlignment="1">
      <alignment horizontal="left"/>
    </xf>
    <xf numFmtId="0" fontId="10" fillId="0" borderId="0" xfId="4" applyFont="1" applyAlignment="1">
      <alignment horizontal="left"/>
    </xf>
    <xf numFmtId="0" fontId="2" fillId="0" borderId="0" xfId="4" quotePrefix="1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 wrapText="1"/>
    </xf>
    <xf numFmtId="49" fontId="5" fillId="0" borderId="0" xfId="4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0" fontId="3" fillId="0" borderId="0" xfId="4" applyFont="1" applyAlignment="1">
      <alignment vertical="center"/>
    </xf>
    <xf numFmtId="194" fontId="5" fillId="0" borderId="0" xfId="4" applyNumberFormat="1" applyFont="1"/>
    <xf numFmtId="0" fontId="3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192" fontId="5" fillId="0" borderId="0" xfId="5" quotePrefix="1" applyNumberFormat="1" applyFont="1" applyFill="1" applyAlignment="1">
      <alignment horizontal="center"/>
    </xf>
    <xf numFmtId="0" fontId="5" fillId="0" borderId="0" xfId="4" quotePrefix="1" applyFont="1" applyAlignment="1">
      <alignment horizontal="center" vertical="center"/>
    </xf>
    <xf numFmtId="0" fontId="13" fillId="0" borderId="0" xfId="6" quotePrefix="1" applyFont="1" applyAlignment="1">
      <alignment horizontal="center"/>
    </xf>
    <xf numFmtId="0" fontId="3" fillId="0" borderId="0" xfId="6" applyFont="1" applyAlignment="1">
      <alignment horizontal="left"/>
    </xf>
    <xf numFmtId="191" fontId="3" fillId="0" borderId="0" xfId="5" applyNumberFormat="1" applyFont="1" applyFill="1" applyAlignment="1">
      <alignment horizontal="left"/>
    </xf>
    <xf numFmtId="0" fontId="2" fillId="0" borderId="0" xfId="6" applyFont="1" applyAlignment="1">
      <alignment horizontal="left"/>
    </xf>
    <xf numFmtId="0" fontId="14" fillId="0" borderId="0" xfId="6" applyFont="1" applyAlignment="1">
      <alignment horizontal="center"/>
    </xf>
    <xf numFmtId="0" fontId="3" fillId="0" borderId="0" xfId="6" applyFont="1" applyAlignment="1">
      <alignment horizontal="right"/>
    </xf>
    <xf numFmtId="0" fontId="8" fillId="0" borderId="0" xfId="6" applyFont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0" fontId="5" fillId="0" borderId="0" xfId="6" applyFont="1" applyAlignment="1">
      <alignment horizontal="center"/>
    </xf>
    <xf numFmtId="191" fontId="4" fillId="0" borderId="0" xfId="5" applyNumberFormat="1" applyFont="1" applyFill="1" applyAlignment="1">
      <alignment horizontal="center"/>
    </xf>
    <xf numFmtId="191" fontId="4" fillId="0" borderId="0" xfId="5" applyNumberFormat="1" applyFont="1" applyFill="1" applyAlignment="1"/>
    <xf numFmtId="195" fontId="4" fillId="0" borderId="0" xfId="5" applyNumberFormat="1" applyFont="1" applyFill="1" applyAlignment="1">
      <alignment horizontal="center"/>
    </xf>
    <xf numFmtId="195" fontId="16" fillId="0" borderId="0" xfId="5" applyNumberFormat="1" applyFont="1" applyFill="1" applyBorder="1" applyAlignment="1">
      <alignment horizontal="center"/>
    </xf>
    <xf numFmtId="49" fontId="17" fillId="0" borderId="0" xfId="7" applyNumberFormat="1" applyFont="1" applyAlignment="1">
      <alignment horizontal="center"/>
    </xf>
    <xf numFmtId="0" fontId="3" fillId="0" borderId="0" xfId="6" applyFont="1"/>
    <xf numFmtId="0" fontId="18" fillId="0" borderId="0" xfId="7" quotePrefix="1" applyFont="1" applyAlignment="1">
      <alignment horizontal="center"/>
    </xf>
    <xf numFmtId="192" fontId="3" fillId="0" borderId="4" xfId="5" applyNumberFormat="1" applyFont="1" applyFill="1" applyBorder="1" applyAlignment="1"/>
    <xf numFmtId="192" fontId="3" fillId="0" borderId="0" xfId="5" applyNumberFormat="1" applyFont="1" applyFill="1" applyAlignment="1"/>
    <xf numFmtId="192" fontId="3" fillId="0" borderId="4" xfId="5" quotePrefix="1" applyNumberFormat="1" applyFont="1" applyFill="1" applyBorder="1" applyAlignment="1">
      <alignment horizontal="center"/>
    </xf>
    <xf numFmtId="192" fontId="3" fillId="0" borderId="0" xfId="5" quotePrefix="1" applyNumberFormat="1" applyFont="1" applyFill="1" applyAlignment="1">
      <alignment horizontal="center"/>
    </xf>
    <xf numFmtId="192" fontId="3" fillId="0" borderId="0" xfId="5" quotePrefix="1" applyNumberFormat="1" applyFont="1" applyFill="1" applyBorder="1" applyAlignment="1">
      <alignment horizontal="center"/>
    </xf>
    <xf numFmtId="0" fontId="16" fillId="0" borderId="0" xfId="7" applyFont="1"/>
    <xf numFmtId="0" fontId="19" fillId="0" borderId="0" xfId="7" applyFont="1" applyAlignment="1">
      <alignment horizontal="center"/>
    </xf>
    <xf numFmtId="192" fontId="4" fillId="0" borderId="0" xfId="5" applyNumberFormat="1" applyFont="1" applyFill="1" applyAlignment="1"/>
    <xf numFmtId="192" fontId="16" fillId="0" borderId="0" xfId="5" quotePrefix="1" applyNumberFormat="1" applyFont="1" applyFill="1" applyBorder="1" applyAlignment="1">
      <alignment horizontal="center"/>
    </xf>
    <xf numFmtId="192" fontId="16" fillId="0" borderId="0" xfId="5" applyNumberFormat="1" applyFont="1" applyFill="1" applyBorder="1" applyAlignment="1"/>
    <xf numFmtId="192" fontId="16" fillId="0" borderId="0" xfId="5" applyNumberFormat="1" applyFont="1" applyFill="1" applyBorder="1" applyAlignment="1">
      <alignment horizontal="center"/>
    </xf>
    <xf numFmtId="195" fontId="4" fillId="0" borderId="0" xfId="5" applyNumberFormat="1" applyFont="1" applyFill="1" applyBorder="1" applyAlignment="1"/>
    <xf numFmtId="195" fontId="16" fillId="0" borderId="0" xfId="5" applyNumberFormat="1" applyFont="1" applyFill="1" applyBorder="1" applyAlignment="1"/>
    <xf numFmtId="191" fontId="4" fillId="0" borderId="0" xfId="5" applyNumberFormat="1" applyFont="1" applyFill="1" applyBorder="1" applyAlignment="1"/>
    <xf numFmtId="192" fontId="4" fillId="0" borderId="0" xfId="5" applyNumberFormat="1" applyFont="1" applyFill="1" applyBorder="1" applyAlignment="1">
      <alignment horizontal="center"/>
    </xf>
    <xf numFmtId="192" fontId="16" fillId="0" borderId="4" xfId="5" applyNumberFormat="1" applyFont="1" applyFill="1" applyBorder="1" applyAlignment="1"/>
    <xf numFmtId="192" fontId="4" fillId="0" borderId="4" xfId="5" applyNumberFormat="1" applyFont="1" applyFill="1" applyBorder="1" applyAlignment="1"/>
    <xf numFmtId="0" fontId="18" fillId="0" borderId="0" xfId="7" applyFont="1" applyAlignment="1">
      <alignment horizontal="center"/>
    </xf>
    <xf numFmtId="192" fontId="17" fillId="0" borderId="4" xfId="5" applyNumberFormat="1" applyFont="1" applyFill="1" applyBorder="1" applyAlignment="1"/>
    <xf numFmtId="192" fontId="17" fillId="0" borderId="0" xfId="5" applyNumberFormat="1" applyFont="1" applyFill="1" applyBorder="1" applyAlignment="1"/>
    <xf numFmtId="0" fontId="3" fillId="0" borderId="0" xfId="4" applyFont="1" applyAlignment="1">
      <alignment horizontal="left"/>
    </xf>
    <xf numFmtId="0" fontId="8" fillId="0" borderId="0" xfId="6" quotePrefix="1" applyFont="1" applyAlignment="1">
      <alignment horizontal="center"/>
    </xf>
    <xf numFmtId="192" fontId="17" fillId="0" borderId="0" xfId="5" applyNumberFormat="1" applyFont="1" applyFill="1" applyBorder="1" applyAlignment="1">
      <alignment horizontal="right"/>
    </xf>
    <xf numFmtId="0" fontId="18" fillId="0" borderId="0" xfId="7" quotePrefix="1" applyFont="1"/>
    <xf numFmtId="192" fontId="3" fillId="0" borderId="3" xfId="5" applyNumberFormat="1" applyFont="1" applyFill="1" applyBorder="1" applyAlignment="1"/>
    <xf numFmtId="49" fontId="16" fillId="0" borderId="0" xfId="7" applyNumberFormat="1" applyFont="1" applyAlignment="1">
      <alignment horizontal="center"/>
    </xf>
    <xf numFmtId="0" fontId="5" fillId="0" borderId="0" xfId="6" quotePrefix="1" applyFont="1" applyAlignment="1">
      <alignment horizontal="center"/>
    </xf>
    <xf numFmtId="192" fontId="16" fillId="0" borderId="0" xfId="5" applyNumberFormat="1" applyFont="1" applyFill="1" applyAlignment="1">
      <alignment horizontal="center"/>
    </xf>
    <xf numFmtId="0" fontId="2" fillId="0" borderId="0" xfId="8" applyFont="1"/>
    <xf numFmtId="0" fontId="10" fillId="0" borderId="0" xfId="8" applyFont="1"/>
    <xf numFmtId="0" fontId="2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/>
    <xf numFmtId="0" fontId="5" fillId="0" borderId="0" xfId="8" applyFont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quotePrefix="1" applyFont="1" applyAlignment="1">
      <alignment horizontal="left"/>
    </xf>
    <xf numFmtId="191" fontId="3" fillId="0" borderId="0" xfId="9" applyNumberFormat="1" applyFont="1" applyFill="1" applyBorder="1" applyAlignment="1">
      <alignment horizontal="center"/>
    </xf>
    <xf numFmtId="192" fontId="3" fillId="0" borderId="0" xfId="9" applyNumberFormat="1" applyFont="1" applyFill="1" applyBorder="1" applyAlignment="1">
      <alignment horizontal="right"/>
    </xf>
    <xf numFmtId="192" fontId="4" fillId="0" borderId="0" xfId="9" applyNumberFormat="1" applyFont="1" applyFill="1" applyBorder="1" applyAlignment="1">
      <alignment horizontal="right"/>
    </xf>
    <xf numFmtId="0" fontId="4" fillId="0" borderId="0" xfId="10" applyFont="1"/>
    <xf numFmtId="192" fontId="3" fillId="0" borderId="2" xfId="8" applyNumberFormat="1" applyFont="1" applyBorder="1" applyAlignment="1">
      <alignment horizontal="right"/>
    </xf>
    <xf numFmtId="0" fontId="3" fillId="0" borderId="0" xfId="8" applyFont="1"/>
    <xf numFmtId="192" fontId="3" fillId="0" borderId="0" xfId="8" applyNumberFormat="1" applyFont="1" applyAlignment="1">
      <alignment horizontal="right"/>
    </xf>
    <xf numFmtId="192" fontId="4" fillId="0" borderId="0" xfId="8" applyNumberFormat="1" applyFont="1" applyAlignment="1">
      <alignment horizontal="right"/>
    </xf>
    <xf numFmtId="43" fontId="4" fillId="0" borderId="0" xfId="5" applyFont="1" applyFill="1" applyAlignment="1">
      <alignment horizontal="center"/>
    </xf>
    <xf numFmtId="193" fontId="4" fillId="0" borderId="0" xfId="5" applyNumberFormat="1" applyFont="1" applyFill="1" applyBorder="1" applyAlignment="1">
      <alignment horizontal="right"/>
    </xf>
    <xf numFmtId="193" fontId="4" fillId="0" borderId="4" xfId="5" applyNumberFormat="1" applyFont="1" applyFill="1" applyBorder="1" applyAlignment="1">
      <alignment horizontal="right"/>
    </xf>
    <xf numFmtId="43" fontId="3" fillId="0" borderId="2" xfId="5" applyFont="1" applyFill="1" applyBorder="1" applyAlignment="1">
      <alignment horizontal="right"/>
    </xf>
    <xf numFmtId="43" fontId="3" fillId="0" borderId="0" xfId="5" applyFont="1" applyFill="1" applyAlignment="1">
      <alignment horizontal="center"/>
    </xf>
    <xf numFmtId="193" fontId="3" fillId="0" borderId="0" xfId="5" applyNumberFormat="1" applyFont="1" applyFill="1" applyBorder="1" applyAlignment="1">
      <alignment horizontal="right"/>
    </xf>
    <xf numFmtId="193" fontId="3" fillId="0" borderId="4" xfId="5" applyNumberFormat="1" applyFont="1" applyFill="1" applyBorder="1" applyAlignment="1">
      <alignment horizontal="right"/>
    </xf>
    <xf numFmtId="43" fontId="4" fillId="0" borderId="5" xfId="5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43" fontId="4" fillId="0" borderId="5" xfId="5" applyFont="1" applyFill="1" applyBorder="1" applyAlignment="1">
      <alignment horizontal="center"/>
    </xf>
    <xf numFmtId="0" fontId="3" fillId="0" borderId="0" xfId="11" applyFont="1"/>
    <xf numFmtId="193" fontId="3" fillId="0" borderId="3" xfId="5" applyNumberFormat="1" applyFont="1" applyFill="1" applyBorder="1" applyAlignment="1"/>
    <xf numFmtId="193" fontId="3" fillId="0" borderId="0" xfId="5" applyNumberFormat="1" applyFont="1" applyFill="1" applyBorder="1" applyAlignment="1"/>
    <xf numFmtId="193" fontId="4" fillId="0" borderId="0" xfId="5" applyNumberFormat="1" applyFont="1" applyFill="1" applyAlignment="1"/>
    <xf numFmtId="0" fontId="2" fillId="0" borderId="0" xfId="8" applyFont="1" applyAlignment="1">
      <alignment vertical="center"/>
    </xf>
    <xf numFmtId="43" fontId="10" fillId="0" borderId="0" xfId="5" applyFont="1" applyAlignment="1">
      <alignment vertical="center"/>
    </xf>
    <xf numFmtId="0" fontId="10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left" vertical="center"/>
    </xf>
    <xf numFmtId="191" fontId="4" fillId="0" borderId="0" xfId="9" applyNumberFormat="1" applyFont="1" applyFill="1" applyBorder="1" applyAlignment="1">
      <alignment horizontal="center"/>
    </xf>
    <xf numFmtId="37" fontId="4" fillId="0" borderId="0" xfId="9" applyNumberFormat="1" applyFont="1" applyFill="1" applyBorder="1" applyAlignment="1">
      <alignment horizontal="right"/>
    </xf>
    <xf numFmtId="0" fontId="3" fillId="0" borderId="0" xfId="10" applyFont="1"/>
    <xf numFmtId="192" fontId="4" fillId="0" borderId="4" xfId="9" applyNumberFormat="1" applyFont="1" applyFill="1" applyBorder="1" applyAlignment="1">
      <alignment horizontal="right"/>
    </xf>
    <xf numFmtId="192" fontId="3" fillId="0" borderId="2" xfId="9" applyNumberFormat="1" applyFont="1" applyFill="1" applyBorder="1" applyAlignment="1">
      <alignment horizontal="right"/>
    </xf>
    <xf numFmtId="192" fontId="3" fillId="0" borderId="4" xfId="9" applyNumberFormat="1" applyFont="1" applyFill="1" applyBorder="1" applyAlignment="1">
      <alignment horizontal="right"/>
    </xf>
    <xf numFmtId="192" fontId="4" fillId="0" borderId="5" xfId="9" applyNumberFormat="1" applyFont="1" applyFill="1" applyBorder="1" applyAlignment="1">
      <alignment horizontal="right"/>
    </xf>
    <xf numFmtId="196" fontId="4" fillId="0" borderId="5" xfId="11" applyNumberFormat="1" applyFont="1" applyBorder="1" applyAlignment="1">
      <alignment horizontal="center"/>
    </xf>
    <xf numFmtId="196" fontId="3" fillId="0" borderId="3" xfId="10" applyNumberFormat="1" applyFont="1" applyBorder="1"/>
    <xf numFmtId="196" fontId="3" fillId="0" borderId="0" xfId="10" applyNumberFormat="1" applyFont="1"/>
    <xf numFmtId="0" fontId="3" fillId="0" borderId="0" xfId="8" applyFont="1" applyAlignment="1">
      <alignment vertical="center"/>
    </xf>
    <xf numFmtId="0" fontId="23" fillId="0" borderId="0" xfId="4" quotePrefix="1" applyFont="1" applyAlignment="1">
      <alignment horizontal="left"/>
    </xf>
    <xf numFmtId="197" fontId="23" fillId="0" borderId="0" xfId="5" applyNumberFormat="1" applyFont="1" applyFill="1" applyAlignment="1">
      <alignment horizontal="left"/>
    </xf>
    <xf numFmtId="43" fontId="3" fillId="0" borderId="0" xfId="5" applyFont="1" applyFill="1" applyAlignment="1"/>
    <xf numFmtId="197" fontId="3" fillId="0" borderId="0" xfId="5" applyNumberFormat="1" applyFont="1" applyFill="1" applyAlignment="1"/>
    <xf numFmtId="197" fontId="2" fillId="0" borderId="0" xfId="5" applyNumberFormat="1" applyFont="1" applyFill="1" applyAlignment="1">
      <alignment horizontal="left"/>
    </xf>
    <xf numFmtId="43" fontId="4" fillId="0" borderId="0" xfId="5" applyFont="1" applyFill="1" applyAlignment="1"/>
    <xf numFmtId="197" fontId="4" fillId="0" borderId="0" xfId="5" applyNumberFormat="1" applyFont="1" applyFill="1" applyAlignment="1"/>
    <xf numFmtId="0" fontId="8" fillId="0" borderId="0" xfId="4" applyFont="1"/>
    <xf numFmtId="197" fontId="4" fillId="0" borderId="0" xfId="5" quotePrefix="1" applyNumberFormat="1" applyFont="1" applyFill="1" applyAlignment="1">
      <alignment horizontal="left"/>
    </xf>
    <xf numFmtId="192" fontId="4" fillId="0" borderId="0" xfId="5" applyNumberFormat="1" applyFont="1" applyFill="1" applyAlignment="1">
      <alignment wrapText="1"/>
    </xf>
    <xf numFmtId="197" fontId="5" fillId="0" borderId="0" xfId="5" applyNumberFormat="1" applyFont="1" applyFill="1" applyAlignment="1"/>
    <xf numFmtId="197" fontId="24" fillId="0" borderId="0" xfId="5" applyNumberFormat="1" applyFont="1" applyFill="1" applyAlignment="1"/>
    <xf numFmtId="43" fontId="4" fillId="0" borderId="0" xfId="5" applyFont="1" applyFill="1" applyBorder="1" applyAlignment="1"/>
    <xf numFmtId="197" fontId="5" fillId="0" borderId="0" xfId="5" quotePrefix="1" applyNumberFormat="1" applyFont="1" applyFill="1" applyAlignment="1">
      <alignment horizontal="left"/>
    </xf>
    <xf numFmtId="192" fontId="4" fillId="0" borderId="0" xfId="5" applyNumberFormat="1" applyFont="1" applyFill="1" applyAlignment="1">
      <alignment horizontal="center"/>
    </xf>
    <xf numFmtId="187" fontId="4" fillId="0" borderId="0" xfId="5" applyNumberFormat="1" applyFont="1" applyFill="1" applyAlignment="1">
      <alignment horizontal="center"/>
    </xf>
    <xf numFmtId="197" fontId="4" fillId="0" borderId="0" xfId="5" applyNumberFormat="1" applyFont="1" applyFill="1"/>
    <xf numFmtId="187" fontId="4" fillId="0" borderId="0" xfId="5" applyNumberFormat="1" applyFont="1" applyFill="1"/>
    <xf numFmtId="197" fontId="3" fillId="0" borderId="0" xfId="5" quotePrefix="1" applyNumberFormat="1" applyFont="1" applyFill="1" applyAlignment="1">
      <alignment horizontal="left"/>
    </xf>
    <xf numFmtId="187" fontId="4" fillId="0" borderId="0" xfId="5" applyNumberFormat="1" applyFont="1" applyFill="1" applyAlignment="1"/>
    <xf numFmtId="187" fontId="4" fillId="0" borderId="0" xfId="5" applyNumberFormat="1" applyFont="1"/>
    <xf numFmtId="188" fontId="4" fillId="0" borderId="0" xfId="5" applyNumberFormat="1" applyFont="1" applyFill="1" applyAlignment="1"/>
    <xf numFmtId="197" fontId="24" fillId="0" borderId="0" xfId="5" applyNumberFormat="1" applyFont="1" applyFill="1"/>
    <xf numFmtId="192" fontId="8" fillId="0" borderId="0" xfId="4" applyNumberFormat="1" applyFont="1"/>
    <xf numFmtId="43" fontId="8" fillId="0" borderId="0" xfId="5" applyFont="1" applyFill="1" applyAlignment="1"/>
    <xf numFmtId="192" fontId="4" fillId="0" borderId="0" xfId="5" applyNumberFormat="1" applyFont="1"/>
    <xf numFmtId="192" fontId="3" fillId="0" borderId="2" xfId="5" applyNumberFormat="1" applyFont="1" applyFill="1" applyBorder="1" applyAlignment="1">
      <alignment horizontal="center"/>
    </xf>
    <xf numFmtId="197" fontId="4" fillId="0" borderId="0" xfId="5" applyNumberFormat="1" applyFont="1" applyFill="1" applyAlignment="1">
      <alignment horizontal="left"/>
    </xf>
    <xf numFmtId="192" fontId="4" fillId="0" borderId="4" xfId="5" applyNumberFormat="1" applyFont="1" applyFill="1" applyBorder="1" applyAlignment="1">
      <alignment horizontal="center"/>
    </xf>
    <xf numFmtId="192" fontId="3" fillId="0" borderId="0" xfId="5" applyNumberFormat="1" applyFont="1" applyFill="1" applyBorder="1" applyAlignment="1">
      <alignment horizontal="center"/>
    </xf>
    <xf numFmtId="197" fontId="4" fillId="0" borderId="0" xfId="5" applyNumberFormat="1" applyFont="1" applyFill="1" applyAlignment="1">
      <alignment horizontal="right"/>
    </xf>
    <xf numFmtId="192" fontId="25" fillId="0" borderId="0" xfId="5" applyNumberFormat="1" applyFont="1" applyFill="1" applyAlignment="1"/>
    <xf numFmtId="0" fontId="4" fillId="0" borderId="0" xfId="4" applyFont="1"/>
    <xf numFmtId="0" fontId="4" fillId="0" borderId="0" xfId="4" quotePrefix="1" applyFont="1" applyAlignment="1">
      <alignment horizontal="center"/>
    </xf>
    <xf numFmtId="192" fontId="4" fillId="0" borderId="0" xfId="4" applyNumberFormat="1" applyFont="1" applyAlignment="1">
      <alignment horizontal="center"/>
    </xf>
    <xf numFmtId="0" fontId="24" fillId="0" borderId="0" xfId="4" applyFont="1"/>
    <xf numFmtId="197" fontId="24" fillId="0" borderId="0" xfId="5" quotePrefix="1" applyNumberFormat="1" applyFont="1" applyFill="1" applyAlignment="1">
      <alignment horizontal="left"/>
    </xf>
    <xf numFmtId="0" fontId="24" fillId="0" borderId="0" xfId="8" applyFont="1" applyAlignment="1">
      <alignment horizontal="center"/>
    </xf>
    <xf numFmtId="0" fontId="24" fillId="0" borderId="0" xfId="8" applyFont="1" applyAlignment="1">
      <alignment horizontal="left"/>
    </xf>
    <xf numFmtId="0" fontId="24" fillId="0" borderId="0" xfId="8" quotePrefix="1" applyFont="1" applyAlignment="1">
      <alignment horizontal="left"/>
    </xf>
    <xf numFmtId="0" fontId="4" fillId="0" borderId="0" xfId="6" applyFont="1"/>
    <xf numFmtId="0" fontId="4" fillId="0" borderId="0" xfId="6" applyFont="1" applyAlignment="1">
      <alignment horizontal="center"/>
    </xf>
    <xf numFmtId="0" fontId="24" fillId="0" borderId="0" xfId="6" applyFont="1" applyAlignment="1">
      <alignment horizontal="center"/>
    </xf>
    <xf numFmtId="195" fontId="24" fillId="0" borderId="0" xfId="5" applyNumberFormat="1" applyFont="1" applyFill="1" applyAlignment="1">
      <alignment horizontal="center"/>
    </xf>
    <xf numFmtId="0" fontId="4" fillId="0" borderId="0" xfId="4" applyFont="1" applyAlignment="1">
      <alignment horizontal="left"/>
    </xf>
    <xf numFmtId="0" fontId="4" fillId="0" borderId="0" xfId="6" quotePrefix="1" applyFont="1" applyAlignment="1">
      <alignment horizontal="left"/>
    </xf>
    <xf numFmtId="0" fontId="24" fillId="0" borderId="0" xfId="6" quotePrefix="1" applyFont="1" applyAlignment="1">
      <alignment horizontal="left"/>
    </xf>
    <xf numFmtId="15" fontId="4" fillId="0" borderId="0" xfId="4" quotePrefix="1" applyNumberFormat="1" applyFont="1" applyAlignment="1">
      <alignment horizontal="center"/>
    </xf>
    <xf numFmtId="15" fontId="4" fillId="0" borderId="0" xfId="4" quotePrefix="1" applyNumberFormat="1" applyFont="1"/>
    <xf numFmtId="0" fontId="4" fillId="0" borderId="0" xfId="2" applyFont="1" applyAlignment="1">
      <alignment horizontal="left"/>
    </xf>
    <xf numFmtId="192" fontId="24" fillId="0" borderId="0" xfId="5" applyNumberFormat="1" applyFont="1" applyFill="1" applyAlignment="1">
      <alignment horizontal="right"/>
    </xf>
    <xf numFmtId="0" fontId="24" fillId="0" borderId="0" xfId="2" applyFont="1"/>
    <xf numFmtId="192" fontId="24" fillId="0" borderId="0" xfId="5" applyNumberFormat="1" applyFont="1" applyFill="1" applyBorder="1" applyAlignment="1"/>
    <xf numFmtId="192" fontId="24" fillId="0" borderId="2" xfId="5" applyNumberFormat="1" applyFont="1" applyFill="1" applyBorder="1" applyAlignment="1"/>
    <xf numFmtId="0" fontId="24" fillId="0" borderId="0" xfId="2" applyFont="1" applyAlignment="1">
      <alignment horizontal="left"/>
    </xf>
    <xf numFmtId="192" fontId="24" fillId="0" borderId="0" xfId="5" quotePrefix="1" applyNumberFormat="1" applyFont="1" applyFill="1" applyBorder="1" applyAlignment="1">
      <alignment horizontal="center"/>
    </xf>
    <xf numFmtId="0" fontId="4" fillId="0" borderId="0" xfId="2" applyFont="1"/>
    <xf numFmtId="192" fontId="24" fillId="0" borderId="5" xfId="5" applyNumberFormat="1" applyFont="1" applyFill="1" applyBorder="1" applyAlignment="1"/>
    <xf numFmtId="187" fontId="4" fillId="0" borderId="0" xfId="4" applyNumberFormat="1" applyFont="1"/>
    <xf numFmtId="37" fontId="4" fillId="0" borderId="0" xfId="4" applyNumberFormat="1" applyFont="1"/>
    <xf numFmtId="194" fontId="4" fillId="0" borderId="0" xfId="4" applyNumberFormat="1" applyFont="1"/>
    <xf numFmtId="192" fontId="24" fillId="0" borderId="0" xfId="5" applyNumberFormat="1" applyFont="1" applyFill="1" applyAlignment="1"/>
    <xf numFmtId="192" fontId="24" fillId="0" borderId="0" xfId="5" applyNumberFormat="1" applyFont="1" applyFill="1" applyBorder="1" applyAlignment="1">
      <alignment horizontal="center"/>
    </xf>
    <xf numFmtId="192" fontId="24" fillId="0" borderId="4" xfId="5" applyNumberFormat="1" applyFont="1" applyFill="1" applyBorder="1" applyAlignment="1"/>
    <xf numFmtId="192" fontId="26" fillId="0" borderId="0" xfId="5" applyNumberFormat="1" applyFont="1" applyFill="1" applyBorder="1" applyAlignment="1">
      <alignment vertical="center"/>
    </xf>
    <xf numFmtId="188" fontId="24" fillId="0" borderId="3" xfId="5" applyNumberFormat="1" applyFont="1" applyFill="1" applyBorder="1" applyAlignment="1"/>
    <xf numFmtId="188" fontId="24" fillId="0" borderId="0" xfId="5" applyNumberFormat="1" applyFont="1" applyFill="1" applyBorder="1" applyAlignment="1"/>
    <xf numFmtId="192" fontId="4" fillId="0" borderId="0" xfId="4" applyNumberFormat="1" applyFont="1"/>
    <xf numFmtId="0" fontId="24" fillId="0" borderId="0" xfId="0" applyFont="1"/>
    <xf numFmtId="190" fontId="24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2" applyFont="1" applyAlignment="1">
      <alignment horizontal="left" wrapText="1"/>
    </xf>
    <xf numFmtId="0" fontId="2" fillId="0" borderId="0" xfId="8" applyFont="1" applyAlignment="1"/>
    <xf numFmtId="0" fontId="5" fillId="0" borderId="0" xfId="6" quotePrefix="1" applyFont="1" applyAlignment="1">
      <alignment horizontal="center"/>
    </xf>
    <xf numFmtId="0" fontId="4" fillId="0" borderId="0" xfId="6" applyFont="1" applyAlignment="1">
      <alignment horizontal="center"/>
    </xf>
    <xf numFmtId="49" fontId="16" fillId="0" borderId="0" xfId="7" applyNumberFormat="1" applyFont="1" applyAlignment="1">
      <alignment horizontal="center"/>
    </xf>
    <xf numFmtId="0" fontId="17" fillId="0" borderId="0" xfId="7" applyFont="1"/>
    <xf numFmtId="192" fontId="17" fillId="0" borderId="0" xfId="5" applyNumberFormat="1" applyFont="1" applyFill="1" applyBorder="1" applyAlignment="1">
      <alignment horizontal="center"/>
    </xf>
    <xf numFmtId="192" fontId="17" fillId="0" borderId="0" xfId="5" quotePrefix="1" applyNumberFormat="1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6" quotePrefix="1" applyFont="1" applyAlignment="1">
      <alignment horizontal="center"/>
    </xf>
    <xf numFmtId="0" fontId="4" fillId="0" borderId="0" xfId="6" applyFont="1" applyAlignment="1">
      <alignment horizontal="center"/>
    </xf>
    <xf numFmtId="0" fontId="3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4" applyFont="1" applyAlignment="1">
      <alignment horizontal="center"/>
    </xf>
    <xf numFmtId="16" fontId="4" fillId="0" borderId="0" xfId="4" quotePrefix="1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6" applyFont="1" applyAlignment="1">
      <alignment horizontal="center"/>
    </xf>
    <xf numFmtId="0" fontId="4" fillId="0" borderId="4" xfId="6" applyFont="1" applyBorder="1" applyAlignment="1">
      <alignment horizontal="center"/>
    </xf>
    <xf numFmtId="0" fontId="5" fillId="0" borderId="0" xfId="6" quotePrefix="1" applyFont="1" applyAlignment="1">
      <alignment horizontal="center"/>
    </xf>
    <xf numFmtId="0" fontId="4" fillId="0" borderId="0" xfId="6" applyFont="1" applyAlignment="1">
      <alignment horizontal="center"/>
    </xf>
    <xf numFmtId="49" fontId="16" fillId="0" borderId="0" xfId="7" applyNumberFormat="1" applyFont="1" applyAlignment="1">
      <alignment horizontal="center"/>
    </xf>
    <xf numFmtId="0" fontId="3" fillId="0" borderId="0" xfId="8" applyFont="1" applyAlignment="1">
      <alignment horizontal="center"/>
    </xf>
    <xf numFmtId="0" fontId="4" fillId="0" borderId="4" xfId="8" applyFont="1" applyBorder="1" applyAlignment="1">
      <alignment horizontal="center"/>
    </xf>
    <xf numFmtId="0" fontId="5" fillId="0" borderId="0" xfId="8" applyFont="1" applyAlignment="1">
      <alignment horizontal="center"/>
    </xf>
    <xf numFmtId="43" fontId="3" fillId="0" borderId="0" xfId="5" applyFont="1" applyAlignment="1">
      <alignment horizontal="center"/>
    </xf>
    <xf numFmtId="198" fontId="3" fillId="0" borderId="0" xfId="5" applyNumberFormat="1" applyFont="1" applyAlignment="1">
      <alignment horizontal="center"/>
    </xf>
    <xf numFmtId="0" fontId="4" fillId="0" borderId="0" xfId="8" applyFont="1" applyAlignment="1">
      <alignment horizontal="center" vertical="center"/>
    </xf>
  </cellXfs>
  <cellStyles count="12">
    <cellStyle name="Comma" xfId="1" builtinId="3"/>
    <cellStyle name="Comma 21 5" xfId="9" xr:uid="{C1E4FCDB-9FDD-4036-AE12-C076CDF2E1F0}"/>
    <cellStyle name="Comma 3 3" xfId="5" xr:uid="{4ABF493E-72EE-4D03-8545-174B22FCFE95}"/>
    <cellStyle name="Comma_TFB03-Accounts-A3112e-Wil" xfId="3" xr:uid="{7FC8E494-6691-4E53-AA8A-789D3F43B83E}"/>
    <cellStyle name="Normal" xfId="0" builtinId="0"/>
    <cellStyle name="Normal 2 3" xfId="8" xr:uid="{AFBA3005-D250-4151-989E-09A2BC430447}"/>
    <cellStyle name="Normal 2 5 4" xfId="11" xr:uid="{C72741D0-A0C2-4B23-B3FF-EEC8B069B529}"/>
    <cellStyle name="Normal 3 4 4" xfId="4" xr:uid="{AA9804E8-2B3B-464F-A068-340CC2F9B118}"/>
    <cellStyle name="Normal_Cs_0343" xfId="7" xr:uid="{B027AEA6-6285-4B08-821E-AD469B35FD38}"/>
    <cellStyle name="Normal_sia109a091b-03t-Rev1" xfId="10" xr:uid="{960F5A49-6031-4B97-B62D-B293F2723307}"/>
    <cellStyle name="ปกติ_SCBE_1Q11#3" xfId="6" xr:uid="{8E8B8654-9B33-495F-A84E-59583F0FC87B}"/>
    <cellStyle name="ปกติ_scbe2" xfId="2" xr:uid="{7707DA6F-4CBD-428F-B680-54412065E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3F5BA9E5-10CF-4F71-8B76-CBE3DA2FCB4A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8505E2C6-C890-4089-878E-F1D6B96D1818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BCD98664-9E26-40F1-BD8C-6F73C52D1A76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BD0A93A9-A38C-4128-B4A6-2F6809B6E0D6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209550</xdr:rowOff>
    </xdr:from>
    <xdr:to>
      <xdr:col>7</xdr:col>
      <xdr:colOff>152400</xdr:colOff>
      <xdr:row>22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C988A2C9-5D22-4619-B991-B0DF6FE2DAA2}"/>
            </a:ext>
          </a:extLst>
        </xdr:cNvPr>
        <xdr:cNvSpPr txBox="1">
          <a:spLocks noChangeArrowheads="1"/>
        </xdr:cNvSpPr>
      </xdr:nvSpPr>
      <xdr:spPr bwMode="auto">
        <a:xfrm>
          <a:off x="7804150" y="5924550"/>
          <a:ext cx="6985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2F492160-7280-428B-9F05-309320667556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DD1746DF-5F32-4072-82AA-5A8B4E879725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0E7AF7C0-BF9F-437F-8879-888598B9EAB0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DF040CE3-B219-4CB8-964E-4C195D64C51C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A058075B-78C8-4694-90D3-DB34D17B7802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0F68B22E-C1A5-4A0C-95EA-54CB701392E2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D5ED804F-2995-4B0D-9FFF-7A118401065B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A5CCF5F0-8DB6-4C1C-9F55-EDCEA013EAC5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8E9077B7-AD8E-4359-B3FB-876814D6303D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30AC4231-D6DA-4185-BCF8-B80E15F43D7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A486297A-9E59-4141-9EC4-C6DF4EDED09F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82773844-C333-403D-A003-DE843D4B440B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13346726-582A-4268-9DC6-C418A657563A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A2D48B13-9AC1-4E1F-9E16-E3F563B26BF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B5DDB8D5-ABF7-4195-8494-6FFEB52A81D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A4F63F31-CBBF-446A-9ED7-E1EB04C9F67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EE26271A-2A38-4E21-8977-FA6B5719B7F5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ECA642AC-315A-4AFC-9E91-38EC49F0712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CEC132C8-A8E5-442E-AA52-DA7E72EDA05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C27134A8-D544-4282-8EEC-33BCFDC81848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4C6EC943-EFCB-4AFB-8F9E-90198F4A98E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C1097104-38E9-4473-96DC-8FA142B3E009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5C90BAFB-82C0-4291-8B52-26A29C9538EA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6D745D80-E8F5-4C70-A862-42ADADEFC311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A3D709B1-D54D-45FD-8BB8-DCE362A5D9C6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774143B5-925B-4BF0-982E-FD131DBC80C8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549D7C82-2388-455E-856D-B2EEFCA0824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325D0019-B0AE-44CE-BA41-5E2602A2F332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2B54DA24-5733-4032-A0BC-2D702BE60DB9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C5F7A825-DC56-40E4-AFFF-6E810DCF9BCB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574A32BF-BB85-4BC2-B5EF-F46BA0E91B12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ECA90AC-8706-490C-BDB5-CAAEB711CBF4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42511864-30DC-440A-B410-01D40B97CF0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DBABAFC6-5980-4983-B5C0-212CF6FD8D55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3318413</xdr:colOff>
      <xdr:row>71</xdr:row>
      <xdr:rowOff>2722</xdr:rowOff>
    </xdr:from>
    <xdr:to>
      <xdr:col>4</xdr:col>
      <xdr:colOff>287770</xdr:colOff>
      <xdr:row>71</xdr:row>
      <xdr:rowOff>2722</xdr:rowOff>
    </xdr:to>
    <xdr:sp macro="" textlink="">
      <xdr:nvSpPr>
        <xdr:cNvPr id="41" name="Line 13">
          <a:extLst>
            <a:ext uri="{FF2B5EF4-FFF2-40B4-BE49-F238E27FC236}">
              <a16:creationId xmlns:a16="http://schemas.microsoft.com/office/drawing/2014/main" id="{74823FDA-8F06-44BA-84D3-2DD97B833A59}"/>
            </a:ext>
          </a:extLst>
        </xdr:cNvPr>
        <xdr:cNvSpPr>
          <a:spLocks noChangeShapeType="1"/>
        </xdr:cNvSpPr>
      </xdr:nvSpPr>
      <xdr:spPr bwMode="auto">
        <a:xfrm>
          <a:off x="3318413" y="18788139"/>
          <a:ext cx="294894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854DDA2D-652F-4898-A7A4-39E2ACEEA989}"/>
            </a:ext>
          </a:extLst>
        </xdr:cNvPr>
        <xdr:cNvSpPr txBox="1">
          <a:spLocks noChangeArrowheads="1"/>
        </xdr:cNvSpPr>
      </xdr:nvSpPr>
      <xdr:spPr bwMode="auto">
        <a:xfrm>
          <a:off x="787400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9081F822-A6DD-412F-BD2A-07F39765CFA4}"/>
            </a:ext>
          </a:extLst>
        </xdr:cNvPr>
        <xdr:cNvSpPr txBox="1">
          <a:spLocks noChangeArrowheads="1"/>
        </xdr:cNvSpPr>
      </xdr:nvSpPr>
      <xdr:spPr bwMode="auto">
        <a:xfrm>
          <a:off x="78740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FFA7F9BE-8973-4DA5-BC6D-BBC557AB45B2}"/>
            </a:ext>
          </a:extLst>
        </xdr:cNvPr>
        <xdr:cNvSpPr txBox="1">
          <a:spLocks noChangeArrowheads="1"/>
        </xdr:cNvSpPr>
      </xdr:nvSpPr>
      <xdr:spPr bwMode="auto">
        <a:xfrm>
          <a:off x="78740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F7F86775-3E9E-4FAB-A369-1A5744176280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FA009236-BE63-46B4-A727-EEC7C8ADA8DD}"/>
            </a:ext>
          </a:extLst>
        </xdr:cNvPr>
        <xdr:cNvSpPr txBox="1">
          <a:spLocks noChangeArrowheads="1"/>
        </xdr:cNvSpPr>
      </xdr:nvSpPr>
      <xdr:spPr bwMode="auto">
        <a:xfrm>
          <a:off x="787400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7C86DB5-0AA2-4448-901A-535E365CC22F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16D94F93-ADD2-43F5-853F-1DE344E61E99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606BE460-8379-49A1-AF34-A3F9017C735C}"/>
            </a:ext>
          </a:extLst>
        </xdr:cNvPr>
        <xdr:cNvSpPr txBox="1">
          <a:spLocks noChangeArrowheads="1"/>
        </xdr:cNvSpPr>
      </xdr:nvSpPr>
      <xdr:spPr bwMode="auto">
        <a:xfrm>
          <a:off x="78740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C5D15CE8-06AC-43F4-AF77-DE06062D2D96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ABD6670A-3C73-4CB2-AD45-5081C79A7961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0E9342E6-775D-4959-8D32-6988A6E70EA1}"/>
            </a:ext>
          </a:extLst>
        </xdr:cNvPr>
        <xdr:cNvSpPr txBox="1">
          <a:spLocks noChangeArrowheads="1"/>
        </xdr:cNvSpPr>
      </xdr:nvSpPr>
      <xdr:spPr bwMode="auto">
        <a:xfrm>
          <a:off x="78740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95A837A7-F341-4700-B391-409339F2DE80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2706D5E6-B564-4640-B38D-BC0239425FA2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95250</xdr:rowOff>
    </xdr:from>
    <xdr:to>
      <xdr:col>6</xdr:col>
      <xdr:colOff>69850</xdr:colOff>
      <xdr:row>23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18921119-BF04-4F4A-9B99-401B620C7E45}"/>
            </a:ext>
          </a:extLst>
        </xdr:cNvPr>
        <xdr:cNvSpPr txBox="1">
          <a:spLocks noChangeArrowheads="1"/>
        </xdr:cNvSpPr>
      </xdr:nvSpPr>
      <xdr:spPr bwMode="auto">
        <a:xfrm>
          <a:off x="670560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F6C482BC-D229-4DA9-A38C-D36FBE31F69B}"/>
            </a:ext>
          </a:extLst>
        </xdr:cNvPr>
        <xdr:cNvSpPr txBox="1">
          <a:spLocks noChangeArrowheads="1"/>
        </xdr:cNvSpPr>
      </xdr:nvSpPr>
      <xdr:spPr bwMode="auto">
        <a:xfrm>
          <a:off x="67056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43714901-F181-481E-98BB-FF226293278D}"/>
            </a:ext>
          </a:extLst>
        </xdr:cNvPr>
        <xdr:cNvSpPr txBox="1">
          <a:spLocks noChangeArrowheads="1"/>
        </xdr:cNvSpPr>
      </xdr:nvSpPr>
      <xdr:spPr bwMode="auto">
        <a:xfrm>
          <a:off x="67056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4FB91816-812E-4105-AB90-C6B5A4C2CFCB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209550</xdr:rowOff>
    </xdr:from>
    <xdr:to>
      <xdr:col>6</xdr:col>
      <xdr:colOff>152400</xdr:colOff>
      <xdr:row>23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38B905E6-58C4-4F33-981B-49142917BE15}"/>
            </a:ext>
          </a:extLst>
        </xdr:cNvPr>
        <xdr:cNvSpPr txBox="1">
          <a:spLocks noChangeArrowheads="1"/>
        </xdr:cNvSpPr>
      </xdr:nvSpPr>
      <xdr:spPr bwMode="auto">
        <a:xfrm>
          <a:off x="670560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E00A28DF-EC45-400F-B222-C8F9B8F2E6E6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5E71E26A-0812-4BA4-A5B2-F1586A9E77BD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6BC7881C-674D-4611-A068-9BDE5D6B6B66}"/>
            </a:ext>
          </a:extLst>
        </xdr:cNvPr>
        <xdr:cNvSpPr txBox="1">
          <a:spLocks noChangeArrowheads="1"/>
        </xdr:cNvSpPr>
      </xdr:nvSpPr>
      <xdr:spPr bwMode="auto">
        <a:xfrm>
          <a:off x="67056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D2899200-BD9F-47C6-A95D-DCBFEB89622D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3A16C102-76DF-4743-91CE-5DE898744532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F6FFA8BA-C766-4185-BA4D-AF163AE6F2EB}"/>
            </a:ext>
          </a:extLst>
        </xdr:cNvPr>
        <xdr:cNvSpPr txBox="1">
          <a:spLocks noChangeArrowheads="1"/>
        </xdr:cNvSpPr>
      </xdr:nvSpPr>
      <xdr:spPr bwMode="auto">
        <a:xfrm>
          <a:off x="67056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2ACBCCC0-459D-48D7-B7C2-2ABD53514BAA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50489FAA-6F21-4F51-8970-F61C4D7E98F9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3289601</xdr:colOff>
      <xdr:row>81</xdr:row>
      <xdr:rowOff>0</xdr:rowOff>
    </xdr:from>
    <xdr:to>
      <xdr:col>3</xdr:col>
      <xdr:colOff>713799</xdr:colOff>
      <xdr:row>81</xdr:row>
      <xdr:rowOff>0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635C8638-26DF-4A05-8CCE-564CFFC4DF53}"/>
            </a:ext>
          </a:extLst>
        </xdr:cNvPr>
        <xdr:cNvSpPr>
          <a:spLocks noChangeShapeType="1"/>
        </xdr:cNvSpPr>
      </xdr:nvSpPr>
      <xdr:spPr bwMode="auto">
        <a:xfrm>
          <a:off x="3289601" y="21410083"/>
          <a:ext cx="236661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3304646</xdr:colOff>
      <xdr:row>82</xdr:row>
      <xdr:rowOff>0</xdr:rowOff>
    </xdr:from>
    <xdr:to>
      <xdr:col>3</xdr:col>
      <xdr:colOff>694826</xdr:colOff>
      <xdr:row>82</xdr:row>
      <xdr:rowOff>0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EFA8CAEA-EA99-44A5-9226-74BE467C8CFA}"/>
            </a:ext>
          </a:extLst>
        </xdr:cNvPr>
        <xdr:cNvSpPr>
          <a:spLocks noChangeShapeType="1"/>
        </xdr:cNvSpPr>
      </xdr:nvSpPr>
      <xdr:spPr bwMode="auto">
        <a:xfrm>
          <a:off x="3304646" y="21473583"/>
          <a:ext cx="240668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4637992</xdr:colOff>
      <xdr:row>23</xdr:row>
      <xdr:rowOff>1</xdr:rowOff>
    </xdr:from>
    <xdr:to>
      <xdr:col>2</xdr:col>
      <xdr:colOff>503598</xdr:colOff>
      <xdr:row>23</xdr:row>
      <xdr:rowOff>1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D549A48D-6A34-46AA-A327-1A661AC22BF2}"/>
            </a:ext>
          </a:extLst>
        </xdr:cNvPr>
        <xdr:cNvSpPr>
          <a:spLocks noChangeShapeType="1"/>
        </xdr:cNvSpPr>
      </xdr:nvSpPr>
      <xdr:spPr bwMode="auto">
        <a:xfrm flipV="1">
          <a:off x="4637992" y="6346032"/>
          <a:ext cx="260454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3393935</xdr:colOff>
      <xdr:row>105</xdr:row>
      <xdr:rowOff>264349</xdr:rowOff>
    </xdr:from>
    <xdr:to>
      <xdr:col>5</xdr:col>
      <xdr:colOff>1201915</xdr:colOff>
      <xdr:row>105</xdr:row>
      <xdr:rowOff>264349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6835D527-44D9-460C-89B9-D7F521500D70}"/>
            </a:ext>
          </a:extLst>
        </xdr:cNvPr>
        <xdr:cNvSpPr>
          <a:spLocks noChangeShapeType="1"/>
        </xdr:cNvSpPr>
      </xdr:nvSpPr>
      <xdr:spPr bwMode="auto">
        <a:xfrm flipV="1">
          <a:off x="3879710" y="27220099"/>
          <a:ext cx="283718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73"/>
  <sheetViews>
    <sheetView tabSelected="1" zoomScaleNormal="100" zoomScaleSheetLayoutView="70" workbookViewId="0"/>
  </sheetViews>
  <sheetFormatPr defaultColWidth="8.83203125" defaultRowHeight="14"/>
  <cols>
    <col min="1" max="1" width="61.6640625" style="245" customWidth="1"/>
    <col min="2" max="2" width="6.83203125" style="245" bestFit="1" customWidth="1"/>
    <col min="3" max="3" width="15.83203125" style="245" customWidth="1"/>
    <col min="4" max="4" width="1" style="245" customWidth="1"/>
    <col min="5" max="5" width="15.83203125" style="245" customWidth="1"/>
    <col min="6" max="6" width="1" style="245" customWidth="1"/>
    <col min="7" max="7" width="15.83203125" style="245" customWidth="1"/>
    <col min="8" max="8" width="1" style="245" customWidth="1"/>
    <col min="9" max="9" width="15.83203125" style="245" customWidth="1"/>
    <col min="10" max="16384" width="8.83203125" style="245"/>
  </cols>
  <sheetData>
    <row r="1" spans="1:9" ht="21" customHeight="1">
      <c r="A1" s="65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67" t="s">
        <v>1</v>
      </c>
      <c r="B2" s="1"/>
      <c r="C2" s="1"/>
      <c r="D2" s="1"/>
      <c r="E2" s="1"/>
      <c r="F2" s="1"/>
      <c r="G2" s="1"/>
      <c r="H2" s="1"/>
      <c r="I2" s="1"/>
    </row>
    <row r="3" spans="1:9" ht="21" customHeight="1">
      <c r="A3" s="1"/>
      <c r="B3" s="1"/>
      <c r="C3" s="1"/>
      <c r="D3" s="1"/>
      <c r="E3" s="1"/>
      <c r="F3" s="1"/>
      <c r="G3" s="1"/>
      <c r="H3" s="1"/>
      <c r="I3" s="1"/>
    </row>
    <row r="4" spans="1:9" ht="21" customHeight="1">
      <c r="A4" s="2"/>
      <c r="B4" s="2"/>
      <c r="C4" s="259" t="s">
        <v>2</v>
      </c>
      <c r="D4" s="259"/>
      <c r="E4" s="259"/>
      <c r="F4" s="76"/>
      <c r="G4" s="259" t="s">
        <v>3</v>
      </c>
      <c r="H4" s="259"/>
      <c r="I4" s="259"/>
    </row>
    <row r="5" spans="1:9" ht="21" customHeight="1">
      <c r="A5" s="2"/>
      <c r="B5" s="2"/>
      <c r="C5" s="259" t="s">
        <v>4</v>
      </c>
      <c r="D5" s="259"/>
      <c r="E5" s="259"/>
      <c r="F5" s="76"/>
      <c r="G5" s="259" t="s">
        <v>4</v>
      </c>
      <c r="H5" s="259"/>
      <c r="I5" s="259"/>
    </row>
    <row r="6" spans="1:9" ht="21" customHeight="1">
      <c r="A6" s="3"/>
      <c r="B6" s="4"/>
      <c r="C6" s="246" t="s">
        <v>244</v>
      </c>
      <c r="D6" s="5"/>
      <c r="E6" s="6" t="s">
        <v>5</v>
      </c>
      <c r="F6" s="5"/>
      <c r="G6" s="246" t="s">
        <v>244</v>
      </c>
      <c r="H6" s="5"/>
      <c r="I6" s="6" t="s">
        <v>5</v>
      </c>
    </row>
    <row r="7" spans="1:9" ht="21" customHeight="1">
      <c r="A7" s="7" t="s">
        <v>6</v>
      </c>
      <c r="B7" s="4" t="s">
        <v>7</v>
      </c>
      <c r="C7" s="8">
        <v>2023</v>
      </c>
      <c r="D7" s="8"/>
      <c r="E7" s="8">
        <v>2022</v>
      </c>
      <c r="F7" s="8"/>
      <c r="G7" s="8">
        <v>2023</v>
      </c>
      <c r="H7" s="8"/>
      <c r="I7" s="8">
        <v>2022</v>
      </c>
    </row>
    <row r="8" spans="1:9" ht="21" customHeight="1">
      <c r="A8" s="9"/>
      <c r="B8" s="4"/>
      <c r="C8" s="8" t="s">
        <v>8</v>
      </c>
      <c r="D8" s="8"/>
      <c r="E8" s="247"/>
      <c r="F8" s="8"/>
      <c r="G8" s="8" t="s">
        <v>8</v>
      </c>
      <c r="H8" s="8"/>
      <c r="I8" s="247"/>
    </row>
    <row r="9" spans="1:9" ht="21" customHeight="1">
      <c r="A9" s="3"/>
      <c r="B9" s="3"/>
      <c r="C9" s="260" t="s">
        <v>9</v>
      </c>
      <c r="D9" s="260"/>
      <c r="E9" s="260"/>
      <c r="F9" s="260"/>
      <c r="G9" s="260"/>
      <c r="H9" s="260"/>
      <c r="I9" s="260"/>
    </row>
    <row r="10" spans="1:9" ht="21" customHeight="1">
      <c r="A10" s="226" t="s">
        <v>10</v>
      </c>
      <c r="B10" s="3"/>
      <c r="C10" s="10">
        <v>36337452</v>
      </c>
      <c r="D10" s="77"/>
      <c r="E10" s="10">
        <v>47253581</v>
      </c>
      <c r="F10" s="77"/>
      <c r="G10" s="11">
        <v>0</v>
      </c>
      <c r="H10" s="77"/>
      <c r="I10" s="10">
        <v>1370</v>
      </c>
    </row>
    <row r="11" spans="1:9" ht="21" customHeight="1">
      <c r="A11" s="226" t="s">
        <v>11</v>
      </c>
      <c r="B11" s="3"/>
      <c r="C11" s="10">
        <v>478843374</v>
      </c>
      <c r="D11" s="3"/>
      <c r="E11" s="10">
        <v>522055609</v>
      </c>
      <c r="F11" s="3"/>
      <c r="G11" s="11">
        <v>3159937</v>
      </c>
      <c r="H11" s="3"/>
      <c r="I11" s="11">
        <v>7411843</v>
      </c>
    </row>
    <row r="12" spans="1:9" ht="21" customHeight="1">
      <c r="A12" s="226" t="s">
        <v>12</v>
      </c>
      <c r="B12" s="12">
        <v>4</v>
      </c>
      <c r="C12" s="10">
        <v>99930890</v>
      </c>
      <c r="D12" s="13"/>
      <c r="E12" s="10">
        <v>62326524</v>
      </c>
      <c r="F12" s="13"/>
      <c r="G12" s="11">
        <v>12357036</v>
      </c>
      <c r="H12" s="13"/>
      <c r="I12" s="11">
        <v>0</v>
      </c>
    </row>
    <row r="13" spans="1:9" ht="21" customHeight="1">
      <c r="A13" s="226" t="s">
        <v>13</v>
      </c>
      <c r="B13" s="12"/>
      <c r="C13" s="10">
        <v>77557838</v>
      </c>
      <c r="D13" s="13"/>
      <c r="E13" s="10">
        <v>66084005</v>
      </c>
      <c r="F13" s="13"/>
      <c r="G13" s="11">
        <v>0</v>
      </c>
      <c r="H13" s="13"/>
      <c r="I13" s="11">
        <v>0</v>
      </c>
    </row>
    <row r="14" spans="1:9" ht="21" customHeight="1">
      <c r="A14" s="233" t="s">
        <v>14</v>
      </c>
      <c r="B14" s="12">
        <v>5</v>
      </c>
      <c r="C14" s="10">
        <v>376544157</v>
      </c>
      <c r="D14" s="14"/>
      <c r="E14" s="10">
        <v>390671195</v>
      </c>
      <c r="F14" s="14"/>
      <c r="G14" s="11">
        <v>0</v>
      </c>
      <c r="H14" s="14"/>
      <c r="I14" s="11">
        <v>1472358</v>
      </c>
    </row>
    <row r="15" spans="1:9" ht="21" customHeight="1">
      <c r="A15" s="226" t="s">
        <v>15</v>
      </c>
      <c r="B15" s="12">
        <v>6</v>
      </c>
      <c r="C15" s="15">
        <v>1839860</v>
      </c>
      <c r="D15" s="14"/>
      <c r="E15" s="15">
        <v>1205738</v>
      </c>
      <c r="F15" s="14"/>
      <c r="G15" s="10">
        <v>515043788</v>
      </c>
      <c r="H15" s="14"/>
      <c r="I15" s="10">
        <v>508001341</v>
      </c>
    </row>
    <row r="16" spans="1:9" ht="21" customHeight="1">
      <c r="A16" s="226" t="s">
        <v>16</v>
      </c>
      <c r="B16" s="12" t="s">
        <v>17</v>
      </c>
      <c r="C16" s="10">
        <v>2323429979</v>
      </c>
      <c r="D16" s="14"/>
      <c r="E16" s="10">
        <v>2247848045</v>
      </c>
      <c r="F16" s="14"/>
      <c r="G16" s="11">
        <v>121740004</v>
      </c>
      <c r="H16" s="14"/>
      <c r="I16" s="11">
        <v>26328941</v>
      </c>
    </row>
    <row r="17" spans="1:9" ht="21" customHeight="1">
      <c r="A17" s="233" t="s">
        <v>18</v>
      </c>
      <c r="B17" s="12"/>
      <c r="C17" s="10">
        <v>24957178</v>
      </c>
      <c r="D17" s="13"/>
      <c r="E17" s="10">
        <v>22440808</v>
      </c>
      <c r="F17" s="13"/>
      <c r="G17" s="11">
        <v>0</v>
      </c>
      <c r="H17" s="13"/>
      <c r="I17" s="11">
        <v>0</v>
      </c>
    </row>
    <row r="18" spans="1:9" ht="21" customHeight="1">
      <c r="A18" s="233" t="s">
        <v>19</v>
      </c>
      <c r="B18" s="12"/>
      <c r="C18" s="15">
        <v>490531</v>
      </c>
      <c r="D18" s="14"/>
      <c r="E18" s="15">
        <v>495336</v>
      </c>
      <c r="F18" s="14"/>
      <c r="G18" s="11">
        <v>0</v>
      </c>
      <c r="H18" s="14"/>
      <c r="I18" s="11">
        <v>0</v>
      </c>
    </row>
    <row r="19" spans="1:9" ht="21" customHeight="1">
      <c r="A19" s="233" t="s">
        <v>20</v>
      </c>
      <c r="B19" s="4"/>
      <c r="C19" s="10">
        <v>45984627</v>
      </c>
      <c r="D19" s="16"/>
      <c r="E19" s="10">
        <v>46456883</v>
      </c>
      <c r="F19" s="16"/>
      <c r="G19" s="11">
        <v>34828</v>
      </c>
      <c r="H19" s="16"/>
      <c r="I19" s="11">
        <v>22213</v>
      </c>
    </row>
    <row r="20" spans="1:9" ht="21" customHeight="1">
      <c r="A20" s="226" t="s">
        <v>21</v>
      </c>
      <c r="B20" s="17"/>
      <c r="C20" s="10">
        <v>20278070</v>
      </c>
      <c r="D20" s="18"/>
      <c r="E20" s="10">
        <v>20478683</v>
      </c>
      <c r="F20" s="18"/>
      <c r="G20" s="11">
        <v>237017</v>
      </c>
      <c r="H20" s="18"/>
      <c r="I20" s="11">
        <v>0</v>
      </c>
    </row>
    <row r="21" spans="1:9" ht="21" customHeight="1">
      <c r="A21" s="3" t="s">
        <v>22</v>
      </c>
      <c r="B21" s="4"/>
      <c r="C21" s="10">
        <v>7507630</v>
      </c>
      <c r="D21" s="16"/>
      <c r="E21" s="10">
        <v>3225430</v>
      </c>
      <c r="F21" s="16"/>
      <c r="G21" s="11">
        <v>0</v>
      </c>
      <c r="H21" s="16"/>
      <c r="I21" s="11">
        <v>0</v>
      </c>
    </row>
    <row r="22" spans="1:9" ht="21" customHeight="1">
      <c r="A22" s="233" t="s">
        <v>23</v>
      </c>
      <c r="B22" s="4"/>
      <c r="C22" s="10">
        <v>45347358</v>
      </c>
      <c r="D22" s="16"/>
      <c r="E22" s="10">
        <v>23910500</v>
      </c>
      <c r="F22" s="16"/>
      <c r="G22" s="10">
        <v>369767</v>
      </c>
      <c r="H22" s="16"/>
      <c r="I22" s="10">
        <v>1157659</v>
      </c>
    </row>
    <row r="23" spans="1:9" ht="21" customHeight="1" thickBot="1">
      <c r="A23" s="7" t="s">
        <v>24</v>
      </c>
      <c r="B23" s="4"/>
      <c r="C23" s="19">
        <f>SUM(C10:C22)</f>
        <v>3539048944</v>
      </c>
      <c r="D23" s="16"/>
      <c r="E23" s="20">
        <f>SUM(E10:E22)</f>
        <v>3454452337</v>
      </c>
      <c r="F23" s="16"/>
      <c r="G23" s="19">
        <f>SUM(G10:G22)</f>
        <v>652942377</v>
      </c>
      <c r="H23" s="16"/>
      <c r="I23" s="20">
        <f>SUM(I10:I22)</f>
        <v>544395725</v>
      </c>
    </row>
    <row r="24" spans="1:9" ht="21" customHeight="1" thickTop="1">
      <c r="A24" s="21"/>
      <c r="B24" s="22"/>
      <c r="C24" s="23"/>
      <c r="D24" s="23"/>
      <c r="E24" s="23"/>
      <c r="F24" s="23"/>
      <c r="G24" s="23"/>
      <c r="H24" s="23"/>
      <c r="I24" s="23"/>
    </row>
    <row r="25" spans="1:9" ht="21" customHeight="1">
      <c r="A25" s="21"/>
      <c r="B25" s="22"/>
      <c r="C25" s="23"/>
      <c r="D25" s="23"/>
      <c r="E25" s="23"/>
      <c r="F25" s="23"/>
      <c r="G25" s="23"/>
      <c r="H25" s="23"/>
      <c r="I25" s="23"/>
    </row>
    <row r="26" spans="1:9" ht="21" customHeight="1">
      <c r="A26" s="21"/>
      <c r="B26" s="22"/>
      <c r="C26" s="23"/>
      <c r="D26" s="23"/>
      <c r="E26" s="23"/>
      <c r="F26" s="23"/>
      <c r="G26" s="23"/>
      <c r="H26" s="23"/>
      <c r="I26" s="23"/>
    </row>
    <row r="27" spans="1:9" ht="21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spans="1:9" ht="21" customHeight="1">
      <c r="A28" s="1" t="s">
        <v>1</v>
      </c>
      <c r="B28" s="1"/>
      <c r="C28" s="1"/>
      <c r="D28" s="1"/>
      <c r="E28" s="1"/>
      <c r="F28" s="1"/>
      <c r="G28" s="1"/>
      <c r="H28" s="1"/>
      <c r="I28" s="1"/>
    </row>
    <row r="29" spans="1:9" ht="21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 ht="21" customHeight="1">
      <c r="A30" s="2"/>
      <c r="B30" s="2"/>
      <c r="C30" s="259" t="s">
        <v>2</v>
      </c>
      <c r="D30" s="259"/>
      <c r="E30" s="259"/>
      <c r="F30" s="76"/>
      <c r="G30" s="259" t="s">
        <v>3</v>
      </c>
      <c r="H30" s="259"/>
      <c r="I30" s="259"/>
    </row>
    <row r="31" spans="1:9" ht="21" customHeight="1">
      <c r="A31" s="2"/>
      <c r="B31" s="2"/>
      <c r="C31" s="259" t="s">
        <v>4</v>
      </c>
      <c r="D31" s="259"/>
      <c r="E31" s="259"/>
      <c r="F31" s="76"/>
      <c r="G31" s="259" t="s">
        <v>4</v>
      </c>
      <c r="H31" s="259"/>
      <c r="I31" s="259"/>
    </row>
    <row r="32" spans="1:9" ht="21" customHeight="1">
      <c r="A32" s="3"/>
      <c r="B32" s="4"/>
      <c r="C32" s="246" t="s">
        <v>244</v>
      </c>
      <c r="D32" s="5"/>
      <c r="E32" s="6" t="s">
        <v>5</v>
      </c>
      <c r="F32" s="5"/>
      <c r="G32" s="246" t="s">
        <v>244</v>
      </c>
      <c r="H32" s="5"/>
      <c r="I32" s="6" t="s">
        <v>5</v>
      </c>
    </row>
    <row r="33" spans="1:9" ht="21" customHeight="1">
      <c r="A33" s="7" t="s">
        <v>25</v>
      </c>
      <c r="B33" s="4" t="s">
        <v>7</v>
      </c>
      <c r="C33" s="8">
        <v>2023</v>
      </c>
      <c r="D33" s="8"/>
      <c r="E33" s="8">
        <v>2022</v>
      </c>
      <c r="F33" s="8"/>
      <c r="G33" s="8">
        <v>2023</v>
      </c>
      <c r="H33" s="8"/>
      <c r="I33" s="8">
        <v>2022</v>
      </c>
    </row>
    <row r="34" spans="1:9" ht="21" customHeight="1">
      <c r="A34" s="9"/>
      <c r="B34" s="4"/>
      <c r="C34" s="8" t="s">
        <v>8</v>
      </c>
      <c r="D34" s="8"/>
      <c r="E34" s="247"/>
      <c r="F34" s="8"/>
      <c r="G34" s="8" t="s">
        <v>8</v>
      </c>
      <c r="H34" s="8"/>
      <c r="I34" s="247"/>
    </row>
    <row r="35" spans="1:9" ht="21" customHeight="1">
      <c r="A35" s="3"/>
      <c r="B35" s="3"/>
      <c r="C35" s="260" t="s">
        <v>9</v>
      </c>
      <c r="D35" s="260"/>
      <c r="E35" s="260"/>
      <c r="F35" s="260"/>
      <c r="G35" s="260"/>
      <c r="H35" s="260"/>
      <c r="I35" s="260"/>
    </row>
    <row r="36" spans="1:9" ht="21" customHeight="1">
      <c r="A36" s="7" t="s">
        <v>26</v>
      </c>
      <c r="B36" s="24"/>
      <c r="C36" s="24"/>
      <c r="D36" s="24"/>
      <c r="E36" s="24"/>
      <c r="F36" s="24"/>
      <c r="G36" s="24"/>
      <c r="H36" s="24"/>
      <c r="I36" s="24"/>
    </row>
    <row r="37" spans="1:9" ht="21" customHeight="1">
      <c r="A37" s="233" t="s">
        <v>27</v>
      </c>
      <c r="B37" s="25"/>
      <c r="C37" s="10">
        <v>2546813423</v>
      </c>
      <c r="D37" s="13"/>
      <c r="E37" s="10">
        <v>2555799805</v>
      </c>
      <c r="F37" s="13"/>
      <c r="G37" s="11">
        <v>0</v>
      </c>
      <c r="H37" s="13"/>
      <c r="I37" s="11">
        <v>0</v>
      </c>
    </row>
    <row r="38" spans="1:9" ht="21" customHeight="1">
      <c r="A38" s="233" t="s">
        <v>28</v>
      </c>
      <c r="B38" s="25"/>
      <c r="C38" s="10">
        <v>205200394</v>
      </c>
      <c r="D38" s="18"/>
      <c r="E38" s="10">
        <v>181347492</v>
      </c>
      <c r="F38" s="18"/>
      <c r="G38" s="11">
        <v>83278449</v>
      </c>
      <c r="H38" s="18"/>
      <c r="I38" s="11">
        <v>42934880</v>
      </c>
    </row>
    <row r="39" spans="1:9" ht="21" customHeight="1">
      <c r="A39" s="233" t="s">
        <v>29</v>
      </c>
      <c r="B39" s="25"/>
      <c r="C39" s="10">
        <v>13120590</v>
      </c>
      <c r="D39" s="18"/>
      <c r="E39" s="10">
        <v>11429091</v>
      </c>
      <c r="F39" s="18"/>
      <c r="G39" s="11">
        <v>0</v>
      </c>
      <c r="H39" s="18"/>
      <c r="I39" s="11">
        <v>0</v>
      </c>
    </row>
    <row r="40" spans="1:9" ht="21" customHeight="1">
      <c r="A40" s="233" t="s">
        <v>30</v>
      </c>
      <c r="B40" s="26"/>
      <c r="C40" s="10">
        <v>4015</v>
      </c>
      <c r="D40" s="18"/>
      <c r="E40" s="10">
        <v>38755</v>
      </c>
      <c r="F40" s="18"/>
      <c r="G40" s="27">
        <v>0</v>
      </c>
      <c r="H40" s="18"/>
      <c r="I40" s="27">
        <v>0</v>
      </c>
    </row>
    <row r="41" spans="1:9" ht="21" customHeight="1">
      <c r="A41" s="233" t="s">
        <v>31</v>
      </c>
      <c r="B41" s="3"/>
      <c r="C41" s="10">
        <v>77477851</v>
      </c>
      <c r="D41" s="24"/>
      <c r="E41" s="10">
        <v>60632010</v>
      </c>
      <c r="F41" s="24"/>
      <c r="G41" s="11">
        <v>445116</v>
      </c>
      <c r="H41" s="24"/>
      <c r="I41" s="11">
        <v>639377</v>
      </c>
    </row>
    <row r="42" spans="1:9" ht="21" customHeight="1">
      <c r="A42" s="233" t="s">
        <v>32</v>
      </c>
      <c r="B42" s="28">
        <v>10</v>
      </c>
      <c r="C42" s="10">
        <v>112901086</v>
      </c>
      <c r="D42" s="24"/>
      <c r="E42" s="10">
        <v>71996494</v>
      </c>
      <c r="F42" s="24"/>
      <c r="G42" s="11">
        <v>49824116</v>
      </c>
      <c r="H42" s="24"/>
      <c r="I42" s="11">
        <v>0</v>
      </c>
    </row>
    <row r="43" spans="1:9" ht="21" customHeight="1">
      <c r="A43" s="233" t="s">
        <v>33</v>
      </c>
      <c r="B43" s="12"/>
      <c r="C43" s="10">
        <v>20261870</v>
      </c>
      <c r="D43" s="29"/>
      <c r="E43" s="10">
        <v>19373480</v>
      </c>
      <c r="F43" s="29"/>
      <c r="G43" s="11">
        <v>77877</v>
      </c>
      <c r="H43" s="29"/>
      <c r="I43" s="11">
        <v>10309</v>
      </c>
    </row>
    <row r="44" spans="1:9" ht="21" customHeight="1">
      <c r="A44" s="3" t="s">
        <v>34</v>
      </c>
      <c r="B44" s="4"/>
      <c r="C44" s="10">
        <v>1403138</v>
      </c>
      <c r="D44" s="4"/>
      <c r="E44" s="10">
        <v>928726</v>
      </c>
      <c r="F44" s="4"/>
      <c r="G44" s="27">
        <v>0</v>
      </c>
      <c r="H44" s="4"/>
      <c r="I44" s="27">
        <v>0</v>
      </c>
    </row>
    <row r="45" spans="1:9" ht="21" customHeight="1">
      <c r="A45" s="233" t="s">
        <v>35</v>
      </c>
      <c r="B45" s="4"/>
      <c r="C45" s="10">
        <v>89972862</v>
      </c>
      <c r="D45" s="13"/>
      <c r="E45" s="10">
        <v>86294601</v>
      </c>
      <c r="F45" s="13"/>
      <c r="G45" s="11">
        <v>1332918</v>
      </c>
      <c r="H45" s="13"/>
      <c r="I45" s="11">
        <v>718327</v>
      </c>
    </row>
    <row r="46" spans="1:9" ht="21" customHeight="1">
      <c r="A46" s="7" t="s">
        <v>36</v>
      </c>
      <c r="B46" s="30"/>
      <c r="C46" s="31">
        <f>SUM(C37:C45)</f>
        <v>3067155229</v>
      </c>
      <c r="D46" s="3"/>
      <c r="E46" s="31">
        <f>SUM(E37:E45)</f>
        <v>2987840454</v>
      </c>
      <c r="F46" s="3"/>
      <c r="G46" s="31">
        <f>SUM(G37:G45)</f>
        <v>134958476</v>
      </c>
      <c r="H46" s="3"/>
      <c r="I46" s="31">
        <f>SUM(I37:I45)</f>
        <v>44302893</v>
      </c>
    </row>
    <row r="47" spans="1:9" ht="21" customHeight="1">
      <c r="A47" s="7"/>
      <c r="B47" s="22"/>
      <c r="C47" s="32"/>
      <c r="D47" s="33"/>
      <c r="E47" s="32"/>
      <c r="F47" s="33"/>
      <c r="G47" s="32"/>
      <c r="H47" s="33"/>
      <c r="I47" s="32"/>
    </row>
    <row r="48" spans="1:9" ht="21" customHeight="1">
      <c r="A48" s="7" t="s">
        <v>37</v>
      </c>
      <c r="B48" s="34"/>
      <c r="C48" s="35"/>
      <c r="D48" s="33"/>
      <c r="E48" s="35"/>
      <c r="F48" s="33"/>
      <c r="G48" s="35"/>
      <c r="H48" s="33"/>
      <c r="I48" s="35"/>
    </row>
    <row r="49" spans="1:9" ht="21" customHeight="1">
      <c r="A49" s="248" t="s">
        <v>38</v>
      </c>
      <c r="B49" s="36"/>
      <c r="C49" s="35"/>
      <c r="D49" s="37"/>
      <c r="E49" s="35"/>
      <c r="F49" s="37"/>
      <c r="G49" s="35"/>
      <c r="H49" s="37"/>
      <c r="I49" s="35"/>
    </row>
    <row r="50" spans="1:9" ht="21" customHeight="1">
      <c r="A50" s="233" t="s">
        <v>39</v>
      </c>
      <c r="B50" s="36"/>
      <c r="C50" s="35"/>
      <c r="D50" s="37"/>
      <c r="E50" s="35"/>
      <c r="F50" s="37"/>
      <c r="G50" s="35"/>
      <c r="H50" s="37"/>
      <c r="I50" s="35"/>
    </row>
    <row r="51" spans="1:9" ht="21" customHeight="1" thickBot="1">
      <c r="A51" s="233" t="s">
        <v>40</v>
      </c>
      <c r="B51" s="4"/>
      <c r="C51" s="38">
        <v>33991922</v>
      </c>
      <c r="D51" s="18"/>
      <c r="E51" s="38">
        <v>33991922</v>
      </c>
      <c r="F51" s="18"/>
      <c r="G51" s="39">
        <v>33991922</v>
      </c>
      <c r="H51" s="18"/>
      <c r="I51" s="39">
        <v>33991922</v>
      </c>
    </row>
    <row r="52" spans="1:9" ht="21" customHeight="1" thickTop="1">
      <c r="A52" s="233" t="s">
        <v>41</v>
      </c>
      <c r="B52" s="22"/>
      <c r="C52" s="32"/>
      <c r="D52" s="37"/>
      <c r="E52" s="32"/>
      <c r="F52" s="37"/>
      <c r="G52" s="40"/>
      <c r="H52" s="37"/>
      <c r="I52" s="40"/>
    </row>
    <row r="53" spans="1:9" ht="21" customHeight="1">
      <c r="A53" s="233" t="s">
        <v>42</v>
      </c>
      <c r="B53" s="4"/>
      <c r="C53" s="41">
        <v>33671073</v>
      </c>
      <c r="D53" s="18"/>
      <c r="E53" s="41">
        <v>33671073</v>
      </c>
      <c r="F53" s="18"/>
      <c r="G53" s="41">
        <v>33671073</v>
      </c>
      <c r="H53" s="18"/>
      <c r="I53" s="41">
        <v>33671073</v>
      </c>
    </row>
    <row r="54" spans="1:9" ht="21" customHeight="1">
      <c r="A54" s="233" t="s">
        <v>43</v>
      </c>
      <c r="B54" s="36"/>
      <c r="C54" s="32">
        <v>11019190</v>
      </c>
      <c r="D54" s="37"/>
      <c r="E54" s="32">
        <v>11019190</v>
      </c>
      <c r="F54" s="37"/>
      <c r="G54" s="40">
        <v>407069914</v>
      </c>
      <c r="H54" s="37"/>
      <c r="I54" s="40">
        <v>407069914</v>
      </c>
    </row>
    <row r="55" spans="1:9" ht="21" customHeight="1">
      <c r="A55" s="233" t="s">
        <v>44</v>
      </c>
      <c r="B55" s="36"/>
      <c r="C55" s="32">
        <v>20329504</v>
      </c>
      <c r="D55" s="37"/>
      <c r="E55" s="32">
        <v>21954695</v>
      </c>
      <c r="F55" s="37"/>
      <c r="G55" s="40">
        <v>0</v>
      </c>
      <c r="H55" s="37"/>
      <c r="I55" s="40">
        <v>0</v>
      </c>
    </row>
    <row r="56" spans="1:9" ht="21" customHeight="1">
      <c r="A56" s="233" t="s">
        <v>45</v>
      </c>
      <c r="B56" s="36"/>
      <c r="C56" s="32"/>
      <c r="D56" s="37"/>
      <c r="E56" s="32"/>
      <c r="F56" s="37"/>
      <c r="G56" s="40"/>
      <c r="H56" s="37"/>
      <c r="I56" s="40"/>
    </row>
    <row r="57" spans="1:9" ht="21" customHeight="1">
      <c r="A57" s="233" t="s">
        <v>46</v>
      </c>
      <c r="B57" s="36"/>
      <c r="C57" s="32"/>
      <c r="D57" s="37"/>
      <c r="E57" s="32"/>
      <c r="F57" s="37"/>
      <c r="G57" s="40"/>
      <c r="H57" s="37"/>
      <c r="I57" s="40"/>
    </row>
    <row r="58" spans="1:9" ht="21" customHeight="1">
      <c r="A58" s="233" t="s">
        <v>47</v>
      </c>
      <c r="B58" s="36"/>
      <c r="C58" s="32">
        <v>3400000</v>
      </c>
      <c r="D58" s="37"/>
      <c r="E58" s="32">
        <v>3400000</v>
      </c>
      <c r="F58" s="37"/>
      <c r="G58" s="40">
        <v>3400000</v>
      </c>
      <c r="H58" s="37"/>
      <c r="I58" s="40">
        <v>3400000</v>
      </c>
    </row>
    <row r="59" spans="1:9" ht="21" customHeight="1">
      <c r="A59" s="233" t="s">
        <v>48</v>
      </c>
      <c r="B59" s="36"/>
      <c r="C59" s="42">
        <v>397974644</v>
      </c>
      <c r="D59" s="37"/>
      <c r="E59" s="42">
        <v>391186687</v>
      </c>
      <c r="F59" s="37"/>
      <c r="G59" s="43">
        <v>73842914</v>
      </c>
      <c r="H59" s="37"/>
      <c r="I59" s="43">
        <v>55951845</v>
      </c>
    </row>
    <row r="60" spans="1:9" ht="21" customHeight="1">
      <c r="A60" s="233" t="s">
        <v>49</v>
      </c>
      <c r="B60" s="36"/>
      <c r="C60" s="44">
        <f>SUM(C53:C59)</f>
        <v>466394411</v>
      </c>
      <c r="D60" s="37"/>
      <c r="E60" s="44">
        <f>SUM(E53:E59)</f>
        <v>461231645</v>
      </c>
      <c r="F60" s="37"/>
      <c r="G60" s="44">
        <f>SUM(G53:G59)</f>
        <v>517983901</v>
      </c>
      <c r="H60" s="37"/>
      <c r="I60" s="44">
        <f>SUM(I53:I59)</f>
        <v>500092832</v>
      </c>
    </row>
    <row r="61" spans="1:9" ht="21" customHeight="1">
      <c r="A61" s="233" t="s">
        <v>50</v>
      </c>
      <c r="B61" s="36"/>
      <c r="C61" s="44">
        <v>5499304</v>
      </c>
      <c r="D61" s="37"/>
      <c r="E61" s="44">
        <v>5380238</v>
      </c>
      <c r="F61" s="37"/>
      <c r="G61" s="27">
        <v>0</v>
      </c>
      <c r="H61" s="37"/>
      <c r="I61" s="27">
        <v>0</v>
      </c>
    </row>
    <row r="62" spans="1:9" ht="21" customHeight="1">
      <c r="A62" s="7" t="s">
        <v>51</v>
      </c>
      <c r="B62" s="36"/>
      <c r="C62" s="45">
        <f>SUM(C60:C61)</f>
        <v>471893715</v>
      </c>
      <c r="D62" s="37"/>
      <c r="E62" s="45">
        <f>SUM(E60:E61)</f>
        <v>466611883</v>
      </c>
      <c r="F62" s="37"/>
      <c r="G62" s="45">
        <f>SUM(G60:G61)</f>
        <v>517983901</v>
      </c>
      <c r="H62" s="37"/>
      <c r="I62" s="45">
        <f>SUM(I60:I61)</f>
        <v>500092832</v>
      </c>
    </row>
    <row r="63" spans="1:9" ht="21" customHeight="1">
      <c r="A63" s="7"/>
      <c r="B63" s="36"/>
      <c r="C63" s="46"/>
      <c r="D63" s="37"/>
      <c r="E63" s="46"/>
      <c r="F63" s="37"/>
      <c r="G63" s="46"/>
      <c r="H63" s="37"/>
      <c r="I63" s="46"/>
    </row>
    <row r="64" spans="1:9" ht="21" customHeight="1" thickBot="1">
      <c r="A64" s="7" t="s">
        <v>52</v>
      </c>
      <c r="B64" s="36"/>
      <c r="C64" s="47">
        <f>SUM(C46,C62)</f>
        <v>3539048944</v>
      </c>
      <c r="D64" s="37"/>
      <c r="E64" s="47">
        <f>SUM(E46,E62)</f>
        <v>3454452337</v>
      </c>
      <c r="F64" s="37"/>
      <c r="G64" s="47">
        <f>SUM(G46,G62)</f>
        <v>652942377</v>
      </c>
      <c r="H64" s="37"/>
      <c r="I64" s="47">
        <f>SUM(I46,I62)</f>
        <v>544395725</v>
      </c>
    </row>
    <row r="65" spans="1:9" ht="21" customHeight="1" thickTop="1">
      <c r="A65" s="48"/>
      <c r="B65" s="36"/>
      <c r="C65" s="37"/>
      <c r="D65" s="37"/>
      <c r="E65" s="37"/>
      <c r="F65" s="37"/>
      <c r="G65" s="37"/>
      <c r="H65" s="37"/>
      <c r="I65" s="37"/>
    </row>
    <row r="66" spans="1:9" ht="21" customHeight="1">
      <c r="A66" s="48"/>
      <c r="B66" s="36"/>
      <c r="C66" s="37"/>
      <c r="D66" s="37"/>
      <c r="E66" s="37"/>
      <c r="F66" s="37"/>
      <c r="G66" s="37"/>
      <c r="H66" s="37"/>
      <c r="I66" s="37"/>
    </row>
    <row r="67" spans="1:9" ht="21" customHeight="1">
      <c r="A67" s="48"/>
      <c r="B67" s="36"/>
      <c r="C67" s="37"/>
      <c r="D67" s="37"/>
      <c r="E67" s="37"/>
      <c r="F67" s="37"/>
      <c r="G67" s="37"/>
      <c r="H67" s="37"/>
      <c r="I67" s="37"/>
    </row>
    <row r="68" spans="1:9" ht="21" customHeight="1">
      <c r="A68" s="48"/>
      <c r="B68" s="36"/>
      <c r="C68" s="37"/>
      <c r="D68" s="37"/>
      <c r="E68" s="37"/>
      <c r="F68" s="37"/>
      <c r="G68" s="37"/>
      <c r="H68" s="37"/>
      <c r="I68" s="37"/>
    </row>
    <row r="69" spans="1:9" ht="21" customHeight="1">
      <c r="A69" s="48"/>
      <c r="B69" s="36"/>
      <c r="C69" s="37"/>
      <c r="D69" s="37"/>
      <c r="E69" s="37"/>
      <c r="F69" s="37"/>
      <c r="G69" s="37"/>
      <c r="H69" s="37"/>
      <c r="I69" s="37"/>
    </row>
    <row r="70" spans="1:9" ht="21" customHeight="1">
      <c r="A70" s="48"/>
      <c r="B70" s="36"/>
      <c r="C70" s="37"/>
      <c r="D70" s="37"/>
      <c r="E70" s="23"/>
      <c r="F70" s="37"/>
      <c r="G70" s="23"/>
      <c r="H70" s="37"/>
      <c r="I70" s="23"/>
    </row>
    <row r="71" spans="1:9" ht="21" customHeight="1">
      <c r="A71" s="48"/>
      <c r="B71" s="36"/>
      <c r="C71" s="37"/>
      <c r="D71" s="37"/>
      <c r="E71" s="23"/>
      <c r="F71" s="37"/>
      <c r="G71" s="23"/>
      <c r="H71" s="37"/>
      <c r="I71" s="23"/>
    </row>
    <row r="72" spans="1:9" ht="21" customHeight="1">
      <c r="A72" s="261" t="s">
        <v>53</v>
      </c>
      <c r="B72" s="262"/>
      <c r="C72" s="262"/>
      <c r="D72" s="262"/>
      <c r="E72" s="262"/>
      <c r="F72" s="262"/>
      <c r="G72" s="262"/>
      <c r="H72" s="262"/>
      <c r="I72" s="262"/>
    </row>
    <row r="73" spans="1:9" ht="21" customHeight="1">
      <c r="A73" s="261" t="s">
        <v>54</v>
      </c>
      <c r="B73" s="262"/>
      <c r="C73" s="262"/>
      <c r="D73" s="262"/>
      <c r="E73" s="262"/>
      <c r="F73" s="262"/>
      <c r="G73" s="262"/>
      <c r="H73" s="262"/>
      <c r="I73" s="262"/>
    </row>
  </sheetData>
  <mergeCells count="12">
    <mergeCell ref="C30:E30"/>
    <mergeCell ref="G30:I30"/>
    <mergeCell ref="C4:E4"/>
    <mergeCell ref="G4:I4"/>
    <mergeCell ref="C5:E5"/>
    <mergeCell ref="G5:I5"/>
    <mergeCell ref="C9:I9"/>
    <mergeCell ref="C31:E31"/>
    <mergeCell ref="G31:I31"/>
    <mergeCell ref="C35:I35"/>
    <mergeCell ref="A72:I72"/>
    <mergeCell ref="A73:I73"/>
  </mergeCells>
  <pageMargins left="0.8" right="0.8" top="0.48" bottom="0.5" header="0.5" footer="0.5"/>
  <pageSetup paperSize="9" scale="59" firstPageNumber="2" fitToHeight="0" orientation="portrait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B024-43B6-463C-B3F2-D7FBFA43B19C}">
  <sheetPr>
    <pageSetUpPr autoPageBreaks="0" fitToPage="1"/>
  </sheetPr>
  <dimension ref="A1:J83"/>
  <sheetViews>
    <sheetView zoomScaleNormal="100" workbookViewId="0"/>
  </sheetViews>
  <sheetFormatPr defaultColWidth="9.1640625" defaultRowHeight="21" customHeight="1"/>
  <cols>
    <col min="1" max="1" width="72.83203125" style="209" customWidth="1"/>
    <col min="2" max="2" width="5" style="70" customWidth="1"/>
    <col min="3" max="3" width="1" style="209" customWidth="1"/>
    <col min="4" max="4" width="13.1640625" style="209" customWidth="1"/>
    <col min="5" max="5" width="1" style="209" customWidth="1"/>
    <col min="6" max="6" width="13.1640625" style="209" customWidth="1"/>
    <col min="7" max="7" width="1" style="209" customWidth="1"/>
    <col min="8" max="8" width="13.1640625" style="209" customWidth="1"/>
    <col min="9" max="9" width="1" style="209" customWidth="1"/>
    <col min="10" max="10" width="13.1640625" style="209" customWidth="1"/>
    <col min="11" max="16384" width="9.1640625" style="209"/>
  </cols>
  <sheetData>
    <row r="1" spans="1:10" s="62" customFormat="1" ht="21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4"/>
    </row>
    <row r="2" spans="1:10" s="62" customFormat="1" ht="21" customHeight="1">
      <c r="A2" s="67" t="s">
        <v>55</v>
      </c>
      <c r="B2" s="68"/>
      <c r="C2" s="68"/>
      <c r="D2" s="68"/>
      <c r="E2" s="68"/>
      <c r="F2" s="68"/>
      <c r="G2" s="68"/>
      <c r="H2" s="68"/>
      <c r="I2" s="68"/>
      <c r="J2" s="64"/>
    </row>
    <row r="3" spans="1:10" s="62" customFormat="1" ht="21" customHeight="1">
      <c r="A3" s="67"/>
      <c r="B3" s="68"/>
      <c r="C3" s="68"/>
      <c r="D3" s="68"/>
      <c r="E3" s="68"/>
      <c r="F3" s="68"/>
      <c r="G3" s="68"/>
      <c r="H3" s="68"/>
      <c r="I3" s="68"/>
      <c r="J3" s="68"/>
    </row>
    <row r="4" spans="1:10" s="62" customFormat="1" ht="21" customHeight="1">
      <c r="A4" s="67"/>
      <c r="B4" s="68"/>
      <c r="C4" s="68"/>
      <c r="D4" s="266" t="s">
        <v>2</v>
      </c>
      <c r="E4" s="266"/>
      <c r="F4" s="266"/>
      <c r="G4" s="79"/>
      <c r="H4" s="266" t="s">
        <v>3</v>
      </c>
      <c r="I4" s="266"/>
      <c r="J4" s="266"/>
    </row>
    <row r="5" spans="1:10" s="62" customFormat="1" ht="21" customHeight="1">
      <c r="A5" s="69"/>
      <c r="B5" s="68"/>
      <c r="C5" s="68"/>
      <c r="D5" s="266" t="s">
        <v>4</v>
      </c>
      <c r="E5" s="266"/>
      <c r="F5" s="266"/>
      <c r="G5" s="79"/>
      <c r="H5" s="266" t="s">
        <v>4</v>
      </c>
      <c r="I5" s="266"/>
      <c r="J5" s="266"/>
    </row>
    <row r="6" spans="1:10" s="62" customFormat="1" ht="21" customHeight="1">
      <c r="B6" s="70"/>
      <c r="C6" s="209"/>
      <c r="D6" s="263" t="s">
        <v>56</v>
      </c>
      <c r="E6" s="263"/>
      <c r="F6" s="263"/>
      <c r="G6" s="79"/>
      <c r="H6" s="263" t="s">
        <v>56</v>
      </c>
      <c r="I6" s="263"/>
      <c r="J6" s="263"/>
    </row>
    <row r="7" spans="1:10" s="79" customFormat="1" ht="21" customHeight="1">
      <c r="A7" s="65"/>
      <c r="B7" s="71"/>
      <c r="C7" s="80"/>
      <c r="D7" s="264" t="s">
        <v>244</v>
      </c>
      <c r="E7" s="263"/>
      <c r="F7" s="263"/>
      <c r="H7" s="264" t="s">
        <v>244</v>
      </c>
      <c r="I7" s="263"/>
      <c r="J7" s="263"/>
    </row>
    <row r="8" spans="1:10" s="79" customFormat="1" ht="21" customHeight="1">
      <c r="A8" s="65"/>
      <c r="B8" s="71"/>
      <c r="C8" s="80"/>
      <c r="D8" s="224" t="s">
        <v>57</v>
      </c>
      <c r="E8" s="225"/>
      <c r="F8" s="224" t="s">
        <v>58</v>
      </c>
      <c r="H8" s="224" t="s">
        <v>57</v>
      </c>
      <c r="I8" s="225"/>
      <c r="J8" s="224" t="s">
        <v>58</v>
      </c>
    </row>
    <row r="9" spans="1:10" s="79" customFormat="1" ht="21" customHeight="1">
      <c r="A9" s="65"/>
      <c r="B9" s="80"/>
      <c r="C9" s="80"/>
      <c r="D9" s="265" t="s">
        <v>9</v>
      </c>
      <c r="E9" s="265"/>
      <c r="F9" s="265"/>
      <c r="G9" s="265"/>
      <c r="H9" s="265"/>
      <c r="I9" s="265"/>
      <c r="J9" s="265"/>
    </row>
    <row r="10" spans="1:10" ht="19">
      <c r="A10" s="226" t="s">
        <v>59</v>
      </c>
      <c r="B10" s="49"/>
      <c r="C10" s="50"/>
      <c r="D10" s="51">
        <v>41073403</v>
      </c>
      <c r="E10" s="51"/>
      <c r="F10" s="51">
        <v>32516241</v>
      </c>
      <c r="G10" s="51"/>
      <c r="H10" s="51">
        <v>540006</v>
      </c>
      <c r="J10" s="51">
        <v>192</v>
      </c>
    </row>
    <row r="11" spans="1:10" ht="21" customHeight="1">
      <c r="A11" s="233" t="s">
        <v>60</v>
      </c>
      <c r="B11" s="49"/>
      <c r="C11" s="50"/>
      <c r="D11" s="51">
        <v>9537842</v>
      </c>
      <c r="E11" s="51"/>
      <c r="F11" s="51">
        <v>4802714</v>
      </c>
      <c r="G11" s="51"/>
      <c r="H11" s="51">
        <v>896497</v>
      </c>
      <c r="J11" s="51">
        <v>6329</v>
      </c>
    </row>
    <row r="12" spans="1:10" ht="21" customHeight="1">
      <c r="A12" s="226" t="s">
        <v>61</v>
      </c>
      <c r="B12" s="49"/>
      <c r="C12" s="50"/>
      <c r="D12" s="52">
        <f>D10-D11</f>
        <v>31535561</v>
      </c>
      <c r="E12" s="53"/>
      <c r="F12" s="52">
        <f>F10-F11</f>
        <v>27713527</v>
      </c>
      <c r="G12" s="53"/>
      <c r="H12" s="52">
        <f>H10-H11</f>
        <v>-356491</v>
      </c>
      <c r="J12" s="52">
        <f>J10-J11</f>
        <v>-6137</v>
      </c>
    </row>
    <row r="13" spans="1:10" ht="21" customHeight="1">
      <c r="A13" s="226" t="s">
        <v>62</v>
      </c>
      <c r="B13" s="49"/>
      <c r="C13" s="50"/>
      <c r="D13" s="53">
        <v>11097225</v>
      </c>
      <c r="E13" s="53"/>
      <c r="F13" s="53">
        <v>12210016</v>
      </c>
      <c r="G13" s="53"/>
      <c r="H13" s="53">
        <v>62843</v>
      </c>
      <c r="J13" s="53">
        <v>0</v>
      </c>
    </row>
    <row r="14" spans="1:10" ht="21" customHeight="1">
      <c r="A14" s="226" t="s">
        <v>63</v>
      </c>
      <c r="B14" s="49"/>
      <c r="C14" s="50"/>
      <c r="D14" s="53">
        <v>2957333</v>
      </c>
      <c r="E14" s="53"/>
      <c r="F14" s="53">
        <v>2681488</v>
      </c>
      <c r="G14" s="53"/>
      <c r="H14" s="53">
        <v>1725</v>
      </c>
      <c r="J14" s="53">
        <v>0</v>
      </c>
    </row>
    <row r="15" spans="1:10" ht="21" customHeight="1">
      <c r="A15" s="226" t="s">
        <v>64</v>
      </c>
      <c r="B15" s="49"/>
      <c r="C15" s="50"/>
      <c r="D15" s="52">
        <f>D13-D14</f>
        <v>8139892</v>
      </c>
      <c r="E15" s="53"/>
      <c r="F15" s="52">
        <f>F13-F14</f>
        <v>9528528</v>
      </c>
      <c r="G15" s="53"/>
      <c r="H15" s="52">
        <f>H13-H14</f>
        <v>61118</v>
      </c>
      <c r="J15" s="52">
        <f>J13-J14</f>
        <v>0</v>
      </c>
    </row>
    <row r="16" spans="1:10" ht="21" customHeight="1">
      <c r="A16" s="226" t="s">
        <v>65</v>
      </c>
      <c r="B16" s="49"/>
      <c r="C16" s="50"/>
      <c r="D16" s="53"/>
      <c r="E16" s="53"/>
      <c r="F16" s="53"/>
      <c r="G16" s="53"/>
      <c r="H16" s="53"/>
      <c r="J16" s="53"/>
    </row>
    <row r="17" spans="1:10" ht="21" customHeight="1">
      <c r="A17" s="226" t="s">
        <v>66</v>
      </c>
      <c r="B17" s="49"/>
      <c r="C17" s="50"/>
      <c r="D17" s="53">
        <v>2325081</v>
      </c>
      <c r="E17" s="53"/>
      <c r="F17" s="53">
        <v>1777430</v>
      </c>
      <c r="G17" s="53"/>
      <c r="H17" s="53">
        <v>-546893</v>
      </c>
      <c r="J17" s="53">
        <v>0</v>
      </c>
    </row>
    <row r="18" spans="1:10" ht="21" customHeight="1">
      <c r="A18" s="226" t="s">
        <v>266</v>
      </c>
      <c r="B18" s="49"/>
      <c r="C18" s="50"/>
      <c r="D18" s="53">
        <v>-15454</v>
      </c>
      <c r="E18" s="53"/>
      <c r="F18" s="53">
        <v>51303</v>
      </c>
      <c r="G18" s="53"/>
      <c r="H18" s="53">
        <v>-13745</v>
      </c>
      <c r="J18" s="53">
        <v>0</v>
      </c>
    </row>
    <row r="19" spans="1:10" ht="21" customHeight="1">
      <c r="A19" s="233" t="s">
        <v>67</v>
      </c>
      <c r="B19" s="49"/>
      <c r="C19" s="50"/>
      <c r="D19" s="54">
        <v>99979</v>
      </c>
      <c r="E19" s="53"/>
      <c r="F19" s="53">
        <v>64024</v>
      </c>
      <c r="G19" s="53"/>
      <c r="H19" s="54">
        <v>0</v>
      </c>
      <c r="J19" s="54">
        <v>0</v>
      </c>
    </row>
    <row r="20" spans="1:10" ht="21" customHeight="1">
      <c r="A20" s="233" t="s">
        <v>68</v>
      </c>
      <c r="B20" s="49"/>
      <c r="C20" s="50"/>
      <c r="D20" s="53">
        <v>30177</v>
      </c>
      <c r="E20" s="53"/>
      <c r="F20" s="53">
        <v>30552</v>
      </c>
      <c r="G20" s="53"/>
      <c r="H20" s="53">
        <v>8702993</v>
      </c>
      <c r="J20" s="53">
        <v>65474882</v>
      </c>
    </row>
    <row r="21" spans="1:10" ht="21" customHeight="1">
      <c r="A21" s="226" t="s">
        <v>69</v>
      </c>
      <c r="B21" s="49"/>
      <c r="C21" s="50"/>
      <c r="D21" s="53">
        <v>1228827</v>
      </c>
      <c r="E21" s="53"/>
      <c r="F21" s="53">
        <v>591399</v>
      </c>
      <c r="G21" s="53"/>
      <c r="H21" s="53">
        <v>3668</v>
      </c>
      <c r="J21" s="53">
        <v>0</v>
      </c>
    </row>
    <row r="22" spans="1:10" ht="21" customHeight="1">
      <c r="A22" s="233" t="s">
        <v>267</v>
      </c>
      <c r="B22" s="49"/>
      <c r="C22" s="50"/>
      <c r="D22" s="52">
        <f>SUM(D12,D15,D17,D18:D21)</f>
        <v>43344063</v>
      </c>
      <c r="E22" s="53"/>
      <c r="F22" s="52">
        <f>SUM(F12,F15,F17,F18:F21)</f>
        <v>39756763</v>
      </c>
      <c r="G22" s="53"/>
      <c r="H22" s="52">
        <f>SUM(H12,H15,,H17,H18:H21)</f>
        <v>7850650</v>
      </c>
      <c r="J22" s="52">
        <f>SUM(J12,J15,,J17,J18:J21)</f>
        <v>65468745</v>
      </c>
    </row>
    <row r="23" spans="1:10" ht="21" customHeight="1">
      <c r="A23" s="226" t="s">
        <v>70</v>
      </c>
      <c r="B23" s="49"/>
      <c r="C23" s="50"/>
      <c r="D23" s="53"/>
      <c r="E23" s="53"/>
      <c r="F23" s="53"/>
      <c r="G23" s="53"/>
      <c r="H23" s="53"/>
      <c r="J23" s="53"/>
    </row>
    <row r="24" spans="1:10" ht="21" customHeight="1">
      <c r="A24" s="233" t="s">
        <v>71</v>
      </c>
      <c r="B24" s="49"/>
      <c r="C24" s="50"/>
      <c r="D24" s="53">
        <v>8449955</v>
      </c>
      <c r="E24" s="53"/>
      <c r="F24" s="53">
        <v>8108368</v>
      </c>
      <c r="G24" s="53"/>
      <c r="H24" s="53">
        <v>328509</v>
      </c>
      <c r="J24" s="53">
        <v>152363</v>
      </c>
    </row>
    <row r="25" spans="1:10" ht="21" customHeight="1">
      <c r="A25" s="233" t="s">
        <v>72</v>
      </c>
      <c r="B25" s="49"/>
      <c r="C25" s="50"/>
      <c r="D25" s="53">
        <v>56583</v>
      </c>
      <c r="E25" s="53"/>
      <c r="F25" s="53">
        <v>90347</v>
      </c>
      <c r="G25" s="53"/>
      <c r="H25" s="53">
        <v>22853</v>
      </c>
      <c r="J25" s="53">
        <v>55140</v>
      </c>
    </row>
    <row r="26" spans="1:10" ht="21" customHeight="1">
      <c r="A26" s="233" t="s">
        <v>73</v>
      </c>
      <c r="B26" s="49"/>
      <c r="C26" s="50"/>
      <c r="D26" s="53">
        <v>3109240</v>
      </c>
      <c r="E26" s="53"/>
      <c r="F26" s="53">
        <v>2689747</v>
      </c>
      <c r="G26" s="53"/>
      <c r="H26" s="53">
        <v>54741</v>
      </c>
      <c r="J26" s="53">
        <v>765</v>
      </c>
    </row>
    <row r="27" spans="1:10" ht="21" customHeight="1">
      <c r="A27" s="233" t="s">
        <v>74</v>
      </c>
      <c r="B27" s="49"/>
      <c r="C27" s="50"/>
      <c r="D27" s="53">
        <v>1065039</v>
      </c>
      <c r="E27" s="53"/>
      <c r="F27" s="53">
        <v>1070560</v>
      </c>
      <c r="G27" s="53"/>
      <c r="H27" s="53">
        <v>155</v>
      </c>
      <c r="J27" s="53">
        <v>0</v>
      </c>
    </row>
    <row r="28" spans="1:10" ht="21" customHeight="1">
      <c r="A28" s="233" t="s">
        <v>75</v>
      </c>
      <c r="B28" s="49"/>
      <c r="C28" s="50"/>
      <c r="D28" s="53">
        <v>5809643</v>
      </c>
      <c r="E28" s="53"/>
      <c r="F28" s="53">
        <v>4983018</v>
      </c>
      <c r="G28" s="53"/>
      <c r="H28" s="53">
        <v>175010</v>
      </c>
      <c r="J28" s="53">
        <v>81277</v>
      </c>
    </row>
    <row r="29" spans="1:10" ht="21" customHeight="1">
      <c r="A29" s="233" t="s">
        <v>76</v>
      </c>
      <c r="B29" s="49"/>
      <c r="C29" s="50"/>
      <c r="D29" s="52">
        <f>SUM(D24:D28)</f>
        <v>18490460</v>
      </c>
      <c r="E29" s="53"/>
      <c r="F29" s="52">
        <f>SUM(F24:F28)</f>
        <v>16942040</v>
      </c>
      <c r="G29" s="53"/>
      <c r="H29" s="52">
        <f>SUM(H24:H28)</f>
        <v>581268</v>
      </c>
      <c r="J29" s="52">
        <f>SUM(J24:J28)</f>
        <v>289545</v>
      </c>
    </row>
    <row r="30" spans="1:10" ht="21" customHeight="1">
      <c r="A30" s="233" t="s">
        <v>77</v>
      </c>
      <c r="B30" s="49"/>
      <c r="C30" s="50"/>
      <c r="D30" s="53">
        <v>12244671</v>
      </c>
      <c r="E30" s="53"/>
      <c r="F30" s="53">
        <v>7750000</v>
      </c>
      <c r="G30" s="53"/>
      <c r="H30" s="53">
        <v>155882</v>
      </c>
      <c r="J30" s="53">
        <v>0</v>
      </c>
    </row>
    <row r="31" spans="1:10" ht="21" customHeight="1">
      <c r="A31" s="226" t="s">
        <v>257</v>
      </c>
      <c r="B31" s="49"/>
      <c r="C31" s="50"/>
      <c r="D31" s="55">
        <f>D22-D29-D30</f>
        <v>12608932</v>
      </c>
      <c r="E31" s="53"/>
      <c r="F31" s="55">
        <f>F22-F29-F30</f>
        <v>15064723</v>
      </c>
      <c r="G31" s="53"/>
      <c r="H31" s="55">
        <f>H22-H29-H30</f>
        <v>7113500</v>
      </c>
      <c r="J31" s="55">
        <f>J22-J29-J30</f>
        <v>65179200</v>
      </c>
    </row>
    <row r="32" spans="1:10" ht="21" customHeight="1">
      <c r="A32" s="233" t="s">
        <v>255</v>
      </c>
      <c r="B32" s="49"/>
      <c r="C32" s="50"/>
      <c r="D32" s="53">
        <v>2890572</v>
      </c>
      <c r="E32" s="53"/>
      <c r="F32" s="53">
        <v>4716577</v>
      </c>
      <c r="G32" s="53"/>
      <c r="H32" s="53">
        <v>0</v>
      </c>
      <c r="J32" s="53">
        <v>-27005</v>
      </c>
    </row>
    <row r="33" spans="1:10" ht="21" customHeight="1">
      <c r="A33" s="56" t="s">
        <v>258</v>
      </c>
      <c r="B33" s="57"/>
      <c r="C33" s="50"/>
      <c r="D33" s="58">
        <f>D31-D32</f>
        <v>9718360</v>
      </c>
      <c r="E33" s="59"/>
      <c r="F33" s="58">
        <f>F31-F32</f>
        <v>10348146</v>
      </c>
      <c r="G33" s="59"/>
      <c r="H33" s="58">
        <f>H31-H32</f>
        <v>7113500</v>
      </c>
      <c r="J33" s="58">
        <f>J31-J32</f>
        <v>65206205</v>
      </c>
    </row>
    <row r="34" spans="1:10" ht="21" customHeight="1">
      <c r="A34" s="226"/>
      <c r="B34" s="72"/>
      <c r="C34" s="50"/>
      <c r="D34" s="235"/>
      <c r="E34" s="235"/>
      <c r="F34" s="235"/>
      <c r="G34" s="236"/>
      <c r="H34" s="235"/>
      <c r="I34" s="236"/>
      <c r="J34" s="235"/>
    </row>
    <row r="35" spans="1:10" ht="21" customHeight="1">
      <c r="A35" s="226"/>
      <c r="B35" s="72"/>
      <c r="C35" s="50"/>
      <c r="D35" s="235"/>
      <c r="E35" s="235"/>
      <c r="F35" s="235"/>
      <c r="G35" s="236"/>
      <c r="H35" s="235"/>
      <c r="I35" s="236"/>
      <c r="J35" s="235"/>
    </row>
    <row r="36" spans="1:10" ht="21" customHeight="1">
      <c r="A36" s="226"/>
      <c r="B36" s="72"/>
      <c r="C36" s="50"/>
      <c r="D36" s="235"/>
      <c r="E36" s="235"/>
      <c r="F36" s="235"/>
      <c r="G36" s="236"/>
      <c r="H36" s="235"/>
      <c r="I36" s="236"/>
      <c r="J36" s="235"/>
    </row>
    <row r="37" spans="1:10" s="62" customFormat="1" ht="21" customHeight="1">
      <c r="A37" s="65" t="s">
        <v>0</v>
      </c>
      <c r="B37" s="72"/>
      <c r="C37" s="50"/>
      <c r="D37" s="235"/>
      <c r="E37" s="235"/>
      <c r="F37" s="235"/>
      <c r="G37" s="236"/>
      <c r="H37" s="235"/>
      <c r="I37" s="236"/>
      <c r="J37" s="235"/>
    </row>
    <row r="38" spans="1:10" s="62" customFormat="1" ht="21" customHeight="1">
      <c r="A38" s="67" t="s">
        <v>55</v>
      </c>
      <c r="B38" s="72"/>
      <c r="C38" s="50"/>
      <c r="D38" s="235"/>
      <c r="E38" s="235"/>
      <c r="F38" s="235"/>
      <c r="G38" s="236"/>
      <c r="H38" s="235"/>
      <c r="I38" s="236"/>
      <c r="J38" s="235"/>
    </row>
    <row r="39" spans="1:10" s="62" customFormat="1" ht="21" customHeight="1">
      <c r="A39" s="67"/>
      <c r="B39" s="72"/>
      <c r="C39" s="50"/>
      <c r="D39" s="235"/>
      <c r="E39" s="235"/>
      <c r="F39" s="235"/>
      <c r="G39" s="236"/>
      <c r="H39" s="235"/>
      <c r="I39" s="236"/>
      <c r="J39" s="235"/>
    </row>
    <row r="40" spans="1:10" s="62" customFormat="1" ht="21" customHeight="1">
      <c r="A40" s="67"/>
      <c r="B40" s="72"/>
      <c r="C40" s="50"/>
      <c r="D40" s="266" t="s">
        <v>2</v>
      </c>
      <c r="E40" s="266"/>
      <c r="F40" s="266"/>
      <c r="G40" s="79"/>
      <c r="H40" s="266" t="s">
        <v>3</v>
      </c>
      <c r="I40" s="266"/>
      <c r="J40" s="266"/>
    </row>
    <row r="41" spans="1:10" s="62" customFormat="1" ht="21" customHeight="1">
      <c r="A41" s="69"/>
      <c r="B41" s="72"/>
      <c r="C41" s="50"/>
      <c r="D41" s="266" t="s">
        <v>4</v>
      </c>
      <c r="E41" s="266"/>
      <c r="F41" s="266"/>
      <c r="G41" s="79"/>
      <c r="H41" s="266" t="s">
        <v>4</v>
      </c>
      <c r="I41" s="266"/>
      <c r="J41" s="266"/>
    </row>
    <row r="42" spans="1:10" s="62" customFormat="1" ht="21" customHeight="1">
      <c r="A42" s="69"/>
      <c r="B42" s="72"/>
      <c r="C42" s="50"/>
      <c r="D42" s="263" t="s">
        <v>56</v>
      </c>
      <c r="E42" s="263"/>
      <c r="F42" s="263"/>
      <c r="G42" s="79"/>
      <c r="H42" s="263" t="s">
        <v>56</v>
      </c>
      <c r="I42" s="263"/>
      <c r="J42" s="263"/>
    </row>
    <row r="43" spans="1:10" s="62" customFormat="1" ht="21" customHeight="1">
      <c r="A43" s="69"/>
      <c r="B43" s="72"/>
      <c r="C43" s="50"/>
      <c r="D43" s="264" t="s">
        <v>244</v>
      </c>
      <c r="E43" s="263"/>
      <c r="F43" s="263"/>
      <c r="G43" s="79"/>
      <c r="H43" s="264" t="s">
        <v>244</v>
      </c>
      <c r="I43" s="263"/>
      <c r="J43" s="263"/>
    </row>
    <row r="44" spans="1:10" s="62" customFormat="1" ht="21" customHeight="1">
      <c r="A44" s="69"/>
      <c r="B44" s="72"/>
      <c r="C44" s="50"/>
      <c r="D44" s="224" t="s">
        <v>57</v>
      </c>
      <c r="E44" s="225"/>
      <c r="F44" s="224" t="s">
        <v>58</v>
      </c>
      <c r="G44" s="79"/>
      <c r="H44" s="224" t="s">
        <v>57</v>
      </c>
      <c r="I44" s="225"/>
      <c r="J44" s="224" t="s">
        <v>58</v>
      </c>
    </row>
    <row r="45" spans="1:10" s="79" customFormat="1" ht="21" customHeight="1">
      <c r="A45" s="65"/>
      <c r="B45" s="80"/>
      <c r="C45" s="80"/>
      <c r="E45" s="235"/>
      <c r="G45" s="78" t="s">
        <v>9</v>
      </c>
      <c r="H45" s="235"/>
      <c r="I45" s="236"/>
      <c r="J45" s="235"/>
    </row>
    <row r="46" spans="1:10" ht="21" customHeight="1">
      <c r="A46" s="209" t="s">
        <v>78</v>
      </c>
      <c r="B46" s="72"/>
      <c r="C46" s="50"/>
      <c r="D46" s="237"/>
      <c r="E46" s="237"/>
      <c r="F46" s="237"/>
      <c r="G46" s="237"/>
      <c r="H46" s="237"/>
      <c r="J46" s="237"/>
    </row>
    <row r="47" spans="1:10" ht="21" customHeight="1">
      <c r="A47" s="70" t="s">
        <v>79</v>
      </c>
      <c r="B47" s="72"/>
      <c r="C47" s="50"/>
      <c r="D47" s="237"/>
      <c r="E47" s="237"/>
      <c r="F47" s="237"/>
      <c r="G47" s="237"/>
      <c r="H47" s="237"/>
      <c r="J47" s="237"/>
    </row>
    <row r="48" spans="1:10" ht="21" customHeight="1">
      <c r="A48" s="209" t="s">
        <v>80</v>
      </c>
      <c r="B48" s="72"/>
      <c r="C48" s="50"/>
      <c r="E48" s="237"/>
      <c r="F48" s="237"/>
      <c r="G48" s="237"/>
      <c r="H48" s="237"/>
      <c r="J48" s="237"/>
    </row>
    <row r="49" spans="1:10" ht="21" customHeight="1">
      <c r="A49" s="209" t="s">
        <v>81</v>
      </c>
      <c r="B49" s="72"/>
      <c r="C49" s="50"/>
      <c r="D49" s="229">
        <v>-260243</v>
      </c>
      <c r="E49" s="238"/>
      <c r="F49" s="229">
        <v>-54384</v>
      </c>
      <c r="G49" s="238"/>
      <c r="H49" s="229">
        <v>0</v>
      </c>
      <c r="I49" s="238"/>
      <c r="J49" s="229">
        <v>0</v>
      </c>
    </row>
    <row r="50" spans="1:10" ht="21" customHeight="1">
      <c r="A50" s="209" t="s">
        <v>82</v>
      </c>
      <c r="B50" s="72"/>
      <c r="C50" s="50"/>
      <c r="D50" s="229"/>
      <c r="E50" s="229"/>
      <c r="F50" s="229"/>
      <c r="G50" s="229"/>
      <c r="H50" s="239"/>
      <c r="I50" s="239"/>
      <c r="J50" s="239"/>
    </row>
    <row r="51" spans="1:10" ht="21" customHeight="1">
      <c r="A51" s="209" t="s">
        <v>83</v>
      </c>
      <c r="B51" s="72"/>
      <c r="C51" s="50"/>
      <c r="D51" s="229">
        <v>-76184</v>
      </c>
      <c r="E51" s="229"/>
      <c r="F51" s="229">
        <v>-100775</v>
      </c>
      <c r="G51" s="238"/>
      <c r="H51" s="229">
        <v>0</v>
      </c>
      <c r="I51" s="229"/>
      <c r="J51" s="229">
        <v>0</v>
      </c>
    </row>
    <row r="52" spans="1:10" ht="21" customHeight="1">
      <c r="A52" s="209" t="s">
        <v>84</v>
      </c>
      <c r="B52" s="72"/>
      <c r="C52" s="50"/>
      <c r="D52" s="229">
        <v>-14361</v>
      </c>
      <c r="E52" s="229"/>
      <c r="F52" s="229">
        <v>-99882</v>
      </c>
      <c r="G52" s="238"/>
      <c r="H52" s="229">
        <v>0</v>
      </c>
      <c r="I52" s="229"/>
      <c r="J52" s="229">
        <v>0</v>
      </c>
    </row>
    <row r="53" spans="1:10" ht="21" customHeight="1">
      <c r="A53" s="209" t="s">
        <v>85</v>
      </c>
      <c r="B53" s="72"/>
      <c r="C53" s="50"/>
      <c r="D53" s="53"/>
      <c r="E53" s="229"/>
      <c r="F53" s="53"/>
      <c r="G53" s="238"/>
      <c r="H53" s="229"/>
      <c r="I53" s="229"/>
      <c r="J53" s="229"/>
    </row>
    <row r="54" spans="1:10" ht="21" customHeight="1">
      <c r="A54" s="209" t="s">
        <v>86</v>
      </c>
      <c r="B54" s="72"/>
      <c r="C54" s="50"/>
      <c r="D54" s="240">
        <v>54921</v>
      </c>
      <c r="E54" s="229"/>
      <c r="F54" s="240">
        <v>30853</v>
      </c>
      <c r="G54" s="238"/>
      <c r="H54" s="240">
        <v>0</v>
      </c>
      <c r="I54" s="229"/>
      <c r="J54" s="240">
        <v>0</v>
      </c>
    </row>
    <row r="55" spans="1:10" ht="21" customHeight="1">
      <c r="B55" s="72"/>
      <c r="C55" s="50"/>
      <c r="D55" s="230">
        <f>SUM(D49:D54)</f>
        <v>-295867</v>
      </c>
      <c r="E55" s="229"/>
      <c r="F55" s="230">
        <f>SUM(F49:F54)</f>
        <v>-224188</v>
      </c>
      <c r="G55" s="238"/>
      <c r="H55" s="240">
        <f>SUM(H48:H54)</f>
        <v>0</v>
      </c>
      <c r="I55" s="229"/>
      <c r="J55" s="240">
        <f>SUM(J48:J54)</f>
        <v>0</v>
      </c>
    </row>
    <row r="56" spans="1:10" ht="21" customHeight="1">
      <c r="A56" s="70" t="s">
        <v>87</v>
      </c>
      <c r="B56" s="72"/>
      <c r="C56" s="50"/>
      <c r="D56" s="229"/>
      <c r="E56" s="229"/>
      <c r="F56" s="229"/>
      <c r="G56" s="238"/>
      <c r="H56" s="229"/>
      <c r="I56" s="229"/>
      <c r="J56" s="229"/>
    </row>
    <row r="57" spans="1:10" ht="21" customHeight="1">
      <c r="A57" s="209" t="s">
        <v>268</v>
      </c>
      <c r="B57" s="72"/>
      <c r="C57" s="50"/>
      <c r="E57" s="229"/>
      <c r="G57" s="229"/>
      <c r="H57" s="229"/>
      <c r="I57" s="229"/>
      <c r="J57" s="229"/>
    </row>
    <row r="58" spans="1:10" ht="21" customHeight="1">
      <c r="A58" s="209" t="s">
        <v>81</v>
      </c>
      <c r="B58" s="72"/>
      <c r="C58" s="50"/>
      <c r="D58" s="229">
        <v>-7694</v>
      </c>
      <c r="E58" s="229"/>
      <c r="F58" s="229">
        <v>0</v>
      </c>
      <c r="G58" s="229"/>
      <c r="H58" s="229">
        <v>0</v>
      </c>
      <c r="I58" s="229"/>
      <c r="J58" s="229">
        <v>0</v>
      </c>
    </row>
    <row r="59" spans="1:10" ht="21" customHeight="1">
      <c r="A59" s="209" t="s">
        <v>88</v>
      </c>
      <c r="B59" s="72"/>
      <c r="C59" s="50"/>
      <c r="D59" s="229"/>
      <c r="E59" s="229"/>
      <c r="F59" s="229"/>
      <c r="G59" s="229"/>
      <c r="H59" s="229"/>
      <c r="I59" s="229"/>
      <c r="J59" s="229"/>
    </row>
    <row r="60" spans="1:10" ht="21" customHeight="1">
      <c r="A60" s="209" t="s">
        <v>89</v>
      </c>
      <c r="B60" s="72"/>
      <c r="C60" s="50"/>
      <c r="D60" s="240">
        <v>1539</v>
      </c>
      <c r="E60" s="229"/>
      <c r="F60" s="240">
        <v>0</v>
      </c>
      <c r="G60" s="238"/>
      <c r="H60" s="240">
        <v>0</v>
      </c>
      <c r="I60" s="229"/>
      <c r="J60" s="240">
        <v>0</v>
      </c>
    </row>
    <row r="61" spans="1:10" ht="21" customHeight="1">
      <c r="B61" s="72"/>
      <c r="C61" s="50"/>
      <c r="D61" s="230">
        <f>SUM(D58:D60)</f>
        <v>-6155</v>
      </c>
      <c r="E61" s="229"/>
      <c r="F61" s="230">
        <f>SUM(F58:F60)</f>
        <v>0</v>
      </c>
      <c r="G61" s="229"/>
      <c r="H61" s="230">
        <f>SUM(H57:H60)</f>
        <v>0</v>
      </c>
      <c r="I61" s="229"/>
      <c r="J61" s="230">
        <f>SUM(J57:J60)</f>
        <v>0</v>
      </c>
    </row>
    <row r="62" spans="1:10" ht="20.5" customHeight="1">
      <c r="A62" s="209" t="s">
        <v>90</v>
      </c>
      <c r="B62" s="72"/>
      <c r="C62" s="50"/>
      <c r="D62" s="234">
        <f>SUM(D55,D61)</f>
        <v>-302022</v>
      </c>
      <c r="E62" s="229"/>
      <c r="F62" s="234">
        <f>SUM(F55,F61)</f>
        <v>-224188</v>
      </c>
      <c r="G62" s="229"/>
      <c r="H62" s="240">
        <f>SUM(H55,H61)</f>
        <v>0</v>
      </c>
      <c r="I62" s="229"/>
      <c r="J62" s="240">
        <f>SUM(J55,J61)</f>
        <v>0</v>
      </c>
    </row>
    <row r="63" spans="1:10" s="74" customFormat="1" ht="20.5" customHeight="1" thickBot="1">
      <c r="A63" s="62" t="s">
        <v>91</v>
      </c>
      <c r="B63" s="73"/>
      <c r="C63" s="50"/>
      <c r="D63" s="60">
        <f>D33+D62</f>
        <v>9416338</v>
      </c>
      <c r="E63" s="61"/>
      <c r="F63" s="60">
        <f>F33+F62</f>
        <v>10123958</v>
      </c>
      <c r="G63" s="61"/>
      <c r="H63" s="60">
        <f>H33+H62</f>
        <v>7113500</v>
      </c>
      <c r="I63" s="62"/>
      <c r="J63" s="60">
        <f>J33+J62</f>
        <v>65206205</v>
      </c>
    </row>
    <row r="64" spans="1:10" ht="21" customHeight="1" thickTop="1">
      <c r="B64" s="72"/>
      <c r="C64" s="50"/>
      <c r="D64" s="229"/>
      <c r="E64" s="229"/>
      <c r="F64" s="229"/>
      <c r="G64" s="229"/>
      <c r="H64" s="229"/>
      <c r="I64" s="229"/>
      <c r="J64" s="229"/>
    </row>
    <row r="65" spans="1:10" ht="21" customHeight="1">
      <c r="A65" s="209" t="s">
        <v>269</v>
      </c>
      <c r="B65" s="72"/>
      <c r="C65" s="50"/>
      <c r="D65" s="229"/>
      <c r="E65" s="229"/>
      <c r="F65" s="229"/>
      <c r="G65" s="229"/>
      <c r="H65" s="229"/>
      <c r="I65" s="229"/>
      <c r="J65" s="229"/>
    </row>
    <row r="66" spans="1:10" ht="21" customHeight="1">
      <c r="A66" s="209" t="s">
        <v>93</v>
      </c>
      <c r="B66" s="72"/>
      <c r="C66" s="50"/>
      <c r="D66" s="229">
        <v>9663100</v>
      </c>
      <c r="E66" s="229"/>
      <c r="F66" s="229">
        <v>10308615</v>
      </c>
      <c r="G66" s="229"/>
      <c r="H66" s="229">
        <v>7113500</v>
      </c>
      <c r="I66" s="229"/>
      <c r="J66" s="229">
        <v>65206205</v>
      </c>
    </row>
    <row r="67" spans="1:10" ht="21" customHeight="1">
      <c r="A67" s="209" t="s">
        <v>94</v>
      </c>
      <c r="B67" s="72"/>
      <c r="C67" s="50"/>
      <c r="D67" s="229">
        <v>55260</v>
      </c>
      <c r="E67" s="229"/>
      <c r="F67" s="229">
        <v>39531</v>
      </c>
      <c r="G67" s="229"/>
      <c r="H67" s="53">
        <v>0</v>
      </c>
      <c r="I67" s="229"/>
      <c r="J67" s="53">
        <v>0</v>
      </c>
    </row>
    <row r="68" spans="1:10" ht="21" customHeight="1">
      <c r="B68" s="72"/>
      <c r="C68" s="50"/>
      <c r="D68" s="229"/>
      <c r="E68" s="229"/>
      <c r="F68" s="229"/>
      <c r="G68" s="229"/>
      <c r="H68" s="229"/>
      <c r="I68" s="229"/>
      <c r="J68" s="229"/>
    </row>
    <row r="69" spans="1:10" ht="21" customHeight="1">
      <c r="A69" s="209" t="s">
        <v>95</v>
      </c>
      <c r="B69" s="72"/>
      <c r="C69" s="50"/>
      <c r="D69" s="229"/>
      <c r="E69" s="229"/>
      <c r="F69" s="229"/>
      <c r="G69" s="229"/>
      <c r="H69" s="229"/>
      <c r="I69" s="229"/>
      <c r="J69" s="229"/>
    </row>
    <row r="70" spans="1:10" ht="21" customHeight="1">
      <c r="A70" s="209" t="s">
        <v>96</v>
      </c>
      <c r="B70" s="72"/>
      <c r="C70" s="50"/>
      <c r="D70" s="229">
        <v>9362492</v>
      </c>
      <c r="E70" s="229"/>
      <c r="F70" s="229">
        <v>10085777</v>
      </c>
      <c r="G70" s="229"/>
      <c r="H70" s="229">
        <v>7113500</v>
      </c>
      <c r="I70" s="229"/>
      <c r="J70" s="229">
        <v>65206205</v>
      </c>
    </row>
    <row r="71" spans="1:10" ht="21" customHeight="1">
      <c r="A71" s="209" t="s">
        <v>97</v>
      </c>
      <c r="B71" s="72"/>
      <c r="C71" s="50"/>
      <c r="D71" s="229">
        <v>53846</v>
      </c>
      <c r="E71" s="229"/>
      <c r="F71" s="229">
        <v>38181</v>
      </c>
      <c r="G71" s="229"/>
      <c r="H71" s="53">
        <v>0</v>
      </c>
      <c r="I71" s="229"/>
      <c r="J71" s="53">
        <v>0</v>
      </c>
    </row>
    <row r="72" spans="1:10" ht="21" customHeight="1">
      <c r="B72" s="72"/>
      <c r="C72" s="50"/>
      <c r="D72" s="229"/>
      <c r="E72" s="229"/>
      <c r="F72" s="229"/>
      <c r="G72" s="229"/>
      <c r="H72" s="229"/>
      <c r="I72" s="229"/>
      <c r="J72" s="229"/>
    </row>
    <row r="73" spans="1:10" ht="21" customHeight="1">
      <c r="A73" s="209" t="s">
        <v>259</v>
      </c>
      <c r="B73" s="72"/>
      <c r="C73" s="50"/>
      <c r="D73" s="238"/>
      <c r="E73" s="238"/>
      <c r="F73" s="238"/>
      <c r="G73" s="238"/>
      <c r="H73" s="238"/>
      <c r="I73" s="238"/>
      <c r="J73" s="238"/>
    </row>
    <row r="74" spans="1:10" ht="21" customHeight="1" thickBot="1">
      <c r="A74" s="209" t="s">
        <v>260</v>
      </c>
      <c r="B74" s="72"/>
      <c r="C74" s="50"/>
      <c r="D74" s="242">
        <v>2.8698521250504641</v>
      </c>
      <c r="E74" s="243"/>
      <c r="F74" s="242">
        <v>3.0615641801055502</v>
      </c>
      <c r="G74" s="243"/>
      <c r="H74" s="242">
        <v>2.1126442954689981</v>
      </c>
      <c r="I74" s="243"/>
      <c r="J74" s="242">
        <v>19.365645224896468</v>
      </c>
    </row>
    <row r="75" spans="1:10" ht="21" customHeight="1" thickTop="1">
      <c r="A75" s="233"/>
      <c r="B75" s="72"/>
      <c r="C75" s="50"/>
      <c r="D75" s="237"/>
      <c r="E75" s="237"/>
      <c r="F75" s="237"/>
      <c r="G75" s="237"/>
      <c r="H75" s="237"/>
      <c r="J75" s="237"/>
    </row>
    <row r="76" spans="1:10" ht="21" customHeight="1">
      <c r="A76" s="233"/>
      <c r="B76" s="72"/>
      <c r="C76" s="50"/>
      <c r="D76" s="237"/>
      <c r="E76" s="237"/>
      <c r="F76" s="237"/>
      <c r="G76" s="237"/>
      <c r="H76" s="237"/>
      <c r="J76" s="237"/>
    </row>
    <row r="77" spans="1:10" ht="21" customHeight="1">
      <c r="A77" s="233"/>
      <c r="B77" s="72"/>
      <c r="C77" s="50"/>
      <c r="D77" s="237"/>
      <c r="E77" s="237"/>
      <c r="F77" s="237"/>
      <c r="G77" s="237"/>
      <c r="H77" s="237"/>
      <c r="J77" s="237"/>
    </row>
    <row r="78" spans="1:10" ht="21" customHeight="1">
      <c r="A78" s="233"/>
      <c r="B78" s="72"/>
      <c r="C78" s="50"/>
      <c r="D78" s="237"/>
      <c r="E78" s="237"/>
      <c r="F78" s="237"/>
      <c r="G78" s="237"/>
      <c r="H78" s="237"/>
      <c r="J78" s="237"/>
    </row>
    <row r="79" spans="1:10" ht="21" customHeight="1">
      <c r="A79" s="233"/>
      <c r="B79" s="72"/>
      <c r="C79" s="50"/>
      <c r="D79" s="237"/>
      <c r="E79" s="237"/>
      <c r="F79" s="237"/>
      <c r="G79" s="237"/>
      <c r="H79" s="237"/>
      <c r="J79" s="237"/>
    </row>
    <row r="80" spans="1:10" ht="21" customHeight="1">
      <c r="A80" s="233"/>
      <c r="B80" s="72"/>
      <c r="C80" s="50"/>
      <c r="D80" s="237"/>
      <c r="E80" s="237"/>
      <c r="F80" s="237"/>
      <c r="G80" s="237"/>
      <c r="H80" s="237"/>
      <c r="J80" s="237"/>
    </row>
    <row r="81" spans="1:10" s="70" customFormat="1" ht="21" customHeight="1">
      <c r="A81" s="63"/>
      <c r="B81" s="72"/>
      <c r="C81" s="73"/>
      <c r="D81" s="75"/>
      <c r="E81" s="75"/>
      <c r="F81" s="75"/>
      <c r="G81" s="75"/>
      <c r="H81" s="75"/>
      <c r="J81" s="75"/>
    </row>
    <row r="82" spans="1:10" ht="21" customHeight="1">
      <c r="A82" s="263" t="s">
        <v>53</v>
      </c>
      <c r="B82" s="263"/>
      <c r="C82" s="263"/>
      <c r="D82" s="263"/>
      <c r="E82" s="263"/>
      <c r="F82" s="263"/>
      <c r="G82" s="263"/>
      <c r="H82" s="263"/>
      <c r="I82" s="263"/>
      <c r="J82" s="263"/>
    </row>
    <row r="83" spans="1:10" ht="21" customHeight="1">
      <c r="A83" s="263" t="s">
        <v>54</v>
      </c>
      <c r="B83" s="263"/>
      <c r="C83" s="263"/>
      <c r="D83" s="263"/>
      <c r="E83" s="263"/>
      <c r="F83" s="263"/>
      <c r="G83" s="263"/>
      <c r="H83" s="263"/>
      <c r="I83" s="263"/>
      <c r="J83" s="263"/>
    </row>
  </sheetData>
  <mergeCells count="19">
    <mergeCell ref="D4:F4"/>
    <mergeCell ref="H4:J4"/>
    <mergeCell ref="D5:F5"/>
    <mergeCell ref="H5:J5"/>
    <mergeCell ref="D6:F6"/>
    <mergeCell ref="H6:J6"/>
    <mergeCell ref="A83:J83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2:J82"/>
  </mergeCells>
  <pageMargins left="0.8" right="0.8" top="0.48" bottom="0.5" header="0.5" footer="0.5"/>
  <pageSetup paperSize="9" scale="59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4B12-A7F0-4185-B73F-FCFC96D7D2DD}">
  <sheetPr>
    <pageSetUpPr fitToPage="1"/>
  </sheetPr>
  <dimension ref="A1:J84"/>
  <sheetViews>
    <sheetView zoomScaleNormal="100" workbookViewId="0"/>
  </sheetViews>
  <sheetFormatPr defaultColWidth="9.1640625" defaultRowHeight="21" customHeight="1"/>
  <cols>
    <col min="1" max="1" width="72.83203125" style="209" customWidth="1"/>
    <col min="2" max="2" width="5" style="70" customWidth="1"/>
    <col min="3" max="3" width="1" style="209" customWidth="1"/>
    <col min="4" max="4" width="13.1640625" style="209" customWidth="1"/>
    <col min="5" max="5" width="1" style="209" customWidth="1"/>
    <col min="6" max="6" width="13.1640625" style="209" customWidth="1"/>
    <col min="7" max="7" width="1" style="209" customWidth="1"/>
    <col min="8" max="8" width="13.1640625" style="209" customWidth="1"/>
    <col min="9" max="9" width="1" style="209" customWidth="1"/>
    <col min="10" max="10" width="13.1640625" style="209" customWidth="1"/>
    <col min="11" max="16384" width="9.1640625" style="209"/>
  </cols>
  <sheetData>
    <row r="1" spans="1:10" s="62" customFormat="1" ht="21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4"/>
    </row>
    <row r="2" spans="1:10" s="62" customFormat="1" ht="21" customHeight="1">
      <c r="A2" s="67" t="s">
        <v>55</v>
      </c>
      <c r="B2" s="68"/>
      <c r="C2" s="68"/>
      <c r="D2" s="68"/>
      <c r="E2" s="68"/>
      <c r="F2" s="68"/>
      <c r="G2" s="68"/>
      <c r="H2" s="68"/>
      <c r="I2" s="68"/>
      <c r="J2" s="64"/>
    </row>
    <row r="3" spans="1:10" s="62" customFormat="1" ht="21" customHeight="1">
      <c r="A3" s="67"/>
      <c r="B3" s="68"/>
      <c r="C3" s="68"/>
      <c r="D3" s="68"/>
      <c r="E3" s="68"/>
      <c r="F3" s="68"/>
      <c r="G3" s="68"/>
      <c r="H3" s="68"/>
      <c r="I3" s="68"/>
      <c r="J3" s="68"/>
    </row>
    <row r="4" spans="1:10" s="62" customFormat="1" ht="21" customHeight="1">
      <c r="A4" s="67"/>
      <c r="B4" s="68"/>
      <c r="C4" s="68"/>
      <c r="D4" s="266" t="s">
        <v>2</v>
      </c>
      <c r="E4" s="266"/>
      <c r="F4" s="266"/>
      <c r="G4" s="79"/>
      <c r="H4" s="266" t="s">
        <v>3</v>
      </c>
      <c r="I4" s="266"/>
      <c r="J4" s="266"/>
    </row>
    <row r="5" spans="1:10" s="62" customFormat="1" ht="21" customHeight="1">
      <c r="A5" s="69"/>
      <c r="B5" s="68"/>
      <c r="C5" s="68"/>
      <c r="D5" s="266" t="s">
        <v>4</v>
      </c>
      <c r="E5" s="266"/>
      <c r="F5" s="266"/>
      <c r="G5" s="79"/>
      <c r="H5" s="266" t="s">
        <v>4</v>
      </c>
      <c r="I5" s="266"/>
      <c r="J5" s="266"/>
    </row>
    <row r="6" spans="1:10" s="62" customFormat="1" ht="21" customHeight="1">
      <c r="A6" s="69"/>
      <c r="B6" s="68"/>
      <c r="C6" s="68"/>
      <c r="D6" s="263" t="s">
        <v>245</v>
      </c>
      <c r="E6" s="263"/>
      <c r="F6" s="263"/>
      <c r="G6" s="79"/>
      <c r="H6" s="263" t="s">
        <v>245</v>
      </c>
      <c r="I6" s="263"/>
      <c r="J6" s="263"/>
    </row>
    <row r="7" spans="1:10" s="62" customFormat="1" ht="21" customHeight="1">
      <c r="A7" s="69"/>
      <c r="B7" s="68"/>
      <c r="C7" s="68"/>
      <c r="D7" s="264" t="s">
        <v>244</v>
      </c>
      <c r="E7" s="263"/>
      <c r="F7" s="263"/>
      <c r="G7" s="79"/>
      <c r="H7" s="264" t="s">
        <v>244</v>
      </c>
      <c r="I7" s="263"/>
      <c r="J7" s="263"/>
    </row>
    <row r="8" spans="1:10" s="62" customFormat="1" ht="21" customHeight="1">
      <c r="A8" s="69"/>
      <c r="B8" s="68"/>
      <c r="C8" s="68"/>
      <c r="D8" s="224" t="s">
        <v>57</v>
      </c>
      <c r="E8" s="225"/>
      <c r="F8" s="224" t="s">
        <v>58</v>
      </c>
      <c r="G8" s="79"/>
      <c r="H8" s="224" t="s">
        <v>57</v>
      </c>
      <c r="I8" s="225"/>
      <c r="J8" s="224" t="s">
        <v>58</v>
      </c>
    </row>
    <row r="9" spans="1:10" s="79" customFormat="1" ht="21" customHeight="1">
      <c r="A9" s="65"/>
      <c r="B9" s="80"/>
      <c r="C9" s="80"/>
      <c r="D9" s="265" t="s">
        <v>9</v>
      </c>
      <c r="E9" s="267"/>
      <c r="F9" s="267"/>
      <c r="G9" s="267"/>
      <c r="H9" s="267"/>
      <c r="I9" s="267"/>
      <c r="J9" s="267"/>
    </row>
    <row r="10" spans="1:10" ht="21" customHeight="1">
      <c r="A10" s="226" t="s">
        <v>59</v>
      </c>
      <c r="B10" s="49"/>
      <c r="C10" s="50"/>
      <c r="D10" s="227">
        <v>117685019</v>
      </c>
      <c r="E10" s="227"/>
      <c r="F10" s="227">
        <v>92091226</v>
      </c>
      <c r="G10" s="227"/>
      <c r="H10" s="227">
        <v>1166928</v>
      </c>
      <c r="I10" s="81"/>
      <c r="J10" s="227">
        <v>192</v>
      </c>
    </row>
    <row r="11" spans="1:10" ht="21" customHeight="1">
      <c r="A11" s="228" t="s">
        <v>60</v>
      </c>
      <c r="B11" s="49"/>
      <c r="C11" s="50"/>
      <c r="D11" s="227">
        <v>26415673</v>
      </c>
      <c r="E11" s="227"/>
      <c r="F11" s="227">
        <v>13565597</v>
      </c>
      <c r="G11" s="227"/>
      <c r="H11" s="227">
        <v>2183797</v>
      </c>
      <c r="I11" s="229"/>
      <c r="J11" s="227">
        <v>8251</v>
      </c>
    </row>
    <row r="12" spans="1:10" ht="21" customHeight="1">
      <c r="A12" s="226" t="s">
        <v>61</v>
      </c>
      <c r="B12" s="49"/>
      <c r="C12" s="50"/>
      <c r="D12" s="230">
        <f>D10-D11</f>
        <v>91269346</v>
      </c>
      <c r="E12" s="229"/>
      <c r="F12" s="230">
        <f>F10-F11</f>
        <v>78525629</v>
      </c>
      <c r="G12" s="229"/>
      <c r="H12" s="230">
        <f>H10-H11</f>
        <v>-1016869</v>
      </c>
      <c r="I12" s="229"/>
      <c r="J12" s="230">
        <f>J10-J11</f>
        <v>-8059</v>
      </c>
    </row>
    <row r="13" spans="1:10" ht="21" customHeight="1">
      <c r="A13" s="231" t="s">
        <v>62</v>
      </c>
      <c r="B13" s="49"/>
      <c r="C13" s="50"/>
      <c r="D13" s="229">
        <v>34710816</v>
      </c>
      <c r="E13" s="229"/>
      <c r="F13" s="229">
        <v>36306196</v>
      </c>
      <c r="G13" s="229"/>
      <c r="H13" s="229">
        <v>62843</v>
      </c>
      <c r="I13" s="229"/>
      <c r="J13" s="229">
        <v>0</v>
      </c>
    </row>
    <row r="14" spans="1:10" ht="21" customHeight="1">
      <c r="A14" s="231" t="s">
        <v>63</v>
      </c>
      <c r="B14" s="49"/>
      <c r="C14" s="50"/>
      <c r="D14" s="229">
        <v>9152919</v>
      </c>
      <c r="E14" s="229"/>
      <c r="F14" s="229">
        <v>7974192</v>
      </c>
      <c r="G14" s="229"/>
      <c r="H14" s="229">
        <v>2265</v>
      </c>
      <c r="I14" s="229"/>
      <c r="J14" s="229">
        <v>0</v>
      </c>
    </row>
    <row r="15" spans="1:10" ht="21" customHeight="1">
      <c r="A15" s="231" t="s">
        <v>64</v>
      </c>
      <c r="B15" s="49"/>
      <c r="C15" s="50"/>
      <c r="D15" s="230">
        <f>D13-D14</f>
        <v>25557897</v>
      </c>
      <c r="E15" s="229"/>
      <c r="F15" s="230">
        <f>F13-F14</f>
        <v>28332004</v>
      </c>
      <c r="G15" s="229"/>
      <c r="H15" s="230">
        <f>H13-H14</f>
        <v>60578</v>
      </c>
      <c r="I15" s="229"/>
      <c r="J15" s="230">
        <f>J13-J14</f>
        <v>0</v>
      </c>
    </row>
    <row r="16" spans="1:10" ht="21" customHeight="1">
      <c r="A16" s="231" t="s">
        <v>270</v>
      </c>
      <c r="B16" s="49"/>
      <c r="C16" s="50"/>
      <c r="D16" s="229"/>
      <c r="E16" s="229"/>
      <c r="F16" s="229"/>
      <c r="G16" s="229"/>
      <c r="H16" s="229"/>
      <c r="I16" s="229"/>
      <c r="J16" s="229"/>
    </row>
    <row r="17" spans="1:10" ht="21" customHeight="1">
      <c r="A17" s="231" t="s">
        <v>66</v>
      </c>
      <c r="B17" s="49"/>
      <c r="C17" s="50"/>
      <c r="D17" s="53">
        <v>8395664</v>
      </c>
      <c r="E17" s="229"/>
      <c r="F17" s="53">
        <v>7176347</v>
      </c>
      <c r="G17" s="229"/>
      <c r="H17" s="229">
        <v>-356754</v>
      </c>
      <c r="I17" s="229"/>
      <c r="J17" s="229">
        <v>0</v>
      </c>
    </row>
    <row r="18" spans="1:10" ht="21" customHeight="1">
      <c r="A18" s="231" t="s">
        <v>266</v>
      </c>
      <c r="B18" s="49"/>
      <c r="C18" s="50"/>
      <c r="D18" s="229">
        <v>71343</v>
      </c>
      <c r="E18" s="229"/>
      <c r="F18" s="229">
        <v>56395</v>
      </c>
      <c r="G18" s="229"/>
      <c r="H18" s="229">
        <v>-13745</v>
      </c>
      <c r="I18" s="229"/>
      <c r="J18" s="229">
        <v>0</v>
      </c>
    </row>
    <row r="19" spans="1:10" ht="21" customHeight="1">
      <c r="A19" s="228" t="s">
        <v>67</v>
      </c>
      <c r="B19" s="49"/>
      <c r="C19" s="50"/>
      <c r="D19" s="232">
        <v>287329</v>
      </c>
      <c r="E19" s="229"/>
      <c r="F19" s="232">
        <v>180001</v>
      </c>
      <c r="G19" s="229"/>
      <c r="H19" s="232">
        <v>0</v>
      </c>
      <c r="I19" s="229"/>
      <c r="J19" s="232">
        <v>0</v>
      </c>
    </row>
    <row r="20" spans="1:10" ht="21" customHeight="1">
      <c r="A20" s="233" t="s">
        <v>68</v>
      </c>
      <c r="B20" s="49"/>
      <c r="C20" s="50"/>
      <c r="D20" s="229">
        <v>141536</v>
      </c>
      <c r="E20" s="229"/>
      <c r="F20" s="229">
        <v>148122</v>
      </c>
      <c r="G20" s="229"/>
      <c r="H20" s="229">
        <v>46840099</v>
      </c>
      <c r="I20" s="229"/>
      <c r="J20" s="229">
        <v>65474882</v>
      </c>
    </row>
    <row r="21" spans="1:10" ht="21" customHeight="1">
      <c r="A21" s="226" t="s">
        <v>69</v>
      </c>
      <c r="B21" s="49"/>
      <c r="C21" s="50"/>
      <c r="D21" s="229">
        <v>2837008</v>
      </c>
      <c r="E21" s="229"/>
      <c r="F21" s="229">
        <v>1744091</v>
      </c>
      <c r="G21" s="229"/>
      <c r="H21" s="229">
        <v>11319</v>
      </c>
      <c r="I21" s="229"/>
      <c r="J21" s="229">
        <v>0</v>
      </c>
    </row>
    <row r="22" spans="1:10" ht="21" customHeight="1">
      <c r="A22" s="228" t="s">
        <v>256</v>
      </c>
      <c r="B22" s="49"/>
      <c r="C22" s="50"/>
      <c r="D22" s="230">
        <f>SUM(D12,D15,D16:D21)</f>
        <v>128560123</v>
      </c>
      <c r="E22" s="229"/>
      <c r="F22" s="230">
        <f>SUM(F12,F15,F17,F18:F21)</f>
        <v>116162589</v>
      </c>
      <c r="G22" s="229"/>
      <c r="H22" s="230">
        <f>SUM(H12,H15,H16:H21)</f>
        <v>45524628</v>
      </c>
      <c r="I22" s="229"/>
      <c r="J22" s="230">
        <f>SUM(J12,J15,,J17,J18:J21)</f>
        <v>65466823</v>
      </c>
    </row>
    <row r="23" spans="1:10" ht="21" customHeight="1">
      <c r="A23" s="226" t="s">
        <v>70</v>
      </c>
      <c r="B23" s="49"/>
      <c r="C23" s="50"/>
      <c r="D23" s="229"/>
      <c r="E23" s="229"/>
      <c r="F23" s="229"/>
      <c r="G23" s="229"/>
      <c r="H23" s="229"/>
      <c r="I23" s="229"/>
      <c r="J23" s="229"/>
    </row>
    <row r="24" spans="1:10" ht="19">
      <c r="A24" s="228" t="s">
        <v>71</v>
      </c>
      <c r="B24" s="49"/>
      <c r="C24" s="50"/>
      <c r="D24" s="229">
        <v>25342293</v>
      </c>
      <c r="E24" s="229"/>
      <c r="F24" s="229">
        <v>23000331</v>
      </c>
      <c r="G24" s="229"/>
      <c r="H24" s="229">
        <v>759614</v>
      </c>
      <c r="I24" s="229"/>
      <c r="J24" s="229">
        <v>217838</v>
      </c>
    </row>
    <row r="25" spans="1:10" ht="21" customHeight="1">
      <c r="A25" s="228" t="s">
        <v>72</v>
      </c>
      <c r="B25" s="49"/>
      <c r="C25" s="50"/>
      <c r="D25" s="229">
        <v>113191</v>
      </c>
      <c r="E25" s="229"/>
      <c r="F25" s="229">
        <v>199142</v>
      </c>
      <c r="G25" s="229"/>
      <c r="H25" s="229">
        <v>37348</v>
      </c>
      <c r="I25" s="229"/>
      <c r="J25" s="229">
        <v>100140</v>
      </c>
    </row>
    <row r="26" spans="1:10" ht="19">
      <c r="A26" s="228" t="s">
        <v>73</v>
      </c>
      <c r="B26" s="49"/>
      <c r="C26" s="50"/>
      <c r="D26" s="229">
        <v>8547915</v>
      </c>
      <c r="E26" s="229"/>
      <c r="F26" s="229">
        <v>8202719</v>
      </c>
      <c r="G26" s="229"/>
      <c r="H26" s="229">
        <v>84516</v>
      </c>
      <c r="I26" s="229"/>
      <c r="J26" s="229">
        <v>765</v>
      </c>
    </row>
    <row r="27" spans="1:10" ht="19">
      <c r="A27" s="233" t="s">
        <v>74</v>
      </c>
      <c r="B27" s="49"/>
      <c r="C27" s="50"/>
      <c r="D27" s="229">
        <v>3617326</v>
      </c>
      <c r="E27" s="229"/>
      <c r="F27" s="229">
        <v>2977457</v>
      </c>
      <c r="G27" s="229"/>
      <c r="H27" s="229">
        <v>3403</v>
      </c>
      <c r="I27" s="229"/>
      <c r="J27" s="229">
        <v>0</v>
      </c>
    </row>
    <row r="28" spans="1:10" ht="19">
      <c r="A28" s="233" t="s">
        <v>75</v>
      </c>
      <c r="B28" s="49"/>
      <c r="C28" s="50"/>
      <c r="D28" s="229">
        <v>14642664</v>
      </c>
      <c r="E28" s="229"/>
      <c r="F28" s="229">
        <v>14639738</v>
      </c>
      <c r="G28" s="229"/>
      <c r="H28" s="229">
        <v>691343</v>
      </c>
      <c r="I28" s="229"/>
      <c r="J28" s="229">
        <v>188875</v>
      </c>
    </row>
    <row r="29" spans="1:10" ht="19">
      <c r="A29" s="233" t="s">
        <v>76</v>
      </c>
      <c r="B29" s="49"/>
      <c r="C29" s="50"/>
      <c r="D29" s="230">
        <f>SUM(D24:D28)</f>
        <v>52263389</v>
      </c>
      <c r="E29" s="229"/>
      <c r="F29" s="230">
        <f>SUM(F24:F28)</f>
        <v>49019387</v>
      </c>
      <c r="G29" s="229"/>
      <c r="H29" s="230">
        <f>SUM(H24:H28)</f>
        <v>1576224</v>
      </c>
      <c r="I29" s="229"/>
      <c r="J29" s="230">
        <f>SUM(J24:J28)</f>
        <v>507618</v>
      </c>
    </row>
    <row r="30" spans="1:10" ht="19">
      <c r="A30" s="233" t="s">
        <v>77</v>
      </c>
      <c r="B30" s="49"/>
      <c r="C30" s="50"/>
      <c r="D30" s="53">
        <v>34269756</v>
      </c>
      <c r="E30" s="229"/>
      <c r="F30" s="53">
        <v>26750000</v>
      </c>
      <c r="G30" s="229"/>
      <c r="H30" s="53">
        <v>164280</v>
      </c>
      <c r="I30" s="229"/>
      <c r="J30" s="53">
        <v>0</v>
      </c>
    </row>
    <row r="31" spans="1:10" ht="19">
      <c r="A31" s="231" t="s">
        <v>257</v>
      </c>
      <c r="B31" s="49"/>
      <c r="C31" s="50"/>
      <c r="D31" s="234">
        <f>D22-D29-D30</f>
        <v>42026978</v>
      </c>
      <c r="E31" s="229"/>
      <c r="F31" s="234">
        <f>F22-F29-F30</f>
        <v>40393202</v>
      </c>
      <c r="G31" s="229"/>
      <c r="H31" s="234">
        <f>H22-H29-H30</f>
        <v>43784124</v>
      </c>
      <c r="I31" s="229"/>
      <c r="J31" s="234">
        <f>J22-J29-J30</f>
        <v>64959205</v>
      </c>
    </row>
    <row r="32" spans="1:10" ht="19">
      <c r="A32" s="231" t="s">
        <v>255</v>
      </c>
      <c r="B32" s="49"/>
      <c r="C32" s="50"/>
      <c r="D32" s="53">
        <v>9326689</v>
      </c>
      <c r="E32" s="229"/>
      <c r="F32" s="53">
        <v>10261148</v>
      </c>
      <c r="G32" s="229"/>
      <c r="H32" s="53">
        <v>0</v>
      </c>
      <c r="I32" s="229"/>
      <c r="J32" s="53">
        <v>-27005</v>
      </c>
    </row>
    <row r="33" spans="1:10" ht="18.5">
      <c r="A33" s="56" t="s">
        <v>258</v>
      </c>
      <c r="B33" s="57"/>
      <c r="C33" s="50"/>
      <c r="D33" s="58">
        <f>D31-D32</f>
        <v>32700289</v>
      </c>
      <c r="E33" s="59"/>
      <c r="F33" s="58">
        <f>F31-F32</f>
        <v>30132054</v>
      </c>
      <c r="G33" s="59"/>
      <c r="H33" s="58">
        <f>H31-H32</f>
        <v>43784124</v>
      </c>
      <c r="I33" s="59"/>
      <c r="J33" s="58">
        <f>J31-J32</f>
        <v>64986210</v>
      </c>
    </row>
    <row r="34" spans="1:10" ht="21" customHeight="1">
      <c r="A34" s="226"/>
      <c r="B34" s="72"/>
      <c r="C34" s="50"/>
      <c r="D34" s="235"/>
      <c r="E34" s="235"/>
      <c r="F34" s="235"/>
      <c r="G34" s="236"/>
      <c r="H34" s="235"/>
      <c r="I34" s="236"/>
      <c r="J34" s="235"/>
    </row>
    <row r="35" spans="1:10" ht="21" customHeight="1">
      <c r="A35" s="226"/>
      <c r="B35" s="72"/>
      <c r="C35" s="50"/>
      <c r="D35" s="235"/>
      <c r="E35" s="235"/>
      <c r="F35" s="235"/>
      <c r="G35" s="236"/>
      <c r="H35" s="235"/>
      <c r="I35" s="236"/>
      <c r="J35" s="235"/>
    </row>
    <row r="36" spans="1:10" ht="21" customHeight="1">
      <c r="A36" s="226"/>
      <c r="B36" s="72"/>
      <c r="C36" s="50"/>
      <c r="D36" s="235"/>
      <c r="E36" s="235"/>
      <c r="F36" s="235"/>
      <c r="G36" s="236"/>
      <c r="H36" s="235"/>
      <c r="I36" s="236"/>
      <c r="J36" s="235"/>
    </row>
    <row r="37" spans="1:10" s="62" customFormat="1" ht="21" customHeight="1">
      <c r="A37" s="65" t="s">
        <v>0</v>
      </c>
      <c r="B37" s="72"/>
      <c r="C37" s="50"/>
      <c r="D37" s="235"/>
      <c r="E37" s="235"/>
      <c r="F37" s="235"/>
      <c r="G37" s="236"/>
      <c r="H37" s="235"/>
      <c r="I37" s="236"/>
      <c r="J37" s="235"/>
    </row>
    <row r="38" spans="1:10" s="62" customFormat="1" ht="21" customHeight="1">
      <c r="A38" s="67" t="s">
        <v>55</v>
      </c>
      <c r="B38" s="72"/>
      <c r="C38" s="50"/>
      <c r="D38" s="235"/>
      <c r="E38" s="235"/>
      <c r="F38" s="235"/>
      <c r="G38" s="236"/>
      <c r="H38" s="235"/>
      <c r="I38" s="236"/>
      <c r="J38" s="235"/>
    </row>
    <row r="39" spans="1:10" s="62" customFormat="1" ht="21" customHeight="1">
      <c r="A39" s="67"/>
      <c r="B39" s="72"/>
      <c r="C39" s="50"/>
      <c r="D39" s="235"/>
      <c r="E39" s="235"/>
      <c r="F39" s="235"/>
      <c r="G39" s="236"/>
      <c r="H39" s="235"/>
      <c r="I39" s="236"/>
      <c r="J39" s="235"/>
    </row>
    <row r="40" spans="1:10" s="62" customFormat="1" ht="21" customHeight="1">
      <c r="A40" s="67"/>
      <c r="B40" s="72"/>
      <c r="C40" s="50"/>
      <c r="D40" s="266" t="s">
        <v>2</v>
      </c>
      <c r="E40" s="266"/>
      <c r="F40" s="266"/>
      <c r="G40" s="79"/>
      <c r="H40" s="266" t="s">
        <v>3</v>
      </c>
      <c r="I40" s="266"/>
      <c r="J40" s="266"/>
    </row>
    <row r="41" spans="1:10" s="62" customFormat="1" ht="21" customHeight="1">
      <c r="A41" s="69"/>
      <c r="B41" s="72"/>
      <c r="C41" s="50"/>
      <c r="D41" s="266" t="s">
        <v>4</v>
      </c>
      <c r="E41" s="266"/>
      <c r="F41" s="266"/>
      <c r="G41" s="79"/>
      <c r="H41" s="266" t="s">
        <v>4</v>
      </c>
      <c r="I41" s="266"/>
      <c r="J41" s="266"/>
    </row>
    <row r="42" spans="1:10" s="62" customFormat="1" ht="21" customHeight="1">
      <c r="B42" s="70"/>
      <c r="C42" s="209"/>
      <c r="D42" s="263" t="s">
        <v>245</v>
      </c>
      <c r="E42" s="263"/>
      <c r="F42" s="263"/>
      <c r="G42" s="256"/>
      <c r="H42" s="263" t="s">
        <v>245</v>
      </c>
      <c r="I42" s="263"/>
      <c r="J42" s="263"/>
    </row>
    <row r="43" spans="1:10" s="62" customFormat="1" ht="21" customHeight="1">
      <c r="B43" s="70"/>
      <c r="C43" s="209"/>
      <c r="D43" s="264" t="s">
        <v>244</v>
      </c>
      <c r="E43" s="263"/>
      <c r="F43" s="263"/>
      <c r="G43" s="256"/>
      <c r="H43" s="264" t="s">
        <v>244</v>
      </c>
      <c r="I43" s="263"/>
      <c r="J43" s="263"/>
    </row>
    <row r="44" spans="1:10" s="62" customFormat="1" ht="21" customHeight="1">
      <c r="B44" s="70"/>
      <c r="C44" s="209"/>
      <c r="D44" s="224" t="s">
        <v>57</v>
      </c>
      <c r="E44" s="225"/>
      <c r="F44" s="224" t="s">
        <v>58</v>
      </c>
      <c r="G44" s="79"/>
      <c r="H44" s="224" t="s">
        <v>57</v>
      </c>
      <c r="I44" s="225"/>
      <c r="J44" s="224" t="s">
        <v>58</v>
      </c>
    </row>
    <row r="45" spans="1:10" s="79" customFormat="1" ht="21" customHeight="1">
      <c r="A45" s="65"/>
      <c r="B45" s="80"/>
      <c r="C45" s="80"/>
      <c r="E45" s="235"/>
      <c r="G45" s="82" t="s">
        <v>9</v>
      </c>
      <c r="H45" s="235"/>
      <c r="I45" s="236"/>
      <c r="J45" s="235"/>
    </row>
    <row r="46" spans="1:10" ht="21" customHeight="1">
      <c r="A46" s="209" t="s">
        <v>78</v>
      </c>
      <c r="B46" s="72"/>
      <c r="C46" s="50"/>
      <c r="D46" s="237"/>
      <c r="E46" s="237"/>
      <c r="F46" s="237"/>
      <c r="G46" s="237"/>
      <c r="H46" s="237"/>
      <c r="J46" s="237"/>
    </row>
    <row r="47" spans="1:10" ht="21" customHeight="1">
      <c r="A47" s="70" t="s">
        <v>79</v>
      </c>
      <c r="B47" s="72"/>
      <c r="C47" s="50"/>
      <c r="D47" s="237"/>
      <c r="E47" s="237"/>
      <c r="F47" s="237"/>
      <c r="G47" s="237"/>
      <c r="H47" s="237"/>
      <c r="J47" s="237"/>
    </row>
    <row r="48" spans="1:10" ht="21" customHeight="1">
      <c r="A48" s="209" t="s">
        <v>80</v>
      </c>
      <c r="B48" s="72"/>
      <c r="C48" s="50"/>
      <c r="D48" s="237"/>
      <c r="E48" s="237"/>
      <c r="F48" s="237"/>
      <c r="G48" s="237"/>
      <c r="H48" s="237"/>
      <c r="J48" s="237"/>
    </row>
    <row r="49" spans="1:10" ht="21" customHeight="1">
      <c r="A49" s="209" t="s">
        <v>81</v>
      </c>
      <c r="B49" s="72"/>
      <c r="C49" s="50"/>
      <c r="D49" s="229">
        <v>-554292</v>
      </c>
      <c r="E49" s="238"/>
      <c r="F49" s="229">
        <v>-785249</v>
      </c>
      <c r="G49" s="238"/>
      <c r="H49" s="229">
        <v>0</v>
      </c>
      <c r="I49" s="238"/>
      <c r="J49" s="229">
        <v>0</v>
      </c>
    </row>
    <row r="50" spans="1:10" ht="21" customHeight="1">
      <c r="A50" s="209" t="s">
        <v>82</v>
      </c>
      <c r="B50" s="72"/>
      <c r="C50" s="50"/>
      <c r="D50" s="229"/>
      <c r="E50" s="229"/>
      <c r="F50" s="229"/>
      <c r="G50" s="229"/>
      <c r="H50" s="239"/>
      <c r="I50" s="239"/>
      <c r="J50" s="239"/>
    </row>
    <row r="51" spans="1:10" ht="21" customHeight="1">
      <c r="A51" s="209" t="s">
        <v>83</v>
      </c>
      <c r="B51" s="72"/>
      <c r="C51" s="50"/>
      <c r="D51" s="229">
        <v>-151217</v>
      </c>
      <c r="E51" s="229"/>
      <c r="F51" s="229">
        <v>-390888</v>
      </c>
      <c r="G51" s="238"/>
      <c r="H51" s="229">
        <v>0</v>
      </c>
      <c r="I51" s="229"/>
      <c r="J51" s="229">
        <v>0</v>
      </c>
    </row>
    <row r="52" spans="1:10" ht="21" customHeight="1">
      <c r="A52" s="209" t="s">
        <v>84</v>
      </c>
      <c r="B52" s="72"/>
      <c r="C52" s="50"/>
      <c r="D52" s="229">
        <v>-120751</v>
      </c>
      <c r="E52" s="229"/>
      <c r="F52" s="229">
        <v>-99882</v>
      </c>
      <c r="G52" s="238"/>
      <c r="H52" s="229">
        <v>0</v>
      </c>
      <c r="I52" s="229"/>
      <c r="J52" s="229">
        <v>0</v>
      </c>
    </row>
    <row r="53" spans="1:10" ht="21" customHeight="1">
      <c r="A53" s="209" t="s">
        <v>85</v>
      </c>
      <c r="B53" s="72"/>
      <c r="C53" s="50"/>
      <c r="D53" s="53"/>
      <c r="E53" s="229"/>
      <c r="F53" s="53"/>
      <c r="G53" s="238"/>
      <c r="H53" s="229"/>
      <c r="I53" s="229"/>
      <c r="J53" s="229"/>
    </row>
    <row r="54" spans="1:10" ht="21" customHeight="1">
      <c r="A54" s="209" t="s">
        <v>86</v>
      </c>
      <c r="B54" s="72"/>
      <c r="C54" s="50"/>
      <c r="D54" s="240">
        <v>135009</v>
      </c>
      <c r="E54" s="229"/>
      <c r="F54" s="240">
        <v>177026</v>
      </c>
      <c r="G54" s="238"/>
      <c r="H54" s="240">
        <v>0</v>
      </c>
      <c r="I54" s="229"/>
      <c r="J54" s="240">
        <v>0</v>
      </c>
    </row>
    <row r="55" spans="1:10" ht="21" customHeight="1">
      <c r="B55" s="72"/>
      <c r="C55" s="50"/>
      <c r="D55" s="230">
        <f>SUM(D48:D54)</f>
        <v>-691251</v>
      </c>
      <c r="E55" s="229"/>
      <c r="F55" s="230">
        <f>SUM(F48:F54)</f>
        <v>-1098993</v>
      </c>
      <c r="G55" s="238"/>
      <c r="H55" s="240">
        <f>SUM(H48:H54)</f>
        <v>0</v>
      </c>
      <c r="I55" s="229"/>
      <c r="J55" s="240">
        <f>SUM(J48:J54)</f>
        <v>0</v>
      </c>
    </row>
    <row r="56" spans="1:10" ht="21" customHeight="1">
      <c r="A56" s="70" t="s">
        <v>87</v>
      </c>
      <c r="B56" s="72"/>
      <c r="C56" s="50"/>
      <c r="D56" s="229"/>
      <c r="E56" s="229"/>
      <c r="F56" s="229"/>
      <c r="G56" s="238"/>
      <c r="H56" s="229"/>
      <c r="I56" s="229"/>
      <c r="J56" s="229"/>
    </row>
    <row r="57" spans="1:10" ht="21" customHeight="1">
      <c r="A57" s="209" t="s">
        <v>98</v>
      </c>
      <c r="B57" s="72"/>
      <c r="C57" s="50"/>
      <c r="D57" s="229"/>
      <c r="E57" s="229"/>
      <c r="F57" s="229"/>
      <c r="G57" s="229"/>
      <c r="H57" s="229"/>
      <c r="I57" s="229"/>
      <c r="J57" s="229"/>
    </row>
    <row r="58" spans="1:10" ht="21" customHeight="1">
      <c r="A58" s="209" t="s">
        <v>81</v>
      </c>
      <c r="B58" s="72"/>
      <c r="C58" s="50"/>
      <c r="D58" s="229">
        <v>52470</v>
      </c>
      <c r="E58" s="229"/>
      <c r="F58" s="229">
        <v>-6782</v>
      </c>
      <c r="G58" s="229"/>
      <c r="H58" s="229">
        <v>0</v>
      </c>
      <c r="I58" s="229"/>
      <c r="J58" s="229">
        <v>0</v>
      </c>
    </row>
    <row r="59" spans="1:10" ht="21" customHeight="1">
      <c r="A59" s="209" t="s">
        <v>99</v>
      </c>
      <c r="B59" s="72"/>
      <c r="C59" s="50"/>
      <c r="D59" s="229">
        <v>4679</v>
      </c>
      <c r="E59" s="229"/>
      <c r="F59" s="229">
        <v>0</v>
      </c>
      <c r="G59" s="229"/>
      <c r="H59" s="229">
        <v>0</v>
      </c>
      <c r="I59" s="229"/>
      <c r="J59" s="229">
        <v>0</v>
      </c>
    </row>
    <row r="60" spans="1:10" ht="21" customHeight="1">
      <c r="A60" s="209" t="s">
        <v>88</v>
      </c>
      <c r="B60" s="72"/>
      <c r="C60" s="50"/>
      <c r="D60" s="229"/>
      <c r="E60" s="229"/>
      <c r="F60" s="229"/>
      <c r="G60" s="229"/>
      <c r="H60" s="229"/>
      <c r="I60" s="229"/>
      <c r="J60" s="229"/>
    </row>
    <row r="61" spans="1:10" ht="21" customHeight="1">
      <c r="A61" s="209" t="s">
        <v>89</v>
      </c>
      <c r="B61" s="72"/>
      <c r="C61" s="50"/>
      <c r="D61" s="240">
        <v>-12256</v>
      </c>
      <c r="E61" s="229"/>
      <c r="F61" s="240">
        <v>1356</v>
      </c>
      <c r="G61" s="238"/>
      <c r="H61" s="240">
        <v>0</v>
      </c>
      <c r="I61" s="229"/>
      <c r="J61" s="240">
        <v>0</v>
      </c>
    </row>
    <row r="62" spans="1:10" ht="21" customHeight="1">
      <c r="B62" s="72"/>
      <c r="C62" s="50"/>
      <c r="D62" s="230">
        <f>SUM(D57:D61)</f>
        <v>44893</v>
      </c>
      <c r="E62" s="229"/>
      <c r="F62" s="230">
        <f>SUM(F57:F61)</f>
        <v>-5426</v>
      </c>
      <c r="G62" s="229"/>
      <c r="H62" s="230">
        <f>SUM(H57:H61)</f>
        <v>0</v>
      </c>
      <c r="I62" s="229"/>
      <c r="J62" s="230">
        <f>SUM(J57:J61)</f>
        <v>0</v>
      </c>
    </row>
    <row r="63" spans="1:10" ht="21" customHeight="1">
      <c r="A63" s="209" t="s">
        <v>90</v>
      </c>
      <c r="B63" s="72"/>
      <c r="C63" s="50"/>
      <c r="D63" s="234">
        <f>SUM(D55,D62)</f>
        <v>-646358</v>
      </c>
      <c r="E63" s="229"/>
      <c r="F63" s="234">
        <f>SUM(F55,F62)</f>
        <v>-1104419</v>
      </c>
      <c r="G63" s="229"/>
      <c r="H63" s="240">
        <f>SUM(H55,H62)</f>
        <v>0</v>
      </c>
      <c r="I63" s="229"/>
      <c r="J63" s="240">
        <f>SUM(J55,J62)</f>
        <v>0</v>
      </c>
    </row>
    <row r="64" spans="1:10" s="62" customFormat="1" ht="19.5" thickBot="1">
      <c r="A64" s="62" t="s">
        <v>91</v>
      </c>
      <c r="B64" s="73"/>
      <c r="C64" s="50"/>
      <c r="D64" s="60">
        <f>D33+D63</f>
        <v>32053931</v>
      </c>
      <c r="E64" s="61"/>
      <c r="F64" s="60">
        <f>F33+F63</f>
        <v>29027635</v>
      </c>
      <c r="G64" s="241"/>
      <c r="H64" s="60">
        <f>H33+H63</f>
        <v>43784124</v>
      </c>
      <c r="I64" s="241"/>
      <c r="J64" s="60">
        <f>J33+J63</f>
        <v>64986210</v>
      </c>
    </row>
    <row r="65" spans="1:10" ht="21" customHeight="1" thickTop="1">
      <c r="B65" s="72"/>
      <c r="C65" s="50"/>
      <c r="D65" s="229"/>
      <c r="E65" s="229"/>
      <c r="F65" s="229"/>
      <c r="G65" s="229"/>
      <c r="H65" s="229"/>
      <c r="I65" s="229"/>
      <c r="J65" s="229"/>
    </row>
    <row r="66" spans="1:10" ht="21" customHeight="1">
      <c r="A66" s="209" t="s">
        <v>92</v>
      </c>
      <c r="B66" s="72"/>
      <c r="C66" s="50"/>
      <c r="D66" s="229"/>
      <c r="E66" s="229"/>
      <c r="F66" s="229"/>
      <c r="G66" s="229"/>
      <c r="H66" s="229"/>
      <c r="I66" s="229"/>
      <c r="J66" s="229"/>
    </row>
    <row r="67" spans="1:10" ht="21" customHeight="1">
      <c r="A67" s="209" t="s">
        <v>93</v>
      </c>
      <c r="B67" s="72"/>
      <c r="C67" s="50"/>
      <c r="D67" s="229">
        <v>32526603</v>
      </c>
      <c r="E67" s="229"/>
      <c r="F67" s="229">
        <v>30403408</v>
      </c>
      <c r="G67" s="229"/>
      <c r="H67" s="229">
        <v>43784124</v>
      </c>
      <c r="I67" s="229"/>
      <c r="J67" s="229">
        <v>64986210</v>
      </c>
    </row>
    <row r="68" spans="1:10" ht="21" customHeight="1">
      <c r="A68" s="209" t="s">
        <v>94</v>
      </c>
      <c r="B68" s="72"/>
      <c r="C68" s="50"/>
      <c r="D68" s="229">
        <v>173686</v>
      </c>
      <c r="E68" s="229"/>
      <c r="F68" s="229">
        <v>-271354</v>
      </c>
      <c r="G68" s="229"/>
      <c r="H68" s="53">
        <v>0</v>
      </c>
      <c r="I68" s="229"/>
      <c r="J68" s="229">
        <v>0</v>
      </c>
    </row>
    <row r="69" spans="1:10" ht="21" customHeight="1">
      <c r="B69" s="72"/>
      <c r="C69" s="50"/>
      <c r="D69" s="229"/>
      <c r="E69" s="229"/>
      <c r="F69" s="229"/>
      <c r="G69" s="229"/>
      <c r="H69" s="229"/>
      <c r="I69" s="229"/>
      <c r="J69" s="229"/>
    </row>
    <row r="70" spans="1:10" ht="21" customHeight="1">
      <c r="A70" s="209" t="s">
        <v>95</v>
      </c>
      <c r="B70" s="72"/>
      <c r="C70" s="50"/>
      <c r="D70" s="229"/>
      <c r="E70" s="229"/>
      <c r="F70" s="229"/>
      <c r="G70" s="229"/>
      <c r="H70" s="229"/>
      <c r="I70" s="229"/>
      <c r="J70" s="229"/>
    </row>
    <row r="71" spans="1:10" ht="21" customHeight="1">
      <c r="A71" s="209" t="s">
        <v>96</v>
      </c>
      <c r="B71" s="72"/>
      <c r="C71" s="50"/>
      <c r="D71" s="229">
        <v>31885098</v>
      </c>
      <c r="E71" s="229"/>
      <c r="F71" s="229">
        <v>29302932</v>
      </c>
      <c r="G71" s="229"/>
      <c r="H71" s="229">
        <v>43784124</v>
      </c>
      <c r="I71" s="229"/>
      <c r="J71" s="229">
        <v>64986210</v>
      </c>
    </row>
    <row r="72" spans="1:10" ht="21" customHeight="1">
      <c r="A72" s="209" t="s">
        <v>97</v>
      </c>
      <c r="B72" s="72"/>
      <c r="C72" s="50"/>
      <c r="D72" s="229">
        <v>168833</v>
      </c>
      <c r="E72" s="229"/>
      <c r="F72" s="229">
        <v>-275297</v>
      </c>
      <c r="G72" s="229"/>
      <c r="H72" s="53">
        <v>0</v>
      </c>
      <c r="I72" s="229"/>
      <c r="J72" s="229">
        <v>0</v>
      </c>
    </row>
    <row r="73" spans="1:10" ht="21" customHeight="1">
      <c r="B73" s="72"/>
      <c r="C73" s="50"/>
      <c r="D73" s="229"/>
      <c r="E73" s="229"/>
      <c r="F73" s="229"/>
      <c r="G73" s="229"/>
      <c r="H73" s="229"/>
      <c r="I73" s="229"/>
      <c r="J73" s="229"/>
    </row>
    <row r="74" spans="1:10" ht="21" customHeight="1">
      <c r="A74" s="209" t="s">
        <v>259</v>
      </c>
      <c r="B74" s="72"/>
      <c r="C74" s="50"/>
      <c r="D74" s="238"/>
      <c r="E74" s="238"/>
      <c r="F74" s="238"/>
      <c r="G74" s="238"/>
      <c r="H74" s="238"/>
      <c r="I74" s="238"/>
      <c r="J74" s="238"/>
    </row>
    <row r="75" spans="1:10" ht="21" customHeight="1" thickBot="1">
      <c r="A75" s="209" t="s">
        <v>260</v>
      </c>
      <c r="B75" s="72"/>
      <c r="C75" s="50"/>
      <c r="D75" s="242">
        <v>9.6601029421430802</v>
      </c>
      <c r="E75" s="243"/>
      <c r="F75" s="242">
        <v>8.9946830357971219</v>
      </c>
      <c r="G75" s="243"/>
      <c r="H75" s="242">
        <v>13.003483489239791</v>
      </c>
      <c r="I75" s="243"/>
      <c r="J75" s="242">
        <v>32.524585783554713</v>
      </c>
    </row>
    <row r="76" spans="1:10" ht="21" customHeight="1" thickTop="1">
      <c r="A76" s="233"/>
      <c r="B76" s="72"/>
      <c r="C76" s="50"/>
      <c r="D76" s="237"/>
      <c r="E76" s="237"/>
      <c r="F76" s="237"/>
      <c r="G76" s="237"/>
      <c r="H76" s="237"/>
      <c r="J76" s="237"/>
    </row>
    <row r="77" spans="1:10" ht="21" customHeight="1">
      <c r="A77" s="233"/>
      <c r="B77" s="72"/>
      <c r="C77" s="50"/>
      <c r="D77" s="237"/>
      <c r="E77" s="237"/>
      <c r="F77" s="237"/>
      <c r="G77" s="237"/>
      <c r="H77" s="237"/>
      <c r="J77" s="237"/>
    </row>
    <row r="78" spans="1:10" ht="21" customHeight="1">
      <c r="A78" s="233"/>
      <c r="B78" s="72"/>
      <c r="C78" s="50"/>
      <c r="D78" s="237"/>
      <c r="E78" s="237"/>
      <c r="F78" s="237"/>
      <c r="G78" s="237"/>
      <c r="H78" s="237"/>
      <c r="J78" s="237"/>
    </row>
    <row r="79" spans="1:10" ht="21" customHeight="1">
      <c r="A79" s="233"/>
      <c r="B79" s="72"/>
      <c r="C79" s="50"/>
      <c r="D79" s="237"/>
      <c r="E79" s="237"/>
      <c r="F79" s="237"/>
      <c r="G79" s="237"/>
      <c r="H79" s="237"/>
      <c r="J79" s="237"/>
    </row>
    <row r="80" spans="1:10" ht="21" customHeight="1">
      <c r="A80" s="233"/>
      <c r="B80" s="72"/>
      <c r="C80" s="50"/>
      <c r="D80" s="237"/>
      <c r="E80" s="237"/>
      <c r="F80" s="237"/>
      <c r="G80" s="237"/>
      <c r="H80" s="237"/>
      <c r="J80" s="237"/>
    </row>
    <row r="81" spans="1:10" ht="21" customHeight="1">
      <c r="A81" s="233"/>
      <c r="B81" s="72"/>
      <c r="C81" s="50"/>
      <c r="D81" s="237"/>
      <c r="E81" s="237"/>
      <c r="F81" s="237"/>
      <c r="G81" s="237"/>
      <c r="H81" s="237"/>
      <c r="J81" s="237"/>
    </row>
    <row r="82" spans="1:10" ht="21" customHeight="1">
      <c r="A82" s="233"/>
      <c r="B82" s="72"/>
      <c r="C82" s="50"/>
      <c r="D82" s="237"/>
      <c r="E82" s="237"/>
      <c r="F82" s="237"/>
      <c r="G82" s="237"/>
      <c r="H82" s="237"/>
      <c r="J82" s="237"/>
    </row>
    <row r="83" spans="1:10" ht="21" customHeight="1">
      <c r="A83" s="263" t="s">
        <v>53</v>
      </c>
      <c r="B83" s="263"/>
      <c r="C83" s="263"/>
      <c r="D83" s="263"/>
      <c r="E83" s="263"/>
      <c r="F83" s="263"/>
      <c r="G83" s="263"/>
      <c r="H83" s="263"/>
      <c r="I83" s="263"/>
      <c r="J83" s="263"/>
    </row>
    <row r="84" spans="1:10" ht="21" customHeight="1">
      <c r="A84" s="263" t="s">
        <v>54</v>
      </c>
      <c r="B84" s="263"/>
      <c r="C84" s="263"/>
      <c r="D84" s="263"/>
      <c r="E84" s="263"/>
      <c r="F84" s="263"/>
      <c r="G84" s="263"/>
      <c r="H84" s="263"/>
      <c r="I84" s="263"/>
      <c r="J84" s="263"/>
    </row>
  </sheetData>
  <mergeCells count="19">
    <mergeCell ref="A84:J84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3:J8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59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09972-302E-4793-86BB-82B17159A3BB}">
  <sheetPr>
    <pageSetUpPr autoPageBreaks="0" fitToPage="1"/>
  </sheetPr>
  <dimension ref="A1:AG36"/>
  <sheetViews>
    <sheetView zoomScale="80" zoomScaleNormal="80" zoomScaleSheetLayoutView="80" workbookViewId="0"/>
  </sheetViews>
  <sheetFormatPr defaultColWidth="9.1640625" defaultRowHeight="24" customHeight="1"/>
  <cols>
    <col min="1" max="1" width="53.4140625" style="217" customWidth="1"/>
    <col min="2" max="2" width="5.4140625" style="91" customWidth="1"/>
    <col min="3" max="3" width="12.83203125" style="217" bestFit="1" customWidth="1"/>
    <col min="4" max="4" width="0.83203125" style="217" customWidth="1"/>
    <col min="5" max="5" width="12.83203125" style="217" bestFit="1" customWidth="1"/>
    <col min="6" max="6" width="0.83203125" style="217" customWidth="1"/>
    <col min="7" max="7" width="13.4140625" style="217" bestFit="1" customWidth="1"/>
    <col min="8" max="8" width="0.83203125" style="217" customWidth="1"/>
    <col min="9" max="9" width="14.1640625" style="217" bestFit="1" customWidth="1"/>
    <col min="10" max="10" width="0.83203125" style="217" customWidth="1"/>
    <col min="11" max="11" width="12.4140625" style="217" bestFit="1" customWidth="1"/>
    <col min="12" max="12" width="0.83203125" style="217" customWidth="1"/>
    <col min="13" max="13" width="9.4140625" style="217" bestFit="1" customWidth="1"/>
    <col min="14" max="14" width="0.83203125" style="217" customWidth="1"/>
    <col min="15" max="15" width="14.1640625" style="217" bestFit="1" customWidth="1"/>
    <col min="16" max="16" width="0.83203125" style="217" customWidth="1"/>
    <col min="17" max="17" width="12.83203125" style="217" bestFit="1" customWidth="1"/>
    <col min="18" max="18" width="0.83203125" style="217" customWidth="1"/>
    <col min="19" max="19" width="9.83203125" style="217" customWidth="1"/>
    <col min="20" max="20" width="0.83203125" style="217" customWidth="1"/>
    <col min="21" max="21" width="12.83203125" style="217" bestFit="1" customWidth="1"/>
    <col min="22" max="22" width="0.83203125" style="217" customWidth="1"/>
    <col min="23" max="23" width="11.4140625" style="217" bestFit="1" customWidth="1"/>
    <col min="24" max="24" width="0.83203125" style="217" customWidth="1"/>
    <col min="25" max="25" width="14.4140625" style="217" bestFit="1" customWidth="1"/>
    <col min="26" max="26" width="0.83203125" style="217" customWidth="1"/>
    <col min="27" max="27" width="14" style="217" bestFit="1" customWidth="1"/>
    <col min="28" max="28" width="0.83203125" style="217" customWidth="1"/>
    <col min="29" max="29" width="11.4140625" style="217" bestFit="1" customWidth="1"/>
    <col min="30" max="30" width="0.83203125" style="217" customWidth="1"/>
    <col min="31" max="31" width="14" style="217" bestFit="1" customWidth="1"/>
    <col min="32" max="16384" width="9.1640625" style="217"/>
  </cols>
  <sheetData>
    <row r="1" spans="1:31" ht="23.5" customHeight="1">
      <c r="A1" s="65" t="s">
        <v>0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5"/>
    </row>
    <row r="2" spans="1:31" ht="23.5" customHeight="1">
      <c r="A2" s="86" t="s">
        <v>100</v>
      </c>
      <c r="B2" s="87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5"/>
    </row>
    <row r="3" spans="1:31" ht="23.5" customHeight="1">
      <c r="A3" s="88"/>
      <c r="B3" s="89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90"/>
    </row>
    <row r="4" spans="1:31" ht="23.5" customHeight="1">
      <c r="A4" s="88"/>
      <c r="B4" s="89"/>
      <c r="C4" s="268" t="s">
        <v>101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</row>
    <row r="5" spans="1:31" ht="23.5" customHeight="1">
      <c r="G5" s="269" t="s">
        <v>44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88"/>
      <c r="W5" s="88"/>
      <c r="AE5" s="92"/>
    </row>
    <row r="6" spans="1:31" ht="23.5" customHeight="1">
      <c r="C6" s="218"/>
      <c r="E6" s="124"/>
      <c r="F6" s="124"/>
      <c r="G6" s="124"/>
      <c r="H6" s="218"/>
      <c r="I6" s="220" t="s">
        <v>102</v>
      </c>
      <c r="J6" s="218"/>
      <c r="M6" s="219"/>
      <c r="N6" s="124"/>
      <c r="O6" s="218"/>
      <c r="P6" s="218"/>
      <c r="Q6" s="218"/>
      <c r="R6" s="218"/>
      <c r="S6" s="218"/>
      <c r="T6" s="218"/>
      <c r="U6" s="218"/>
      <c r="W6" s="218"/>
      <c r="AC6" s="92"/>
      <c r="AD6" s="93"/>
      <c r="AE6" s="93"/>
    </row>
    <row r="7" spans="1:31" ht="23.5" customHeight="1">
      <c r="C7" s="218"/>
      <c r="E7" s="124"/>
      <c r="F7" s="124"/>
      <c r="G7" s="124"/>
      <c r="H7" s="218"/>
      <c r="I7" s="219" t="s">
        <v>103</v>
      </c>
      <c r="J7" s="218"/>
      <c r="K7" s="220" t="s">
        <v>104</v>
      </c>
      <c r="M7" s="219"/>
      <c r="N7" s="124"/>
      <c r="O7" s="218" t="s">
        <v>105</v>
      </c>
      <c r="P7" s="218"/>
      <c r="Q7" s="218"/>
      <c r="R7" s="218"/>
      <c r="S7" s="218"/>
      <c r="T7" s="218"/>
      <c r="U7" s="218"/>
      <c r="W7" s="218"/>
      <c r="AC7" s="92"/>
      <c r="AD7" s="93"/>
      <c r="AE7" s="93"/>
    </row>
    <row r="8" spans="1:31" ht="23.5" customHeight="1">
      <c r="C8" s="218"/>
      <c r="E8" s="124"/>
      <c r="F8" s="124"/>
      <c r="G8" s="124"/>
      <c r="H8" s="218"/>
      <c r="I8" s="218" t="s">
        <v>106</v>
      </c>
      <c r="J8" s="218"/>
      <c r="K8" s="94" t="s">
        <v>107</v>
      </c>
      <c r="M8" s="219"/>
      <c r="N8" s="124"/>
      <c r="O8" s="218" t="s">
        <v>108</v>
      </c>
      <c r="P8" s="218"/>
      <c r="Q8" s="218"/>
      <c r="R8" s="218"/>
      <c r="S8" s="218"/>
      <c r="T8" s="218"/>
      <c r="U8" s="218"/>
      <c r="W8" s="218"/>
      <c r="AC8" s="92"/>
      <c r="AD8" s="93"/>
      <c r="AE8" s="93"/>
    </row>
    <row r="9" spans="1:31" ht="23.5" customHeight="1">
      <c r="H9" s="218"/>
      <c r="I9" s="218" t="s">
        <v>109</v>
      </c>
      <c r="J9" s="218"/>
      <c r="K9" s="219" t="s">
        <v>110</v>
      </c>
      <c r="M9" s="218"/>
      <c r="N9" s="124"/>
      <c r="O9" s="218" t="s">
        <v>111</v>
      </c>
      <c r="P9" s="218"/>
      <c r="Q9" s="218"/>
      <c r="R9" s="218"/>
      <c r="S9" s="218"/>
      <c r="T9" s="218"/>
      <c r="U9" s="218"/>
      <c r="W9" s="218"/>
      <c r="AC9" s="92"/>
      <c r="AD9" s="93"/>
      <c r="AE9" s="93"/>
    </row>
    <row r="10" spans="1:31" ht="23.5" customHeight="1">
      <c r="C10" s="218"/>
      <c r="E10" s="95"/>
      <c r="F10" s="124"/>
      <c r="G10" s="124"/>
      <c r="H10" s="218"/>
      <c r="I10" s="218" t="s">
        <v>112</v>
      </c>
      <c r="J10" s="218"/>
      <c r="K10" s="218" t="s">
        <v>113</v>
      </c>
      <c r="M10" s="218"/>
      <c r="N10" s="124"/>
      <c r="O10" s="218" t="s">
        <v>114</v>
      </c>
      <c r="T10" s="218"/>
    </row>
    <row r="11" spans="1:31" ht="23.5" customHeight="1">
      <c r="C11" s="218" t="s">
        <v>115</v>
      </c>
      <c r="E11" s="95" t="s">
        <v>116</v>
      </c>
      <c r="F11" s="218"/>
      <c r="G11" s="220" t="s">
        <v>117</v>
      </c>
      <c r="H11" s="218"/>
      <c r="I11" s="218" t="s">
        <v>118</v>
      </c>
      <c r="J11" s="218"/>
      <c r="K11" s="218" t="s">
        <v>119</v>
      </c>
      <c r="M11" s="218" t="s">
        <v>121</v>
      </c>
      <c r="N11" s="124"/>
      <c r="O11" s="218" t="s">
        <v>120</v>
      </c>
      <c r="P11" s="218"/>
      <c r="Q11" s="218" t="s">
        <v>121</v>
      </c>
      <c r="R11" s="218"/>
      <c r="S11" s="218"/>
      <c r="T11" s="218"/>
      <c r="U11" s="218" t="s">
        <v>122</v>
      </c>
      <c r="W11" s="269" t="s">
        <v>45</v>
      </c>
      <c r="X11" s="269"/>
      <c r="Y11" s="269"/>
      <c r="AA11" s="92" t="s">
        <v>122</v>
      </c>
      <c r="AC11" s="92" t="s">
        <v>123</v>
      </c>
      <c r="AD11" s="93"/>
      <c r="AE11" s="92"/>
    </row>
    <row r="12" spans="1:31" ht="23.5" customHeight="1">
      <c r="C12" s="218" t="s">
        <v>124</v>
      </c>
      <c r="D12" s="218"/>
      <c r="E12" s="94" t="s">
        <v>125</v>
      </c>
      <c r="F12" s="218"/>
      <c r="G12" s="220" t="s">
        <v>126</v>
      </c>
      <c r="H12" s="218"/>
      <c r="I12" s="218" t="s">
        <v>127</v>
      </c>
      <c r="J12" s="218"/>
      <c r="K12" s="218" t="s">
        <v>128</v>
      </c>
      <c r="M12" s="218" t="s">
        <v>129</v>
      </c>
      <c r="N12" s="124"/>
      <c r="O12" s="218" t="s">
        <v>130</v>
      </c>
      <c r="P12" s="218"/>
      <c r="Q12" s="218" t="s">
        <v>131</v>
      </c>
      <c r="R12" s="218"/>
      <c r="S12" s="218"/>
      <c r="T12" s="218"/>
      <c r="U12" s="218" t="s">
        <v>132</v>
      </c>
      <c r="W12" s="218" t="s">
        <v>133</v>
      </c>
      <c r="AA12" s="92" t="s">
        <v>134</v>
      </c>
      <c r="AC12" s="92" t="s">
        <v>135</v>
      </c>
      <c r="AD12" s="93"/>
      <c r="AE12" s="92"/>
    </row>
    <row r="13" spans="1:31" ht="23.5" customHeight="1">
      <c r="B13" s="91" t="s">
        <v>7</v>
      </c>
      <c r="C13" s="218" t="s">
        <v>136</v>
      </c>
      <c r="D13" s="218"/>
      <c r="E13" s="94" t="s">
        <v>137</v>
      </c>
      <c r="F13" s="218"/>
      <c r="G13" s="220" t="s">
        <v>138</v>
      </c>
      <c r="H13" s="218"/>
      <c r="I13" s="218" t="s">
        <v>139</v>
      </c>
      <c r="J13" s="218"/>
      <c r="K13" s="218" t="s">
        <v>140</v>
      </c>
      <c r="M13" s="218" t="s">
        <v>141</v>
      </c>
      <c r="N13" s="96"/>
      <c r="O13" s="218" t="s">
        <v>142</v>
      </c>
      <c r="P13" s="218"/>
      <c r="Q13" s="218" t="s">
        <v>143</v>
      </c>
      <c r="R13" s="218"/>
      <c r="S13" s="219" t="s">
        <v>144</v>
      </c>
      <c r="T13" s="218"/>
      <c r="U13" s="218" t="s">
        <v>145</v>
      </c>
      <c r="W13" s="218" t="s">
        <v>146</v>
      </c>
      <c r="Y13" s="218" t="s">
        <v>147</v>
      </c>
      <c r="AA13" s="92" t="s">
        <v>148</v>
      </c>
      <c r="AC13" s="92" t="s">
        <v>149</v>
      </c>
      <c r="AD13" s="93"/>
      <c r="AE13" s="92" t="s">
        <v>122</v>
      </c>
    </row>
    <row r="14" spans="1:31" ht="23.5" customHeight="1">
      <c r="C14" s="270" t="s">
        <v>9</v>
      </c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</row>
    <row r="15" spans="1:31" ht="23.5" customHeight="1">
      <c r="A15" s="97" t="s">
        <v>247</v>
      </c>
      <c r="B15" s="89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</row>
    <row r="16" spans="1:31" ht="24" customHeight="1">
      <c r="A16" s="104" t="s">
        <v>150</v>
      </c>
      <c r="B16" s="98"/>
      <c r="C16" s="99">
        <v>33671073</v>
      </c>
      <c r="D16" s="100"/>
      <c r="E16" s="99">
        <v>11019190</v>
      </c>
      <c r="F16" s="59"/>
      <c r="G16" s="101">
        <v>3721</v>
      </c>
      <c r="H16" s="102"/>
      <c r="I16" s="101">
        <v>-80862</v>
      </c>
      <c r="J16" s="102"/>
      <c r="K16" s="101">
        <v>-717027</v>
      </c>
      <c r="L16" s="102"/>
      <c r="M16" s="101">
        <v>-4854</v>
      </c>
      <c r="N16" s="102"/>
      <c r="O16" s="101">
        <v>1015007</v>
      </c>
      <c r="P16" s="103"/>
      <c r="Q16" s="101">
        <v>21648975</v>
      </c>
      <c r="R16" s="103"/>
      <c r="S16" s="101">
        <v>89735</v>
      </c>
      <c r="T16" s="102"/>
      <c r="U16" s="101">
        <v>21954695</v>
      </c>
      <c r="V16" s="102"/>
      <c r="W16" s="101">
        <v>3400000</v>
      </c>
      <c r="X16" s="102"/>
      <c r="Y16" s="101">
        <v>391186687</v>
      </c>
      <c r="Z16" s="102"/>
      <c r="AA16" s="101">
        <v>461231645</v>
      </c>
      <c r="AB16" s="102"/>
      <c r="AC16" s="101">
        <v>5380238</v>
      </c>
      <c r="AD16" s="102"/>
      <c r="AE16" s="101">
        <v>466611883</v>
      </c>
    </row>
    <row r="17" spans="1:33" ht="23.5" customHeight="1">
      <c r="A17" s="104"/>
      <c r="B17" s="105"/>
      <c r="C17" s="59"/>
      <c r="D17" s="59"/>
      <c r="E17" s="106"/>
      <c r="F17" s="106"/>
      <c r="G17" s="106"/>
      <c r="H17" s="106"/>
      <c r="I17" s="106"/>
      <c r="J17" s="106"/>
      <c r="K17" s="106"/>
      <c r="L17" s="107"/>
      <c r="M17" s="106"/>
      <c r="N17" s="107"/>
      <c r="O17" s="59"/>
      <c r="P17" s="59"/>
      <c r="Q17" s="59"/>
      <c r="R17" s="59"/>
      <c r="S17" s="59"/>
      <c r="T17" s="59"/>
      <c r="U17" s="106"/>
      <c r="V17" s="53"/>
      <c r="W17" s="53"/>
      <c r="X17" s="53"/>
      <c r="Y17" s="108"/>
      <c r="Z17" s="53"/>
      <c r="AA17" s="53"/>
      <c r="AB17" s="53"/>
      <c r="AC17" s="53"/>
      <c r="AD17" s="53"/>
      <c r="AE17" s="53"/>
    </row>
    <row r="18" spans="1:33" ht="23.5" customHeight="1">
      <c r="A18" s="253" t="s">
        <v>151</v>
      </c>
      <c r="B18" s="105"/>
      <c r="C18" s="59"/>
      <c r="D18" s="59"/>
      <c r="E18" s="106"/>
      <c r="F18" s="106"/>
      <c r="G18" s="106"/>
      <c r="H18" s="106"/>
      <c r="I18" s="106"/>
      <c r="J18" s="106"/>
      <c r="K18" s="106"/>
      <c r="L18" s="107"/>
      <c r="M18" s="106"/>
      <c r="N18" s="107"/>
      <c r="O18" s="59"/>
      <c r="P18" s="59"/>
      <c r="Q18" s="59"/>
      <c r="R18" s="59"/>
      <c r="S18" s="59"/>
      <c r="T18" s="59"/>
      <c r="U18" s="106"/>
      <c r="V18" s="53"/>
      <c r="W18" s="53"/>
      <c r="X18" s="53"/>
      <c r="Y18" s="108"/>
      <c r="Z18" s="53"/>
      <c r="AA18" s="53"/>
      <c r="AB18" s="53"/>
      <c r="AC18" s="53"/>
      <c r="AD18" s="53"/>
      <c r="AE18" s="53"/>
    </row>
    <row r="19" spans="1:33" ht="23.5" customHeight="1">
      <c r="A19" s="104" t="s">
        <v>152</v>
      </c>
      <c r="B19" s="12">
        <v>12</v>
      </c>
      <c r="C19" s="109">
        <v>0</v>
      </c>
      <c r="D19" s="113"/>
      <c r="E19" s="109">
        <v>0</v>
      </c>
      <c r="F19" s="109"/>
      <c r="G19" s="109">
        <v>0</v>
      </c>
      <c r="H19" s="53"/>
      <c r="I19" s="109">
        <v>0</v>
      </c>
      <c r="J19" s="53"/>
      <c r="K19" s="109">
        <v>0</v>
      </c>
      <c r="L19" s="53"/>
      <c r="M19" s="109">
        <v>0</v>
      </c>
      <c r="N19" s="53"/>
      <c r="O19" s="109">
        <v>0</v>
      </c>
      <c r="P19" s="109"/>
      <c r="Q19" s="109">
        <v>0</v>
      </c>
      <c r="R19" s="109"/>
      <c r="S19" s="109">
        <v>0</v>
      </c>
      <c r="T19" s="108"/>
      <c r="U19" s="109">
        <f t="shared" ref="U19" si="0">SUM(G19:S19)</f>
        <v>0</v>
      </c>
      <c r="V19" s="53"/>
      <c r="W19" s="109">
        <v>0</v>
      </c>
      <c r="X19" s="110"/>
      <c r="Y19" s="111">
        <v>-25893055</v>
      </c>
      <c r="Z19" s="110"/>
      <c r="AA19" s="53">
        <f>SUM(C19:E19,U19:Y19)</f>
        <v>-25893055</v>
      </c>
      <c r="AB19" s="110"/>
      <c r="AC19" s="110">
        <v>-379162</v>
      </c>
      <c r="AD19" s="110"/>
      <c r="AE19" s="110">
        <f t="shared" ref="AE19:AE25" si="1">SUM(AA19:AC19)</f>
        <v>-26272217</v>
      </c>
      <c r="AF19" s="244"/>
      <c r="AG19" s="112"/>
    </row>
    <row r="20" spans="1:33" ht="23.5" customHeight="1">
      <c r="A20" s="104" t="s">
        <v>153</v>
      </c>
      <c r="B20" s="105"/>
      <c r="C20" s="109"/>
      <c r="D20" s="53"/>
      <c r="E20" s="109"/>
      <c r="F20" s="109"/>
      <c r="G20" s="109"/>
      <c r="H20" s="53"/>
      <c r="I20" s="109"/>
      <c r="J20" s="53"/>
      <c r="K20" s="109"/>
      <c r="L20" s="53"/>
      <c r="M20" s="109"/>
      <c r="N20" s="53"/>
      <c r="O20" s="109"/>
      <c r="P20" s="109"/>
      <c r="Q20" s="109"/>
      <c r="R20" s="109"/>
      <c r="S20" s="109"/>
      <c r="T20" s="108"/>
      <c r="U20" s="109"/>
      <c r="V20" s="53"/>
      <c r="W20" s="106"/>
      <c r="X20" s="53"/>
      <c r="Y20" s="109"/>
      <c r="Z20" s="53"/>
      <c r="AA20" s="109"/>
      <c r="AB20" s="108"/>
      <c r="AC20" s="109"/>
      <c r="AD20" s="53"/>
      <c r="AE20" s="109"/>
    </row>
    <row r="21" spans="1:33" ht="23.5" customHeight="1">
      <c r="A21" s="104" t="s">
        <v>154</v>
      </c>
      <c r="C21" s="109">
        <v>0</v>
      </c>
      <c r="D21" s="113"/>
      <c r="E21" s="109">
        <v>0</v>
      </c>
      <c r="F21" s="109"/>
      <c r="G21" s="109">
        <v>0</v>
      </c>
      <c r="H21" s="53"/>
      <c r="I21" s="109">
        <v>0</v>
      </c>
      <c r="J21" s="53"/>
      <c r="K21" s="109">
        <v>0</v>
      </c>
      <c r="L21" s="53"/>
      <c r="M21" s="109">
        <v>0</v>
      </c>
      <c r="N21" s="53"/>
      <c r="O21" s="109">
        <v>0</v>
      </c>
      <c r="P21" s="109"/>
      <c r="Q21" s="109">
        <v>0</v>
      </c>
      <c r="R21" s="109"/>
      <c r="S21" s="109">
        <v>0</v>
      </c>
      <c r="T21" s="108"/>
      <c r="U21" s="109">
        <f t="shared" ref="U21:U25" si="2">SUM(G21:S21)</f>
        <v>0</v>
      </c>
      <c r="V21" s="53"/>
      <c r="W21" s="109">
        <v>0</v>
      </c>
      <c r="X21" s="53"/>
      <c r="Y21" s="109">
        <v>0</v>
      </c>
      <c r="Z21" s="53"/>
      <c r="AA21" s="53">
        <f>SUM(C21:E21,U21:Y21)</f>
        <v>0</v>
      </c>
      <c r="AB21" s="108"/>
      <c r="AC21" s="109">
        <v>347000</v>
      </c>
      <c r="AD21" s="53"/>
      <c r="AE21" s="53">
        <f t="shared" si="1"/>
        <v>347000</v>
      </c>
    </row>
    <row r="22" spans="1:33" ht="23.5" customHeight="1">
      <c r="A22" s="104" t="s">
        <v>155</v>
      </c>
      <c r="B22" s="105"/>
      <c r="C22" s="108"/>
      <c r="D22" s="109"/>
      <c r="E22" s="108"/>
      <c r="F22" s="108"/>
      <c r="G22" s="108"/>
      <c r="H22" s="108"/>
      <c r="I22" s="108"/>
      <c r="J22" s="108"/>
      <c r="K22" s="108"/>
      <c r="L22" s="107"/>
      <c r="M22" s="108"/>
      <c r="N22" s="107"/>
      <c r="O22" s="108"/>
      <c r="P22" s="108"/>
      <c r="Q22" s="108"/>
      <c r="R22" s="108"/>
      <c r="S22" s="108"/>
      <c r="T22" s="108"/>
      <c r="U22" s="53"/>
      <c r="V22" s="53"/>
      <c r="W22" s="53"/>
      <c r="X22" s="109"/>
      <c r="Y22" s="53"/>
      <c r="Z22" s="53"/>
      <c r="AA22" s="53"/>
      <c r="AB22" s="53"/>
      <c r="AC22" s="53"/>
      <c r="AD22" s="53"/>
      <c r="AE22" s="53"/>
    </row>
    <row r="23" spans="1:33" ht="23.5" customHeight="1">
      <c r="A23" s="104" t="s">
        <v>156</v>
      </c>
      <c r="B23" s="105"/>
      <c r="C23" s="108">
        <v>0</v>
      </c>
      <c r="D23" s="109"/>
      <c r="E23" s="108">
        <v>0</v>
      </c>
      <c r="F23" s="108"/>
      <c r="G23" s="108">
        <v>0</v>
      </c>
      <c r="H23" s="108"/>
      <c r="I23" s="108">
        <v>0</v>
      </c>
      <c r="J23" s="108"/>
      <c r="K23" s="108">
        <v>0</v>
      </c>
      <c r="L23" s="107"/>
      <c r="M23" s="108">
        <v>0</v>
      </c>
      <c r="N23" s="107"/>
      <c r="O23" s="108">
        <v>0</v>
      </c>
      <c r="P23" s="108"/>
      <c r="Q23" s="108">
        <v>0</v>
      </c>
      <c r="R23" s="108"/>
      <c r="S23" s="108">
        <v>-696290</v>
      </c>
      <c r="T23" s="108"/>
      <c r="U23" s="109">
        <f t="shared" si="2"/>
        <v>-696290</v>
      </c>
      <c r="V23" s="53"/>
      <c r="W23" s="53">
        <v>0</v>
      </c>
      <c r="X23" s="109"/>
      <c r="Y23" s="53">
        <v>0</v>
      </c>
      <c r="Z23" s="53"/>
      <c r="AA23" s="53">
        <f t="shared" ref="AA23:AA25" si="3">SUM(C23:E23,U23:Y23)</f>
        <v>-696290</v>
      </c>
      <c r="AB23" s="53"/>
      <c r="AC23" s="53">
        <v>-161702</v>
      </c>
      <c r="AD23" s="53"/>
      <c r="AE23" s="53">
        <f t="shared" si="1"/>
        <v>-857992</v>
      </c>
    </row>
    <row r="24" spans="1:33" ht="23.5" customHeight="1">
      <c r="A24" s="104" t="s">
        <v>157</v>
      </c>
      <c r="B24" s="105"/>
      <c r="C24" s="108">
        <v>0</v>
      </c>
      <c r="D24" s="109"/>
      <c r="E24" s="108">
        <v>0</v>
      </c>
      <c r="F24" s="108"/>
      <c r="G24" s="108">
        <v>0</v>
      </c>
      <c r="H24" s="108"/>
      <c r="I24" s="108">
        <v>0</v>
      </c>
      <c r="J24" s="108"/>
      <c r="K24" s="108">
        <v>0</v>
      </c>
      <c r="L24" s="107"/>
      <c r="M24" s="108">
        <v>0</v>
      </c>
      <c r="N24" s="107"/>
      <c r="O24" s="108">
        <v>0</v>
      </c>
      <c r="P24" s="108"/>
      <c r="Q24" s="108">
        <v>0</v>
      </c>
      <c r="R24" s="108"/>
      <c r="S24" s="108">
        <v>0</v>
      </c>
      <c r="T24" s="108"/>
      <c r="U24" s="109">
        <f t="shared" si="2"/>
        <v>0</v>
      </c>
      <c r="V24" s="53"/>
      <c r="W24" s="53">
        <v>0</v>
      </c>
      <c r="X24" s="109"/>
      <c r="Y24" s="53">
        <v>-138559</v>
      </c>
      <c r="Z24" s="53"/>
      <c r="AA24" s="53">
        <f t="shared" si="3"/>
        <v>-138559</v>
      </c>
      <c r="AB24" s="53"/>
      <c r="AC24" s="53">
        <v>138559</v>
      </c>
      <c r="AD24" s="53"/>
      <c r="AE24" s="53">
        <f t="shared" si="1"/>
        <v>0</v>
      </c>
    </row>
    <row r="25" spans="1:33" ht="23.5" customHeight="1">
      <c r="A25" s="104" t="s">
        <v>158</v>
      </c>
      <c r="B25" s="105"/>
      <c r="C25" s="114">
        <v>0</v>
      </c>
      <c r="D25" s="109"/>
      <c r="E25" s="114">
        <v>0</v>
      </c>
      <c r="F25" s="108"/>
      <c r="G25" s="114">
        <v>5571</v>
      </c>
      <c r="H25" s="108"/>
      <c r="I25" s="114">
        <v>0</v>
      </c>
      <c r="J25" s="108"/>
      <c r="K25" s="114">
        <v>0</v>
      </c>
      <c r="L25" s="107"/>
      <c r="M25" s="114">
        <v>0</v>
      </c>
      <c r="N25" s="107"/>
      <c r="O25" s="114">
        <v>0</v>
      </c>
      <c r="P25" s="108"/>
      <c r="Q25" s="114">
        <v>0</v>
      </c>
      <c r="R25" s="108"/>
      <c r="S25" s="114">
        <v>0</v>
      </c>
      <c r="T25" s="108"/>
      <c r="U25" s="115">
        <f t="shared" si="2"/>
        <v>5571</v>
      </c>
      <c r="V25" s="106"/>
      <c r="W25" s="115">
        <v>0</v>
      </c>
      <c r="X25" s="109"/>
      <c r="Y25" s="115">
        <v>0</v>
      </c>
      <c r="Z25" s="53"/>
      <c r="AA25" s="115">
        <f t="shared" si="3"/>
        <v>5571</v>
      </c>
      <c r="AB25" s="53"/>
      <c r="AC25" s="115">
        <v>5539</v>
      </c>
      <c r="AD25" s="53"/>
      <c r="AE25" s="115">
        <f t="shared" si="1"/>
        <v>11110</v>
      </c>
    </row>
    <row r="26" spans="1:33" s="97" customFormat="1" ht="23.5" customHeight="1">
      <c r="A26" s="253" t="s">
        <v>159</v>
      </c>
      <c r="B26" s="116"/>
      <c r="C26" s="117">
        <f>SUM(C19:C25)</f>
        <v>0</v>
      </c>
      <c r="D26" s="254"/>
      <c r="E26" s="117">
        <f>SUM(E19:E25)</f>
        <v>0</v>
      </c>
      <c r="F26" s="118"/>
      <c r="G26" s="117">
        <f>SUM(G19:G25)</f>
        <v>5571</v>
      </c>
      <c r="H26" s="118"/>
      <c r="I26" s="117">
        <f>SUM(I19:I25)</f>
        <v>0</v>
      </c>
      <c r="J26" s="118"/>
      <c r="K26" s="117">
        <f>SUM(K19:K25)</f>
        <v>0</v>
      </c>
      <c r="L26" s="255"/>
      <c r="M26" s="117">
        <f>SUM(M19:M25)</f>
        <v>0</v>
      </c>
      <c r="N26" s="255"/>
      <c r="O26" s="117">
        <f>SUM(O19:O25)</f>
        <v>0</v>
      </c>
      <c r="P26" s="118"/>
      <c r="Q26" s="117">
        <f>SUM(Q19:Q25)</f>
        <v>0</v>
      </c>
      <c r="R26" s="118"/>
      <c r="S26" s="117">
        <f>SUM(S19:S25)</f>
        <v>-696290</v>
      </c>
      <c r="T26" s="118"/>
      <c r="U26" s="99">
        <f>SUM(U19:U25)</f>
        <v>-690719</v>
      </c>
      <c r="V26" s="100"/>
      <c r="W26" s="117">
        <f>SUM(W19:W25)</f>
        <v>0</v>
      </c>
      <c r="X26" s="254"/>
      <c r="Y26" s="117">
        <f>SUM(Y19:Y25)</f>
        <v>-26031614</v>
      </c>
      <c r="Z26" s="59"/>
      <c r="AA26" s="99">
        <f>SUM(AA19:AA25)</f>
        <v>-26722333</v>
      </c>
      <c r="AB26" s="59"/>
      <c r="AC26" s="99">
        <f>SUM(AC19:AC25)</f>
        <v>-49766</v>
      </c>
      <c r="AD26" s="59"/>
      <c r="AE26" s="99">
        <f>SUM(AE19:AE25)</f>
        <v>-26772099</v>
      </c>
    </row>
    <row r="27" spans="1:33" ht="23.5" customHeight="1">
      <c r="C27" s="53"/>
      <c r="D27" s="106"/>
      <c r="E27" s="53"/>
      <c r="F27" s="53"/>
      <c r="G27" s="53"/>
      <c r="H27" s="106"/>
      <c r="I27" s="53"/>
      <c r="J27" s="106"/>
      <c r="K27" s="53"/>
      <c r="L27" s="106"/>
      <c r="M27" s="53"/>
      <c r="N27" s="106"/>
      <c r="O27" s="53"/>
      <c r="P27" s="53"/>
      <c r="Q27" s="53"/>
      <c r="R27" s="53"/>
      <c r="S27" s="53"/>
      <c r="T27" s="106"/>
      <c r="U27" s="53"/>
      <c r="V27" s="106"/>
      <c r="W27" s="53"/>
      <c r="X27" s="106"/>
      <c r="Y27" s="53"/>
      <c r="Z27" s="106"/>
      <c r="AA27" s="53"/>
      <c r="AB27" s="106"/>
      <c r="AC27" s="53"/>
      <c r="AD27" s="106"/>
      <c r="AE27" s="53"/>
    </row>
    <row r="28" spans="1:33" ht="23.5" customHeight="1">
      <c r="A28" s="119" t="s">
        <v>160</v>
      </c>
      <c r="C28" s="53"/>
      <c r="D28" s="106"/>
      <c r="E28" s="53"/>
      <c r="F28" s="53"/>
      <c r="G28" s="53"/>
      <c r="H28" s="106"/>
      <c r="I28" s="53"/>
      <c r="J28" s="106"/>
      <c r="K28" s="53"/>
      <c r="L28" s="106"/>
      <c r="M28" s="53"/>
      <c r="N28" s="106"/>
      <c r="O28" s="53"/>
      <c r="P28" s="53"/>
      <c r="Q28" s="53"/>
      <c r="R28" s="53"/>
      <c r="S28" s="53"/>
      <c r="T28" s="106"/>
      <c r="U28" s="53"/>
      <c r="V28" s="106"/>
      <c r="W28" s="53"/>
      <c r="X28" s="106"/>
      <c r="Y28" s="53"/>
      <c r="Z28" s="106"/>
      <c r="AA28" s="53"/>
      <c r="AB28" s="106"/>
      <c r="AC28" s="53"/>
      <c r="AD28" s="106"/>
      <c r="AE28" s="53"/>
    </row>
    <row r="29" spans="1:33" ht="23.5" customHeight="1">
      <c r="A29" s="221" t="s">
        <v>161</v>
      </c>
      <c r="C29" s="108">
        <v>0</v>
      </c>
      <c r="D29" s="109"/>
      <c r="E29" s="108">
        <v>0</v>
      </c>
      <c r="F29" s="108"/>
      <c r="G29" s="108">
        <v>0</v>
      </c>
      <c r="H29" s="106"/>
      <c r="I29" s="108">
        <v>0</v>
      </c>
      <c r="J29" s="106"/>
      <c r="K29" s="108">
        <v>0</v>
      </c>
      <c r="L29" s="106"/>
      <c r="M29" s="108">
        <v>0</v>
      </c>
      <c r="N29" s="106"/>
      <c r="O29" s="108">
        <v>0</v>
      </c>
      <c r="P29" s="108"/>
      <c r="Q29" s="108">
        <v>0</v>
      </c>
      <c r="R29" s="108"/>
      <c r="S29" s="108">
        <v>0</v>
      </c>
      <c r="T29" s="108"/>
      <c r="U29" s="53">
        <f>SUM(G29:S29)</f>
        <v>0</v>
      </c>
      <c r="V29" s="109"/>
      <c r="W29" s="108">
        <v>0</v>
      </c>
      <c r="X29" s="109"/>
      <c r="Y29" s="53">
        <v>32526603</v>
      </c>
      <c r="Z29" s="106"/>
      <c r="AA29" s="53">
        <f t="shared" ref="AA29:AA30" si="4">SUM(C29:E29,U29:Y29)</f>
        <v>32526603</v>
      </c>
      <c r="AB29" s="53"/>
      <c r="AC29" s="53">
        <v>173686</v>
      </c>
      <c r="AD29" s="53"/>
      <c r="AE29" s="53">
        <f t="shared" ref="AE29:AE30" si="5">SUM(AA29:AC29)</f>
        <v>32700289</v>
      </c>
    </row>
    <row r="30" spans="1:33" ht="23.5" customHeight="1">
      <c r="A30" s="222" t="s">
        <v>162</v>
      </c>
      <c r="B30" s="125"/>
      <c r="C30" s="114">
        <v>0</v>
      </c>
      <c r="D30" s="109"/>
      <c r="E30" s="114">
        <v>0</v>
      </c>
      <c r="F30" s="108"/>
      <c r="G30" s="114">
        <v>0</v>
      </c>
      <c r="H30" s="108"/>
      <c r="I30" s="114">
        <v>-441357</v>
      </c>
      <c r="J30" s="107"/>
      <c r="K30" s="114">
        <v>-148696</v>
      </c>
      <c r="L30" s="107"/>
      <c r="M30" s="114">
        <v>-96149</v>
      </c>
      <c r="N30" s="107"/>
      <c r="O30" s="114">
        <v>41780</v>
      </c>
      <c r="P30" s="108"/>
      <c r="Q30" s="114">
        <v>0</v>
      </c>
      <c r="R30" s="108"/>
      <c r="S30" s="114">
        <v>0</v>
      </c>
      <c r="T30" s="108"/>
      <c r="U30" s="53">
        <f>SUM(G30:S30)</f>
        <v>-644422</v>
      </c>
      <c r="V30" s="106"/>
      <c r="W30" s="114">
        <v>0</v>
      </c>
      <c r="X30" s="109"/>
      <c r="Y30" s="114">
        <v>2917</v>
      </c>
      <c r="Z30" s="53"/>
      <c r="AA30" s="115">
        <f t="shared" si="4"/>
        <v>-641505</v>
      </c>
      <c r="AB30" s="53"/>
      <c r="AC30" s="115">
        <v>-4853</v>
      </c>
      <c r="AD30" s="53"/>
      <c r="AE30" s="115">
        <f t="shared" si="5"/>
        <v>-646358</v>
      </c>
    </row>
    <row r="31" spans="1:33" s="97" customFormat="1" ht="23.5" customHeight="1">
      <c r="A31" s="119" t="s">
        <v>163</v>
      </c>
      <c r="B31" s="120"/>
      <c r="C31" s="58">
        <f>SUM(C29:C30)</f>
        <v>0</v>
      </c>
      <c r="D31" s="118"/>
      <c r="E31" s="58">
        <f>SUM(E29:E30)</f>
        <v>0</v>
      </c>
      <c r="F31" s="59"/>
      <c r="G31" s="58">
        <f>SUM(G29:G30)</f>
        <v>0</v>
      </c>
      <c r="H31" s="121"/>
      <c r="I31" s="58">
        <f>SUM(I29:I30)</f>
        <v>-441357</v>
      </c>
      <c r="J31" s="121"/>
      <c r="K31" s="58">
        <f>SUM(K29:K30)</f>
        <v>-148696</v>
      </c>
      <c r="L31" s="121"/>
      <c r="M31" s="58">
        <f>SUM(M29:M30)</f>
        <v>-96149</v>
      </c>
      <c r="N31" s="121"/>
      <c r="O31" s="58">
        <f>SUM(O29:O30)</f>
        <v>41780</v>
      </c>
      <c r="P31" s="59"/>
      <c r="Q31" s="58">
        <f>SUM(Q29:Q30)</f>
        <v>0</v>
      </c>
      <c r="R31" s="59"/>
      <c r="S31" s="58">
        <f>SUM(S29:S30)</f>
        <v>0</v>
      </c>
      <c r="T31" s="59"/>
      <c r="U31" s="58">
        <f>SUM(U29:U30)</f>
        <v>-644422</v>
      </c>
      <c r="V31" s="121"/>
      <c r="W31" s="117">
        <f>SUM(W29:W30)</f>
        <v>0</v>
      </c>
      <c r="X31" s="121"/>
      <c r="Y31" s="58">
        <f>SUM(Y29:Y30)</f>
        <v>32529520</v>
      </c>
      <c r="Z31" s="121"/>
      <c r="AA31" s="99">
        <f>SUM(AA29:AA30)</f>
        <v>31885098</v>
      </c>
      <c r="AB31" s="121"/>
      <c r="AC31" s="58">
        <f>SUM(AC29:AC30)</f>
        <v>168833</v>
      </c>
      <c r="AD31" s="121"/>
      <c r="AE31" s="58">
        <f>SUM(AE29:AE30)</f>
        <v>32053931</v>
      </c>
    </row>
    <row r="32" spans="1:33" ht="23.5" customHeight="1">
      <c r="A32" s="122"/>
      <c r="B32" s="98"/>
      <c r="C32" s="59"/>
      <c r="D32" s="59"/>
      <c r="E32" s="59"/>
      <c r="F32" s="59"/>
      <c r="G32" s="59"/>
      <c r="H32" s="53"/>
      <c r="I32" s="59"/>
      <c r="J32" s="53"/>
      <c r="K32" s="59"/>
      <c r="L32" s="53"/>
      <c r="M32" s="59"/>
      <c r="N32" s="53"/>
      <c r="O32" s="53"/>
      <c r="P32" s="53"/>
      <c r="Q32" s="53"/>
      <c r="R32" s="53"/>
      <c r="S32" s="53"/>
      <c r="T32" s="53"/>
      <c r="U32" s="53"/>
      <c r="V32" s="53"/>
      <c r="W32" s="59"/>
      <c r="X32" s="59"/>
      <c r="Y32" s="59"/>
      <c r="Z32" s="59"/>
      <c r="AA32" s="59"/>
      <c r="AB32" s="53"/>
      <c r="AC32" s="59"/>
      <c r="AD32" s="53"/>
      <c r="AE32" s="59"/>
    </row>
    <row r="33" spans="1:31" ht="23.5" customHeight="1">
      <c r="A33" s="222" t="s">
        <v>164</v>
      </c>
      <c r="B33" s="125"/>
      <c r="C33" s="114">
        <v>0</v>
      </c>
      <c r="D33" s="109"/>
      <c r="E33" s="114">
        <v>0</v>
      </c>
      <c r="F33" s="108"/>
      <c r="G33" s="114">
        <v>0</v>
      </c>
      <c r="H33" s="108"/>
      <c r="I33" s="114">
        <v>0</v>
      </c>
      <c r="J33" s="108"/>
      <c r="K33" s="114">
        <v>0</v>
      </c>
      <c r="L33" s="107"/>
      <c r="M33" s="114">
        <v>0</v>
      </c>
      <c r="N33" s="107"/>
      <c r="O33" s="114">
        <v>0</v>
      </c>
      <c r="P33" s="108"/>
      <c r="Q33" s="114">
        <v>-290050</v>
      </c>
      <c r="R33" s="108"/>
      <c r="S33" s="114">
        <v>0</v>
      </c>
      <c r="T33" s="108"/>
      <c r="U33" s="115">
        <f>SUM(G33:S33)</f>
        <v>-290050</v>
      </c>
      <c r="V33" s="106"/>
      <c r="W33" s="114">
        <v>0</v>
      </c>
      <c r="X33" s="109"/>
      <c r="Y33" s="114">
        <v>290051</v>
      </c>
      <c r="Z33" s="53"/>
      <c r="AA33" s="115">
        <f>SUM(C33:E33,U33:Y33)</f>
        <v>1</v>
      </c>
      <c r="AB33" s="53"/>
      <c r="AC33" s="115">
        <v>-1</v>
      </c>
      <c r="AD33" s="53"/>
      <c r="AE33" s="115">
        <f t="shared" ref="AE33" si="6">SUM(AA33:AC33)</f>
        <v>0</v>
      </c>
    </row>
    <row r="34" spans="1:31" ht="23.5" customHeight="1">
      <c r="C34" s="108"/>
      <c r="D34" s="109"/>
      <c r="E34" s="108"/>
      <c r="F34" s="108"/>
      <c r="G34" s="108"/>
      <c r="H34" s="106"/>
      <c r="I34" s="108"/>
      <c r="J34" s="106"/>
      <c r="K34" s="108"/>
      <c r="L34" s="53"/>
      <c r="M34" s="108"/>
      <c r="N34" s="53"/>
      <c r="O34" s="53"/>
      <c r="P34" s="53"/>
      <c r="Q34" s="53"/>
      <c r="R34" s="53"/>
      <c r="S34" s="53"/>
      <c r="T34" s="53"/>
      <c r="U34" s="53"/>
      <c r="V34" s="53"/>
      <c r="W34" s="108"/>
      <c r="X34" s="108"/>
      <c r="Y34" s="108"/>
      <c r="Z34" s="106"/>
      <c r="AA34" s="53"/>
      <c r="AB34" s="106"/>
      <c r="AC34" s="53"/>
      <c r="AD34" s="106"/>
      <c r="AE34" s="108"/>
    </row>
    <row r="35" spans="1:31" ht="23.5" customHeight="1" thickBot="1">
      <c r="A35" s="97" t="s">
        <v>246</v>
      </c>
      <c r="B35" s="89"/>
      <c r="C35" s="123">
        <f>SUM(C16,C26,C31,C33)</f>
        <v>33671073</v>
      </c>
      <c r="D35" s="59"/>
      <c r="E35" s="123">
        <f>SUM(E16,E26,E31,E33)</f>
        <v>11019190</v>
      </c>
      <c r="F35" s="59"/>
      <c r="G35" s="123">
        <f>SUM(G16,G26,G31,G33)</f>
        <v>9292</v>
      </c>
      <c r="H35" s="59"/>
      <c r="I35" s="123">
        <f>SUM(I16,I26,I31,I33)</f>
        <v>-522219</v>
      </c>
      <c r="J35" s="59"/>
      <c r="K35" s="123">
        <f>SUM(K16,K26,K31,K33)</f>
        <v>-865723</v>
      </c>
      <c r="L35" s="59"/>
      <c r="M35" s="123">
        <f>SUM(M16,M26,M31,M33)</f>
        <v>-101003</v>
      </c>
      <c r="N35" s="59"/>
      <c r="O35" s="123">
        <f>SUM(O16,O26,O31,O33)</f>
        <v>1056787</v>
      </c>
      <c r="P35" s="59"/>
      <c r="Q35" s="123">
        <f>SUM(Q16,Q26,Q31,Q33)</f>
        <v>21358925</v>
      </c>
      <c r="R35" s="59"/>
      <c r="S35" s="123">
        <f>SUM(S16,S26,S31,S33)</f>
        <v>-606555</v>
      </c>
      <c r="T35" s="59"/>
      <c r="U35" s="123">
        <f>SUM(U16,U26,U31,U33)</f>
        <v>20329504</v>
      </c>
      <c r="V35" s="59"/>
      <c r="W35" s="123">
        <f>SUM(W16,W26,W31,W33)</f>
        <v>3400000</v>
      </c>
      <c r="X35" s="59"/>
      <c r="Y35" s="123">
        <f>SUM(Y16,Y26,Y31,Y33)</f>
        <v>397974644</v>
      </c>
      <c r="Z35" s="59"/>
      <c r="AA35" s="123">
        <f>SUM(AA16,AA26,AA31,AA33)</f>
        <v>466394411</v>
      </c>
      <c r="AB35" s="59"/>
      <c r="AC35" s="123">
        <f>SUM(AC16,AC26,AC31,AC33)</f>
        <v>5499304</v>
      </c>
      <c r="AD35" s="59"/>
      <c r="AE35" s="123">
        <f>SUM(AE16,AE26,AE31,AE33)</f>
        <v>471893715</v>
      </c>
    </row>
    <row r="36" spans="1:31" ht="24" customHeight="1" thickTop="1"/>
  </sheetData>
  <mergeCells count="4">
    <mergeCell ref="C4:AE4"/>
    <mergeCell ref="G5:U5"/>
    <mergeCell ref="W11:Y11"/>
    <mergeCell ref="C14:AE14"/>
  </mergeCells>
  <pageMargins left="0.8" right="0.8" top="0.48" bottom="0.5" header="0.5" footer="0.5"/>
  <pageSetup paperSize="9" scale="46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45FC-28D9-458A-9A78-EA3161D89E58}">
  <sheetPr>
    <pageSetUpPr autoPageBreaks="0" fitToPage="1"/>
  </sheetPr>
  <dimension ref="A1:AI41"/>
  <sheetViews>
    <sheetView zoomScale="80" zoomScaleNormal="80" zoomScaleSheetLayoutView="80" workbookViewId="0"/>
  </sheetViews>
  <sheetFormatPr defaultColWidth="9.1640625" defaultRowHeight="24" customHeight="1"/>
  <cols>
    <col min="1" max="1" width="53.08203125" style="217" customWidth="1"/>
    <col min="2" max="2" width="1.1640625" style="91" customWidth="1"/>
    <col min="3" max="3" width="9.4140625" style="217" bestFit="1" customWidth="1"/>
    <col min="4" max="4" width="0.83203125" style="217" customWidth="1"/>
    <col min="5" max="5" width="12.83203125" style="217" bestFit="1" customWidth="1"/>
    <col min="6" max="6" width="0.83203125" style="217" customWidth="1"/>
    <col min="7" max="7" width="9.4140625" style="217" bestFit="1" customWidth="1"/>
    <col min="8" max="8" width="0.83203125" style="217" customWidth="1"/>
    <col min="9" max="9" width="12.83203125" style="217" bestFit="1" customWidth="1"/>
    <col min="10" max="10" width="0.83203125" style="217" customWidth="1"/>
    <col min="11" max="11" width="13.4140625" style="217" bestFit="1" customWidth="1"/>
    <col min="12" max="12" width="0.83203125" style="217" customWidth="1"/>
    <col min="13" max="13" width="14.83203125" style="217" bestFit="1" customWidth="1"/>
    <col min="14" max="14" width="0.83203125" style="217" customWidth="1"/>
    <col min="15" max="15" width="12.83203125" style="217" bestFit="1" customWidth="1"/>
    <col min="16" max="16" width="0.83203125" style="217" customWidth="1"/>
    <col min="17" max="17" width="12.83203125" style="217" customWidth="1"/>
    <col min="18" max="18" width="0.83203125" style="217" customWidth="1"/>
    <col min="19" max="19" width="14.83203125" style="217" bestFit="1" customWidth="1"/>
    <col min="20" max="20" width="0.83203125" style="217" customWidth="1"/>
    <col min="21" max="21" width="12.83203125" style="217" bestFit="1" customWidth="1"/>
    <col min="22" max="22" width="0.83203125" style="217" customWidth="1"/>
    <col min="23" max="23" width="7.4140625" style="217" customWidth="1"/>
    <col min="24" max="24" width="0.83203125" style="217" customWidth="1"/>
    <col min="25" max="25" width="12.83203125" style="217" bestFit="1" customWidth="1"/>
    <col min="26" max="26" width="0.83203125" style="217" customWidth="1"/>
    <col min="27" max="27" width="11.4140625" style="217" customWidth="1"/>
    <col min="28" max="28" width="0.83203125" style="217" customWidth="1"/>
    <col min="29" max="29" width="15.1640625" style="217" customWidth="1"/>
    <col min="30" max="30" width="0.83203125" style="217" customWidth="1"/>
    <col min="31" max="31" width="14" style="217" bestFit="1" customWidth="1"/>
    <col min="32" max="32" width="0.83203125" style="217" customWidth="1"/>
    <col min="33" max="33" width="11.83203125" style="217" bestFit="1" customWidth="1"/>
    <col min="34" max="34" width="0.83203125" style="217" customWidth="1"/>
    <col min="35" max="35" width="14" style="217" bestFit="1" customWidth="1"/>
    <col min="36" max="16384" width="9.1640625" style="217"/>
  </cols>
  <sheetData>
    <row r="1" spans="1:35" ht="23.5" customHeight="1">
      <c r="A1" s="65" t="s">
        <v>0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5"/>
    </row>
    <row r="2" spans="1:35" ht="23.5" customHeight="1">
      <c r="A2" s="86" t="s">
        <v>100</v>
      </c>
      <c r="B2" s="87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5"/>
    </row>
    <row r="3" spans="1:35" ht="23.5" customHeight="1">
      <c r="A3" s="88"/>
      <c r="B3" s="89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90"/>
    </row>
    <row r="4" spans="1:35" ht="23.5" customHeight="1">
      <c r="A4" s="88"/>
      <c r="B4" s="89"/>
      <c r="C4" s="268" t="s">
        <v>101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</row>
    <row r="5" spans="1:35" ht="23.5" customHeight="1">
      <c r="K5" s="269" t="s">
        <v>44</v>
      </c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88"/>
      <c r="AA5" s="88"/>
      <c r="AI5" s="92"/>
    </row>
    <row r="6" spans="1:35" ht="23.5" customHeight="1">
      <c r="C6" s="251"/>
      <c r="D6" s="251"/>
      <c r="E6" s="251"/>
      <c r="G6" s="252"/>
      <c r="H6" s="252"/>
      <c r="I6" s="252"/>
      <c r="J6" s="252"/>
      <c r="K6" s="252"/>
      <c r="L6" s="251"/>
      <c r="M6" s="219" t="s">
        <v>165</v>
      </c>
      <c r="N6" s="251"/>
      <c r="S6" s="219"/>
      <c r="T6" s="252"/>
      <c r="U6" s="251"/>
      <c r="V6" s="251"/>
      <c r="W6" s="251"/>
      <c r="X6" s="251"/>
      <c r="Y6" s="251"/>
      <c r="AA6" s="251"/>
      <c r="AG6" s="92"/>
      <c r="AH6" s="93"/>
      <c r="AI6" s="93"/>
    </row>
    <row r="7" spans="1:35" ht="23.5" customHeight="1">
      <c r="C7" s="251"/>
      <c r="D7" s="251"/>
      <c r="E7" s="251"/>
      <c r="G7" s="252"/>
      <c r="H7" s="252"/>
      <c r="I7" s="252"/>
      <c r="J7" s="252"/>
      <c r="K7" s="252"/>
      <c r="L7" s="251"/>
      <c r="M7" s="219" t="s">
        <v>103</v>
      </c>
      <c r="N7" s="251"/>
      <c r="O7" s="219" t="s">
        <v>166</v>
      </c>
      <c r="S7" s="219" t="s">
        <v>167</v>
      </c>
      <c r="T7" s="252"/>
      <c r="U7" s="251"/>
      <c r="V7" s="251"/>
      <c r="W7" s="251"/>
      <c r="X7" s="251"/>
      <c r="Y7" s="251"/>
      <c r="AA7" s="251"/>
      <c r="AG7" s="92"/>
      <c r="AH7" s="93"/>
      <c r="AI7" s="93"/>
    </row>
    <row r="8" spans="1:35" ht="23.5" customHeight="1">
      <c r="C8" s="251"/>
      <c r="D8" s="251"/>
      <c r="E8" s="251"/>
      <c r="G8" s="252"/>
      <c r="H8" s="252"/>
      <c r="I8" s="252"/>
      <c r="J8" s="252"/>
      <c r="K8" s="252"/>
      <c r="L8" s="251"/>
      <c r="M8" s="251" t="s">
        <v>168</v>
      </c>
      <c r="N8" s="251"/>
      <c r="O8" s="219" t="s">
        <v>107</v>
      </c>
      <c r="S8" s="219" t="s">
        <v>103</v>
      </c>
      <c r="T8" s="252"/>
      <c r="U8" s="251"/>
      <c r="V8" s="251"/>
      <c r="W8" s="251"/>
      <c r="X8" s="251"/>
      <c r="Y8" s="251"/>
      <c r="AA8" s="251"/>
      <c r="AG8" s="92"/>
      <c r="AH8" s="93"/>
      <c r="AI8" s="93"/>
    </row>
    <row r="9" spans="1:35" ht="23.5" customHeight="1">
      <c r="L9" s="251"/>
      <c r="M9" s="251" t="s">
        <v>109</v>
      </c>
      <c r="N9" s="251"/>
      <c r="O9" s="219" t="s">
        <v>110</v>
      </c>
      <c r="S9" s="251" t="s">
        <v>111</v>
      </c>
      <c r="T9" s="252"/>
      <c r="U9" s="251"/>
      <c r="V9" s="251"/>
      <c r="W9" s="251"/>
      <c r="X9" s="251"/>
      <c r="Y9" s="251"/>
      <c r="AA9" s="251"/>
      <c r="AG9" s="92"/>
      <c r="AH9" s="93"/>
      <c r="AI9" s="93"/>
    </row>
    <row r="10" spans="1:35" ht="23.5" customHeight="1">
      <c r="C10" s="271" t="s">
        <v>115</v>
      </c>
      <c r="D10" s="271"/>
      <c r="E10" s="271"/>
      <c r="G10" s="272" t="s">
        <v>116</v>
      </c>
      <c r="H10" s="272"/>
      <c r="I10" s="272"/>
      <c r="J10" s="252"/>
      <c r="K10" s="252"/>
      <c r="L10" s="251"/>
      <c r="M10" s="251" t="s">
        <v>169</v>
      </c>
      <c r="N10" s="251"/>
      <c r="O10" s="251" t="s">
        <v>170</v>
      </c>
      <c r="S10" s="251" t="s">
        <v>114</v>
      </c>
      <c r="T10" s="252"/>
      <c r="X10" s="251"/>
    </row>
    <row r="11" spans="1:35" ht="23.5" customHeight="1">
      <c r="C11" s="269" t="s">
        <v>171</v>
      </c>
      <c r="D11" s="269"/>
      <c r="E11" s="269"/>
      <c r="G11" s="269" t="s">
        <v>136</v>
      </c>
      <c r="H11" s="269"/>
      <c r="I11" s="269"/>
      <c r="J11" s="251"/>
      <c r="K11" s="220" t="s">
        <v>117</v>
      </c>
      <c r="L11" s="251"/>
      <c r="M11" s="251" t="s">
        <v>118</v>
      </c>
      <c r="N11" s="251"/>
      <c r="O11" s="251" t="s">
        <v>119</v>
      </c>
      <c r="S11" s="251" t="s">
        <v>120</v>
      </c>
      <c r="T11" s="252"/>
      <c r="U11" s="251" t="s">
        <v>121</v>
      </c>
      <c r="V11" s="251"/>
      <c r="W11" s="251"/>
      <c r="X11" s="251"/>
      <c r="Y11" s="251" t="s">
        <v>122</v>
      </c>
      <c r="AA11" s="269" t="s">
        <v>45</v>
      </c>
      <c r="AB11" s="269"/>
      <c r="AC11" s="269"/>
      <c r="AE11" s="92" t="s">
        <v>122</v>
      </c>
      <c r="AG11" s="92" t="s">
        <v>123</v>
      </c>
      <c r="AH11" s="93"/>
      <c r="AI11" s="92"/>
    </row>
    <row r="12" spans="1:35" ht="23.5" customHeight="1">
      <c r="C12" s="251" t="s">
        <v>172</v>
      </c>
      <c r="D12" s="251"/>
      <c r="E12" s="251" t="s">
        <v>173</v>
      </c>
      <c r="F12" s="251"/>
      <c r="G12" s="251" t="s">
        <v>172</v>
      </c>
      <c r="H12" s="251"/>
      <c r="I12" s="251" t="s">
        <v>173</v>
      </c>
      <c r="J12" s="251"/>
      <c r="K12" s="220" t="s">
        <v>126</v>
      </c>
      <c r="L12" s="251"/>
      <c r="M12" s="251" t="s">
        <v>130</v>
      </c>
      <c r="N12" s="251"/>
      <c r="O12" s="251" t="s">
        <v>174</v>
      </c>
      <c r="Q12" s="258" t="s">
        <v>121</v>
      </c>
      <c r="S12" s="251" t="s">
        <v>130</v>
      </c>
      <c r="T12" s="252"/>
      <c r="U12" s="251" t="s">
        <v>131</v>
      </c>
      <c r="V12" s="251"/>
      <c r="W12" s="251"/>
      <c r="X12" s="251"/>
      <c r="Y12" s="251" t="s">
        <v>132</v>
      </c>
      <c r="AA12" s="251" t="s">
        <v>133</v>
      </c>
      <c r="AE12" s="92" t="s">
        <v>134</v>
      </c>
      <c r="AG12" s="92" t="s">
        <v>135</v>
      </c>
      <c r="AH12" s="93"/>
      <c r="AI12" s="92"/>
    </row>
    <row r="13" spans="1:35" ht="23.5" customHeight="1">
      <c r="C13" s="251" t="s">
        <v>137</v>
      </c>
      <c r="D13" s="251"/>
      <c r="E13" s="251" t="s">
        <v>137</v>
      </c>
      <c r="F13" s="251"/>
      <c r="G13" s="251" t="s">
        <v>137</v>
      </c>
      <c r="H13" s="251"/>
      <c r="I13" s="251" t="s">
        <v>137</v>
      </c>
      <c r="J13" s="251"/>
      <c r="K13" s="220" t="s">
        <v>138</v>
      </c>
      <c r="L13" s="251"/>
      <c r="M13" s="251" t="s">
        <v>142</v>
      </c>
      <c r="N13" s="251"/>
      <c r="O13" s="251" t="s">
        <v>140</v>
      </c>
      <c r="Q13" s="258" t="s">
        <v>252</v>
      </c>
      <c r="S13" s="251" t="s">
        <v>142</v>
      </c>
      <c r="T13" s="96"/>
      <c r="U13" s="251" t="s">
        <v>143</v>
      </c>
      <c r="V13" s="251"/>
      <c r="W13" s="219" t="s">
        <v>144</v>
      </c>
      <c r="X13" s="251"/>
      <c r="Y13" s="251" t="s">
        <v>145</v>
      </c>
      <c r="AA13" s="251" t="s">
        <v>146</v>
      </c>
      <c r="AC13" s="251" t="s">
        <v>147</v>
      </c>
      <c r="AE13" s="92" t="s">
        <v>148</v>
      </c>
      <c r="AG13" s="92" t="s">
        <v>149</v>
      </c>
      <c r="AH13" s="93"/>
      <c r="AI13" s="92" t="s">
        <v>122</v>
      </c>
    </row>
    <row r="14" spans="1:35" ht="23.5" customHeight="1">
      <c r="C14" s="270" t="s">
        <v>9</v>
      </c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</row>
    <row r="15" spans="1:35" ht="23.5" customHeight="1">
      <c r="A15" s="97" t="s">
        <v>248</v>
      </c>
      <c r="B15" s="89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7"/>
      <c r="R15" s="257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</row>
    <row r="16" spans="1:35" ht="24" customHeight="1">
      <c r="A16" s="104" t="s">
        <v>175</v>
      </c>
      <c r="B16" s="98"/>
      <c r="C16" s="99">
        <v>35429</v>
      </c>
      <c r="D16" s="100"/>
      <c r="E16" s="99">
        <v>33956503</v>
      </c>
      <c r="F16" s="100"/>
      <c r="G16" s="99">
        <v>13855</v>
      </c>
      <c r="H16" s="59"/>
      <c r="I16" s="99">
        <v>11110336</v>
      </c>
      <c r="J16" s="59"/>
      <c r="K16" s="101">
        <v>0</v>
      </c>
      <c r="L16" s="102"/>
      <c r="M16" s="101">
        <v>103884</v>
      </c>
      <c r="N16" s="102"/>
      <c r="O16" s="101">
        <v>-418367</v>
      </c>
      <c r="P16" s="102"/>
      <c r="Q16" s="101">
        <v>0</v>
      </c>
      <c r="R16" s="102"/>
      <c r="S16" s="101">
        <v>1016444</v>
      </c>
      <c r="T16" s="102"/>
      <c r="U16" s="101">
        <v>22135046</v>
      </c>
      <c r="V16" s="103"/>
      <c r="W16" s="101">
        <v>498</v>
      </c>
      <c r="X16" s="102"/>
      <c r="Y16" s="101">
        <f>SUM(K16:W16)</f>
        <v>22837505</v>
      </c>
      <c r="Z16" s="102"/>
      <c r="AA16" s="101">
        <v>7000000</v>
      </c>
      <c r="AB16" s="102"/>
      <c r="AC16" s="101">
        <v>366043734</v>
      </c>
      <c r="AD16" s="102"/>
      <c r="AE16" s="101">
        <f>SUM(C16:I16,Y16:AC16)</f>
        <v>440997362</v>
      </c>
      <c r="AF16" s="102"/>
      <c r="AG16" s="101">
        <v>1608730</v>
      </c>
      <c r="AH16" s="102"/>
      <c r="AI16" s="101">
        <f>SUM(AE16:AG16)</f>
        <v>442606092</v>
      </c>
    </row>
    <row r="17" spans="1:35" ht="23.5" customHeight="1">
      <c r="A17" s="104"/>
      <c r="B17" s="105"/>
      <c r="C17" s="59"/>
      <c r="D17" s="59"/>
      <c r="E17" s="59"/>
      <c r="F17" s="59"/>
      <c r="G17" s="106"/>
      <c r="H17" s="106"/>
      <c r="I17" s="106"/>
      <c r="J17" s="106"/>
      <c r="K17" s="106"/>
      <c r="L17" s="106"/>
      <c r="M17" s="106"/>
      <c r="N17" s="106"/>
      <c r="O17" s="106"/>
      <c r="P17" s="107"/>
      <c r="Q17" s="107"/>
      <c r="R17" s="107"/>
      <c r="S17" s="106"/>
      <c r="T17" s="107"/>
      <c r="U17" s="59"/>
      <c r="V17" s="59"/>
      <c r="W17" s="59"/>
      <c r="X17" s="59"/>
      <c r="Y17" s="106"/>
      <c r="Z17" s="53"/>
      <c r="AA17" s="53"/>
      <c r="AB17" s="53"/>
      <c r="AC17" s="108"/>
      <c r="AD17" s="53"/>
      <c r="AE17" s="53"/>
      <c r="AF17" s="53"/>
      <c r="AG17" s="53"/>
      <c r="AH17" s="53"/>
      <c r="AI17" s="53"/>
    </row>
    <row r="18" spans="1:35" ht="23.5" customHeight="1">
      <c r="A18" s="253" t="s">
        <v>151</v>
      </c>
      <c r="B18" s="105"/>
      <c r="C18" s="59"/>
      <c r="D18" s="59"/>
      <c r="E18" s="59"/>
      <c r="F18" s="59"/>
      <c r="G18" s="106"/>
      <c r="H18" s="106"/>
      <c r="I18" s="106"/>
      <c r="J18" s="106"/>
      <c r="K18" s="106"/>
      <c r="L18" s="106"/>
      <c r="M18" s="106"/>
      <c r="N18" s="106"/>
      <c r="O18" s="106"/>
      <c r="P18" s="107"/>
      <c r="Q18" s="107"/>
      <c r="R18" s="107"/>
      <c r="S18" s="106"/>
      <c r="T18" s="107"/>
      <c r="U18" s="59"/>
      <c r="V18" s="59"/>
      <c r="W18" s="59"/>
      <c r="X18" s="59"/>
      <c r="Y18" s="106"/>
      <c r="Z18" s="53"/>
      <c r="AA18" s="53"/>
      <c r="AB18" s="53"/>
      <c r="AC18" s="108"/>
      <c r="AD18" s="53"/>
      <c r="AE18" s="53"/>
      <c r="AF18" s="53"/>
      <c r="AG18" s="53"/>
      <c r="AH18" s="53"/>
      <c r="AI18" s="53"/>
    </row>
    <row r="19" spans="1:35" ht="23.5" customHeight="1">
      <c r="A19" s="104" t="s">
        <v>152</v>
      </c>
      <c r="B19" s="105"/>
      <c r="C19" s="59">
        <v>0</v>
      </c>
      <c r="D19" s="59"/>
      <c r="E19" s="59">
        <v>0</v>
      </c>
      <c r="F19" s="59"/>
      <c r="G19" s="106">
        <v>0</v>
      </c>
      <c r="H19" s="106"/>
      <c r="I19" s="106">
        <v>0</v>
      </c>
      <c r="J19" s="106"/>
      <c r="K19" s="106">
        <v>0</v>
      </c>
      <c r="L19" s="106"/>
      <c r="M19" s="106">
        <v>0</v>
      </c>
      <c r="N19" s="106"/>
      <c r="O19" s="106">
        <v>0</v>
      </c>
      <c r="P19" s="107"/>
      <c r="Q19" s="106">
        <v>0</v>
      </c>
      <c r="R19" s="107"/>
      <c r="S19" s="106">
        <v>0</v>
      </c>
      <c r="T19" s="107"/>
      <c r="U19" s="106">
        <v>0</v>
      </c>
      <c r="V19" s="59"/>
      <c r="W19" s="106">
        <v>0</v>
      </c>
      <c r="X19" s="59"/>
      <c r="Y19" s="53">
        <v>0</v>
      </c>
      <c r="Z19" s="53"/>
      <c r="AA19" s="53">
        <v>0</v>
      </c>
      <c r="AB19" s="53"/>
      <c r="AC19" s="108">
        <v>-8939875</v>
      </c>
      <c r="AD19" s="53"/>
      <c r="AE19" s="53">
        <v>-8939875</v>
      </c>
      <c r="AF19" s="53"/>
      <c r="AG19" s="53">
        <v>-623905</v>
      </c>
      <c r="AH19" s="53"/>
      <c r="AI19" s="109">
        <f>SUM(AE19:AG19)</f>
        <v>-9563780</v>
      </c>
    </row>
    <row r="20" spans="1:35" ht="23.5" customHeight="1">
      <c r="A20" s="104" t="s">
        <v>176</v>
      </c>
      <c r="B20" s="105"/>
      <c r="C20" s="109">
        <v>-178</v>
      </c>
      <c r="D20" s="113"/>
      <c r="E20" s="109">
        <v>178</v>
      </c>
      <c r="F20" s="113"/>
      <c r="G20" s="109">
        <v>-69</v>
      </c>
      <c r="H20" s="113"/>
      <c r="I20" s="109">
        <v>69</v>
      </c>
      <c r="J20" s="109"/>
      <c r="K20" s="109">
        <v>0</v>
      </c>
      <c r="L20" s="106"/>
      <c r="M20" s="109">
        <v>0</v>
      </c>
      <c r="N20" s="106"/>
      <c r="O20" s="109">
        <v>0</v>
      </c>
      <c r="P20" s="107"/>
      <c r="Q20" s="109">
        <v>0</v>
      </c>
      <c r="R20" s="107"/>
      <c r="S20" s="109">
        <v>0</v>
      </c>
      <c r="T20" s="107"/>
      <c r="U20" s="109">
        <v>0</v>
      </c>
      <c r="V20" s="109"/>
      <c r="W20" s="109">
        <v>0</v>
      </c>
      <c r="X20" s="53"/>
      <c r="Y20" s="106">
        <v>0</v>
      </c>
      <c r="Z20" s="53"/>
      <c r="AA20" s="106">
        <v>0</v>
      </c>
      <c r="AB20" s="53"/>
      <c r="AC20" s="106">
        <v>0</v>
      </c>
      <c r="AD20" s="107"/>
      <c r="AE20" s="109">
        <v>0</v>
      </c>
      <c r="AF20" s="53"/>
      <c r="AG20" s="109">
        <v>0</v>
      </c>
      <c r="AH20" s="53"/>
      <c r="AI20" s="109">
        <f>SUM(AE20:AG20)</f>
        <v>0</v>
      </c>
    </row>
    <row r="21" spans="1:35" ht="23.5" customHeight="1">
      <c r="A21" s="104" t="s">
        <v>177</v>
      </c>
      <c r="B21" s="105"/>
      <c r="C21" s="109">
        <v>0</v>
      </c>
      <c r="D21" s="113"/>
      <c r="E21" s="109">
        <v>-10</v>
      </c>
      <c r="F21" s="113"/>
      <c r="G21" s="109">
        <v>0</v>
      </c>
      <c r="H21" s="113"/>
      <c r="I21" s="109">
        <v>0</v>
      </c>
      <c r="J21" s="109"/>
      <c r="K21" s="109">
        <v>0</v>
      </c>
      <c r="L21" s="106"/>
      <c r="M21" s="109">
        <v>0</v>
      </c>
      <c r="N21" s="106"/>
      <c r="O21" s="109">
        <v>0</v>
      </c>
      <c r="P21" s="107"/>
      <c r="Q21" s="109">
        <v>0</v>
      </c>
      <c r="R21" s="107"/>
      <c r="S21" s="109">
        <v>0</v>
      </c>
      <c r="T21" s="107"/>
      <c r="U21" s="109">
        <v>0</v>
      </c>
      <c r="V21" s="109"/>
      <c r="W21" s="109">
        <v>0</v>
      </c>
      <c r="X21" s="53"/>
      <c r="Y21" s="53">
        <v>0</v>
      </c>
      <c r="Z21" s="53"/>
      <c r="AA21" s="106">
        <v>0</v>
      </c>
      <c r="AB21" s="53"/>
      <c r="AC21" s="106">
        <v>0</v>
      </c>
      <c r="AD21" s="107"/>
      <c r="AE21" s="53">
        <v>-10</v>
      </c>
      <c r="AF21" s="53"/>
      <c r="AG21" s="109">
        <v>0</v>
      </c>
      <c r="AH21" s="53"/>
      <c r="AI21" s="109">
        <f>SUM(AE21:AG21)</f>
        <v>-10</v>
      </c>
    </row>
    <row r="22" spans="1:35" ht="23.5" customHeight="1">
      <c r="A22" s="104" t="s">
        <v>178</v>
      </c>
      <c r="B22" s="105"/>
      <c r="C22" s="109"/>
      <c r="D22" s="53"/>
      <c r="E22" s="109"/>
      <c r="F22" s="53"/>
      <c r="G22" s="109"/>
      <c r="H22" s="53"/>
      <c r="I22" s="109"/>
      <c r="J22" s="109"/>
      <c r="K22" s="109"/>
      <c r="L22" s="53"/>
      <c r="M22" s="109"/>
      <c r="N22" s="53"/>
      <c r="O22" s="109"/>
      <c r="P22" s="53"/>
      <c r="Q22" s="109"/>
      <c r="R22" s="53"/>
      <c r="S22" s="109"/>
      <c r="T22" s="53"/>
      <c r="U22" s="109"/>
      <c r="V22" s="109"/>
      <c r="W22" s="109"/>
      <c r="X22" s="108"/>
      <c r="Y22" s="109"/>
      <c r="Z22" s="53"/>
      <c r="AA22" s="106"/>
      <c r="AB22" s="53"/>
      <c r="AC22" s="109"/>
      <c r="AD22" s="53"/>
      <c r="AE22" s="109"/>
      <c r="AF22" s="108"/>
      <c r="AG22" s="109"/>
      <c r="AH22" s="53"/>
      <c r="AI22" s="109"/>
    </row>
    <row r="23" spans="1:35" ht="23.5" customHeight="1">
      <c r="A23" s="104" t="s">
        <v>154</v>
      </c>
      <c r="C23" s="109">
        <v>0</v>
      </c>
      <c r="D23" s="113"/>
      <c r="E23" s="109">
        <v>0</v>
      </c>
      <c r="F23" s="113"/>
      <c r="G23" s="109">
        <v>0</v>
      </c>
      <c r="H23" s="113"/>
      <c r="I23" s="109">
        <v>0</v>
      </c>
      <c r="J23" s="109"/>
      <c r="K23" s="109">
        <v>0</v>
      </c>
      <c r="L23" s="53"/>
      <c r="M23" s="109">
        <v>0</v>
      </c>
      <c r="N23" s="53"/>
      <c r="O23" s="109">
        <v>0</v>
      </c>
      <c r="P23" s="53"/>
      <c r="Q23" s="109">
        <v>0</v>
      </c>
      <c r="R23" s="53"/>
      <c r="S23" s="109">
        <v>0</v>
      </c>
      <c r="T23" s="53"/>
      <c r="U23" s="109">
        <v>0</v>
      </c>
      <c r="V23" s="109"/>
      <c r="W23" s="109">
        <v>0</v>
      </c>
      <c r="X23" s="108"/>
      <c r="Y23" s="53">
        <v>0</v>
      </c>
      <c r="Z23" s="53"/>
      <c r="AA23" s="109">
        <v>0</v>
      </c>
      <c r="AB23" s="53"/>
      <c r="AC23" s="109">
        <v>0</v>
      </c>
      <c r="AD23" s="53"/>
      <c r="AE23" s="53">
        <v>0</v>
      </c>
      <c r="AF23" s="108"/>
      <c r="AG23" s="109">
        <v>947655</v>
      </c>
      <c r="AH23" s="53"/>
      <c r="AI23" s="109">
        <f>SUM(AE23:AG23)</f>
        <v>947655</v>
      </c>
    </row>
    <row r="24" spans="1:35" ht="23.5" customHeight="1">
      <c r="A24" s="104" t="s">
        <v>157</v>
      </c>
      <c r="B24" s="105"/>
      <c r="C24" s="108">
        <v>0</v>
      </c>
      <c r="D24" s="109"/>
      <c r="E24" s="108">
        <v>0</v>
      </c>
      <c r="F24" s="109"/>
      <c r="G24" s="108">
        <v>0</v>
      </c>
      <c r="H24" s="109"/>
      <c r="I24" s="108">
        <v>0</v>
      </c>
      <c r="J24" s="108"/>
      <c r="K24" s="108">
        <v>0</v>
      </c>
      <c r="L24" s="108"/>
      <c r="M24" s="108">
        <v>0</v>
      </c>
      <c r="N24" s="108"/>
      <c r="O24" s="108">
        <v>0</v>
      </c>
      <c r="P24" s="107"/>
      <c r="Q24" s="108">
        <v>0</v>
      </c>
      <c r="R24" s="107"/>
      <c r="S24" s="108">
        <v>0</v>
      </c>
      <c r="T24" s="107"/>
      <c r="U24" s="108">
        <v>0</v>
      </c>
      <c r="V24" s="108"/>
      <c r="W24" s="108">
        <v>0</v>
      </c>
      <c r="X24" s="108"/>
      <c r="Y24" s="53">
        <v>0</v>
      </c>
      <c r="Z24" s="53"/>
      <c r="AA24" s="53">
        <v>0</v>
      </c>
      <c r="AB24" s="109"/>
      <c r="AC24" s="53">
        <v>472</v>
      </c>
      <c r="AD24" s="53"/>
      <c r="AE24" s="53">
        <v>472</v>
      </c>
      <c r="AF24" s="53"/>
      <c r="AG24" s="53">
        <v>-146769</v>
      </c>
      <c r="AH24" s="53"/>
      <c r="AI24" s="53">
        <f t="shared" ref="AI24:AI25" si="0">SUM(AE24:AG24)</f>
        <v>-146297</v>
      </c>
    </row>
    <row r="25" spans="1:35" ht="23.5" customHeight="1">
      <c r="A25" s="104" t="s">
        <v>158</v>
      </c>
      <c r="B25" s="105"/>
      <c r="C25" s="114">
        <v>0</v>
      </c>
      <c r="D25" s="109"/>
      <c r="E25" s="114">
        <v>0</v>
      </c>
      <c r="F25" s="109"/>
      <c r="G25" s="114">
        <v>0</v>
      </c>
      <c r="H25" s="109"/>
      <c r="I25" s="114">
        <v>0</v>
      </c>
      <c r="J25" s="108"/>
      <c r="K25" s="114">
        <v>2788</v>
      </c>
      <c r="L25" s="108"/>
      <c r="M25" s="114">
        <v>0</v>
      </c>
      <c r="N25" s="108"/>
      <c r="O25" s="114">
        <v>0</v>
      </c>
      <c r="P25" s="107"/>
      <c r="Q25" s="114">
        <v>0</v>
      </c>
      <c r="R25" s="107"/>
      <c r="S25" s="114">
        <v>0</v>
      </c>
      <c r="T25" s="107"/>
      <c r="U25" s="114">
        <v>0</v>
      </c>
      <c r="V25" s="108"/>
      <c r="W25" s="114">
        <v>0</v>
      </c>
      <c r="X25" s="108"/>
      <c r="Y25" s="115">
        <v>2788</v>
      </c>
      <c r="Z25" s="106"/>
      <c r="AA25" s="115">
        <v>0</v>
      </c>
      <c r="AB25" s="109"/>
      <c r="AC25" s="115">
        <v>0</v>
      </c>
      <c r="AD25" s="53"/>
      <c r="AE25" s="115">
        <v>2788</v>
      </c>
      <c r="AF25" s="53"/>
      <c r="AG25" s="115">
        <v>2058</v>
      </c>
      <c r="AH25" s="53"/>
      <c r="AI25" s="115">
        <f t="shared" si="0"/>
        <v>4846</v>
      </c>
    </row>
    <row r="26" spans="1:35" s="97" customFormat="1" ht="23.5" customHeight="1">
      <c r="A26" s="253" t="s">
        <v>159</v>
      </c>
      <c r="B26" s="116"/>
      <c r="C26" s="117">
        <f>SUM(C19:C25)</f>
        <v>-178</v>
      </c>
      <c r="D26" s="254"/>
      <c r="E26" s="117">
        <f>SUM(E19:E25)</f>
        <v>168</v>
      </c>
      <c r="F26" s="254"/>
      <c r="G26" s="117">
        <f>SUM(G19:G25)</f>
        <v>-69</v>
      </c>
      <c r="H26" s="254"/>
      <c r="I26" s="117">
        <f>SUM(I19:I25)</f>
        <v>69</v>
      </c>
      <c r="J26" s="118"/>
      <c r="K26" s="117">
        <f>SUM(K19:K25)</f>
        <v>2788</v>
      </c>
      <c r="L26" s="118"/>
      <c r="M26" s="117">
        <f>SUM(M19:M25)</f>
        <v>0</v>
      </c>
      <c r="N26" s="118"/>
      <c r="O26" s="117">
        <f>SUM(O19:O25)</f>
        <v>0</v>
      </c>
      <c r="P26" s="255"/>
      <c r="Q26" s="117">
        <f>SUM(Q19:Q25)</f>
        <v>0</v>
      </c>
      <c r="R26" s="255"/>
      <c r="S26" s="117">
        <f>SUM(S19:S25)</f>
        <v>0</v>
      </c>
      <c r="T26" s="255"/>
      <c r="U26" s="117">
        <f>SUM(U19:U25)</f>
        <v>0</v>
      </c>
      <c r="V26" s="118"/>
      <c r="W26" s="117">
        <f>SUM(W19:W25)</f>
        <v>0</v>
      </c>
      <c r="X26" s="118"/>
      <c r="Y26" s="99">
        <v>2788</v>
      </c>
      <c r="Z26" s="100"/>
      <c r="AA26" s="117">
        <v>0</v>
      </c>
      <c r="AB26" s="254"/>
      <c r="AC26" s="117">
        <f>SUM(AC19:AC25)</f>
        <v>-8939403</v>
      </c>
      <c r="AD26" s="59"/>
      <c r="AE26" s="99">
        <f>SUM(AE19:AE25)</f>
        <v>-8936625</v>
      </c>
      <c r="AF26" s="59"/>
      <c r="AG26" s="99">
        <f>SUM(AG19:AG25)</f>
        <v>179039</v>
      </c>
      <c r="AH26" s="59"/>
      <c r="AI26" s="99">
        <f>SUM(AI19:AI25)</f>
        <v>-8757586</v>
      </c>
    </row>
    <row r="27" spans="1:35" ht="23.5" customHeight="1">
      <c r="C27" s="53"/>
      <c r="D27" s="106"/>
      <c r="E27" s="53"/>
      <c r="F27" s="106"/>
      <c r="G27" s="53"/>
      <c r="H27" s="106"/>
      <c r="I27" s="53"/>
      <c r="J27" s="53"/>
      <c r="K27" s="53"/>
      <c r="L27" s="106"/>
      <c r="M27" s="53"/>
      <c r="N27" s="106"/>
      <c r="O27" s="53"/>
      <c r="P27" s="106"/>
      <c r="Q27" s="106"/>
      <c r="R27" s="106"/>
      <c r="S27" s="53"/>
      <c r="T27" s="106"/>
      <c r="U27" s="53"/>
      <c r="V27" s="53"/>
      <c r="W27" s="53"/>
      <c r="X27" s="106"/>
      <c r="Y27" s="53"/>
      <c r="Z27" s="106"/>
      <c r="AA27" s="53"/>
      <c r="AB27" s="106"/>
      <c r="AC27" s="53"/>
      <c r="AD27" s="106"/>
      <c r="AE27" s="53"/>
      <c r="AF27" s="106"/>
      <c r="AG27" s="53"/>
      <c r="AH27" s="106"/>
      <c r="AI27" s="53"/>
    </row>
    <row r="28" spans="1:35" ht="23.5" customHeight="1">
      <c r="A28" s="97" t="s">
        <v>160</v>
      </c>
      <c r="C28" s="53"/>
      <c r="D28" s="106"/>
      <c r="E28" s="53"/>
      <c r="F28" s="106"/>
      <c r="G28" s="53"/>
      <c r="H28" s="106"/>
      <c r="I28" s="53"/>
      <c r="J28" s="53"/>
      <c r="K28" s="53"/>
      <c r="L28" s="106"/>
      <c r="M28" s="53"/>
      <c r="N28" s="106"/>
      <c r="O28" s="53"/>
      <c r="P28" s="106"/>
      <c r="Q28" s="106"/>
      <c r="R28" s="106"/>
      <c r="S28" s="53"/>
      <c r="T28" s="106"/>
      <c r="U28" s="53"/>
      <c r="V28" s="53"/>
      <c r="W28" s="53"/>
      <c r="X28" s="106"/>
      <c r="Y28" s="53"/>
      <c r="Z28" s="106"/>
      <c r="AA28" s="53"/>
      <c r="AB28" s="106"/>
      <c r="AC28" s="53"/>
      <c r="AD28" s="106"/>
      <c r="AE28" s="53"/>
      <c r="AF28" s="106"/>
      <c r="AG28" s="53"/>
      <c r="AH28" s="106"/>
      <c r="AI28" s="53"/>
    </row>
    <row r="29" spans="1:35" ht="23.5" customHeight="1">
      <c r="A29" s="221" t="s">
        <v>179</v>
      </c>
      <c r="C29" s="108">
        <v>0</v>
      </c>
      <c r="D29" s="109"/>
      <c r="E29" s="108">
        <v>0</v>
      </c>
      <c r="F29" s="109"/>
      <c r="G29" s="108">
        <v>0</v>
      </c>
      <c r="H29" s="109"/>
      <c r="I29" s="108">
        <v>0</v>
      </c>
      <c r="J29" s="108"/>
      <c r="K29" s="108">
        <v>0</v>
      </c>
      <c r="L29" s="106"/>
      <c r="M29" s="108">
        <v>0</v>
      </c>
      <c r="N29" s="106"/>
      <c r="O29" s="108">
        <v>0</v>
      </c>
      <c r="P29" s="106"/>
      <c r="Q29" s="108">
        <v>0</v>
      </c>
      <c r="R29" s="106"/>
      <c r="S29" s="108">
        <v>0</v>
      </c>
      <c r="T29" s="106"/>
      <c r="U29" s="108">
        <v>0</v>
      </c>
      <c r="V29" s="108"/>
      <c r="W29" s="108">
        <v>0</v>
      </c>
      <c r="X29" s="108"/>
      <c r="Y29" s="53">
        <v>0</v>
      </c>
      <c r="Z29" s="109"/>
      <c r="AA29" s="108">
        <v>0</v>
      </c>
      <c r="AB29" s="109"/>
      <c r="AC29" s="53">
        <v>30403408</v>
      </c>
      <c r="AD29" s="106"/>
      <c r="AE29" s="53">
        <v>30403408</v>
      </c>
      <c r="AF29" s="53"/>
      <c r="AG29" s="53">
        <v>-271354</v>
      </c>
      <c r="AH29" s="53"/>
      <c r="AI29" s="53">
        <f>SUM(AE29:AG29)</f>
        <v>30132054</v>
      </c>
    </row>
    <row r="30" spans="1:35" ht="23.5" customHeight="1">
      <c r="A30" s="221" t="s">
        <v>162</v>
      </c>
      <c r="B30" s="250"/>
      <c r="C30" s="114">
        <v>0</v>
      </c>
      <c r="D30" s="109"/>
      <c r="E30" s="114">
        <v>0</v>
      </c>
      <c r="F30" s="109"/>
      <c r="G30" s="114">
        <v>0</v>
      </c>
      <c r="H30" s="109"/>
      <c r="I30" s="114">
        <v>0</v>
      </c>
      <c r="J30" s="108"/>
      <c r="K30" s="114">
        <v>0</v>
      </c>
      <c r="L30" s="108"/>
      <c r="M30" s="114">
        <v>-626588</v>
      </c>
      <c r="N30" s="107"/>
      <c r="O30" s="114">
        <v>-389309</v>
      </c>
      <c r="P30" s="107"/>
      <c r="Q30" s="114">
        <v>-79151</v>
      </c>
      <c r="R30" s="107"/>
      <c r="S30" s="114">
        <v>-5428</v>
      </c>
      <c r="T30" s="107"/>
      <c r="U30" s="114">
        <v>0</v>
      </c>
      <c r="V30" s="108"/>
      <c r="W30" s="114">
        <v>0</v>
      </c>
      <c r="X30" s="108"/>
      <c r="Y30" s="53">
        <v>-1100476</v>
      </c>
      <c r="Z30" s="106"/>
      <c r="AA30" s="114">
        <v>0</v>
      </c>
      <c r="AB30" s="109"/>
      <c r="AC30" s="114">
        <v>0</v>
      </c>
      <c r="AD30" s="53"/>
      <c r="AE30" s="115">
        <v>-1100476</v>
      </c>
      <c r="AF30" s="53"/>
      <c r="AG30" s="115">
        <v>-3943</v>
      </c>
      <c r="AH30" s="53"/>
      <c r="AI30" s="115">
        <f>SUM(AE30:AG30)</f>
        <v>-1104419</v>
      </c>
    </row>
    <row r="31" spans="1:35" s="97" customFormat="1" ht="23.5" customHeight="1">
      <c r="A31" s="119" t="s">
        <v>163</v>
      </c>
      <c r="B31" s="120"/>
      <c r="C31" s="117">
        <f>SUM(C29:C30)</f>
        <v>0</v>
      </c>
      <c r="D31" s="118"/>
      <c r="E31" s="58">
        <f>SUM(E29:E30)</f>
        <v>0</v>
      </c>
      <c r="F31" s="118"/>
      <c r="G31" s="58">
        <f>SUM(G29:G30)</f>
        <v>0</v>
      </c>
      <c r="H31" s="118"/>
      <c r="I31" s="58">
        <f>SUM(I29:I30)</f>
        <v>0</v>
      </c>
      <c r="J31" s="59"/>
      <c r="K31" s="58">
        <f>SUM(K29:K30)</f>
        <v>0</v>
      </c>
      <c r="L31" s="121"/>
      <c r="M31" s="58">
        <f>SUM(M29:M30)</f>
        <v>-626588</v>
      </c>
      <c r="N31" s="121"/>
      <c r="O31" s="58">
        <f>SUM(O29:O30)</f>
        <v>-389309</v>
      </c>
      <c r="P31" s="121"/>
      <c r="Q31" s="58">
        <v>-79151</v>
      </c>
      <c r="R31" s="121"/>
      <c r="S31" s="58">
        <v>-5428</v>
      </c>
      <c r="T31" s="121"/>
      <c r="U31" s="58">
        <v>0</v>
      </c>
      <c r="V31" s="59"/>
      <c r="W31" s="58">
        <v>0</v>
      </c>
      <c r="X31" s="59"/>
      <c r="Y31" s="58">
        <v>-1100476</v>
      </c>
      <c r="Z31" s="121">
        <v>0</v>
      </c>
      <c r="AA31" s="117">
        <v>0</v>
      </c>
      <c r="AB31" s="121"/>
      <c r="AC31" s="58">
        <v>30403408</v>
      </c>
      <c r="AD31" s="121">
        <v>0</v>
      </c>
      <c r="AE31" s="99">
        <v>29302932</v>
      </c>
      <c r="AF31" s="121">
        <v>0</v>
      </c>
      <c r="AG31" s="58">
        <v>-275297</v>
      </c>
      <c r="AH31" s="121"/>
      <c r="AI31" s="58">
        <f>SUM(AI29:AI30)</f>
        <v>29027635</v>
      </c>
    </row>
    <row r="32" spans="1:35" ht="23.5" customHeight="1">
      <c r="A32" s="122"/>
      <c r="B32" s="98"/>
      <c r="C32" s="59"/>
      <c r="D32" s="59"/>
      <c r="E32" s="59"/>
      <c r="F32" s="59"/>
      <c r="G32" s="59"/>
      <c r="H32" s="59"/>
      <c r="I32" s="59"/>
      <c r="J32" s="59"/>
      <c r="K32" s="59"/>
      <c r="L32" s="53"/>
      <c r="M32" s="59"/>
      <c r="N32" s="53"/>
      <c r="O32" s="59"/>
      <c r="P32" s="53"/>
      <c r="Q32" s="53"/>
      <c r="R32" s="53"/>
      <c r="S32" s="59"/>
      <c r="T32" s="53"/>
      <c r="U32" s="53"/>
      <c r="V32" s="53"/>
      <c r="W32" s="53"/>
      <c r="X32" s="53"/>
      <c r="Y32" s="53"/>
      <c r="Z32" s="53"/>
      <c r="AA32" s="59"/>
      <c r="AB32" s="59"/>
      <c r="AC32" s="59"/>
      <c r="AD32" s="59"/>
      <c r="AE32" s="59"/>
      <c r="AF32" s="53"/>
      <c r="AG32" s="59"/>
      <c r="AH32" s="53"/>
      <c r="AI32" s="59"/>
    </row>
    <row r="33" spans="1:35" ht="23.5" customHeight="1">
      <c r="A33" s="222" t="s">
        <v>164</v>
      </c>
      <c r="B33" s="98"/>
      <c r="C33" s="59">
        <v>0</v>
      </c>
      <c r="D33" s="59"/>
      <c r="E33" s="59">
        <v>0</v>
      </c>
      <c r="F33" s="59"/>
      <c r="G33" s="59">
        <v>0</v>
      </c>
      <c r="H33" s="59"/>
      <c r="I33" s="59">
        <v>0</v>
      </c>
      <c r="J33" s="59"/>
      <c r="K33" s="59">
        <v>0</v>
      </c>
      <c r="L33" s="53"/>
      <c r="M33" s="59">
        <v>0</v>
      </c>
      <c r="N33" s="53"/>
      <c r="O33" s="59">
        <v>0</v>
      </c>
      <c r="P33" s="53"/>
      <c r="Q33" s="59">
        <v>0</v>
      </c>
      <c r="R33" s="53"/>
      <c r="S33" s="53">
        <v>48</v>
      </c>
      <c r="T33" s="53"/>
      <c r="U33" s="53">
        <v>-201779</v>
      </c>
      <c r="V33" s="53"/>
      <c r="W33" s="53">
        <v>0</v>
      </c>
      <c r="X33" s="53"/>
      <c r="Y33" s="53">
        <v>-201731</v>
      </c>
      <c r="Z33" s="53"/>
      <c r="AA33" s="53">
        <v>0</v>
      </c>
      <c r="AB33" s="59"/>
      <c r="AC33" s="53">
        <v>201731</v>
      </c>
      <c r="AD33" s="53"/>
      <c r="AE33" s="53">
        <v>0</v>
      </c>
      <c r="AF33" s="53"/>
      <c r="AG33" s="53">
        <v>0</v>
      </c>
      <c r="AH33" s="53"/>
      <c r="AI33" s="53">
        <f>SUM(AE33:AG33)</f>
        <v>0</v>
      </c>
    </row>
    <row r="34" spans="1:35" ht="23.5" customHeight="1">
      <c r="A34" s="222" t="s">
        <v>250</v>
      </c>
      <c r="B34" s="98"/>
      <c r="C34" s="59"/>
      <c r="D34" s="59"/>
      <c r="E34" s="59"/>
      <c r="F34" s="59"/>
      <c r="G34" s="59"/>
      <c r="H34" s="59"/>
      <c r="I34" s="59"/>
      <c r="J34" s="59"/>
      <c r="K34" s="59"/>
      <c r="L34" s="53"/>
      <c r="M34" s="59"/>
      <c r="N34" s="53"/>
      <c r="O34" s="59"/>
      <c r="P34" s="53"/>
      <c r="Q34" s="59"/>
      <c r="R34" s="53"/>
      <c r="S34" s="59"/>
      <c r="T34" s="53"/>
      <c r="U34" s="53"/>
      <c r="V34" s="53"/>
      <c r="W34" s="53"/>
      <c r="X34" s="53"/>
      <c r="Y34" s="53"/>
      <c r="Z34" s="53"/>
      <c r="AA34" s="53"/>
      <c r="AB34" s="59"/>
      <c r="AC34" s="53"/>
      <c r="AD34" s="53"/>
      <c r="AE34" s="53"/>
      <c r="AF34" s="53"/>
      <c r="AG34" s="53"/>
      <c r="AH34" s="53"/>
      <c r="AI34" s="53"/>
    </row>
    <row r="35" spans="1:35" ht="23.5" customHeight="1">
      <c r="A35" s="222" t="s">
        <v>251</v>
      </c>
      <c r="B35" s="98"/>
      <c r="C35" s="59">
        <v>0</v>
      </c>
      <c r="D35" s="59"/>
      <c r="E35" s="59">
        <v>0</v>
      </c>
      <c r="F35" s="59"/>
      <c r="G35" s="59">
        <v>0</v>
      </c>
      <c r="H35" s="59"/>
      <c r="I35" s="59">
        <v>0</v>
      </c>
      <c r="J35" s="59"/>
      <c r="K35" s="59">
        <v>0</v>
      </c>
      <c r="L35" s="53"/>
      <c r="M35" s="59">
        <v>0</v>
      </c>
      <c r="N35" s="53"/>
      <c r="O35" s="59">
        <v>0</v>
      </c>
      <c r="P35" s="53"/>
      <c r="Q35" s="59">
        <v>0</v>
      </c>
      <c r="R35" s="53"/>
      <c r="S35" s="59">
        <v>0</v>
      </c>
      <c r="T35" s="53"/>
      <c r="U35" s="53">
        <v>0</v>
      </c>
      <c r="V35" s="53"/>
      <c r="W35" s="53">
        <v>0</v>
      </c>
      <c r="X35" s="53"/>
      <c r="Y35" s="53">
        <v>0</v>
      </c>
      <c r="Z35" s="53"/>
      <c r="AA35" s="53">
        <v>0</v>
      </c>
      <c r="AB35" s="59">
        <v>0</v>
      </c>
      <c r="AC35" s="53">
        <v>4952</v>
      </c>
      <c r="AD35" s="53"/>
      <c r="AE35" s="53">
        <v>4952</v>
      </c>
      <c r="AF35" s="53"/>
      <c r="AG35" s="53">
        <v>47</v>
      </c>
      <c r="AH35" s="53"/>
      <c r="AI35" s="53">
        <f>SUM(AE35:AG35)</f>
        <v>4999</v>
      </c>
    </row>
    <row r="36" spans="1:35" ht="23.5" customHeight="1">
      <c r="A36" s="223" t="s">
        <v>253</v>
      </c>
      <c r="B36" s="250"/>
      <c r="C36" s="59"/>
      <c r="D36" s="59"/>
      <c r="E36" s="59"/>
      <c r="F36" s="59"/>
      <c r="G36" s="59"/>
      <c r="H36" s="59"/>
      <c r="I36" s="59"/>
      <c r="J36" s="59"/>
      <c r="K36" s="59"/>
      <c r="L36" s="53"/>
      <c r="M36" s="59"/>
      <c r="N36" s="53"/>
      <c r="O36" s="59"/>
      <c r="P36" s="53"/>
      <c r="Q36" s="59"/>
      <c r="R36" s="53"/>
      <c r="S36" s="59"/>
      <c r="T36" s="53"/>
      <c r="U36" s="53"/>
      <c r="V36" s="53"/>
      <c r="W36" s="53"/>
      <c r="X36" s="53"/>
      <c r="Y36" s="53"/>
      <c r="Z36" s="53"/>
      <c r="AA36" s="59"/>
      <c r="AB36" s="59"/>
      <c r="AC36" s="53"/>
      <c r="AD36" s="53"/>
      <c r="AE36" s="53"/>
      <c r="AF36" s="53"/>
      <c r="AG36" s="53"/>
      <c r="AH36" s="53"/>
      <c r="AI36" s="53"/>
    </row>
    <row r="37" spans="1:35" ht="23.5" customHeight="1">
      <c r="A37" s="223" t="s">
        <v>254</v>
      </c>
      <c r="B37" s="250"/>
      <c r="C37" s="114">
        <v>-35251</v>
      </c>
      <c r="D37" s="109"/>
      <c r="E37" s="114">
        <v>-285598</v>
      </c>
      <c r="F37" s="109"/>
      <c r="G37" s="114">
        <v>-13786</v>
      </c>
      <c r="H37" s="109"/>
      <c r="I37" s="114">
        <v>-91215</v>
      </c>
      <c r="J37" s="108"/>
      <c r="K37" s="114">
        <v>0</v>
      </c>
      <c r="L37" s="108"/>
      <c r="M37" s="114">
        <v>3338</v>
      </c>
      <c r="N37" s="108"/>
      <c r="O37" s="114">
        <v>5057</v>
      </c>
      <c r="P37" s="107"/>
      <c r="Q37" s="114">
        <v>0</v>
      </c>
      <c r="R37" s="107"/>
      <c r="S37" s="114">
        <v>-9541</v>
      </c>
      <c r="T37" s="107"/>
      <c r="U37" s="114">
        <v>-208227</v>
      </c>
      <c r="V37" s="108"/>
      <c r="W37" s="114">
        <v>0</v>
      </c>
      <c r="X37" s="108"/>
      <c r="Y37" s="115">
        <v>-209373</v>
      </c>
      <c r="Z37" s="106"/>
      <c r="AA37" s="114">
        <v>-66073</v>
      </c>
      <c r="AB37" s="109"/>
      <c r="AC37" s="114">
        <v>-3536673</v>
      </c>
      <c r="AD37" s="53"/>
      <c r="AE37" s="115">
        <v>-4237969</v>
      </c>
      <c r="AF37" s="53"/>
      <c r="AG37" s="115">
        <v>4237969</v>
      </c>
      <c r="AH37" s="53"/>
      <c r="AI37" s="115">
        <f>SUM(AE37:AG37)</f>
        <v>0</v>
      </c>
    </row>
    <row r="38" spans="1:35" ht="24" customHeight="1">
      <c r="C38" s="117">
        <f>SUM(C33:C37)</f>
        <v>-35251</v>
      </c>
      <c r="D38" s="254"/>
      <c r="E38" s="117">
        <f>SUM(E33:E37)</f>
        <v>-285598</v>
      </c>
      <c r="F38" s="254"/>
      <c r="G38" s="117">
        <f>SUM(G33:G37)</f>
        <v>-13786</v>
      </c>
      <c r="H38" s="254"/>
      <c r="I38" s="117">
        <f>SUM(I33:I37)</f>
        <v>-91215</v>
      </c>
      <c r="J38" s="118"/>
      <c r="K38" s="117">
        <f>SUM(K33:K37)</f>
        <v>0</v>
      </c>
      <c r="L38" s="118"/>
      <c r="M38" s="117">
        <f>SUM(M33:M37)</f>
        <v>3338</v>
      </c>
      <c r="N38" s="118"/>
      <c r="O38" s="117">
        <f>SUM(O33:O37)</f>
        <v>5057</v>
      </c>
      <c r="P38" s="255"/>
      <c r="Q38" s="117">
        <f>SUM(Q33:Q37)</f>
        <v>0</v>
      </c>
      <c r="R38" s="255"/>
      <c r="S38" s="117">
        <f>SUM(S33:S37)</f>
        <v>-9493</v>
      </c>
      <c r="T38" s="255"/>
      <c r="U38" s="117">
        <f>SUM(U33:U37)</f>
        <v>-410006</v>
      </c>
      <c r="V38" s="118"/>
      <c r="W38" s="117">
        <f>SUM(W33:W37)</f>
        <v>0</v>
      </c>
      <c r="X38" s="118"/>
      <c r="Y38" s="99">
        <f>SUM(Y33:Y37)</f>
        <v>-411104</v>
      </c>
      <c r="Z38" s="100"/>
      <c r="AA38" s="117">
        <f>SUM(AA33:AA37)</f>
        <v>-66073</v>
      </c>
      <c r="AB38" s="254"/>
      <c r="AC38" s="117">
        <f>SUM(AC33:AC37)</f>
        <v>-3329990</v>
      </c>
      <c r="AD38" s="59"/>
      <c r="AE38" s="99">
        <f>SUM(AE33:AE37)</f>
        <v>-4233017</v>
      </c>
      <c r="AF38" s="59"/>
      <c r="AG38" s="99">
        <f>SUM(AG33:AG37)</f>
        <v>4238016</v>
      </c>
      <c r="AH38" s="59"/>
      <c r="AI38" s="99">
        <f>SUM(AI33:AI37)</f>
        <v>4999</v>
      </c>
    </row>
    <row r="39" spans="1:35" ht="24" customHeight="1">
      <c r="C39" s="108"/>
      <c r="D39" s="109"/>
      <c r="E39" s="108"/>
      <c r="F39" s="109"/>
      <c r="G39" s="108"/>
      <c r="H39" s="126"/>
      <c r="I39" s="108"/>
      <c r="J39" s="108"/>
      <c r="K39" s="108"/>
      <c r="L39" s="106"/>
      <c r="M39" s="108"/>
      <c r="N39" s="106"/>
      <c r="O39" s="108"/>
      <c r="P39" s="53"/>
      <c r="Q39" s="108"/>
      <c r="R39" s="53"/>
      <c r="S39" s="108"/>
      <c r="T39" s="53"/>
      <c r="U39" s="53"/>
      <c r="V39" s="53"/>
      <c r="W39" s="53"/>
      <c r="X39" s="53"/>
      <c r="Y39" s="53"/>
      <c r="Z39" s="53"/>
      <c r="AA39" s="108"/>
      <c r="AB39" s="108"/>
      <c r="AC39" s="108"/>
      <c r="AD39" s="106"/>
      <c r="AE39" s="53"/>
      <c r="AF39" s="106"/>
      <c r="AG39" s="53"/>
      <c r="AH39" s="106"/>
      <c r="AI39" s="108"/>
    </row>
    <row r="40" spans="1:35" ht="24" customHeight="1" thickBot="1">
      <c r="A40" s="97" t="s">
        <v>249</v>
      </c>
      <c r="B40" s="89"/>
      <c r="C40" s="123">
        <f>SUM(C16,C26,C31,C38)</f>
        <v>0</v>
      </c>
      <c r="D40" s="59"/>
      <c r="E40" s="123">
        <f>SUM(E16,E26,E31,E38)</f>
        <v>33671073</v>
      </c>
      <c r="F40" s="59"/>
      <c r="G40" s="123">
        <f>SUM(G16,G26,G31,G38)</f>
        <v>0</v>
      </c>
      <c r="H40" s="59"/>
      <c r="I40" s="123">
        <f>SUM(I16,I26,I31,I38)</f>
        <v>11019190</v>
      </c>
      <c r="J40" s="59"/>
      <c r="K40" s="123">
        <f>SUM(K16,K26,K31,K38)</f>
        <v>2788</v>
      </c>
      <c r="L40" s="59"/>
      <c r="M40" s="123">
        <f>SUM(M16,M26,M31,M38)</f>
        <v>-519366</v>
      </c>
      <c r="N40" s="59"/>
      <c r="O40" s="123">
        <f>SUM(O16,O26,O31,O38)</f>
        <v>-802619</v>
      </c>
      <c r="P40" s="59"/>
      <c r="Q40" s="123">
        <f>SUM(Q16,Q26,Q31,Q38)</f>
        <v>-79151</v>
      </c>
      <c r="R40" s="59"/>
      <c r="S40" s="123">
        <f>SUM(S16,S26,S31,S38)</f>
        <v>1001523</v>
      </c>
      <c r="T40" s="59"/>
      <c r="U40" s="123">
        <f>SUM(U16,U26,U31,U38)</f>
        <v>21725040</v>
      </c>
      <c r="V40" s="59"/>
      <c r="W40" s="123">
        <f>SUM(W16,W26,W31,W38)</f>
        <v>498</v>
      </c>
      <c r="X40" s="59"/>
      <c r="Y40" s="123">
        <f>SUM(Y16,Y26,Y31,Y38)</f>
        <v>21328713</v>
      </c>
      <c r="Z40" s="59"/>
      <c r="AA40" s="123">
        <f>SUM(AA16,AA26,AA31,AA38)</f>
        <v>6933927</v>
      </c>
      <c r="AB40" s="59"/>
      <c r="AC40" s="123">
        <f>SUM(AC16,AC26,AC31,AC38)</f>
        <v>384177749</v>
      </c>
      <c r="AD40" s="59"/>
      <c r="AE40" s="123">
        <f>SUM(AE16,AE26,AE31,AE38)</f>
        <v>457130652</v>
      </c>
      <c r="AF40" s="59"/>
      <c r="AG40" s="123">
        <f>SUM(AG16,AG26,AG31,AG38)</f>
        <v>5750488</v>
      </c>
      <c r="AH40" s="59"/>
      <c r="AI40" s="123">
        <f>SUM(AI16,AI26,AI31,AI38)</f>
        <v>462881140</v>
      </c>
    </row>
    <row r="41" spans="1:35" ht="24" customHeight="1" thickTop="1"/>
  </sheetData>
  <mergeCells count="8">
    <mergeCell ref="C14:AI14"/>
    <mergeCell ref="C4:AI4"/>
    <mergeCell ref="K5:Y5"/>
    <mergeCell ref="C10:E10"/>
    <mergeCell ref="G10:I10"/>
    <mergeCell ref="C11:E11"/>
    <mergeCell ref="G11:I11"/>
    <mergeCell ref="AA11:AC11"/>
  </mergeCells>
  <pageMargins left="0.8" right="0.8" top="0.48" bottom="0.5" header="0.5" footer="0.5"/>
  <pageSetup paperSize="9" scale="43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10A4-6C7C-420B-9F1C-B321808BB971}">
  <sheetPr>
    <pageSetUpPr autoPageBreaks="0"/>
  </sheetPr>
  <dimension ref="A1:K21"/>
  <sheetViews>
    <sheetView zoomScale="80" zoomScaleNormal="80" zoomScaleSheetLayoutView="100" workbookViewId="0"/>
  </sheetViews>
  <sheetFormatPr defaultColWidth="7.83203125" defaultRowHeight="22.5" customHeight="1"/>
  <cols>
    <col min="1" max="1" width="73" style="128" customWidth="1"/>
    <col min="2" max="2" width="5" style="128" customWidth="1"/>
    <col min="3" max="3" width="16.83203125" style="128" bestFit="1" customWidth="1"/>
    <col min="4" max="4" width="1.1640625" style="128" customWidth="1"/>
    <col min="5" max="5" width="15.1640625" style="128" customWidth="1"/>
    <col min="6" max="6" width="1.1640625" style="128" customWidth="1"/>
    <col min="7" max="7" width="13.83203125" style="128" customWidth="1"/>
    <col min="8" max="8" width="1.1640625" style="128" customWidth="1"/>
    <col min="9" max="9" width="14.1640625" style="128" bestFit="1" customWidth="1"/>
    <col min="10" max="10" width="1.1640625" style="128" customWidth="1"/>
    <col min="11" max="11" width="14" style="128" bestFit="1" customWidth="1"/>
    <col min="12" max="16384" width="7.83203125" style="128"/>
  </cols>
  <sheetData>
    <row r="1" spans="1:11" ht="22.5" customHeight="1">
      <c r="A1" s="127" t="s">
        <v>0</v>
      </c>
      <c r="B1" s="127"/>
    </row>
    <row r="2" spans="1:11" ht="22.5" customHeight="1">
      <c r="A2" s="129" t="s">
        <v>100</v>
      </c>
      <c r="B2" s="129"/>
    </row>
    <row r="3" spans="1:11" ht="19.5" customHeight="1">
      <c r="A3" s="129"/>
      <c r="B3" s="129"/>
    </row>
    <row r="4" spans="1:11" ht="22.5" customHeight="1">
      <c r="A4" s="129"/>
      <c r="B4" s="129"/>
      <c r="C4" s="273" t="s">
        <v>180</v>
      </c>
      <c r="D4" s="273"/>
      <c r="E4" s="273"/>
      <c r="F4" s="273"/>
      <c r="G4" s="273"/>
      <c r="H4" s="273"/>
      <c r="I4" s="273"/>
      <c r="J4" s="273"/>
      <c r="K4" s="273"/>
    </row>
    <row r="5" spans="1:11" ht="22.5" customHeight="1">
      <c r="A5" s="129"/>
      <c r="B5" s="129"/>
      <c r="C5" s="130"/>
      <c r="D5" s="130"/>
      <c r="E5" s="130"/>
      <c r="F5" s="130"/>
      <c r="G5" s="274" t="s">
        <v>45</v>
      </c>
      <c r="H5" s="274"/>
      <c r="I5" s="274"/>
      <c r="J5" s="130"/>
      <c r="K5" s="130"/>
    </row>
    <row r="6" spans="1:11" s="133" customFormat="1" ht="22" customHeight="1">
      <c r="A6" s="131"/>
      <c r="B6" s="131"/>
      <c r="C6" s="132" t="s">
        <v>181</v>
      </c>
      <c r="D6" s="134"/>
      <c r="E6" s="132" t="s">
        <v>116</v>
      </c>
      <c r="F6" s="134"/>
      <c r="G6" s="132" t="s">
        <v>182</v>
      </c>
      <c r="J6" s="134"/>
      <c r="K6" s="132"/>
    </row>
    <row r="7" spans="1:11" s="133" customFormat="1" ht="22" customHeight="1">
      <c r="A7" s="131"/>
      <c r="B7" s="91" t="s">
        <v>7</v>
      </c>
      <c r="C7" s="132" t="s">
        <v>136</v>
      </c>
      <c r="D7" s="134"/>
      <c r="E7" s="132" t="s">
        <v>136</v>
      </c>
      <c r="F7" s="134"/>
      <c r="G7" s="132" t="s">
        <v>141</v>
      </c>
      <c r="H7" s="132"/>
      <c r="I7" s="132" t="s">
        <v>147</v>
      </c>
      <c r="J7" s="134"/>
      <c r="K7" s="132" t="s">
        <v>122</v>
      </c>
    </row>
    <row r="8" spans="1:11" s="133" customFormat="1" ht="22" customHeight="1">
      <c r="A8" s="131"/>
      <c r="C8" s="275" t="s">
        <v>9</v>
      </c>
      <c r="D8" s="275"/>
      <c r="E8" s="275"/>
      <c r="F8" s="275"/>
      <c r="G8" s="275"/>
      <c r="H8" s="275"/>
      <c r="I8" s="275"/>
      <c r="J8" s="275"/>
      <c r="K8" s="275"/>
    </row>
    <row r="9" spans="1:11" s="133" customFormat="1" ht="22.4" customHeight="1">
      <c r="A9" s="97" t="s">
        <v>247</v>
      </c>
      <c r="B9" s="135"/>
      <c r="C9" s="134"/>
      <c r="G9" s="134"/>
      <c r="H9" s="134"/>
      <c r="I9" s="134"/>
      <c r="K9" s="134"/>
    </row>
    <row r="10" spans="1:11" s="133" customFormat="1" ht="22.4" customHeight="1">
      <c r="A10" s="136" t="s">
        <v>150</v>
      </c>
      <c r="B10" s="135"/>
      <c r="C10" s="137">
        <v>33671073</v>
      </c>
      <c r="E10" s="137">
        <v>407069914</v>
      </c>
      <c r="G10" s="138">
        <v>3400000</v>
      </c>
      <c r="H10" s="138"/>
      <c r="I10" s="138">
        <v>55951845</v>
      </c>
      <c r="K10" s="138">
        <v>500092832</v>
      </c>
    </row>
    <row r="11" spans="1:11" s="133" customFormat="1" ht="22.4" customHeight="1">
      <c r="A11" s="136"/>
      <c r="B11" s="135"/>
      <c r="C11" s="137"/>
      <c r="E11" s="137"/>
      <c r="G11" s="138"/>
      <c r="H11" s="138"/>
      <c r="I11" s="138"/>
      <c r="K11" s="138"/>
    </row>
    <row r="12" spans="1:11" s="133" customFormat="1" ht="22.4" customHeight="1">
      <c r="A12" s="136" t="s">
        <v>151</v>
      </c>
      <c r="B12" s="135"/>
      <c r="C12" s="137"/>
      <c r="E12" s="137"/>
      <c r="G12" s="138"/>
      <c r="H12" s="138"/>
      <c r="I12" s="138"/>
      <c r="K12" s="138"/>
    </row>
    <row r="13" spans="1:11" s="133" customFormat="1" ht="22.4" customHeight="1">
      <c r="A13" s="216" t="s">
        <v>183</v>
      </c>
      <c r="B13" s="12">
        <v>12</v>
      </c>
      <c r="C13" s="166">
        <v>0</v>
      </c>
      <c r="E13" s="166">
        <v>0</v>
      </c>
      <c r="G13" s="139">
        <v>0</v>
      </c>
      <c r="H13" s="138"/>
      <c r="I13" s="139">
        <v>-25893055</v>
      </c>
      <c r="K13" s="139">
        <f>SUM(G13,I13)</f>
        <v>-25893055</v>
      </c>
    </row>
    <row r="14" spans="1:11" s="133" customFormat="1" ht="22.4" customHeight="1">
      <c r="A14" s="136" t="s">
        <v>159</v>
      </c>
      <c r="B14" s="140"/>
      <c r="C14" s="141">
        <f>SUM(C13:C13)</f>
        <v>0</v>
      </c>
      <c r="D14" s="142"/>
      <c r="E14" s="141">
        <f>SUM(E13:E13)</f>
        <v>0</v>
      </c>
      <c r="F14" s="142"/>
      <c r="G14" s="141">
        <f>SUM(G13:G13)</f>
        <v>0</v>
      </c>
      <c r="H14" s="143"/>
      <c r="I14" s="141">
        <f>SUM(I13:I13)</f>
        <v>-25893055</v>
      </c>
      <c r="J14" s="142"/>
      <c r="K14" s="141">
        <f>SUM(K13:K13)</f>
        <v>-25893055</v>
      </c>
    </row>
    <row r="15" spans="1:11" s="133" customFormat="1" ht="22.4" customHeight="1">
      <c r="A15" s="140"/>
      <c r="B15" s="140"/>
      <c r="C15" s="144"/>
      <c r="G15" s="144"/>
      <c r="H15" s="144"/>
      <c r="I15" s="144"/>
      <c r="K15" s="144"/>
    </row>
    <row r="16" spans="1:11" s="133" customFormat="1" ht="22.4" customHeight="1">
      <c r="A16" s="135" t="s">
        <v>160</v>
      </c>
      <c r="B16" s="135"/>
      <c r="C16" s="137"/>
      <c r="D16" s="132"/>
      <c r="E16" s="132"/>
      <c r="F16" s="132"/>
      <c r="G16" s="139"/>
      <c r="H16" s="139"/>
      <c r="I16" s="139"/>
      <c r="J16" s="132"/>
      <c r="K16" s="139"/>
    </row>
    <row r="17" spans="1:11" s="133" customFormat="1" ht="22.4" customHeight="1">
      <c r="A17" s="216" t="s">
        <v>184</v>
      </c>
      <c r="B17" s="131"/>
      <c r="C17" s="145">
        <v>0</v>
      </c>
      <c r="D17" s="145"/>
      <c r="E17" s="145">
        <v>0</v>
      </c>
      <c r="F17" s="145"/>
      <c r="G17" s="145">
        <v>0</v>
      </c>
      <c r="H17" s="146"/>
      <c r="I17" s="147">
        <v>43784124</v>
      </c>
      <c r="J17" s="145"/>
      <c r="K17" s="147">
        <f>SUM(G17,I17)</f>
        <v>43784124</v>
      </c>
    </row>
    <row r="18" spans="1:11" s="133" customFormat="1" ht="22.4" customHeight="1">
      <c r="A18" s="135" t="s">
        <v>163</v>
      </c>
      <c r="B18" s="131"/>
      <c r="C18" s="148">
        <f>SUM(C17)</f>
        <v>0</v>
      </c>
      <c r="D18" s="149"/>
      <c r="E18" s="148">
        <f>SUM(E17)</f>
        <v>0</v>
      </c>
      <c r="F18" s="149"/>
      <c r="G18" s="148">
        <f>SUM(G17)</f>
        <v>0</v>
      </c>
      <c r="H18" s="150"/>
      <c r="I18" s="151">
        <f>SUM(I17)</f>
        <v>43784124</v>
      </c>
      <c r="J18" s="149"/>
      <c r="K18" s="151">
        <f>SUM(K17)</f>
        <v>43784124</v>
      </c>
    </row>
    <row r="19" spans="1:11" s="133" customFormat="1" ht="22.4" customHeight="1">
      <c r="A19" s="131"/>
      <c r="B19" s="131"/>
      <c r="C19" s="152"/>
      <c r="D19" s="145"/>
      <c r="E19" s="152"/>
      <c r="F19" s="145"/>
      <c r="G19" s="152"/>
      <c r="H19" s="153"/>
      <c r="I19" s="152"/>
      <c r="J19" s="145"/>
      <c r="K19" s="154"/>
    </row>
    <row r="20" spans="1:11" s="133" customFormat="1" ht="22.4" customHeight="1" thickBot="1">
      <c r="A20" s="155" t="s">
        <v>246</v>
      </c>
      <c r="B20" s="155"/>
      <c r="C20" s="156">
        <f>SUM(C10:C13,C18)</f>
        <v>33671073</v>
      </c>
      <c r="D20" s="93"/>
      <c r="E20" s="156">
        <f>SUM(E10:E13,E18)</f>
        <v>407069914</v>
      </c>
      <c r="F20" s="93"/>
      <c r="G20" s="156">
        <f>SUM(G10:G13,G18)</f>
        <v>3400000</v>
      </c>
      <c r="H20" s="157"/>
      <c r="I20" s="156">
        <f>SUM(I10:I13,I18)</f>
        <v>73842914</v>
      </c>
      <c r="J20" s="158"/>
      <c r="K20" s="156">
        <f>SUM(K10:K13,K18)</f>
        <v>517983901</v>
      </c>
    </row>
    <row r="21" spans="1:11" ht="22.5" customHeight="1" thickTop="1"/>
  </sheetData>
  <mergeCells count="3">
    <mergeCell ref="C4:K4"/>
    <mergeCell ref="G5:I5"/>
    <mergeCell ref="C8:K8"/>
  </mergeCells>
  <pageMargins left="0.8" right="0.8" top="0.48" bottom="0.5" header="0.5" footer="0.5"/>
  <pageSetup paperSize="9" scale="77" firstPageNumber="10" fitToWidth="0" fitToHeight="0" orientation="landscape" useFirstPageNumber="1" r:id="rId1"/>
  <headerFooter alignWithMargins="0">
    <oddFooter>&amp;L&amp;"Times New Roman,Regular"The accompanying notes form an integral part of the interim financial statements. 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3D75-B715-4D3A-9C50-02E28C2B3145}">
  <sheetPr>
    <pageSetUpPr autoPageBreaks="0"/>
  </sheetPr>
  <dimension ref="A1:I25"/>
  <sheetViews>
    <sheetView zoomScale="80" zoomScaleNormal="80" zoomScaleSheetLayoutView="100" workbookViewId="0"/>
  </sheetViews>
  <sheetFormatPr defaultColWidth="7.83203125" defaultRowHeight="22.5" customHeight="1"/>
  <cols>
    <col min="1" max="1" width="83.4140625" style="161" customWidth="1"/>
    <col min="2" max="2" width="5" style="161" customWidth="1"/>
    <col min="3" max="3" width="16.4140625" style="161" customWidth="1"/>
    <col min="4" max="4" width="1.1640625" style="161" customWidth="1"/>
    <col min="5" max="5" width="16.4140625" style="161" customWidth="1"/>
    <col min="6" max="6" width="1.1640625" style="161" customWidth="1"/>
    <col min="7" max="7" width="16.4140625" style="161" customWidth="1"/>
    <col min="8" max="8" width="1.1640625" style="161" customWidth="1"/>
    <col min="9" max="9" width="15.1640625" style="161" customWidth="1"/>
    <col min="10" max="16384" width="7.83203125" style="161"/>
  </cols>
  <sheetData>
    <row r="1" spans="1:9" ht="22.5" customHeight="1">
      <c r="A1" s="249" t="s">
        <v>0</v>
      </c>
      <c r="B1" s="159"/>
      <c r="C1" s="160"/>
      <c r="D1" s="160"/>
      <c r="E1" s="160"/>
      <c r="F1" s="160"/>
      <c r="G1" s="160"/>
      <c r="H1" s="160"/>
      <c r="I1" s="160"/>
    </row>
    <row r="2" spans="1:9" ht="22.5" customHeight="1">
      <c r="A2" s="129" t="s">
        <v>100</v>
      </c>
      <c r="B2" s="162"/>
      <c r="C2" s="160"/>
      <c r="D2" s="160"/>
      <c r="E2" s="160"/>
      <c r="F2" s="160"/>
      <c r="G2" s="160"/>
      <c r="H2" s="160"/>
      <c r="I2" s="160"/>
    </row>
    <row r="3" spans="1:9" s="164" customFormat="1" ht="22.5" customHeight="1">
      <c r="A3" s="163"/>
      <c r="B3" s="163"/>
      <c r="C3" s="276"/>
      <c r="D3" s="276"/>
      <c r="E3" s="276"/>
      <c r="F3" s="276"/>
      <c r="G3" s="276"/>
      <c r="H3" s="276"/>
      <c r="I3" s="276"/>
    </row>
    <row r="4" spans="1:9" s="164" customFormat="1" ht="22" customHeight="1">
      <c r="A4" s="165"/>
      <c r="B4" s="165"/>
      <c r="C4" s="277" t="s">
        <v>180</v>
      </c>
      <c r="D4" s="277"/>
      <c r="E4" s="277"/>
      <c r="F4" s="277"/>
      <c r="G4" s="277"/>
      <c r="H4" s="277"/>
      <c r="I4" s="277"/>
    </row>
    <row r="5" spans="1:9" s="133" customFormat="1" ht="22" customHeight="1">
      <c r="A5" s="131"/>
      <c r="B5" s="131"/>
      <c r="C5" s="132" t="s">
        <v>181</v>
      </c>
      <c r="D5" s="132"/>
      <c r="E5" s="214" t="s">
        <v>116</v>
      </c>
      <c r="F5" s="134"/>
      <c r="G5" s="132" t="s">
        <v>261</v>
      </c>
      <c r="H5" s="134"/>
    </row>
    <row r="6" spans="1:9" s="133" customFormat="1" ht="22" customHeight="1">
      <c r="A6" s="131"/>
      <c r="B6" s="131"/>
      <c r="C6" s="132" t="s">
        <v>136</v>
      </c>
      <c r="D6" s="132"/>
      <c r="E6" s="214" t="s">
        <v>136</v>
      </c>
      <c r="F6" s="134"/>
      <c r="G6" s="214" t="s">
        <v>262</v>
      </c>
      <c r="H6" s="134"/>
      <c r="I6" s="132" t="s">
        <v>122</v>
      </c>
    </row>
    <row r="7" spans="1:9" s="133" customFormat="1" ht="22" customHeight="1">
      <c r="A7" s="131"/>
      <c r="B7" s="131"/>
      <c r="C7" s="275" t="s">
        <v>9</v>
      </c>
      <c r="D7" s="275"/>
      <c r="E7" s="275"/>
      <c r="F7" s="275"/>
      <c r="G7" s="275"/>
      <c r="H7" s="275"/>
      <c r="I7" s="275"/>
    </row>
    <row r="8" spans="1:9" s="133" customFormat="1" ht="22.4" customHeight="1">
      <c r="A8" s="97" t="s">
        <v>248</v>
      </c>
      <c r="B8" s="135"/>
      <c r="C8" s="134"/>
      <c r="D8" s="134"/>
      <c r="E8" s="134"/>
      <c r="G8" s="134"/>
      <c r="I8" s="134"/>
    </row>
    <row r="9" spans="1:9" s="133" customFormat="1" ht="22.4" customHeight="1">
      <c r="A9" s="136" t="s">
        <v>175</v>
      </c>
      <c r="B9" s="136"/>
      <c r="C9" s="137">
        <v>10</v>
      </c>
      <c r="D9" s="137"/>
      <c r="E9" s="137">
        <v>0</v>
      </c>
      <c r="F9" s="209"/>
      <c r="G9" s="138">
        <v>-8674</v>
      </c>
      <c r="H9" s="209"/>
      <c r="I9" s="138">
        <f>SUM(C9:G9)</f>
        <v>-8664</v>
      </c>
    </row>
    <row r="10" spans="1:9" s="133" customFormat="1" ht="22.4" customHeight="1">
      <c r="A10" s="136"/>
      <c r="B10" s="136"/>
      <c r="C10" s="137"/>
      <c r="D10" s="137"/>
      <c r="E10" s="137"/>
      <c r="F10" s="209"/>
      <c r="G10" s="138"/>
      <c r="H10" s="209"/>
      <c r="I10" s="138"/>
    </row>
    <row r="11" spans="1:9" s="133" customFormat="1" ht="22.4" customHeight="1">
      <c r="A11" s="136" t="s">
        <v>151</v>
      </c>
      <c r="B11" s="136"/>
      <c r="C11" s="137"/>
      <c r="D11" s="137"/>
      <c r="E11" s="137"/>
      <c r="F11" s="209"/>
      <c r="G11" s="138"/>
      <c r="H11" s="209"/>
      <c r="I11" s="138"/>
    </row>
    <row r="12" spans="1:9" s="133" customFormat="1" ht="22.4" customHeight="1">
      <c r="A12" s="215" t="s">
        <v>185</v>
      </c>
      <c r="B12" s="136"/>
      <c r="C12" s="166">
        <v>33671073</v>
      </c>
      <c r="D12" s="166"/>
      <c r="E12" s="166">
        <v>407069914</v>
      </c>
      <c r="F12" s="209"/>
      <c r="G12" s="166">
        <v>0</v>
      </c>
      <c r="H12" s="209"/>
      <c r="I12" s="139">
        <f>SUM(C12:H12)</f>
        <v>440740987</v>
      </c>
    </row>
    <row r="13" spans="1:9" s="133" customFormat="1" ht="22.4" customHeight="1">
      <c r="A13" s="215" t="s">
        <v>186</v>
      </c>
      <c r="B13" s="136"/>
      <c r="C13" s="139">
        <v>-10</v>
      </c>
      <c r="D13" s="167"/>
      <c r="E13" s="166">
        <v>0</v>
      </c>
      <c r="F13" s="209"/>
      <c r="G13" s="166">
        <v>0</v>
      </c>
      <c r="H13" s="209"/>
      <c r="I13" s="139">
        <f>SUM(C13:H13)</f>
        <v>-10</v>
      </c>
    </row>
    <row r="14" spans="1:9" s="133" customFormat="1" ht="20.5" customHeight="1">
      <c r="A14" s="136" t="s">
        <v>159</v>
      </c>
      <c r="B14" s="168"/>
      <c r="C14" s="141">
        <f>SUM(C12:C13)</f>
        <v>33671063</v>
      </c>
      <c r="D14" s="143"/>
      <c r="E14" s="141">
        <f>SUM(E12:E13)</f>
        <v>407069914</v>
      </c>
      <c r="F14" s="142"/>
      <c r="G14" s="141">
        <f>SUM(G12:G13)</f>
        <v>0</v>
      </c>
      <c r="H14" s="142"/>
      <c r="I14" s="141">
        <f>SUM(I12:I13)</f>
        <v>440740977</v>
      </c>
    </row>
    <row r="15" spans="1:9" s="133" customFormat="1" ht="20.5" customHeight="1">
      <c r="A15" s="168"/>
      <c r="B15" s="168"/>
      <c r="C15" s="144"/>
      <c r="D15" s="144"/>
      <c r="E15" s="144"/>
      <c r="G15" s="143"/>
      <c r="I15" s="144"/>
    </row>
    <row r="16" spans="1:9" s="133" customFormat="1" ht="22.4" customHeight="1">
      <c r="A16" s="135" t="s">
        <v>160</v>
      </c>
      <c r="B16" s="135"/>
      <c r="C16" s="137"/>
      <c r="D16" s="137"/>
      <c r="E16" s="137"/>
      <c r="F16" s="132"/>
      <c r="G16" s="139"/>
      <c r="H16" s="132"/>
      <c r="I16" s="139"/>
    </row>
    <row r="17" spans="1:9" s="133" customFormat="1" ht="22.4" customHeight="1">
      <c r="A17" s="131" t="s">
        <v>184</v>
      </c>
      <c r="B17" s="131"/>
      <c r="C17" s="169">
        <v>0</v>
      </c>
      <c r="D17" s="139"/>
      <c r="E17" s="169">
        <v>0</v>
      </c>
      <c r="F17" s="132"/>
      <c r="G17" s="169">
        <v>64986210</v>
      </c>
      <c r="H17" s="132"/>
      <c r="I17" s="169">
        <f>SUM(C17:H17)</f>
        <v>64986210</v>
      </c>
    </row>
    <row r="18" spans="1:9" s="133" customFormat="1" ht="22.4" customHeight="1">
      <c r="A18" s="135" t="s">
        <v>163</v>
      </c>
      <c r="B18" s="135"/>
      <c r="C18" s="170">
        <f>SUM(C17)</f>
        <v>0</v>
      </c>
      <c r="D18" s="138"/>
      <c r="E18" s="170">
        <f>SUM(E17)</f>
        <v>0</v>
      </c>
      <c r="F18" s="130"/>
      <c r="G18" s="171">
        <f>SUM(G17)</f>
        <v>64986210</v>
      </c>
      <c r="H18" s="130"/>
      <c r="I18" s="171">
        <f>SUM(I17)</f>
        <v>64986210</v>
      </c>
    </row>
    <row r="19" spans="1:9" s="133" customFormat="1" ht="22.4" customHeight="1">
      <c r="A19" s="131"/>
      <c r="B19" s="131"/>
      <c r="C19" s="172"/>
      <c r="D19" s="139"/>
      <c r="E19" s="139"/>
      <c r="F19" s="132"/>
      <c r="G19" s="172"/>
      <c r="H19" s="132"/>
      <c r="I19" s="173"/>
    </row>
    <row r="20" spans="1:9" s="133" customFormat="1" ht="22.4" customHeight="1" thickBot="1">
      <c r="A20" s="155" t="s">
        <v>249</v>
      </c>
      <c r="B20" s="155"/>
      <c r="C20" s="174">
        <f>SUM(C9:C13,C18)</f>
        <v>33671073</v>
      </c>
      <c r="D20" s="175"/>
      <c r="E20" s="174">
        <f>SUM(E9:E13,E18)</f>
        <v>407069914</v>
      </c>
      <c r="G20" s="174">
        <f>SUM(G9:G13,G18)</f>
        <v>64977536</v>
      </c>
      <c r="I20" s="174">
        <f>SUM(I9:I13,I18)</f>
        <v>505718523</v>
      </c>
    </row>
    <row r="21" spans="1:9" s="164" customFormat="1" ht="22.5" customHeight="1" thickTop="1"/>
    <row r="22" spans="1:9" s="164" customFormat="1" ht="22.5" customHeight="1"/>
    <row r="23" spans="1:9" s="164" customFormat="1" ht="22.5" customHeight="1"/>
    <row r="24" spans="1:9" s="164" customFormat="1" ht="22.5" customHeight="1">
      <c r="A24" s="278" t="s">
        <v>53</v>
      </c>
      <c r="B24" s="278"/>
      <c r="C24" s="278"/>
      <c r="D24" s="278"/>
      <c r="E24" s="278"/>
      <c r="F24" s="278"/>
      <c r="G24" s="278"/>
      <c r="H24" s="278"/>
      <c r="I24" s="278"/>
    </row>
    <row r="25" spans="1:9" s="176" customFormat="1" ht="22.5" customHeight="1">
      <c r="A25" s="278" t="s">
        <v>54</v>
      </c>
      <c r="B25" s="278"/>
      <c r="C25" s="278"/>
      <c r="D25" s="278"/>
      <c r="E25" s="278"/>
      <c r="F25" s="278"/>
      <c r="G25" s="278"/>
      <c r="H25" s="278"/>
      <c r="I25" s="278"/>
    </row>
  </sheetData>
  <mergeCells count="5">
    <mergeCell ref="C3:I3"/>
    <mergeCell ref="C4:I4"/>
    <mergeCell ref="C7:I7"/>
    <mergeCell ref="A24:I24"/>
    <mergeCell ref="A25:I25"/>
  </mergeCells>
  <printOptions horizontalCentered="1"/>
  <pageMargins left="0.8" right="0.8" top="0.48" bottom="0.5" header="0.5" footer="0.5"/>
  <pageSetup paperSize="9" scale="77" firstPageNumber="11" fitToWidth="0" fitToHeight="0" orientation="landscape" useFirstPageNumber="1" r:id="rId1"/>
  <headerFooter alignWithMargins="0">
    <oddFooter>&amp;L&amp;"Times New Roman,Regular"The accompanying notes form an integral part of the interim financial statements. 
&amp;C&amp;"Times New Roman,Regular"&amp;P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3757-F0FF-4569-8F11-D0E5A0B237AC}">
  <sheetPr>
    <pageSetUpPr autoPageBreaks="0" fitToPage="1"/>
  </sheetPr>
  <dimension ref="A1:L108"/>
  <sheetViews>
    <sheetView zoomScaleNormal="100" zoomScaleSheetLayoutView="50" workbookViewId="0"/>
  </sheetViews>
  <sheetFormatPr defaultColWidth="9.1640625" defaultRowHeight="21" customHeight="1"/>
  <cols>
    <col min="1" max="3" width="2.1640625" style="183" customWidth="1"/>
    <col min="4" max="4" width="59.83203125" style="183" customWidth="1"/>
    <col min="5" max="5" width="6.1640625" style="183" bestFit="1" customWidth="1"/>
    <col min="6" max="6" width="16.08203125" style="183" bestFit="1" customWidth="1"/>
    <col min="7" max="7" width="1" style="183" customWidth="1"/>
    <col min="8" max="8" width="16.25" style="183" bestFit="1" customWidth="1"/>
    <col min="9" max="9" width="1" style="183" customWidth="1"/>
    <col min="10" max="10" width="15.75" style="183" bestFit="1" customWidth="1"/>
    <col min="11" max="11" width="1" style="182" customWidth="1"/>
    <col min="12" max="12" width="15.33203125" style="183" bestFit="1" customWidth="1"/>
    <col min="13" max="16384" width="9.1640625" style="183"/>
  </cols>
  <sheetData>
    <row r="1" spans="1:12" s="180" customFormat="1" ht="21" customHeight="1">
      <c r="A1" s="177" t="s">
        <v>187</v>
      </c>
      <c r="B1" s="178"/>
      <c r="C1" s="178"/>
      <c r="D1" s="178"/>
      <c r="E1" s="178"/>
      <c r="F1" s="178"/>
      <c r="G1" s="178"/>
      <c r="H1" s="178"/>
      <c r="I1" s="178"/>
      <c r="J1" s="178"/>
      <c r="K1" s="179"/>
      <c r="L1" s="178"/>
    </row>
    <row r="2" spans="1:12" s="180" customFormat="1" ht="21" customHeight="1">
      <c r="A2" s="181" t="s">
        <v>188</v>
      </c>
      <c r="B2" s="181"/>
      <c r="C2" s="181"/>
      <c r="D2" s="181"/>
      <c r="E2" s="181"/>
      <c r="F2" s="181"/>
      <c r="G2" s="181"/>
      <c r="H2" s="181"/>
      <c r="I2" s="181"/>
      <c r="J2" s="181"/>
      <c r="K2" s="179"/>
      <c r="L2" s="181"/>
    </row>
    <row r="3" spans="1:12" s="209" customFormat="1" ht="20.149999999999999" customHeight="1">
      <c r="A3" s="69"/>
      <c r="B3" s="67"/>
      <c r="C3" s="67"/>
      <c r="D3" s="67"/>
      <c r="E3" s="67"/>
      <c r="F3" s="67"/>
      <c r="G3" s="67"/>
      <c r="H3" s="67"/>
      <c r="I3" s="67"/>
      <c r="J3" s="67"/>
      <c r="K3" s="182"/>
      <c r="L3" s="67"/>
    </row>
    <row r="4" spans="1:12" s="209" customFormat="1" ht="20.149999999999999" customHeight="1">
      <c r="A4" s="69"/>
      <c r="B4" s="67"/>
      <c r="C4" s="67"/>
      <c r="D4" s="67"/>
      <c r="E4" s="67"/>
      <c r="F4" s="266" t="s">
        <v>2</v>
      </c>
      <c r="G4" s="266"/>
      <c r="H4" s="266"/>
      <c r="I4" s="79"/>
      <c r="J4" s="266" t="s">
        <v>3</v>
      </c>
      <c r="K4" s="266"/>
      <c r="L4" s="266"/>
    </row>
    <row r="5" spans="1:12" s="209" customFormat="1" ht="20.149999999999999" customHeight="1">
      <c r="A5" s="69"/>
      <c r="B5" s="67"/>
      <c r="C5" s="67"/>
      <c r="D5" s="67"/>
      <c r="E5" s="67"/>
      <c r="F5" s="266" t="s">
        <v>4</v>
      </c>
      <c r="G5" s="266"/>
      <c r="H5" s="266"/>
      <c r="I5" s="79"/>
      <c r="J5" s="266" t="s">
        <v>4</v>
      </c>
      <c r="K5" s="266"/>
      <c r="L5" s="266"/>
    </row>
    <row r="6" spans="1:12" s="209" customFormat="1" ht="20.149999999999999" customHeight="1">
      <c r="A6" s="69"/>
      <c r="B6" s="67"/>
      <c r="C6" s="67"/>
      <c r="D6" s="67"/>
      <c r="E6" s="67"/>
      <c r="F6" s="263" t="s">
        <v>245</v>
      </c>
      <c r="G6" s="263"/>
      <c r="H6" s="263"/>
      <c r="I6" s="79"/>
      <c r="J6" s="263" t="s">
        <v>245</v>
      </c>
      <c r="K6" s="263"/>
      <c r="L6" s="263"/>
    </row>
    <row r="7" spans="1:12" ht="20.25" customHeight="1">
      <c r="E7" s="71"/>
      <c r="F7" s="264" t="s">
        <v>244</v>
      </c>
      <c r="G7" s="263"/>
      <c r="H7" s="263"/>
      <c r="I7" s="79"/>
      <c r="J7" s="264" t="s">
        <v>244</v>
      </c>
      <c r="K7" s="263"/>
      <c r="L7" s="263"/>
    </row>
    <row r="8" spans="1:12" ht="20.25" customHeight="1">
      <c r="E8" s="71"/>
      <c r="F8" s="210">
        <v>2023</v>
      </c>
      <c r="G8" s="62"/>
      <c r="H8" s="210">
        <v>2022</v>
      </c>
      <c r="I8" s="79"/>
      <c r="J8" s="210">
        <v>2023</v>
      </c>
      <c r="K8" s="62"/>
      <c r="L8" s="210">
        <v>2022</v>
      </c>
    </row>
    <row r="9" spans="1:12" ht="20.25" customHeight="1">
      <c r="F9" s="265" t="s">
        <v>9</v>
      </c>
      <c r="G9" s="265"/>
      <c r="H9" s="265"/>
      <c r="I9" s="265"/>
      <c r="J9" s="265"/>
      <c r="K9" s="265"/>
      <c r="L9" s="265"/>
    </row>
    <row r="10" spans="1:12" ht="20.25" customHeight="1">
      <c r="A10" s="184" t="s">
        <v>189</v>
      </c>
      <c r="B10" s="180"/>
    </row>
    <row r="11" spans="1:12" ht="20.25" customHeight="1">
      <c r="A11" s="185" t="s">
        <v>276</v>
      </c>
      <c r="F11" s="106">
        <v>42026978</v>
      </c>
      <c r="G11" s="106"/>
      <c r="H11" s="106">
        <v>40393202</v>
      </c>
      <c r="I11" s="106"/>
      <c r="J11" s="186">
        <v>43784124</v>
      </c>
      <c r="L11" s="186">
        <v>64959205</v>
      </c>
    </row>
    <row r="12" spans="1:12" ht="20.25" customHeight="1">
      <c r="A12" s="187" t="s">
        <v>190</v>
      </c>
      <c r="F12" s="106"/>
      <c r="G12" s="106"/>
      <c r="H12" s="106"/>
      <c r="I12" s="106"/>
      <c r="J12" s="106"/>
      <c r="L12" s="106"/>
    </row>
    <row r="13" spans="1:12" ht="20.25" customHeight="1">
      <c r="A13" s="187"/>
      <c r="B13" s="187" t="s">
        <v>191</v>
      </c>
      <c r="F13" s="106"/>
      <c r="G13" s="106"/>
      <c r="H13" s="106"/>
      <c r="I13" s="106"/>
      <c r="J13" s="106"/>
      <c r="L13" s="106"/>
    </row>
    <row r="14" spans="1:12" ht="20.25" customHeight="1">
      <c r="C14" s="183" t="s">
        <v>192</v>
      </c>
      <c r="F14" s="106">
        <v>6665346</v>
      </c>
      <c r="G14" s="106"/>
      <c r="H14" s="106">
        <v>6762101</v>
      </c>
      <c r="I14" s="106"/>
      <c r="J14" s="106">
        <v>8770</v>
      </c>
      <c r="L14" s="106">
        <v>726</v>
      </c>
    </row>
    <row r="15" spans="1:12" s="182" customFormat="1" ht="20.25" customHeight="1">
      <c r="A15" s="183"/>
      <c r="B15" s="183"/>
      <c r="C15" s="183" t="s">
        <v>77</v>
      </c>
      <c r="D15" s="183"/>
      <c r="E15" s="183"/>
      <c r="F15" s="106">
        <v>37560971</v>
      </c>
      <c r="G15" s="106"/>
      <c r="H15" s="106">
        <v>29646524</v>
      </c>
      <c r="I15" s="106"/>
      <c r="J15" s="106">
        <v>164280</v>
      </c>
      <c r="L15" s="106">
        <v>0</v>
      </c>
    </row>
    <row r="16" spans="1:12" s="182" customFormat="1" ht="20.25" customHeight="1">
      <c r="A16" s="183"/>
      <c r="B16" s="183"/>
      <c r="C16" s="188" t="s">
        <v>193</v>
      </c>
      <c r="D16" s="183"/>
      <c r="E16" s="183"/>
      <c r="F16" s="106">
        <v>170075</v>
      </c>
      <c r="G16" s="106"/>
      <c r="H16" s="106">
        <v>152041</v>
      </c>
      <c r="I16" s="106"/>
      <c r="J16" s="106">
        <v>0</v>
      </c>
      <c r="L16" s="106">
        <v>0</v>
      </c>
    </row>
    <row r="17" spans="1:12" s="182" customFormat="1" ht="20.25" customHeight="1">
      <c r="A17" s="183"/>
      <c r="B17" s="183"/>
      <c r="C17" s="183" t="s">
        <v>194</v>
      </c>
      <c r="D17" s="183"/>
      <c r="E17" s="183"/>
      <c r="F17" s="106">
        <v>682</v>
      </c>
      <c r="G17" s="106"/>
      <c r="H17" s="106">
        <v>8279</v>
      </c>
      <c r="I17" s="106"/>
      <c r="J17" s="106">
        <v>0</v>
      </c>
      <c r="L17" s="106">
        <v>0</v>
      </c>
    </row>
    <row r="18" spans="1:12" s="182" customFormat="1" ht="20.25" customHeight="1">
      <c r="A18" s="183"/>
      <c r="B18" s="183"/>
      <c r="C18" s="183" t="s">
        <v>195</v>
      </c>
      <c r="D18" s="183"/>
      <c r="E18" s="183"/>
      <c r="F18" s="106">
        <v>1569</v>
      </c>
      <c r="G18" s="106"/>
      <c r="H18" s="106">
        <v>0</v>
      </c>
      <c r="I18" s="106"/>
      <c r="J18" s="106">
        <v>0</v>
      </c>
      <c r="L18" s="106">
        <v>0</v>
      </c>
    </row>
    <row r="19" spans="1:12" s="182" customFormat="1" ht="20.25" customHeight="1">
      <c r="A19" s="183"/>
      <c r="B19" s="183"/>
      <c r="C19" s="183" t="s">
        <v>196</v>
      </c>
      <c r="D19" s="183"/>
      <c r="E19" s="183"/>
      <c r="F19" s="106">
        <v>650968</v>
      </c>
      <c r="G19" s="106"/>
      <c r="H19" s="106">
        <v>987570</v>
      </c>
      <c r="I19" s="106"/>
      <c r="J19" s="106">
        <v>15985</v>
      </c>
      <c r="L19" s="106">
        <v>0</v>
      </c>
    </row>
    <row r="20" spans="1:12" s="182" customFormat="1" ht="20.25" customHeight="1">
      <c r="A20" s="183"/>
      <c r="B20" s="183"/>
      <c r="C20" s="183" t="s">
        <v>197</v>
      </c>
      <c r="D20" s="183"/>
      <c r="E20" s="183"/>
      <c r="F20" s="106">
        <v>17322</v>
      </c>
      <c r="G20" s="106"/>
      <c r="H20" s="106">
        <v>30264</v>
      </c>
      <c r="I20" s="106"/>
      <c r="J20" s="106">
        <v>0</v>
      </c>
      <c r="L20" s="106">
        <v>0</v>
      </c>
    </row>
    <row r="21" spans="1:12" s="182" customFormat="1" ht="20.25" customHeight="1">
      <c r="A21" s="183"/>
      <c r="B21" s="183"/>
      <c r="C21" s="183" t="s">
        <v>198</v>
      </c>
      <c r="D21" s="183"/>
      <c r="E21" s="183"/>
      <c r="F21" s="106">
        <v>-818517</v>
      </c>
      <c r="G21" s="106"/>
      <c r="H21" s="106">
        <v>-1108630</v>
      </c>
      <c r="I21" s="53"/>
      <c r="J21" s="106">
        <v>0</v>
      </c>
      <c r="L21" s="106">
        <v>0</v>
      </c>
    </row>
    <row r="22" spans="1:12" s="182" customFormat="1" ht="20.25" customHeight="1">
      <c r="A22" s="183"/>
      <c r="B22" s="183"/>
      <c r="C22" s="183" t="s">
        <v>273</v>
      </c>
      <c r="D22" s="183"/>
      <c r="E22" s="183"/>
      <c r="F22" s="106">
        <v>-5690</v>
      </c>
      <c r="G22" s="106"/>
      <c r="H22" s="106">
        <v>-934</v>
      </c>
      <c r="I22" s="53"/>
      <c r="J22" s="106">
        <v>0</v>
      </c>
      <c r="L22" s="106">
        <v>0</v>
      </c>
    </row>
    <row r="23" spans="1:12" s="182" customFormat="1" ht="20.25" customHeight="1">
      <c r="A23" s="183"/>
      <c r="B23" s="183"/>
      <c r="C23" s="183" t="s">
        <v>199</v>
      </c>
      <c r="D23" s="183"/>
      <c r="E23" s="183"/>
      <c r="F23" s="106">
        <v>1347</v>
      </c>
      <c r="G23" s="106"/>
      <c r="H23" s="106">
        <v>11642</v>
      </c>
      <c r="I23" s="53"/>
      <c r="J23" s="106">
        <v>0</v>
      </c>
      <c r="L23" s="106">
        <v>0</v>
      </c>
    </row>
    <row r="24" spans="1:12" s="182" customFormat="1" ht="20.25" customHeight="1">
      <c r="A24" s="183"/>
      <c r="B24" s="183"/>
      <c r="C24" s="183" t="s">
        <v>200</v>
      </c>
      <c r="D24" s="183"/>
      <c r="E24" s="183"/>
      <c r="F24" s="106">
        <v>-478</v>
      </c>
      <c r="G24" s="106"/>
      <c r="H24" s="106">
        <v>0</v>
      </c>
      <c r="I24" s="53"/>
      <c r="J24" s="106">
        <v>0</v>
      </c>
      <c r="L24" s="106">
        <v>0</v>
      </c>
    </row>
    <row r="25" spans="1:12" s="182" customFormat="1" ht="20.25" customHeight="1">
      <c r="A25" s="183"/>
      <c r="B25" s="183"/>
      <c r="C25" s="183" t="s">
        <v>201</v>
      </c>
      <c r="D25" s="183"/>
      <c r="E25" s="183"/>
      <c r="F25" s="106">
        <v>226613</v>
      </c>
      <c r="G25" s="106"/>
      <c r="H25" s="106">
        <v>1369</v>
      </c>
      <c r="I25" s="53"/>
      <c r="J25" s="106">
        <v>0</v>
      </c>
      <c r="L25" s="106">
        <v>0</v>
      </c>
    </row>
    <row r="26" spans="1:12" s="182" customFormat="1" ht="20.25" customHeight="1">
      <c r="A26" s="183"/>
      <c r="B26" s="183"/>
      <c r="C26" s="183" t="s">
        <v>202</v>
      </c>
      <c r="D26" s="183"/>
      <c r="E26" s="183"/>
      <c r="F26" s="106">
        <v>-4915041</v>
      </c>
      <c r="G26" s="106"/>
      <c r="H26" s="106">
        <v>-29112703</v>
      </c>
      <c r="I26" s="106"/>
      <c r="J26" s="106">
        <v>607471</v>
      </c>
      <c r="L26" s="106">
        <v>0</v>
      </c>
    </row>
    <row r="27" spans="1:12" s="182" customFormat="1" ht="20.25" customHeight="1">
      <c r="A27" s="183"/>
      <c r="B27" s="183"/>
      <c r="C27" s="183" t="s">
        <v>272</v>
      </c>
      <c r="D27" s="183"/>
      <c r="E27" s="183"/>
      <c r="F27" s="106">
        <v>-71343</v>
      </c>
      <c r="G27" s="106"/>
      <c r="H27" s="106">
        <v>-56395</v>
      </c>
      <c r="I27" s="106"/>
      <c r="J27" s="106">
        <v>13745</v>
      </c>
      <c r="L27" s="106">
        <v>0</v>
      </c>
    </row>
    <row r="28" spans="1:12" s="182" customFormat="1" ht="20.25" customHeight="1">
      <c r="A28" s="183"/>
      <c r="B28" s="183"/>
      <c r="C28" s="183" t="s">
        <v>203</v>
      </c>
      <c r="D28" s="183"/>
      <c r="E28" s="185"/>
      <c r="F28" s="106">
        <v>-287329</v>
      </c>
      <c r="G28" s="106"/>
      <c r="H28" s="106">
        <v>-180001</v>
      </c>
      <c r="I28" s="106"/>
      <c r="J28" s="106">
        <v>0</v>
      </c>
      <c r="L28" s="106">
        <v>0</v>
      </c>
    </row>
    <row r="29" spans="1:12" s="182" customFormat="1" ht="20.25" customHeight="1">
      <c r="A29" s="183"/>
      <c r="B29" s="183"/>
      <c r="C29" s="183"/>
      <c r="D29" s="183"/>
      <c r="E29" s="183"/>
      <c r="F29" s="55">
        <f>SUM(F11:F28)</f>
        <v>81223473</v>
      </c>
      <c r="G29" s="106"/>
      <c r="H29" s="55">
        <f>SUM(H11:H28)</f>
        <v>47534329</v>
      </c>
      <c r="I29" s="106"/>
      <c r="J29" s="55">
        <f>SUM(J11:J28)</f>
        <v>44594375</v>
      </c>
      <c r="L29" s="55">
        <f>SUM(L11:L28)</f>
        <v>64959931</v>
      </c>
    </row>
    <row r="30" spans="1:12" s="182" customFormat="1" ht="20.25" customHeight="1">
      <c r="A30" s="183"/>
      <c r="B30" s="183"/>
      <c r="C30" s="183" t="s">
        <v>204</v>
      </c>
      <c r="D30" s="183"/>
      <c r="E30" s="183"/>
      <c r="F30" s="53">
        <v>-91269346</v>
      </c>
      <c r="G30" s="106"/>
      <c r="H30" s="53">
        <v>-78525629</v>
      </c>
      <c r="I30" s="106"/>
      <c r="J30" s="53">
        <v>1016869</v>
      </c>
      <c r="K30" s="189"/>
      <c r="L30" s="53">
        <v>8059</v>
      </c>
    </row>
    <row r="31" spans="1:12" s="182" customFormat="1" ht="20.25" customHeight="1">
      <c r="A31" s="183"/>
      <c r="B31" s="183"/>
      <c r="C31" s="183" t="s">
        <v>68</v>
      </c>
      <c r="D31" s="183"/>
      <c r="E31" s="183"/>
      <c r="F31" s="53">
        <v>-141536</v>
      </c>
      <c r="G31" s="106"/>
      <c r="H31" s="53">
        <v>-148122</v>
      </c>
      <c r="I31" s="106"/>
      <c r="J31" s="53">
        <v>-46840099</v>
      </c>
      <c r="L31" s="53">
        <v>-65474882</v>
      </c>
    </row>
    <row r="32" spans="1:12" s="182" customFormat="1" ht="20.25" customHeight="1">
      <c r="A32" s="183"/>
      <c r="B32" s="183"/>
      <c r="C32" s="183" t="s">
        <v>205</v>
      </c>
      <c r="D32" s="183"/>
      <c r="E32" s="183"/>
      <c r="F32" s="53">
        <v>112803692</v>
      </c>
      <c r="G32" s="106"/>
      <c r="H32" s="53">
        <v>93503971</v>
      </c>
      <c r="I32" s="106"/>
      <c r="J32" s="53">
        <v>1160011</v>
      </c>
      <c r="L32" s="53">
        <v>0</v>
      </c>
    </row>
    <row r="33" spans="1:12" s="182" customFormat="1" ht="20.25" customHeight="1">
      <c r="A33" s="183"/>
      <c r="B33" s="183"/>
      <c r="C33" s="183" t="s">
        <v>206</v>
      </c>
      <c r="D33" s="183"/>
      <c r="E33" s="183"/>
      <c r="F33" s="53">
        <v>-22666312</v>
      </c>
      <c r="G33" s="106"/>
      <c r="H33" s="53">
        <v>-13600094</v>
      </c>
      <c r="I33" s="106"/>
      <c r="J33" s="53">
        <v>-2045261</v>
      </c>
      <c r="L33" s="53">
        <v>0</v>
      </c>
    </row>
    <row r="34" spans="1:12" s="182" customFormat="1" ht="20.25" customHeight="1">
      <c r="A34" s="183"/>
      <c r="B34" s="183"/>
      <c r="C34" s="183" t="s">
        <v>207</v>
      </c>
      <c r="D34" s="183"/>
      <c r="E34" s="183"/>
      <c r="F34" s="53">
        <v>394360</v>
      </c>
      <c r="G34" s="106"/>
      <c r="H34" s="53">
        <v>288447</v>
      </c>
      <c r="I34" s="106"/>
      <c r="J34" s="53">
        <v>46840099</v>
      </c>
      <c r="L34" s="53">
        <v>60424222</v>
      </c>
    </row>
    <row r="35" spans="1:12" s="182" customFormat="1" ht="20.25" customHeight="1">
      <c r="A35" s="183"/>
      <c r="B35" s="183"/>
      <c r="C35" s="183" t="s">
        <v>208</v>
      </c>
      <c r="D35" s="183"/>
      <c r="E35" s="183"/>
      <c r="F35" s="115">
        <v>-12923734</v>
      </c>
      <c r="G35" s="106"/>
      <c r="H35" s="115">
        <v>-10178482</v>
      </c>
      <c r="I35" s="106"/>
      <c r="J35" s="115">
        <v>0</v>
      </c>
      <c r="L35" s="115">
        <v>0</v>
      </c>
    </row>
    <row r="36" spans="1:12" s="182" customFormat="1" ht="20.25" customHeight="1">
      <c r="A36" s="183" t="s">
        <v>263</v>
      </c>
      <c r="B36" s="183"/>
      <c r="C36" s="183"/>
      <c r="D36" s="183"/>
      <c r="E36" s="183"/>
      <c r="F36" s="106">
        <f>SUM(F29:F35)</f>
        <v>67420597</v>
      </c>
      <c r="G36" s="106"/>
      <c r="H36" s="106">
        <f>SUM(H29:H35)</f>
        <v>38874420</v>
      </c>
      <c r="I36" s="106"/>
      <c r="J36" s="106">
        <f>SUM(J29:J35)</f>
        <v>44725994</v>
      </c>
      <c r="L36" s="106">
        <f>SUM(L29:L35)</f>
        <v>59917330</v>
      </c>
    </row>
    <row r="37" spans="1:12" s="182" customFormat="1" ht="10" customHeight="1">
      <c r="A37" s="183"/>
      <c r="B37" s="183"/>
      <c r="C37" s="183"/>
      <c r="D37" s="183"/>
      <c r="E37" s="183"/>
      <c r="F37" s="106"/>
      <c r="G37" s="106"/>
      <c r="H37" s="106"/>
      <c r="I37" s="106"/>
      <c r="J37" s="106"/>
      <c r="L37" s="106"/>
    </row>
    <row r="38" spans="1:12" s="182" customFormat="1" ht="20.25" customHeight="1">
      <c r="A38" s="190" t="s">
        <v>209</v>
      </c>
      <c r="B38" s="183"/>
      <c r="C38" s="183"/>
      <c r="D38" s="183"/>
      <c r="E38" s="183"/>
      <c r="F38" s="106"/>
      <c r="G38" s="106"/>
      <c r="H38" s="106"/>
      <c r="I38" s="106"/>
      <c r="J38" s="106"/>
      <c r="L38" s="106"/>
    </row>
    <row r="39" spans="1:12" s="182" customFormat="1" ht="20.25" customHeight="1">
      <c r="A39" s="183"/>
      <c r="B39" s="183"/>
      <c r="C39" s="183" t="s">
        <v>28</v>
      </c>
      <c r="D39" s="183"/>
      <c r="E39" s="183"/>
      <c r="F39" s="106">
        <v>43052026</v>
      </c>
      <c r="G39" s="106"/>
      <c r="H39" s="106">
        <v>149326800</v>
      </c>
      <c r="I39" s="106"/>
      <c r="J39" s="53">
        <v>4154057</v>
      </c>
      <c r="L39" s="53">
        <v>-22559633</v>
      </c>
    </row>
    <row r="40" spans="1:12" s="182" customFormat="1" ht="20.25" customHeight="1">
      <c r="A40" s="183"/>
      <c r="B40" s="183"/>
      <c r="C40" s="183" t="s">
        <v>13</v>
      </c>
      <c r="D40" s="183"/>
      <c r="E40" s="183"/>
      <c r="F40" s="106">
        <v>-9493532</v>
      </c>
      <c r="G40" s="106"/>
      <c r="H40" s="106">
        <v>-41661366</v>
      </c>
      <c r="I40" s="106"/>
      <c r="J40" s="53">
        <v>0</v>
      </c>
      <c r="L40" s="53">
        <v>0</v>
      </c>
    </row>
    <row r="41" spans="1:12" s="182" customFormat="1" ht="20.149999999999999" customHeight="1">
      <c r="A41" s="183"/>
      <c r="B41" s="183"/>
      <c r="C41" s="183" t="s">
        <v>12</v>
      </c>
      <c r="D41" s="183"/>
      <c r="E41" s="183"/>
      <c r="F41" s="106">
        <v>-32488819</v>
      </c>
      <c r="G41" s="106"/>
      <c r="H41" s="106">
        <v>29346743</v>
      </c>
      <c r="I41" s="106"/>
      <c r="J41" s="53">
        <v>-12150193</v>
      </c>
      <c r="L41" s="53">
        <v>0</v>
      </c>
    </row>
    <row r="42" spans="1:12" s="182" customFormat="1" ht="20.25" customHeight="1">
      <c r="A42" s="183"/>
      <c r="B42" s="183"/>
      <c r="C42" s="183" t="s">
        <v>210</v>
      </c>
      <c r="D42" s="183"/>
      <c r="E42" s="183"/>
      <c r="F42" s="106">
        <v>-119345031</v>
      </c>
      <c r="G42" s="106"/>
      <c r="H42" s="106">
        <v>-85656594</v>
      </c>
      <c r="I42" s="106"/>
      <c r="J42" s="53">
        <v>-95550000</v>
      </c>
      <c r="L42" s="53">
        <v>0</v>
      </c>
    </row>
    <row r="43" spans="1:12" s="182" customFormat="1" ht="20.25" customHeight="1">
      <c r="A43" s="183"/>
      <c r="B43" s="183"/>
      <c r="C43" s="188" t="s">
        <v>211</v>
      </c>
      <c r="D43" s="183"/>
      <c r="E43" s="183"/>
      <c r="F43" s="191">
        <v>8699245</v>
      </c>
      <c r="G43" s="106"/>
      <c r="H43" s="191">
        <v>5012854</v>
      </c>
      <c r="I43" s="106"/>
      <c r="J43" s="53">
        <v>0</v>
      </c>
      <c r="L43" s="53">
        <v>0</v>
      </c>
    </row>
    <row r="44" spans="1:12" s="182" customFormat="1" ht="20.25" customHeight="1">
      <c r="A44" s="183"/>
      <c r="B44" s="183"/>
      <c r="C44" s="183" t="s">
        <v>212</v>
      </c>
      <c r="D44" s="183"/>
      <c r="E44" s="183"/>
      <c r="F44" s="192">
        <v>-20780277</v>
      </c>
      <c r="G44" s="106"/>
      <c r="H44" s="192">
        <v>-6572310</v>
      </c>
      <c r="I44" s="106"/>
      <c r="J44" s="106">
        <v>960133</v>
      </c>
      <c r="L44" s="106">
        <v>-1652</v>
      </c>
    </row>
    <row r="45" spans="1:12" s="182" customFormat="1" ht="10" customHeight="1">
      <c r="A45" s="183"/>
      <c r="B45" s="183"/>
      <c r="C45" s="183"/>
      <c r="D45" s="183"/>
      <c r="E45" s="183"/>
      <c r="F45" s="192"/>
      <c r="G45" s="106"/>
      <c r="H45" s="192"/>
      <c r="I45" s="106"/>
      <c r="J45" s="106"/>
      <c r="L45" s="106"/>
    </row>
    <row r="46" spans="1:12" s="182" customFormat="1" ht="20.25" customHeight="1">
      <c r="A46" s="190" t="s">
        <v>213</v>
      </c>
      <c r="B46" s="183"/>
      <c r="C46" s="183"/>
      <c r="D46" s="183"/>
      <c r="E46" s="183"/>
      <c r="F46" s="106"/>
      <c r="G46" s="106"/>
      <c r="H46" s="106"/>
      <c r="I46" s="106"/>
      <c r="J46" s="106"/>
      <c r="L46" s="106"/>
    </row>
    <row r="47" spans="1:12" s="182" customFormat="1" ht="20.25" customHeight="1">
      <c r="A47" s="183"/>
      <c r="B47" s="183"/>
      <c r="C47" s="183" t="s">
        <v>27</v>
      </c>
      <c r="D47" s="183"/>
      <c r="E47" s="183"/>
      <c r="F47" s="106">
        <v>-8986381</v>
      </c>
      <c r="G47" s="106"/>
      <c r="H47" s="106">
        <v>65777368</v>
      </c>
      <c r="I47" s="106"/>
      <c r="J47" s="53">
        <v>0</v>
      </c>
      <c r="L47" s="53">
        <v>0</v>
      </c>
    </row>
    <row r="48" spans="1:12" s="182" customFormat="1" ht="20.25" customHeight="1">
      <c r="A48" s="183"/>
      <c r="B48" s="183"/>
      <c r="C48" s="183" t="s">
        <v>28</v>
      </c>
      <c r="D48" s="183"/>
      <c r="E48" s="183"/>
      <c r="F48" s="106">
        <v>22941877</v>
      </c>
      <c r="G48" s="106"/>
      <c r="H48" s="106">
        <v>-35187754</v>
      </c>
      <c r="I48" s="106"/>
      <c r="J48" s="53">
        <v>39489036</v>
      </c>
      <c r="L48" s="53">
        <v>0</v>
      </c>
    </row>
    <row r="49" spans="1:12" s="182" customFormat="1" ht="20.25" customHeight="1">
      <c r="A49" s="183"/>
      <c r="B49" s="183"/>
      <c r="C49" s="183" t="s">
        <v>29</v>
      </c>
      <c r="D49" s="183"/>
      <c r="E49" s="183"/>
      <c r="F49" s="106">
        <v>1691499</v>
      </c>
      <c r="G49" s="106"/>
      <c r="H49" s="106">
        <v>6229948</v>
      </c>
      <c r="I49" s="106"/>
      <c r="J49" s="53">
        <v>0</v>
      </c>
      <c r="L49" s="53">
        <v>0</v>
      </c>
    </row>
    <row r="50" spans="1:12" s="182" customFormat="1" ht="20.25" customHeight="1">
      <c r="A50" s="183"/>
      <c r="B50" s="183"/>
      <c r="C50" s="193" t="s">
        <v>30</v>
      </c>
      <c r="D50" s="183"/>
      <c r="E50" s="183"/>
      <c r="F50" s="194">
        <v>-34740</v>
      </c>
      <c r="G50" s="106"/>
      <c r="H50" s="194">
        <v>-23515</v>
      </c>
      <c r="I50" s="106"/>
      <c r="J50" s="53">
        <v>0</v>
      </c>
      <c r="L50" s="53">
        <v>0</v>
      </c>
    </row>
    <row r="51" spans="1:12" s="182" customFormat="1" ht="20.25" customHeight="1">
      <c r="A51" s="183"/>
      <c r="B51" s="183"/>
      <c r="C51" s="209" t="s">
        <v>31</v>
      </c>
      <c r="D51" s="183"/>
      <c r="E51" s="183"/>
      <c r="F51" s="106">
        <v>16725090</v>
      </c>
      <c r="G51" s="106"/>
      <c r="H51" s="106">
        <v>48990663</v>
      </c>
      <c r="I51" s="106"/>
      <c r="J51" s="53">
        <v>-194261</v>
      </c>
      <c r="L51" s="53">
        <v>0</v>
      </c>
    </row>
    <row r="52" spans="1:12" s="182" customFormat="1" ht="20.25" customHeight="1">
      <c r="A52" s="183"/>
      <c r="B52" s="183"/>
      <c r="C52" s="183" t="s">
        <v>214</v>
      </c>
      <c r="D52" s="183"/>
      <c r="E52" s="183"/>
      <c r="F52" s="106">
        <v>3817503</v>
      </c>
      <c r="G52" s="106"/>
      <c r="H52" s="106">
        <v>-13983306</v>
      </c>
      <c r="I52" s="106"/>
      <c r="J52" s="53">
        <v>0</v>
      </c>
      <c r="L52" s="53">
        <v>0</v>
      </c>
    </row>
    <row r="53" spans="1:12" s="182" customFormat="1" ht="20.25" customHeight="1">
      <c r="A53" s="183"/>
      <c r="B53" s="183"/>
      <c r="C53" s="183" t="s">
        <v>215</v>
      </c>
      <c r="D53" s="183"/>
      <c r="E53" s="183"/>
      <c r="F53" s="194">
        <v>-1898497</v>
      </c>
      <c r="G53" s="106"/>
      <c r="H53" s="194">
        <v>12407074</v>
      </c>
      <c r="I53" s="106"/>
      <c r="J53" s="194">
        <v>65350</v>
      </c>
      <c r="L53" s="194">
        <v>508801</v>
      </c>
    </row>
    <row r="54" spans="1:12" s="182" customFormat="1" ht="20.25" customHeight="1">
      <c r="A54" s="195" t="s">
        <v>242</v>
      </c>
      <c r="B54" s="183"/>
      <c r="C54" s="195"/>
      <c r="D54" s="195"/>
      <c r="E54" s="195"/>
      <c r="F54" s="58">
        <f>SUM(F36:F53)</f>
        <v>-28679440</v>
      </c>
      <c r="G54" s="100"/>
      <c r="H54" s="58">
        <f>SUM(H36:H53)</f>
        <v>172881025</v>
      </c>
      <c r="I54" s="100"/>
      <c r="J54" s="58">
        <f>SUM(J36:J53)</f>
        <v>-18499884</v>
      </c>
      <c r="L54" s="58">
        <f>SUM(L36:L53)</f>
        <v>37864846</v>
      </c>
    </row>
    <row r="55" spans="1:12" s="182" customFormat="1" ht="10" customHeight="1">
      <c r="A55" s="183"/>
      <c r="B55" s="183"/>
      <c r="C55" s="183"/>
      <c r="D55" s="183"/>
      <c r="E55" s="183"/>
      <c r="F55" s="196"/>
      <c r="G55" s="196"/>
      <c r="H55" s="196"/>
      <c r="I55" s="196"/>
      <c r="J55" s="196"/>
      <c r="L55" s="196"/>
    </row>
    <row r="56" spans="1:12" s="182" customFormat="1" ht="21" customHeight="1">
      <c r="A56" s="177" t="s">
        <v>187</v>
      </c>
      <c r="B56" s="178"/>
      <c r="C56" s="178"/>
      <c r="D56" s="178"/>
      <c r="E56" s="178"/>
      <c r="F56" s="178"/>
      <c r="G56" s="178"/>
      <c r="H56" s="178"/>
      <c r="I56" s="178"/>
      <c r="J56" s="178"/>
      <c r="L56" s="178"/>
    </row>
    <row r="57" spans="1:12" s="182" customFormat="1" ht="21" customHeight="1">
      <c r="A57" s="181" t="s">
        <v>188</v>
      </c>
      <c r="B57" s="181"/>
      <c r="C57" s="181"/>
      <c r="D57" s="181"/>
      <c r="E57" s="181"/>
      <c r="F57" s="181"/>
      <c r="G57" s="181"/>
      <c r="H57" s="181"/>
      <c r="I57" s="181"/>
      <c r="J57" s="181"/>
      <c r="L57" s="181"/>
    </row>
    <row r="58" spans="1:12" s="182" customFormat="1" ht="21" customHeight="1">
      <c r="A58" s="69"/>
      <c r="B58" s="67"/>
      <c r="C58" s="67"/>
      <c r="D58" s="67"/>
      <c r="E58" s="67"/>
      <c r="F58" s="67"/>
      <c r="G58" s="67"/>
      <c r="H58" s="67"/>
      <c r="I58" s="67"/>
      <c r="J58" s="67"/>
      <c r="L58" s="67"/>
    </row>
    <row r="59" spans="1:12" s="209" customFormat="1" ht="20.149999999999999" customHeight="1">
      <c r="A59" s="69"/>
      <c r="B59" s="67"/>
      <c r="C59" s="67"/>
      <c r="D59" s="67"/>
      <c r="E59" s="67"/>
      <c r="F59" s="266" t="s">
        <v>2</v>
      </c>
      <c r="G59" s="266"/>
      <c r="H59" s="266"/>
      <c r="I59" s="79"/>
      <c r="J59" s="266" t="s">
        <v>3</v>
      </c>
      <c r="K59" s="266"/>
      <c r="L59" s="266"/>
    </row>
    <row r="60" spans="1:12" s="209" customFormat="1" ht="20.149999999999999" customHeight="1">
      <c r="A60" s="69"/>
      <c r="B60" s="67"/>
      <c r="C60" s="67"/>
      <c r="D60" s="67"/>
      <c r="E60" s="67"/>
      <c r="F60" s="266" t="s">
        <v>4</v>
      </c>
      <c r="G60" s="266"/>
      <c r="H60" s="266"/>
      <c r="I60" s="79"/>
      <c r="J60" s="266" t="s">
        <v>4</v>
      </c>
      <c r="K60" s="266"/>
      <c r="L60" s="266"/>
    </row>
    <row r="61" spans="1:12" s="209" customFormat="1" ht="20.149999999999999" customHeight="1">
      <c r="A61" s="69"/>
      <c r="B61" s="67"/>
      <c r="C61" s="67"/>
      <c r="D61" s="67"/>
      <c r="E61" s="67"/>
      <c r="F61" s="263" t="s">
        <v>245</v>
      </c>
      <c r="G61" s="263"/>
      <c r="H61" s="263"/>
      <c r="I61" s="79"/>
      <c r="J61" s="263" t="s">
        <v>245</v>
      </c>
      <c r="K61" s="263"/>
      <c r="L61" s="263"/>
    </row>
    <row r="62" spans="1:12" ht="20.25" customHeight="1">
      <c r="E62" s="71"/>
      <c r="F62" s="264" t="s">
        <v>244</v>
      </c>
      <c r="G62" s="263"/>
      <c r="H62" s="263"/>
      <c r="I62" s="79"/>
      <c r="J62" s="264" t="s">
        <v>244</v>
      </c>
      <c r="K62" s="263"/>
      <c r="L62" s="263"/>
    </row>
    <row r="63" spans="1:12" ht="20.25" customHeight="1">
      <c r="E63" s="71" t="s">
        <v>7</v>
      </c>
      <c r="F63" s="210">
        <v>2023</v>
      </c>
      <c r="G63" s="62"/>
      <c r="H63" s="210">
        <v>2022</v>
      </c>
      <c r="I63" s="79"/>
      <c r="J63" s="210">
        <v>2023</v>
      </c>
      <c r="K63" s="62"/>
      <c r="L63" s="210">
        <v>2022</v>
      </c>
    </row>
    <row r="64" spans="1:12" s="182" customFormat="1" ht="21" customHeight="1">
      <c r="A64" s="183"/>
      <c r="B64" s="183"/>
      <c r="C64" s="183"/>
      <c r="D64" s="183"/>
      <c r="E64" s="183"/>
      <c r="F64" s="265" t="s">
        <v>9</v>
      </c>
      <c r="G64" s="265"/>
      <c r="H64" s="265"/>
      <c r="I64" s="265"/>
      <c r="J64" s="265"/>
      <c r="K64" s="265"/>
      <c r="L64" s="265"/>
    </row>
    <row r="65" spans="1:12" s="182" customFormat="1" ht="21" customHeight="1">
      <c r="A65" s="184" t="s">
        <v>216</v>
      </c>
      <c r="B65" s="183"/>
      <c r="C65" s="183"/>
      <c r="D65" s="183"/>
      <c r="E65" s="183"/>
      <c r="F65" s="196"/>
      <c r="G65" s="196"/>
      <c r="H65" s="196"/>
      <c r="I65" s="196"/>
      <c r="J65" s="196"/>
      <c r="L65" s="197"/>
    </row>
    <row r="66" spans="1:12" s="182" customFormat="1" ht="21" customHeight="1">
      <c r="A66" s="183"/>
      <c r="B66" s="183"/>
      <c r="C66" s="183" t="s">
        <v>217</v>
      </c>
      <c r="D66" s="183"/>
      <c r="E66" s="183"/>
      <c r="F66" s="106"/>
      <c r="G66" s="106"/>
      <c r="I66" s="106"/>
      <c r="J66" s="53"/>
      <c r="L66" s="53"/>
    </row>
    <row r="67" spans="1:12" s="182" customFormat="1" ht="21" customHeight="1">
      <c r="A67" s="183"/>
      <c r="B67" s="183"/>
      <c r="C67" s="183"/>
      <c r="D67" s="183" t="s">
        <v>218</v>
      </c>
      <c r="E67" s="183"/>
      <c r="F67" s="106">
        <v>-118041825</v>
      </c>
      <c r="G67" s="106"/>
      <c r="H67" s="106">
        <v>-185064924</v>
      </c>
      <c r="I67" s="106"/>
      <c r="J67" s="53">
        <v>0</v>
      </c>
      <c r="L67" s="53">
        <v>0</v>
      </c>
    </row>
    <row r="68" spans="1:12" s="182" customFormat="1" ht="21" customHeight="1">
      <c r="A68" s="183"/>
      <c r="B68" s="183"/>
      <c r="C68" s="183" t="s">
        <v>219</v>
      </c>
      <c r="D68" s="183"/>
      <c r="E68" s="183"/>
      <c r="F68" s="198"/>
      <c r="G68" s="106"/>
      <c r="H68" s="198"/>
      <c r="I68" s="106"/>
      <c r="J68" s="106"/>
      <c r="L68" s="106"/>
    </row>
    <row r="69" spans="1:12" s="182" customFormat="1" ht="21" customHeight="1">
      <c r="A69" s="183"/>
      <c r="B69" s="183"/>
      <c r="C69" s="183"/>
      <c r="D69" s="183" t="s">
        <v>218</v>
      </c>
      <c r="E69" s="183"/>
      <c r="F69" s="106">
        <v>130242479</v>
      </c>
      <c r="G69" s="106"/>
      <c r="H69" s="106">
        <v>177156835</v>
      </c>
      <c r="I69" s="106"/>
      <c r="J69" s="53">
        <v>0</v>
      </c>
      <c r="L69" s="53">
        <v>0</v>
      </c>
    </row>
    <row r="70" spans="1:12" s="182" customFormat="1" ht="21" customHeight="1">
      <c r="A70" s="183"/>
      <c r="B70" s="183"/>
      <c r="C70" s="199" t="s">
        <v>220</v>
      </c>
      <c r="D70" s="188"/>
      <c r="E70" s="193"/>
      <c r="F70" s="211">
        <v>-3756831</v>
      </c>
      <c r="G70" s="106"/>
      <c r="H70" s="194">
        <v>-169997558</v>
      </c>
      <c r="I70" s="106"/>
      <c r="J70" s="53">
        <v>0</v>
      </c>
      <c r="L70" s="53">
        <v>0</v>
      </c>
    </row>
    <row r="71" spans="1:12" s="182" customFormat="1" ht="21" customHeight="1">
      <c r="A71" s="183"/>
      <c r="B71" s="183"/>
      <c r="C71" s="188" t="s">
        <v>221</v>
      </c>
      <c r="D71" s="188"/>
      <c r="E71" s="183"/>
      <c r="F71" s="211">
        <v>6218141</v>
      </c>
      <c r="G71" s="106"/>
      <c r="H71" s="194">
        <v>1461165</v>
      </c>
      <c r="I71" s="106"/>
      <c r="J71" s="53">
        <v>1472358</v>
      </c>
      <c r="L71" s="53">
        <v>0</v>
      </c>
    </row>
    <row r="72" spans="1:12" s="182" customFormat="1" ht="21" customHeight="1">
      <c r="A72" s="183"/>
      <c r="B72" s="183"/>
      <c r="C72" s="188" t="s">
        <v>222</v>
      </c>
      <c r="D72" s="188"/>
      <c r="E72" s="183"/>
      <c r="F72" s="211">
        <v>-1462222</v>
      </c>
      <c r="G72" s="106"/>
      <c r="H72" s="211">
        <v>-75000</v>
      </c>
      <c r="I72" s="106"/>
      <c r="J72" s="53">
        <v>-9145192</v>
      </c>
      <c r="K72" s="145"/>
      <c r="L72" s="106">
        <v>-39114590</v>
      </c>
    </row>
    <row r="73" spans="1:12" s="182" customFormat="1" ht="21" customHeight="1">
      <c r="A73" s="183"/>
      <c r="B73" s="183"/>
      <c r="C73" s="188" t="s">
        <v>243</v>
      </c>
      <c r="D73" s="188"/>
      <c r="E73" s="183"/>
      <c r="F73" s="211">
        <v>0</v>
      </c>
      <c r="G73" s="106"/>
      <c r="H73" s="211">
        <v>0</v>
      </c>
      <c r="I73" s="106"/>
      <c r="J73" s="106">
        <v>2089000</v>
      </c>
      <c r="K73" s="145"/>
      <c r="L73" s="106">
        <v>0</v>
      </c>
    </row>
    <row r="74" spans="1:12" s="182" customFormat="1" ht="21" customHeight="1">
      <c r="A74" s="183"/>
      <c r="B74" s="183"/>
      <c r="C74" s="183" t="s">
        <v>277</v>
      </c>
      <c r="D74" s="183"/>
      <c r="E74" s="183"/>
      <c r="F74" s="211">
        <v>0</v>
      </c>
      <c r="G74" s="106"/>
      <c r="H74" s="106">
        <v>50003</v>
      </c>
      <c r="I74" s="106"/>
      <c r="J74" s="53">
        <v>0</v>
      </c>
      <c r="K74" s="145"/>
      <c r="L74" s="53">
        <v>0</v>
      </c>
    </row>
    <row r="75" spans="1:12" s="182" customFormat="1" ht="21" customHeight="1">
      <c r="A75" s="183"/>
      <c r="B75" s="183"/>
      <c r="C75" s="183" t="s">
        <v>223</v>
      </c>
      <c r="D75" s="183"/>
      <c r="E75" s="183"/>
      <c r="F75" s="106">
        <v>-548211</v>
      </c>
      <c r="G75" s="106"/>
      <c r="H75" s="106">
        <v>-597579</v>
      </c>
      <c r="I75" s="106"/>
      <c r="J75" s="53">
        <v>-11452</v>
      </c>
      <c r="L75" s="53">
        <v>0</v>
      </c>
    </row>
    <row r="76" spans="1:12" s="182" customFormat="1" ht="21" customHeight="1">
      <c r="A76" s="183"/>
      <c r="B76" s="183"/>
      <c r="C76" s="183" t="s">
        <v>224</v>
      </c>
      <c r="D76" s="183"/>
      <c r="E76" s="183"/>
      <c r="F76" s="106">
        <v>15794</v>
      </c>
      <c r="G76" s="106"/>
      <c r="H76" s="106">
        <v>498</v>
      </c>
      <c r="I76" s="106"/>
      <c r="J76" s="53">
        <v>0</v>
      </c>
      <c r="L76" s="53">
        <v>0</v>
      </c>
    </row>
    <row r="77" spans="1:12" s="182" customFormat="1" ht="21" customHeight="1">
      <c r="A77" s="183"/>
      <c r="B77" s="183"/>
      <c r="C77" s="183" t="s">
        <v>225</v>
      </c>
      <c r="D77" s="183"/>
      <c r="E77" s="183"/>
      <c r="F77" s="106">
        <v>-3445203</v>
      </c>
      <c r="G77" s="106"/>
      <c r="H77" s="106">
        <v>-4102186</v>
      </c>
      <c r="I77" s="106"/>
      <c r="J77" s="53">
        <v>-4851</v>
      </c>
      <c r="L77" s="53">
        <v>0</v>
      </c>
    </row>
    <row r="78" spans="1:12" s="182" customFormat="1" ht="21" customHeight="1">
      <c r="A78" s="183"/>
      <c r="B78" s="183"/>
      <c r="C78" s="183" t="s">
        <v>226</v>
      </c>
      <c r="D78" s="183"/>
      <c r="E78" s="183"/>
      <c r="F78" s="106">
        <v>15431</v>
      </c>
      <c r="G78" s="106"/>
      <c r="H78" s="106">
        <v>0</v>
      </c>
      <c r="I78" s="106"/>
      <c r="J78" s="53">
        <v>0</v>
      </c>
      <c r="L78" s="53">
        <v>0</v>
      </c>
    </row>
    <row r="79" spans="1:12" ht="21" customHeight="1">
      <c r="A79" s="195" t="s">
        <v>227</v>
      </c>
      <c r="D79" s="195"/>
      <c r="E79" s="195"/>
      <c r="F79" s="58">
        <f>SUM(F66:F78)</f>
        <v>9237553</v>
      </c>
      <c r="G79" s="100"/>
      <c r="H79" s="58">
        <f>SUM(H67:H78)</f>
        <v>-181168746</v>
      </c>
      <c r="I79" s="100"/>
      <c r="J79" s="58">
        <f>SUM(J66:J78)</f>
        <v>-5600137</v>
      </c>
      <c r="L79" s="58">
        <f>SUM(L66:L78)</f>
        <v>-39114590</v>
      </c>
    </row>
    <row r="80" spans="1:12" ht="21.65" customHeight="1">
      <c r="D80" s="195"/>
      <c r="E80" s="195"/>
      <c r="F80" s="53"/>
      <c r="G80" s="106"/>
      <c r="H80" s="53"/>
      <c r="I80" s="106"/>
      <c r="J80" s="53"/>
      <c r="L80" s="53"/>
    </row>
    <row r="81" spans="1:12" s="184" customFormat="1" ht="21" customHeight="1">
      <c r="A81" s="184" t="s">
        <v>228</v>
      </c>
      <c r="F81" s="200"/>
      <c r="G81" s="200"/>
      <c r="H81" s="200"/>
      <c r="I81" s="200"/>
      <c r="J81" s="200"/>
      <c r="K81" s="201"/>
      <c r="L81" s="200"/>
    </row>
    <row r="82" spans="1:12" s="184" customFormat="1" ht="21" customHeight="1">
      <c r="C82" s="212" t="s">
        <v>229</v>
      </c>
      <c r="E82" s="80"/>
      <c r="F82" s="106">
        <v>7800000</v>
      </c>
      <c r="G82" s="106"/>
      <c r="H82" s="106">
        <v>0</v>
      </c>
      <c r="I82" s="106"/>
      <c r="J82" s="106">
        <v>7800000</v>
      </c>
      <c r="K82" s="201"/>
      <c r="L82" s="106">
        <v>0</v>
      </c>
    </row>
    <row r="83" spans="1:12" s="184" customFormat="1" ht="21" customHeight="1">
      <c r="C83" s="209" t="s">
        <v>230</v>
      </c>
      <c r="E83" s="80"/>
      <c r="F83" s="106">
        <v>44805153</v>
      </c>
      <c r="G83" s="106"/>
      <c r="H83" s="106">
        <v>12356000</v>
      </c>
      <c r="I83" s="106"/>
      <c r="J83" s="106">
        <v>42200000</v>
      </c>
      <c r="K83" s="201"/>
      <c r="L83" s="106">
        <v>0</v>
      </c>
    </row>
    <row r="84" spans="1:12" s="184" customFormat="1" ht="21" customHeight="1">
      <c r="C84" s="212" t="s">
        <v>231</v>
      </c>
      <c r="E84" s="80"/>
      <c r="F84" s="106">
        <v>-17046271</v>
      </c>
      <c r="G84" s="106"/>
      <c r="H84" s="106">
        <v>0</v>
      </c>
      <c r="I84" s="106"/>
      <c r="J84" s="106">
        <v>0</v>
      </c>
      <c r="K84" s="201"/>
      <c r="L84" s="106">
        <v>0</v>
      </c>
    </row>
    <row r="85" spans="1:12" s="184" customFormat="1" ht="21" customHeight="1">
      <c r="C85" s="212" t="s">
        <v>232</v>
      </c>
      <c r="E85" s="80"/>
      <c r="F85" s="106">
        <v>0</v>
      </c>
      <c r="G85" s="106"/>
      <c r="H85" s="106">
        <v>0</v>
      </c>
      <c r="I85" s="106"/>
      <c r="J85" s="106">
        <v>0</v>
      </c>
      <c r="K85" s="201"/>
      <c r="L85" s="106">
        <v>1249999</v>
      </c>
    </row>
    <row r="86" spans="1:12" s="184" customFormat="1" ht="21" customHeight="1">
      <c r="C86" s="209" t="s">
        <v>233</v>
      </c>
      <c r="E86" s="80"/>
      <c r="F86" s="106">
        <v>-29266</v>
      </c>
      <c r="G86" s="106"/>
      <c r="H86" s="106">
        <v>-54553</v>
      </c>
      <c r="I86" s="106"/>
      <c r="J86" s="106">
        <v>0</v>
      </c>
      <c r="K86" s="201"/>
      <c r="L86" s="53">
        <v>0</v>
      </c>
    </row>
    <row r="87" spans="1:12" s="184" customFormat="1" ht="21" customHeight="1">
      <c r="C87" s="209" t="s">
        <v>234</v>
      </c>
      <c r="E87" s="80"/>
      <c r="F87" s="106">
        <v>-931872</v>
      </c>
      <c r="G87" s="106"/>
      <c r="H87" s="106">
        <v>-909050</v>
      </c>
      <c r="I87" s="106"/>
      <c r="J87" s="53">
        <v>-8294</v>
      </c>
      <c r="K87" s="201"/>
      <c r="L87" s="53">
        <v>0</v>
      </c>
    </row>
    <row r="88" spans="1:12" s="184" customFormat="1" ht="21" customHeight="1">
      <c r="C88" s="212" t="s">
        <v>235</v>
      </c>
      <c r="D88" s="185"/>
      <c r="E88" s="80"/>
      <c r="F88" s="106">
        <v>0</v>
      </c>
      <c r="G88" s="200"/>
      <c r="H88" s="106">
        <v>-8939875</v>
      </c>
      <c r="I88" s="200"/>
      <c r="J88" s="106">
        <v>0</v>
      </c>
      <c r="K88" s="182"/>
      <c r="L88" s="53">
        <v>0</v>
      </c>
    </row>
    <row r="89" spans="1:12" s="184" customFormat="1" ht="21" customHeight="1">
      <c r="C89" s="212" t="s">
        <v>236</v>
      </c>
      <c r="D89" s="185"/>
      <c r="E89" s="80">
        <v>12</v>
      </c>
      <c r="F89" s="53">
        <v>-25893055</v>
      </c>
      <c r="G89" s="200"/>
      <c r="H89" s="106">
        <v>0</v>
      </c>
      <c r="I89" s="200"/>
      <c r="J89" s="202">
        <v>-25893055</v>
      </c>
      <c r="K89" s="182"/>
      <c r="L89" s="53">
        <v>0</v>
      </c>
    </row>
    <row r="90" spans="1:12" s="184" customFormat="1" ht="21" customHeight="1">
      <c r="C90" s="212" t="s">
        <v>274</v>
      </c>
      <c r="D90" s="185"/>
      <c r="E90" s="80"/>
      <c r="F90" s="53">
        <v>-379162</v>
      </c>
      <c r="G90" s="200"/>
      <c r="H90" s="106">
        <v>-623905</v>
      </c>
      <c r="I90" s="200"/>
      <c r="J90" s="53">
        <v>0</v>
      </c>
      <c r="K90" s="182"/>
      <c r="L90" s="53">
        <v>0</v>
      </c>
    </row>
    <row r="91" spans="1:12" s="184" customFormat="1" ht="21" customHeight="1">
      <c r="C91" s="185" t="s">
        <v>271</v>
      </c>
      <c r="D91" s="185"/>
      <c r="E91" s="80"/>
      <c r="F91" s="53">
        <v>347000</v>
      </c>
      <c r="G91" s="200"/>
      <c r="H91" s="106">
        <v>947652</v>
      </c>
      <c r="I91" s="200"/>
      <c r="J91" s="53">
        <v>0</v>
      </c>
      <c r="K91" s="182"/>
      <c r="L91" s="53">
        <v>0</v>
      </c>
    </row>
    <row r="92" spans="1:12" s="184" customFormat="1" ht="21" customHeight="1">
      <c r="C92" s="213" t="s">
        <v>237</v>
      </c>
      <c r="D92" s="185"/>
      <c r="E92" s="80"/>
      <c r="F92" s="53">
        <v>0</v>
      </c>
      <c r="G92" s="200"/>
      <c r="H92" s="106">
        <v>-10</v>
      </c>
      <c r="I92" s="200"/>
      <c r="J92" s="53">
        <v>0</v>
      </c>
      <c r="K92" s="182"/>
      <c r="L92" s="53">
        <v>-10</v>
      </c>
    </row>
    <row r="93" spans="1:12" s="184" customFormat="1" ht="21" customHeight="1">
      <c r="C93" s="185" t="s">
        <v>238</v>
      </c>
      <c r="D93" s="185"/>
      <c r="E93" s="80"/>
      <c r="F93" s="53">
        <v>0</v>
      </c>
      <c r="G93" s="200"/>
      <c r="H93" s="106">
        <v>-146766</v>
      </c>
      <c r="I93" s="200"/>
      <c r="J93" s="53">
        <v>0</v>
      </c>
      <c r="K93" s="182"/>
      <c r="L93" s="53">
        <v>0</v>
      </c>
    </row>
    <row r="94" spans="1:12" ht="21" customHeight="1">
      <c r="A94" s="195" t="s">
        <v>275</v>
      </c>
      <c r="D94" s="195"/>
      <c r="E94" s="195"/>
      <c r="F94" s="203">
        <f>SUM(F82:F93)</f>
        <v>8672527</v>
      </c>
      <c r="G94" s="100"/>
      <c r="H94" s="203">
        <f>SUM(H82:H93)</f>
        <v>2629493</v>
      </c>
      <c r="I94" s="100"/>
      <c r="J94" s="203">
        <f>SUM(J82:J93)</f>
        <v>24098651</v>
      </c>
      <c r="L94" s="203">
        <f>SUM(L82:L93)</f>
        <v>1249989</v>
      </c>
    </row>
    <row r="95" spans="1:12" ht="21" customHeight="1">
      <c r="A95" s="188" t="s">
        <v>239</v>
      </c>
      <c r="D95" s="195"/>
      <c r="E95" s="195"/>
      <c r="F95" s="53"/>
      <c r="G95" s="106"/>
      <c r="H95" s="53"/>
      <c r="I95" s="53"/>
      <c r="J95" s="113"/>
      <c r="L95" s="113"/>
    </row>
    <row r="96" spans="1:12" ht="21" customHeight="1">
      <c r="A96" s="204"/>
      <c r="B96" s="183" t="s">
        <v>240</v>
      </c>
      <c r="F96" s="205">
        <v>-146769</v>
      </c>
      <c r="G96" s="106"/>
      <c r="H96" s="205">
        <v>-390888</v>
      </c>
      <c r="I96" s="106"/>
      <c r="J96" s="115">
        <v>0</v>
      </c>
      <c r="L96" s="115">
        <v>0</v>
      </c>
    </row>
    <row r="97" spans="1:12" ht="12" customHeight="1">
      <c r="F97" s="53"/>
      <c r="G97" s="106"/>
      <c r="H97" s="53"/>
      <c r="I97" s="106"/>
      <c r="J97" s="53"/>
      <c r="L97" s="53"/>
    </row>
    <row r="98" spans="1:12" ht="21" customHeight="1">
      <c r="A98" s="195" t="s">
        <v>264</v>
      </c>
      <c r="F98" s="206">
        <f>SUM(F54,F79,F96,F94)</f>
        <v>-10916129</v>
      </c>
      <c r="G98" s="100"/>
      <c r="H98" s="206">
        <f>SUM(H54,H79,H96,H94)</f>
        <v>-6049116</v>
      </c>
      <c r="I98" s="100"/>
      <c r="J98" s="206">
        <f>SUM(J54,J79,J96,J94)</f>
        <v>-1370</v>
      </c>
      <c r="K98" s="198"/>
      <c r="L98" s="206">
        <f>SUM(L54,L79,L96,L94)</f>
        <v>245</v>
      </c>
    </row>
    <row r="99" spans="1:12" ht="21" customHeight="1">
      <c r="A99" s="185" t="s">
        <v>241</v>
      </c>
      <c r="F99" s="106">
        <v>47253581</v>
      </c>
      <c r="G99" s="106"/>
      <c r="H99" s="106">
        <v>50420799</v>
      </c>
      <c r="I99" s="106"/>
      <c r="J99" s="106">
        <v>1370</v>
      </c>
      <c r="K99" s="198"/>
      <c r="L99" s="106">
        <v>5</v>
      </c>
    </row>
    <row r="100" spans="1:12" ht="21" customHeight="1" thickBot="1">
      <c r="A100" s="195" t="s">
        <v>265</v>
      </c>
      <c r="D100" s="207"/>
      <c r="E100" s="207"/>
      <c r="F100" s="60">
        <f>SUM(F98:F99)</f>
        <v>36337452</v>
      </c>
      <c r="G100" s="100"/>
      <c r="H100" s="60">
        <f>SUM(H98:H99)</f>
        <v>44371683</v>
      </c>
      <c r="I100" s="100"/>
      <c r="J100" s="60">
        <f>SUM(J98:J99)</f>
        <v>0</v>
      </c>
      <c r="K100" s="198"/>
      <c r="L100" s="60">
        <f>SUM(L98:L99)</f>
        <v>250</v>
      </c>
    </row>
    <row r="101" spans="1:12" ht="21.65" customHeight="1" thickTop="1">
      <c r="F101" s="208"/>
      <c r="G101" s="208"/>
      <c r="H101" s="208"/>
      <c r="I101" s="208"/>
      <c r="J101" s="208"/>
      <c r="L101" s="208"/>
    </row>
    <row r="102" spans="1:12" ht="21" customHeight="1">
      <c r="B102" s="209"/>
      <c r="C102" s="188"/>
      <c r="D102" s="188"/>
      <c r="F102" s="51"/>
      <c r="G102" s="51"/>
      <c r="H102" s="51"/>
      <c r="I102" s="51"/>
      <c r="J102" s="211"/>
      <c r="L102" s="211"/>
    </row>
    <row r="103" spans="1:12" ht="21" customHeight="1">
      <c r="B103" s="209"/>
      <c r="C103" s="188"/>
      <c r="D103" s="188"/>
      <c r="F103" s="51"/>
      <c r="G103" s="51"/>
      <c r="H103" s="51"/>
      <c r="I103" s="51"/>
      <c r="J103" s="211"/>
      <c r="L103" s="211"/>
    </row>
    <row r="104" spans="1:12" ht="21" customHeight="1">
      <c r="B104" s="209"/>
      <c r="C104" s="188"/>
      <c r="D104" s="188"/>
      <c r="F104" s="51"/>
      <c r="G104" s="51"/>
      <c r="H104" s="51"/>
      <c r="I104" s="51"/>
      <c r="J104" s="211"/>
      <c r="L104" s="211"/>
    </row>
    <row r="105" spans="1:12" s="182" customFormat="1" ht="21" customHeight="1">
      <c r="A105" s="183"/>
      <c r="B105" s="209"/>
      <c r="C105" s="188"/>
      <c r="D105" s="188"/>
      <c r="E105" s="183"/>
      <c r="F105" s="51"/>
      <c r="G105" s="51"/>
      <c r="H105" s="51"/>
      <c r="I105" s="51"/>
      <c r="J105" s="211"/>
      <c r="L105" s="211"/>
    </row>
    <row r="106" spans="1:12" s="182" customFormat="1" ht="21" customHeight="1">
      <c r="A106" s="183"/>
      <c r="B106" s="209"/>
      <c r="C106" s="188"/>
      <c r="D106" s="188"/>
      <c r="E106" s="183"/>
      <c r="F106" s="51"/>
      <c r="G106" s="51"/>
      <c r="H106" s="51"/>
      <c r="I106" s="51"/>
      <c r="J106" s="211"/>
      <c r="L106" s="211"/>
    </row>
    <row r="107" spans="1:12" s="182" customFormat="1" ht="21" customHeight="1">
      <c r="A107" s="263" t="s">
        <v>53</v>
      </c>
      <c r="B107" s="263"/>
      <c r="C107" s="263"/>
      <c r="D107" s="263"/>
      <c r="E107" s="263"/>
      <c r="F107" s="263"/>
      <c r="G107" s="263"/>
      <c r="H107" s="263"/>
      <c r="I107" s="263"/>
      <c r="J107" s="263"/>
      <c r="K107" s="263"/>
      <c r="L107" s="263"/>
    </row>
    <row r="108" spans="1:12" s="182" customFormat="1" ht="21" customHeight="1">
      <c r="A108" s="263" t="s">
        <v>54</v>
      </c>
      <c r="B108" s="263"/>
      <c r="C108" s="263"/>
      <c r="D108" s="263"/>
      <c r="E108" s="263"/>
      <c r="F108" s="263"/>
      <c r="G108" s="263"/>
      <c r="H108" s="263"/>
      <c r="I108" s="263"/>
      <c r="J108" s="263"/>
      <c r="K108" s="263"/>
      <c r="L108" s="263"/>
    </row>
  </sheetData>
  <mergeCells count="20">
    <mergeCell ref="A108:L108"/>
    <mergeCell ref="F61:H61"/>
    <mergeCell ref="J61:L61"/>
    <mergeCell ref="F62:H62"/>
    <mergeCell ref="J62:L62"/>
    <mergeCell ref="F64:L64"/>
    <mergeCell ref="A107:L107"/>
    <mergeCell ref="F60:H60"/>
    <mergeCell ref="J60:L60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9:H59"/>
    <mergeCell ref="J59:L59"/>
  </mergeCells>
  <pageMargins left="0.8" right="0.8" top="0.48" bottom="0.5" header="0.5" footer="0.5"/>
  <pageSetup paperSize="9" scale="57" firstPageNumber="12" fitToHeight="0" orientation="portrait" useFirstPageNumber="1" r:id="rId1"/>
  <headerFooter>
    <oddFooter>&amp;L&amp;"Times New Roman,Regular"The accompanying note form an integral part of the interim financial statements.
&amp;C&amp;"Times New Roman,Regular"&amp;P</oddFooter>
  </headerFooter>
  <rowBreaks count="1" manualBreakCount="1">
    <brk id="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0942011824349A5C3A6F71E5FD772" ma:contentTypeVersion="17" ma:contentTypeDescription="Create a new document." ma:contentTypeScope="" ma:versionID="33c01c1d500d39630879306ed7b4e07a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0602f68bfe310b498f9eaa1ddbf1b000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2FABC2-6920-44ED-9DCF-8D495EC2D8C2}"/>
</file>

<file path=customXml/itemProps2.xml><?xml version="1.0" encoding="utf-8"?>
<ds:datastoreItem xmlns:ds="http://schemas.openxmlformats.org/officeDocument/2006/customXml" ds:itemID="{71870DF4-331F-4E6F-89A1-C81D7BA7119A}">
  <ds:schemaRefs>
    <ds:schemaRef ds:uri="http://schemas.microsoft.com/office/2006/metadata/properties"/>
    <ds:schemaRef ds:uri="http://schemas.microsoft.com/office/infopath/2007/PartnerControls"/>
    <ds:schemaRef ds:uri="6ed96504-762f-4960-9e30-076e7a916c39"/>
    <ds:schemaRef ds:uri="35bb73a0-5733-4ae7-be4d-b16b7c96548b"/>
  </ds:schemaRefs>
</ds:datastoreItem>
</file>

<file path=customXml/itemProps3.xml><?xml version="1.0" encoding="utf-8"?>
<ds:datastoreItem xmlns:ds="http://schemas.openxmlformats.org/officeDocument/2006/customXml" ds:itemID="{C0631F4C-B41F-42EA-B282-5D24E2832D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 (3M)</vt:lpstr>
      <vt:lpstr>PL (9M)</vt:lpstr>
      <vt:lpstr>CE_Conso 3Q23</vt:lpstr>
      <vt:lpstr>CE_Conso 3Q22</vt:lpstr>
      <vt:lpstr>CE_Separate 3Q23</vt:lpstr>
      <vt:lpstr>CE-Separate 3Q22</vt:lpstr>
      <vt:lpstr>CF</vt:lpstr>
      <vt:lpstr>'CE_Conso 3Q22'!Print_Area</vt:lpstr>
      <vt:lpstr>'CE_Conso 3Q23'!Print_Area</vt:lpstr>
      <vt:lpstr>'CE_Separate 3Q23'!Print_Area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CHAYAPAT TECHAMONTRIKUL</dc:creator>
  <cp:lastModifiedBy>CHAYAPAT TECHAMONTRIKUL</cp:lastModifiedBy>
  <cp:lastPrinted>2023-11-14T07:20:23Z</cp:lastPrinted>
  <dcterms:created xsi:type="dcterms:W3CDTF">2015-06-05T18:17:20Z</dcterms:created>
  <dcterms:modified xsi:type="dcterms:W3CDTF">2023-11-14T09:08:30Z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0x010100D730942011824349A5C3A6F71E5FD772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