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Q3FY2023\From KPMG\งบการเงิน\Final\"/>
    </mc:Choice>
  </mc:AlternateContent>
  <xr:revisionPtr revIDLastSave="0" documentId="13_ncr:1_{56AA191B-E527-4F25-B1DE-560348F27088}" xr6:coauthVersionLast="47" xr6:coauthVersionMax="47" xr10:uidLastSave="{00000000-0000-0000-0000-000000000000}"/>
  <bookViews>
    <workbookView xWindow="-110" yWindow="-110" windowWidth="19420" windowHeight="10420" tabRatio="781" activeTab="6" xr2:uid="{00000000-000D-0000-FFFF-FFFF00000000}"/>
  </bookViews>
  <sheets>
    <sheet name="BS-3" sheetId="26" r:id="rId1"/>
    <sheet name="BS-4" sheetId="27" r:id="rId2"/>
    <sheet name="PL 3M 5" sheetId="11" r:id="rId3"/>
    <sheet name="PL 9M 6" sheetId="25" r:id="rId4"/>
    <sheet name="SCE-Consol 7" sheetId="5" r:id="rId5"/>
    <sheet name="SCE-Separate 8" sheetId="24" r:id="rId6"/>
    <sheet name="CF 9-10" sheetId="6" r:id="rId7"/>
  </sheets>
  <definedNames>
    <definedName name="_Hlk120336604" localSheetId="6">'CF 9-10'!$A$25</definedName>
    <definedName name="_xlnm.Print_Area" localSheetId="0">'BS-3'!$A$1:$J$28</definedName>
    <definedName name="_xlnm.Print_Area" localSheetId="6">'CF 9-10'!$A$1:$H$71</definedName>
    <definedName name="_xlnm.Print_Area" localSheetId="2">'PL 3M 5'!$A$1:$J$32</definedName>
    <definedName name="_xlnm.Print_Area" localSheetId="3">'PL 9M 6'!$A$1:$J$32</definedName>
    <definedName name="_xlnm.Print_Area" localSheetId="4">'SCE-Consol 7'!$A$1:$K$36</definedName>
    <definedName name="_xlnm.Print_Area" localSheetId="5">'SCE-Separate 8'!$A$1:$K$37</definedName>
    <definedName name="Z_A3B3E038_AAE0_4F24_B01A_BCF5B017EAC3_.wvu.PrintArea" localSheetId="6" hidden="1">'CF 9-10'!$A$1:$H$67</definedName>
    <definedName name="Z_A3B3E038_AAE0_4F24_B01A_BCF5B017EAC3_.wvu.PrintArea" localSheetId="2" hidden="1">'PL 3M 5'!$A$1:$J$32</definedName>
    <definedName name="Z_A3B3E038_AAE0_4F24_B01A_BCF5B017EAC3_.wvu.PrintArea" localSheetId="3" hidden="1">'PL 9M 6'!$A$1:$J$32</definedName>
    <definedName name="Z_A3B3E038_AAE0_4F24_B01A_BCF5B017EAC3_.wvu.PrintArea" localSheetId="4" hidden="1">'SCE-Consol 7'!$A$1:$K$9</definedName>
    <definedName name="Z_A3B3E038_AAE0_4F24_B01A_BCF5B017EAC3_.wvu.PrintArea" localSheetId="5" hidden="1">'SCE-Separate 8'!$A$1:$K$9</definedName>
  </definedNames>
  <calcPr calcId="191029" concurrentCalc="0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3" i="6" l="1"/>
  <c r="F63" i="6"/>
  <c r="D12" i="11"/>
  <c r="D16" i="11"/>
  <c r="D21" i="11"/>
  <c r="D24" i="11"/>
  <c r="D26" i="11"/>
  <c r="D15" i="26"/>
  <c r="D31" i="11"/>
  <c r="D29" i="11"/>
  <c r="D25" i="26"/>
  <c r="F25" i="26"/>
  <c r="H25" i="26"/>
  <c r="J25" i="26"/>
  <c r="F15" i="26"/>
  <c r="F27" i="26"/>
  <c r="H15" i="26"/>
  <c r="H27" i="26"/>
  <c r="J15" i="26"/>
  <c r="J27" i="26"/>
  <c r="H28" i="11"/>
  <c r="D27" i="26"/>
  <c r="H12" i="25"/>
  <c r="H16" i="25"/>
  <c r="H21" i="25"/>
  <c r="H24" i="25"/>
  <c r="H26" i="25"/>
  <c r="F10" i="6"/>
  <c r="H31" i="25"/>
  <c r="H29" i="25"/>
  <c r="K25" i="24"/>
  <c r="K25" i="5"/>
  <c r="D12" i="25"/>
  <c r="H12" i="11"/>
  <c r="H16" i="11"/>
  <c r="H21" i="11"/>
  <c r="H24" i="11"/>
  <c r="H26" i="11"/>
  <c r="D16" i="25"/>
  <c r="D21" i="25"/>
  <c r="D24" i="25"/>
  <c r="D26" i="25"/>
  <c r="H29" i="11"/>
  <c r="H31" i="11"/>
  <c r="B10" i="6"/>
  <c r="D31" i="25"/>
  <c r="I32" i="5"/>
  <c r="D29" i="25"/>
  <c r="H60" i="6"/>
  <c r="D60" i="6"/>
  <c r="H25" i="6"/>
  <c r="H22" i="6"/>
  <c r="H13" i="6"/>
  <c r="H12" i="6"/>
  <c r="D25" i="6"/>
  <c r="D22" i="6"/>
  <c r="D13" i="6"/>
  <c r="D12" i="6"/>
  <c r="I16" i="24"/>
  <c r="G16" i="24"/>
  <c r="E16" i="24"/>
  <c r="C16" i="24"/>
  <c r="K14" i="24"/>
  <c r="G20" i="5"/>
  <c r="E20" i="5"/>
  <c r="E22" i="5"/>
  <c r="C20" i="5"/>
  <c r="I16" i="5"/>
  <c r="G16" i="5"/>
  <c r="E16" i="5"/>
  <c r="C16" i="5"/>
  <c r="K15" i="5"/>
  <c r="K14" i="5"/>
  <c r="K16" i="5"/>
  <c r="K11" i="5"/>
  <c r="C22" i="5"/>
  <c r="G22" i="5"/>
  <c r="J12" i="25"/>
  <c r="F16" i="25"/>
  <c r="F21" i="25"/>
  <c r="F24" i="25"/>
  <c r="F26" i="25"/>
  <c r="F12" i="25"/>
  <c r="J16" i="25"/>
  <c r="J21" i="25"/>
  <c r="J24" i="25"/>
  <c r="J26" i="25"/>
  <c r="F29" i="25"/>
  <c r="I19" i="5"/>
  <c r="D10" i="6"/>
  <c r="D20" i="6"/>
  <c r="I29" i="24"/>
  <c r="G29" i="24"/>
  <c r="E29" i="24"/>
  <c r="C29" i="24"/>
  <c r="I29" i="5"/>
  <c r="G29" i="5"/>
  <c r="E29" i="5"/>
  <c r="C29" i="5"/>
  <c r="J29" i="25"/>
  <c r="H10" i="6"/>
  <c r="I20" i="5"/>
  <c r="I22" i="5"/>
  <c r="K19" i="5"/>
  <c r="K20" i="5"/>
  <c r="K22" i="5"/>
  <c r="K28" i="5"/>
  <c r="K29" i="5"/>
  <c r="E33" i="5"/>
  <c r="E35" i="5"/>
  <c r="K28" i="24"/>
  <c r="K29" i="24"/>
  <c r="K15" i="24"/>
  <c r="K16" i="24"/>
  <c r="K11" i="24"/>
  <c r="E33" i="24"/>
  <c r="E35" i="24"/>
  <c r="E20" i="24"/>
  <c r="E22" i="24"/>
  <c r="J38" i="27"/>
  <c r="H38" i="27"/>
  <c r="F38" i="27"/>
  <c r="D38" i="27"/>
  <c r="J25" i="27"/>
  <c r="F25" i="27"/>
  <c r="D25" i="27"/>
  <c r="H25" i="27"/>
  <c r="J17" i="27"/>
  <c r="H17" i="27"/>
  <c r="F17" i="27"/>
  <c r="D17" i="27"/>
  <c r="F27" i="27"/>
  <c r="F40" i="27"/>
  <c r="J27" i="27"/>
  <c r="D27" i="27"/>
  <c r="D40" i="27"/>
  <c r="H27" i="27"/>
  <c r="H40" i="27"/>
  <c r="J40" i="27"/>
  <c r="J12" i="11"/>
  <c r="J16" i="11"/>
  <c r="J21" i="11"/>
  <c r="J24" i="11"/>
  <c r="J26" i="11"/>
  <c r="F12" i="11"/>
  <c r="F16" i="11"/>
  <c r="F21" i="11"/>
  <c r="F24" i="11"/>
  <c r="F26" i="11"/>
  <c r="I19" i="24"/>
  <c r="K19" i="24"/>
  <c r="K20" i="24"/>
  <c r="K22" i="24"/>
  <c r="G33" i="5"/>
  <c r="G35" i="5"/>
  <c r="C33" i="5"/>
  <c r="C35" i="5"/>
  <c r="G33" i="24"/>
  <c r="G35" i="24"/>
  <c r="C33" i="24"/>
  <c r="C35" i="24"/>
  <c r="H51" i="6"/>
  <c r="D51" i="6"/>
  <c r="J29" i="11"/>
  <c r="F29" i="11"/>
  <c r="H20" i="6"/>
  <c r="H32" i="6"/>
  <c r="H34" i="6"/>
  <c r="H62" i="6"/>
  <c r="H64" i="6"/>
  <c r="D32" i="6"/>
  <c r="D34" i="6"/>
  <c r="D62" i="6"/>
  <c r="D64" i="6"/>
  <c r="G20" i="24"/>
  <c r="G22" i="24"/>
  <c r="C20" i="24"/>
  <c r="C22" i="24"/>
  <c r="I25" i="11"/>
  <c r="G25" i="11"/>
  <c r="E25" i="11"/>
  <c r="I23" i="11"/>
  <c r="G23" i="11"/>
  <c r="E23" i="11"/>
  <c r="I20" i="11"/>
  <c r="G20" i="11"/>
  <c r="E20" i="11"/>
  <c r="I19" i="11"/>
  <c r="G19" i="11"/>
  <c r="E19" i="11"/>
  <c r="I18" i="11"/>
  <c r="G18" i="11"/>
  <c r="E18" i="11"/>
  <c r="I15" i="11"/>
  <c r="G15" i="11"/>
  <c r="E15" i="11"/>
  <c r="I14" i="11"/>
  <c r="G14" i="11"/>
  <c r="E14" i="11"/>
  <c r="C11" i="11"/>
  <c r="E11" i="11"/>
  <c r="G11" i="11"/>
  <c r="I11" i="11"/>
  <c r="C10" i="11"/>
  <c r="E10" i="11"/>
  <c r="G10" i="11"/>
  <c r="I10" i="11"/>
  <c r="B20" i="6"/>
  <c r="I33" i="5"/>
  <c r="I35" i="5"/>
  <c r="I32" i="24"/>
  <c r="K32" i="24"/>
  <c r="K33" i="24"/>
  <c r="K35" i="24"/>
  <c r="K32" i="5"/>
  <c r="K33" i="5"/>
  <c r="K35" i="5"/>
  <c r="I37" i="5"/>
  <c r="I20" i="24"/>
  <c r="I22" i="24"/>
  <c r="I33" i="24"/>
  <c r="I35" i="24"/>
  <c r="I38" i="24"/>
  <c r="K37" i="5"/>
  <c r="M33" i="5"/>
  <c r="K38" i="24"/>
  <c r="M33" i="24"/>
  <c r="F60" i="6"/>
  <c r="B60" i="6"/>
  <c r="F51" i="6"/>
  <c r="B51" i="6"/>
  <c r="A38" i="6"/>
  <c r="B32" i="6"/>
  <c r="B34" i="6"/>
  <c r="B62" i="6"/>
  <c r="F20" i="6"/>
  <c r="F32" i="6"/>
  <c r="F34" i="6"/>
  <c r="F62" i="6"/>
  <c r="B64" i="6"/>
  <c r="B72" i="6"/>
  <c r="F64" i="6"/>
  <c r="F72" i="6"/>
</calcChain>
</file>

<file path=xl/sharedStrings.xml><?xml version="1.0" encoding="utf-8"?>
<sst xmlns="http://schemas.openxmlformats.org/spreadsheetml/2006/main" count="270" uniqueCount="143">
  <si>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</si>
  <si>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</si>
  <si>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</si>
  <si>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</si>
  <si>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</si>
  <si>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</si>
  <si>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</si>
  <si>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</si>
  <si>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</si>
  <si>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</si>
  <si>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</si>
  <si>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</si>
  <si>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</si>
  <si>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</si>
  <si>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</si>
  <si>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</si>
  <si>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</si>
  <si>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</si>
  <si>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</si>
  <si>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</si>
  <si>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ภาษีเงินได้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</si>
  <si>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</si>
  <si>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</si>
  <si>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</si>
  <si>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</si>
  <si>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</si>
  <si>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</si>
  <si>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</si>
  <si>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</si>
  <si>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</si>
  <si>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</si>
  <si>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</si>
  <si>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</si>
  <si>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</si>
  <si>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</si>
  <si>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</si>
  <si>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</si>
  <si>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</si>
  <si>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</si>
  <si>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</si>
  <si>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</si>
  <si>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</si>
  <si>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ส่วนของผู้ถือหุ้น</t>
  </si>
  <si>
    <t>สินทรัพย์ไม่มีตัวตนอื่น</t>
  </si>
  <si>
    <t>เงินกู้ยืมระยะยาว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</si>
  <si>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</si>
  <si>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</si>
  <si>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</si>
  <si>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</si>
  <si>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</si>
  <si>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</si>
  <si>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</si>
  <si>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การเปลี่ยนแปลงในสินทรัพย์และหนี้สินดำเนินงาน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</si>
  <si>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</si>
  <si>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</si>
  <si>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ค่าเสื่อมราคาและค่าตัดจำหน่าย</t>
  </si>
  <si>
    <t>สินทรัพย์ที่เกิดจากสัญญา</t>
  </si>
  <si>
    <t>หนี้สินที่เกิดจากสัญญา</t>
  </si>
  <si>
    <t>บริษัท ยงคอนกรีต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</si>
  <si>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</si>
  <si>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</si>
  <si>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</si>
  <si>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กำไรสะสม</t>
  </si>
  <si>
    <t>ค่าใช้จ่ายภาษีเงินได้</t>
  </si>
  <si>
    <t>กำไรขาดทุนเบ็ดเสร็จอื่น</t>
  </si>
  <si>
    <t>ปรับรายการที่กระทบกำไรเป็นเงินสดรับ (จ่าย)</t>
  </si>
  <si>
    <t>สินทรัพย์สิทธิการใช้</t>
  </si>
  <si>
    <t>เงินฝากสถาบันการเงินที่มีข้อจำกัดในการใช้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</si>
  <si>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</si>
  <si>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</si>
  <si>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</si>
  <si>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</si>
  <si>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</si>
  <si>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กำไรขั้นต้น</t>
  </si>
  <si>
    <t xml:space="preserve">รายได้อื่น </t>
  </si>
  <si>
    <t>กำไรก่อนภาษีเงินได้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</si>
  <si>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</si>
  <si>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 xml:space="preserve">     กำไร</t>
  </si>
  <si>
    <t>ดอกเบี้ยรับ</t>
  </si>
  <si>
    <t>ภาษีเงินได้จ่ายออก</t>
  </si>
  <si>
    <t>เงินสดจ่ายเพื่อชำระเงินกู้ยืมระยะยาวจากสถาบันการเงิน</t>
  </si>
  <si>
    <t xml:space="preserve">      ยังไม่ได้จัดสรร </t>
  </si>
  <si>
    <t>กำไรจากกิจกรรมดำเนินงาน</t>
  </si>
  <si>
    <t>เงินสดรับจากการขายที่ดิน อาคารและอุปกรณ์</t>
  </si>
  <si>
    <t>ลูกหนี้การค้าและลูกหนี้อื่น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</si>
  <si>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</si>
  <si>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</si>
  <si>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ตัดจำหน่ายที่ดิน อาคารและอุปกรณ์ และสินทรัพย์ไม่มีตัวตน</t>
  </si>
  <si>
    <t>(พันบาท)</t>
  </si>
  <si>
    <t>(ไม่ได้ตรวจสอบ)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</si>
  <si>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</si>
  <si>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</si>
  <si>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</si>
  <si>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</si>
  <si>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</si>
  <si>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</si>
  <si>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เงินสดจ่ายชำระหนี้สินตามสัญญาเช่า</t>
  </si>
  <si>
    <t>3, 4</t>
  </si>
  <si>
    <t>หนี้สินตามสัญญาเช่า</t>
  </si>
  <si>
    <t>กำไรต่อหุ้นขั้นพื้นฐาน (บาท)</t>
  </si>
  <si>
    <t>เงินสดและรายการเทียบเท่าเงินสด ณ วันที่ 1 มกราคม</t>
  </si>
  <si>
    <t>กำไรสำหรับงวด</t>
  </si>
  <si>
    <t>กระแสเงินสดสุทธิใช้ไปในกิจกรรมลงทุน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</si>
  <si>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</si>
  <si>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</si>
  <si>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</si>
  <si>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กำไรเบ็ดเสร็จรวมสำหรับงวด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</si>
  <si>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</si>
  <si>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</si>
  <si>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</si>
  <si>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</si>
  <si>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หมายหตุ</t>
  </si>
  <si>
    <t>เจ้าหนี้ค่าสินทรัพย์</t>
  </si>
  <si>
    <t>เงินปันผลจ่ายให้ผู้ถือหุ้นของบริษัท</t>
  </si>
  <si>
    <t>(กำไร) ขาดทุนจากการจำหน่ายที่ดิน อาคารและอุปกรณ์</t>
  </si>
  <si>
    <t>กลับรายการผลขาดทุนจากการด้อยค่าด้านเครดิตที่คาดว่าจะเกิดขึ้น</t>
  </si>
  <si>
    <t>ยอดคงเหลือ ณ วันที่ 1 มกราคม 2566</t>
  </si>
  <si>
    <t>5, 6</t>
  </si>
  <si>
    <t>3, 7</t>
  </si>
  <si>
    <t>ส่วนของเงินกู้ยืมระยะยาวที่ถึงกำหนดชำระภายในหนึ่งปี</t>
  </si>
  <si>
    <t>ส่วนเกินมูลค่าหุ้น</t>
  </si>
  <si>
    <t>ส่วนเกิน</t>
  </si>
  <si>
    <t>มูลค่าหุ้น</t>
  </si>
  <si>
    <t>เงินเบิกเกินบัญชีและเงินกู้ยืมระยะสั้นจากสถาบันการเงินเพิ่มขึ้น (ลดลง)</t>
  </si>
  <si>
    <t>6, 11</t>
  </si>
  <si>
    <t>30 กันยายน</t>
  </si>
  <si>
    <t>วันที่ 30 กันยายน</t>
  </si>
  <si>
    <t>สำหรับงวดเก้าเดือนสิ้นสุดวันที่ 30 กันยายน 2565</t>
  </si>
  <si>
    <t xml:space="preserve">     ออกหุ้นสามัญ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</si>
  <si>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</si>
  <si>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</si>
  <si>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</si>
  <si>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เงินสดรับจากการออกหุ้นทุน - สุทธิ</t>
  </si>
  <si>
    <t>สำหรับงวดเก้าเดือนสิ้นสุด</t>
  </si>
  <si>
    <t xml:space="preserve">สำหรับงวดเก้าเดือนสิ้นสุด  </t>
  </si>
  <si>
    <t>เงินสดและรายการเทียบเท่าเงินสด ณ 30 กันยายน</t>
  </si>
  <si>
    <t>เงินปันผลค้างจ่าย</t>
  </si>
  <si>
    <t>ผลประโยชน์พนักงานค้างจ่าย</t>
  </si>
  <si>
    <t>(กลับรายการ) ขาดทุนจากการปรับมูลค่าสินค้า</t>
  </si>
  <si>
    <t>เงินฝากสถาบันการเงินที่มีข้อจำกัดในการใช้ (เพิ่มขึ้น) ลดลง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</si>
  <si>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</si>
  <si>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</si>
  <si>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โอนสินทรัพย์สิทธิการใช้ไปที่ดิน อาคาร และอุปกรณ์ 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</si>
</sst>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</numFmts>
  <fonts count="20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Arial"/>
      <family val="2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  <font>
      <sz val="10"/>
      <color theme="1"/>
      <name val="Arial"/>
      <family val="2"/>
    </font>
    <font>
      <sz val="14"/>
      <name val="Angsana New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Times New Roman"/>
      <family val="1"/>
    </font>
    <font>
      <sz val="14"/>
      <name val="Browallia New"/>
      <family val="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7" fontId="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3" fillId="0" borderId="0"/>
    <xf numFmtId="37" fontId="4" fillId="0" borderId="0"/>
    <xf numFmtId="43" fontId="2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</cellStyleXfs>
  <cellXfs count="89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5" fillId="0" borderId="0" xfId="0" applyFo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37" fontId="6" fillId="0" borderId="0" xfId="0" applyNumberFormat="1" applyFont="1"/>
    <xf numFmtId="187" fontId="6" fillId="0" borderId="0" xfId="1" applyFont="1" applyFill="1" applyAlignment="1"/>
    <xf numFmtId="37" fontId="5" fillId="0" borderId="2" xfId="0" applyNumberFormat="1" applyFont="1" applyBorder="1"/>
    <xf numFmtId="37" fontId="5" fillId="0" borderId="0" xfId="0" applyNumberFormat="1" applyFont="1"/>
    <xf numFmtId="188" fontId="6" fillId="0" borderId="0" xfId="1" applyNumberFormat="1" applyFont="1" applyFill="1" applyAlignment="1"/>
    <xf numFmtId="3" fontId="5" fillId="0" borderId="0" xfId="0" applyNumberFormat="1" applyFont="1"/>
    <xf numFmtId="0" fontId="5" fillId="0" borderId="0" xfId="0" applyFont="1" applyAlignment="1">
      <alignment horizontal="left"/>
    </xf>
    <xf numFmtId="188" fontId="6" fillId="0" borderId="0" xfId="1" applyNumberFormat="1" applyFont="1" applyFill="1" applyBorder="1" applyAlignment="1"/>
    <xf numFmtId="188" fontId="5" fillId="0" borderId="0" xfId="1" applyNumberFormat="1" applyFont="1" applyFill="1" applyBorder="1" applyAlignment="1"/>
    <xf numFmtId="0" fontId="7" fillId="0" borderId="0" xfId="0" applyFont="1" applyAlignment="1">
      <alignment horizontal="center"/>
    </xf>
    <xf numFmtId="188" fontId="5" fillId="0" borderId="1" xfId="1" applyNumberFormat="1" applyFont="1" applyFill="1" applyBorder="1" applyAlignment="1"/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187" fontId="5" fillId="0" borderId="2" xfId="1" applyFont="1" applyFill="1" applyBorder="1" applyAlignment="1">
      <alignment horizontal="right"/>
    </xf>
    <xf numFmtId="188" fontId="6" fillId="0" borderId="0" xfId="1" applyNumberFormat="1" applyFont="1" applyFill="1" applyAlignment="1">
      <alignment horizontal="right"/>
    </xf>
    <xf numFmtId="188" fontId="5" fillId="0" borderId="2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188" fontId="5" fillId="0" borderId="0" xfId="1" applyNumberFormat="1" applyFont="1" applyFill="1" applyAlignment="1">
      <alignment horizontal="right"/>
    </xf>
    <xf numFmtId="188" fontId="6" fillId="0" borderId="0" xfId="0" applyNumberFormat="1" applyFont="1" applyAlignment="1">
      <alignment horizontal="right"/>
    </xf>
    <xf numFmtId="188" fontId="6" fillId="0" borderId="0" xfId="0" applyNumberFormat="1" applyFont="1"/>
    <xf numFmtId="188" fontId="5" fillId="0" borderId="5" xfId="1" applyNumberFormat="1" applyFont="1" applyFill="1" applyBorder="1" applyAlignment="1"/>
    <xf numFmtId="187" fontId="6" fillId="0" borderId="0" xfId="0" applyNumberFormat="1" applyFont="1"/>
    <xf numFmtId="188" fontId="6" fillId="0" borderId="4" xfId="1" applyNumberFormat="1" applyFont="1" applyFill="1" applyBorder="1" applyAlignment="1">
      <alignment horizontal="right"/>
    </xf>
    <xf numFmtId="188" fontId="6" fillId="0" borderId="0" xfId="1" applyNumberFormat="1" applyFont="1" applyFill="1" applyBorder="1" applyAlignment="1">
      <alignment horizontal="right"/>
    </xf>
    <xf numFmtId="188" fontId="5" fillId="0" borderId="0" xfId="0" applyNumberFormat="1" applyFont="1" applyAlignment="1">
      <alignment horizontal="right"/>
    </xf>
    <xf numFmtId="188" fontId="5" fillId="0" borderId="1" xfId="1" applyNumberFormat="1" applyFont="1" applyFill="1" applyBorder="1" applyAlignment="1">
      <alignment horizontal="right"/>
    </xf>
    <xf numFmtId="188" fontId="5" fillId="0" borderId="0" xfId="1" applyNumberFormat="1" applyFont="1" applyFill="1" applyAlignment="1"/>
    <xf numFmtId="188" fontId="5" fillId="0" borderId="0" xfId="1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187" fontId="6" fillId="0" borderId="4" xfId="1" applyFont="1" applyFill="1" applyBorder="1" applyAlignment="1"/>
    <xf numFmtId="0" fontId="5" fillId="0" borderId="0" xfId="0" applyFont="1" applyAlignment="1">
      <alignment horizontal="center"/>
    </xf>
    <xf numFmtId="0" fontId="11" fillId="0" borderId="0" xfId="0" applyFont="1"/>
    <xf numFmtId="188" fontId="6" fillId="0" borderId="4" xfId="1" applyNumberFormat="1" applyFont="1" applyFill="1" applyBorder="1" applyAlignment="1"/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7" fontId="5" fillId="0" borderId="1" xfId="0" applyNumberFormat="1" applyFont="1" applyBorder="1"/>
    <xf numFmtId="0" fontId="6" fillId="2" borderId="0" xfId="0" applyFont="1" applyFill="1"/>
    <xf numFmtId="37" fontId="16" fillId="0" borderId="0" xfId="0" applyNumberFormat="1" applyFont="1" applyAlignment="1">
      <alignment horizontal="center"/>
    </xf>
    <xf numFmtId="37" fontId="5" fillId="0" borderId="4" xfId="0" applyNumberFormat="1" applyFont="1" applyBorder="1"/>
    <xf numFmtId="0" fontId="7" fillId="0" borderId="0" xfId="0" quotePrefix="1" applyFont="1" applyAlignment="1">
      <alignment horizontal="center"/>
    </xf>
    <xf numFmtId="37" fontId="6" fillId="0" borderId="1" xfId="0" applyNumberFormat="1" applyFont="1" applyBorder="1"/>
    <xf numFmtId="0" fontId="16" fillId="0" borderId="0" xfId="0" applyFont="1" applyAlignment="1">
      <alignment horizontal="center"/>
    </xf>
    <xf numFmtId="37" fontId="15" fillId="0" borderId="0" xfId="0" applyNumberFormat="1" applyFont="1"/>
    <xf numFmtId="0" fontId="15" fillId="0" borderId="0" xfId="0" applyFont="1"/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187" fontId="6" fillId="0" borderId="1" xfId="0" applyNumberFormat="1" applyFont="1" applyBorder="1"/>
    <xf numFmtId="0" fontId="16" fillId="0" borderId="0" xfId="0" applyFont="1"/>
    <xf numFmtId="187" fontId="0" fillId="0" borderId="0" xfId="1" applyFont="1"/>
    <xf numFmtId="187" fontId="6" fillId="0" borderId="0" xfId="1" applyFont="1"/>
    <xf numFmtId="187" fontId="6" fillId="2" borderId="0" xfId="1" applyFont="1" applyFill="1"/>
    <xf numFmtId="187" fontId="6" fillId="0" borderId="0" xfId="1" applyFont="1" applyFill="1"/>
    <xf numFmtId="188" fontId="5" fillId="0" borderId="2" xfId="1" applyNumberFormat="1" applyFont="1" applyFill="1" applyBorder="1" applyAlignment="1"/>
    <xf numFmtId="188" fontId="5" fillId="0" borderId="3" xfId="1" applyNumberFormat="1" applyFont="1" applyFill="1" applyBorder="1" applyAlignment="1"/>
    <xf numFmtId="188" fontId="0" fillId="0" borderId="0" xfId="1" applyNumberFormat="1" applyFont="1"/>
    <xf numFmtId="188" fontId="6" fillId="0" borderId="0" xfId="1" applyNumberFormat="1" applyFont="1"/>
    <xf numFmtId="187" fontId="18" fillId="0" borderId="0" xfId="1" applyFont="1" applyFill="1" applyBorder="1"/>
    <xf numFmtId="188" fontId="6" fillId="0" borderId="5" xfId="0" applyNumberFormat="1" applyFont="1" applyBorder="1" applyAlignment="1">
      <alignment horizontal="right"/>
    </xf>
    <xf numFmtId="188" fontId="0" fillId="0" borderId="0" xfId="1" applyNumberFormat="1" applyFont="1" applyFill="1"/>
    <xf numFmtId="188" fontId="6" fillId="0" borderId="0" xfId="1" applyNumberFormat="1" applyFont="1" applyFill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37" fontId="6" fillId="0" borderId="0" xfId="0" applyNumberFormat="1" applyFont="1" applyAlignment="1">
      <alignment horizontal="center"/>
    </xf>
    <xf numFmtId="37" fontId="17" fillId="0" borderId="0" xfId="0" applyNumberFormat="1" applyFont="1"/>
    <xf numFmtId="188" fontId="5" fillId="0" borderId="0" xfId="1" applyNumberFormat="1" applyFont="1" applyFill="1" applyBorder="1" applyAlignment="1">
      <alignment wrapText="1"/>
    </xf>
    <xf numFmtId="187" fontId="6" fillId="0" borderId="0" xfId="1" applyFont="1" applyFill="1" applyAlignment="1">
      <alignment horizontal="right"/>
    </xf>
    <xf numFmtId="188" fontId="5" fillId="0" borderId="2" xfId="0" applyNumberFormat="1" applyFont="1" applyBorder="1" applyAlignment="1">
      <alignment horizontal="right"/>
    </xf>
    <xf numFmtId="188" fontId="5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4" xfId="0" applyFont="1" applyBorder="1" applyAlignment="1">
      <alignment horizontal="center"/>
    </xf>
    <xf numFmtId="188" fontId="19" fillId="0" borderId="0" xfId="0" applyNumberFormat="1" applyFont="1"/>
    <xf numFmtId="0" fontId="19" fillId="0" borderId="0" xfId="0" applyFont="1"/>
    <xf numFmtId="187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</cellXfs>
  <cellStyles count="12">
    <cellStyle name="Comma 17 2" xfId="6" xr:uid="{CC9700E6-96B6-435E-B74D-A7F7BC8AA95E}"/>
    <cellStyle name="Comma 17 2 2" xfId="10" xr:uid="{027F6312-0615-4485-A5B8-70214362025A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2" xfId="9" xr:uid="{013A2A11-9F45-4C7E-8260-E03FABD77C7D}"/>
    <cellStyle name="Normal 2 3" xfId="11" xr:uid="{0E0608B0-C680-453A-974C-FE66F9054957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46A4C2DD-9EF4-44F5-A59F-EFFF3215FA71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7135-36A9-4662-A9BF-4E0BA995E9CB}">
  <dimension ref="A1:AB92"/>
  <sheetViews>
    <sheetView topLeftCell="A22" zoomScale="90" zoomScaleNormal="90" zoomScaleSheetLayoutView="100" workbookViewId="0">
      <selection activeCell="B6" sqref="B6"/>
    </sheetView>
  </sheetViews>
  <sheetFormatPr defaultColWidth="9.09765625" defaultRowHeight="20" x14ac:dyDescent="0.6"/>
  <cols>
    <col min="1" max="1" width="42.5" style="1" customWidth="1"/>
    <col min="2" max="2" width="9.09765625" style="3" customWidth="1"/>
    <col min="3" max="3" width="1.3984375" style="3" customWidth="1"/>
    <col min="4" max="4" width="15" style="3" customWidth="1"/>
    <col min="5" max="5" width="1.3984375" style="3" customWidth="1"/>
    <col min="6" max="6" width="13.09765625" style="3" customWidth="1"/>
    <col min="7" max="7" width="1.3984375" style="3" customWidth="1"/>
    <col min="8" max="8" width="15" style="3" customWidth="1"/>
    <col min="9" max="9" width="1.3984375" style="3" customWidth="1"/>
    <col min="10" max="10" width="13.09765625" style="3" customWidth="1"/>
    <col min="11" max="11" width="1.09765625" style="3" customWidth="1"/>
    <col min="12" max="12" width="4.8984375" style="61" customWidth="1"/>
    <col min="13" max="13" width="7.796875" style="61" customWidth="1"/>
    <col min="14" max="14" width="8.59765625" style="71" bestFit="1" customWidth="1"/>
    <col min="15" max="17" width="7.796875" style="71" customWidth="1"/>
    <col min="18" max="18" width="8.59765625" style="71" bestFit="1" customWidth="1"/>
    <col min="19" max="24" width="7.796875" style="71" customWidth="1"/>
    <col min="25" max="16384" width="9.09765625" style="3"/>
  </cols>
  <sheetData>
    <row r="1" spans="1:24" customFormat="1" ht="22.5" customHeight="1" x14ac:dyDescent="0.7">
      <c r="A1" s="45" t="s">
        <v>58</v>
      </c>
      <c r="L1" s="60"/>
      <c r="M1" s="6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</row>
    <row r="2" spans="1:24" customFormat="1" ht="22.5" customHeight="1" x14ac:dyDescent="0.7">
      <c r="A2" s="45" t="s">
        <v>41</v>
      </c>
      <c r="L2" s="60"/>
      <c r="M2" s="6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</row>
    <row r="3" spans="1:24" ht="22.5" customHeight="1" x14ac:dyDescent="0.65">
      <c r="A3" s="15"/>
    </row>
    <row r="4" spans="1:24" ht="22.5" customHeight="1" x14ac:dyDescent="0.65">
      <c r="B4" s="22"/>
      <c r="C4" s="22"/>
      <c r="D4" s="80" t="s">
        <v>59</v>
      </c>
      <c r="E4" s="80"/>
      <c r="F4" s="80"/>
      <c r="G4" s="40"/>
      <c r="H4" s="80" t="s">
        <v>60</v>
      </c>
      <c r="I4" s="80"/>
      <c r="J4" s="80"/>
    </row>
    <row r="5" spans="1:24" ht="22.5" customHeight="1" x14ac:dyDescent="0.65">
      <c r="B5" s="22"/>
      <c r="C5" s="22"/>
      <c r="D5" s="38" t="s">
        <v>125</v>
      </c>
      <c r="E5" s="22"/>
      <c r="F5" s="22" t="s">
        <v>61</v>
      </c>
      <c r="G5" s="40"/>
      <c r="H5" s="38" t="s">
        <v>125</v>
      </c>
      <c r="I5" s="22"/>
      <c r="J5" s="22" t="s">
        <v>61</v>
      </c>
    </row>
    <row r="6" spans="1:24" ht="22.5" customHeight="1" x14ac:dyDescent="0.65">
      <c r="A6" s="15" t="s">
        <v>0</v>
      </c>
      <c r="B6" s="18" t="s">
        <v>1</v>
      </c>
      <c r="C6" s="18"/>
      <c r="D6" s="38">
        <v>2566</v>
      </c>
      <c r="E6" s="22"/>
      <c r="F6" s="22">
        <v>2565</v>
      </c>
      <c r="G6" s="22"/>
      <c r="H6" s="38">
        <v>2566</v>
      </c>
      <c r="I6" s="22"/>
      <c r="J6" s="22">
        <v>2565</v>
      </c>
    </row>
    <row r="7" spans="1:24" ht="22.5" customHeight="1" x14ac:dyDescent="0.65">
      <c r="A7" s="15"/>
      <c r="B7" s="18"/>
      <c r="C7" s="18"/>
      <c r="D7" s="38" t="s">
        <v>89</v>
      </c>
      <c r="E7" s="22"/>
      <c r="F7" s="22"/>
      <c r="G7" s="22"/>
      <c r="H7" s="38" t="s">
        <v>89</v>
      </c>
      <c r="I7" s="22"/>
      <c r="J7" s="22"/>
    </row>
    <row r="8" spans="1:24" ht="22.5" customHeight="1" x14ac:dyDescent="0.6">
      <c r="A8" s="46"/>
      <c r="B8" s="22"/>
      <c r="C8" s="22"/>
      <c r="D8" s="81" t="s">
        <v>88</v>
      </c>
      <c r="E8" s="81"/>
      <c r="F8" s="81"/>
      <c r="G8" s="81"/>
      <c r="H8" s="81"/>
      <c r="I8" s="81"/>
      <c r="J8" s="81"/>
    </row>
    <row r="9" spans="1:24" ht="22.5" customHeight="1" x14ac:dyDescent="0.65">
      <c r="A9" s="7" t="s">
        <v>2</v>
      </c>
      <c r="B9" s="18"/>
      <c r="C9" s="18"/>
      <c r="M9" s="63"/>
    </row>
    <row r="10" spans="1:24" ht="22.5" customHeight="1" x14ac:dyDescent="0.6">
      <c r="A10" s="1" t="s">
        <v>3</v>
      </c>
      <c r="B10" s="8"/>
      <c r="C10" s="18"/>
      <c r="D10" s="9">
        <v>39260</v>
      </c>
      <c r="E10" s="9"/>
      <c r="F10" s="9">
        <v>153864</v>
      </c>
      <c r="G10" s="9"/>
      <c r="H10" s="9">
        <v>39149</v>
      </c>
      <c r="I10" s="9"/>
      <c r="J10" s="9">
        <v>153750</v>
      </c>
      <c r="M10" s="13"/>
    </row>
    <row r="11" spans="1:24" ht="22.5" customHeight="1" x14ac:dyDescent="0.6">
      <c r="A11" s="1" t="s">
        <v>84</v>
      </c>
      <c r="B11" s="8" t="s">
        <v>97</v>
      </c>
      <c r="C11" s="18"/>
      <c r="D11" s="9">
        <v>139463</v>
      </c>
      <c r="E11" s="9"/>
      <c r="F11" s="9">
        <v>143170</v>
      </c>
      <c r="G11" s="9"/>
      <c r="H11" s="9">
        <v>136199</v>
      </c>
      <c r="I11" s="9"/>
      <c r="J11" s="9">
        <v>139362</v>
      </c>
      <c r="M11" s="13"/>
    </row>
    <row r="12" spans="1:24" ht="22.5" customHeight="1" x14ac:dyDescent="0.6">
      <c r="A12" s="1" t="s">
        <v>56</v>
      </c>
      <c r="B12" s="8">
        <v>7</v>
      </c>
      <c r="C12" s="18"/>
      <c r="D12" s="9">
        <v>47621</v>
      </c>
      <c r="E12" s="9"/>
      <c r="F12" s="9">
        <v>31167</v>
      </c>
      <c r="G12" s="9"/>
      <c r="H12" s="9">
        <v>47621</v>
      </c>
      <c r="I12" s="9"/>
      <c r="J12" s="9">
        <v>31167</v>
      </c>
      <c r="M12" s="13"/>
    </row>
    <row r="13" spans="1:24" ht="22.5" customHeight="1" x14ac:dyDescent="0.6">
      <c r="A13" s="1" t="s">
        <v>4</v>
      </c>
      <c r="B13" s="8"/>
      <c r="C13" s="18"/>
      <c r="D13" s="9">
        <v>158303</v>
      </c>
      <c r="E13" s="9"/>
      <c r="F13" s="9">
        <v>126148</v>
      </c>
      <c r="G13" s="9"/>
      <c r="H13" s="9">
        <v>151137</v>
      </c>
      <c r="I13" s="9"/>
      <c r="J13" s="9">
        <v>121189</v>
      </c>
      <c r="M13" s="13"/>
    </row>
    <row r="14" spans="1:24" ht="22.5" customHeight="1" x14ac:dyDescent="0.6">
      <c r="A14" s="1" t="s">
        <v>5</v>
      </c>
      <c r="B14" s="8"/>
      <c r="C14" s="18"/>
      <c r="D14" s="9">
        <v>2285</v>
      </c>
      <c r="E14" s="9"/>
      <c r="F14" s="9">
        <v>4423</v>
      </c>
      <c r="G14" s="9"/>
      <c r="H14" s="9">
        <v>586</v>
      </c>
      <c r="I14" s="9"/>
      <c r="J14" s="9">
        <v>514</v>
      </c>
      <c r="M14" s="13"/>
    </row>
    <row r="15" spans="1:24" ht="22.5" customHeight="1" x14ac:dyDescent="0.65">
      <c r="A15" s="15" t="s">
        <v>6</v>
      </c>
      <c r="B15" s="8"/>
      <c r="C15" s="18"/>
      <c r="D15" s="11">
        <f>SUM(D10:D14)</f>
        <v>386932</v>
      </c>
      <c r="E15" s="12"/>
      <c r="F15" s="11">
        <f>SUM(F10:F14)</f>
        <v>458772</v>
      </c>
      <c r="G15" s="12"/>
      <c r="H15" s="11">
        <f>SUM(H10:H14)</f>
        <v>374692</v>
      </c>
      <c r="I15" s="12"/>
      <c r="J15" s="11">
        <f>SUM(J10:J14)</f>
        <v>445982</v>
      </c>
      <c r="M15" s="13"/>
      <c r="O15" s="13"/>
      <c r="P15" s="13"/>
      <c r="Q15" s="13"/>
    </row>
    <row r="16" spans="1:24" ht="18.5" customHeight="1" x14ac:dyDescent="0.6">
      <c r="B16" s="8"/>
      <c r="C16" s="18"/>
      <c r="D16" s="9"/>
      <c r="E16" s="9"/>
      <c r="F16" s="9"/>
      <c r="G16" s="9"/>
      <c r="H16" s="9"/>
      <c r="I16" s="9"/>
      <c r="J16" s="9"/>
      <c r="M16" s="13"/>
    </row>
    <row r="17" spans="1:23" ht="22.5" customHeight="1" x14ac:dyDescent="0.65">
      <c r="A17" s="7" t="s">
        <v>7</v>
      </c>
      <c r="B17" s="8"/>
      <c r="C17" s="18"/>
      <c r="D17" s="9"/>
      <c r="E17" s="9"/>
      <c r="F17" s="9"/>
      <c r="G17" s="9"/>
      <c r="H17" s="9"/>
      <c r="I17" s="9"/>
      <c r="J17" s="9"/>
      <c r="M17" s="13"/>
    </row>
    <row r="18" spans="1:23" ht="22.5" customHeight="1" x14ac:dyDescent="0.6">
      <c r="A18" s="3" t="s">
        <v>67</v>
      </c>
      <c r="B18" s="8" t="s">
        <v>124</v>
      </c>
      <c r="C18" s="18"/>
      <c r="D18" s="9">
        <v>36070</v>
      </c>
      <c r="E18" s="9"/>
      <c r="F18" s="9">
        <v>63020</v>
      </c>
      <c r="G18" s="9"/>
      <c r="H18" s="9">
        <v>32345</v>
      </c>
      <c r="I18" s="9"/>
      <c r="J18" s="9">
        <v>56020</v>
      </c>
      <c r="M18" s="13"/>
    </row>
    <row r="19" spans="1:23" ht="22.5" customHeight="1" x14ac:dyDescent="0.6">
      <c r="A19" s="3" t="s">
        <v>28</v>
      </c>
      <c r="B19" s="8"/>
      <c r="C19" s="18"/>
      <c r="D19" s="63">
        <v>0</v>
      </c>
      <c r="E19" s="9"/>
      <c r="F19" s="63">
        <v>0</v>
      </c>
      <c r="G19" s="9"/>
      <c r="H19" s="9">
        <v>80000</v>
      </c>
      <c r="I19" s="9"/>
      <c r="J19" s="9">
        <v>80000</v>
      </c>
      <c r="M19" s="13"/>
    </row>
    <row r="20" spans="1:23" ht="22.5" customHeight="1" x14ac:dyDescent="0.6">
      <c r="A20" s="1" t="s">
        <v>26</v>
      </c>
      <c r="B20" s="8" t="s">
        <v>117</v>
      </c>
      <c r="C20" s="18"/>
      <c r="D20" s="9">
        <v>738570</v>
      </c>
      <c r="E20" s="9"/>
      <c r="F20" s="9">
        <v>667238</v>
      </c>
      <c r="G20" s="9"/>
      <c r="H20" s="9">
        <v>601007</v>
      </c>
      <c r="I20" s="9"/>
      <c r="J20" s="9">
        <v>533619</v>
      </c>
      <c r="M20" s="13"/>
      <c r="W20" s="68"/>
    </row>
    <row r="21" spans="1:23" ht="22.5" customHeight="1" x14ac:dyDescent="0.6">
      <c r="A21" s="1" t="s">
        <v>66</v>
      </c>
      <c r="B21" s="8">
        <v>5</v>
      </c>
      <c r="C21" s="18"/>
      <c r="D21" s="9">
        <v>113873</v>
      </c>
      <c r="E21" s="9"/>
      <c r="F21" s="9">
        <v>114598</v>
      </c>
      <c r="G21" s="9"/>
      <c r="H21" s="9">
        <v>55677</v>
      </c>
      <c r="I21" s="9"/>
      <c r="J21" s="9">
        <v>42120</v>
      </c>
      <c r="M21" s="13"/>
    </row>
    <row r="22" spans="1:23" ht="22.5" customHeight="1" x14ac:dyDescent="0.6">
      <c r="A22" s="1" t="s">
        <v>43</v>
      </c>
      <c r="B22" s="8"/>
      <c r="C22" s="18"/>
      <c r="D22" s="9">
        <v>2352</v>
      </c>
      <c r="E22" s="9"/>
      <c r="F22" s="9">
        <v>2619</v>
      </c>
      <c r="G22" s="9"/>
      <c r="H22" s="9">
        <v>2325</v>
      </c>
      <c r="I22" s="9"/>
      <c r="J22" s="9">
        <v>2570</v>
      </c>
      <c r="M22" s="13"/>
    </row>
    <row r="23" spans="1:23" ht="22.5" customHeight="1" x14ac:dyDescent="0.6">
      <c r="A23" s="1" t="s">
        <v>8</v>
      </c>
      <c r="B23" s="8"/>
      <c r="C23" s="18"/>
      <c r="D23" s="9">
        <v>861</v>
      </c>
      <c r="E23" s="9"/>
      <c r="F23" s="9">
        <v>3289</v>
      </c>
      <c r="G23" s="9"/>
      <c r="H23" s="9">
        <v>3311</v>
      </c>
      <c r="I23" s="9"/>
      <c r="J23" s="9">
        <v>3952</v>
      </c>
      <c r="M23" s="13"/>
    </row>
    <row r="24" spans="1:23" ht="22.5" customHeight="1" x14ac:dyDescent="0.6">
      <c r="A24" s="1" t="s">
        <v>9</v>
      </c>
      <c r="B24" s="8">
        <v>7</v>
      </c>
      <c r="C24" s="18"/>
      <c r="D24" s="9">
        <v>28127</v>
      </c>
      <c r="E24" s="9"/>
      <c r="F24" s="9">
        <v>23797</v>
      </c>
      <c r="G24" s="9"/>
      <c r="H24" s="9">
        <v>25665</v>
      </c>
      <c r="I24" s="9"/>
      <c r="J24" s="9">
        <v>21821</v>
      </c>
      <c r="M24" s="13"/>
    </row>
    <row r="25" spans="1:23" ht="22.5" customHeight="1" x14ac:dyDescent="0.65">
      <c r="A25" s="15" t="s">
        <v>10</v>
      </c>
      <c r="B25" s="8"/>
      <c r="C25" s="18"/>
      <c r="D25" s="11">
        <f>SUM(D18:D24)</f>
        <v>919853</v>
      </c>
      <c r="E25" s="12"/>
      <c r="F25" s="11">
        <f>SUM(F18:F24)</f>
        <v>874561</v>
      </c>
      <c r="G25" s="12"/>
      <c r="H25" s="11">
        <f>SUM(H18:H24)</f>
        <v>800330</v>
      </c>
      <c r="I25" s="12"/>
      <c r="J25" s="11">
        <f>SUM(J18:J24)</f>
        <v>740102</v>
      </c>
      <c r="M25" s="13"/>
    </row>
    <row r="26" spans="1:23" ht="18.5" customHeight="1" x14ac:dyDescent="0.65">
      <c r="A26" s="15"/>
      <c r="B26" s="8"/>
      <c r="C26" s="18"/>
      <c r="D26" s="12"/>
      <c r="E26" s="12"/>
      <c r="F26" s="12"/>
      <c r="G26" s="12"/>
      <c r="H26" s="12"/>
      <c r="I26" s="12"/>
      <c r="J26" s="12"/>
      <c r="M26" s="13"/>
    </row>
    <row r="27" spans="1:23" ht="22.5" customHeight="1" thickBot="1" x14ac:dyDescent="0.7">
      <c r="A27" s="15" t="s">
        <v>11</v>
      </c>
      <c r="B27" s="8"/>
      <c r="C27" s="18"/>
      <c r="D27" s="47">
        <f>D15+D25</f>
        <v>1306785</v>
      </c>
      <c r="E27" s="12"/>
      <c r="F27" s="47">
        <f>F15+F25</f>
        <v>1333333</v>
      </c>
      <c r="G27" s="12"/>
      <c r="H27" s="47">
        <f>H15+H25</f>
        <v>1175022</v>
      </c>
      <c r="I27" s="12"/>
      <c r="J27" s="47">
        <f>J15+J25</f>
        <v>1186084</v>
      </c>
      <c r="M27" s="13"/>
    </row>
    <row r="28" spans="1:23" ht="24" customHeight="1" thickTop="1" x14ac:dyDescent="0.6">
      <c r="B28" s="8"/>
      <c r="M28" s="13"/>
    </row>
    <row r="29" spans="1:23" ht="20.25" customHeight="1" x14ac:dyDescent="0.6">
      <c r="B29" s="8"/>
      <c r="M29" s="63"/>
    </row>
    <row r="30" spans="1:23" ht="20.25" customHeight="1" x14ac:dyDescent="0.6">
      <c r="A30" s="3"/>
      <c r="D30" s="10"/>
      <c r="E30" s="10"/>
      <c r="F30" s="10"/>
      <c r="G30" s="10"/>
      <c r="H30" s="10"/>
      <c r="I30" s="10"/>
      <c r="J30" s="10"/>
      <c r="M30" s="63"/>
    </row>
    <row r="31" spans="1:23" ht="20.25" customHeight="1" x14ac:dyDescent="0.6">
      <c r="A31" s="3"/>
      <c r="M31" s="63"/>
    </row>
    <row r="32" spans="1:23" ht="20.25" customHeight="1" x14ac:dyDescent="0.6">
      <c r="A32" s="3"/>
      <c r="M32" s="63"/>
    </row>
    <row r="33" spans="1:13" ht="20.25" customHeight="1" x14ac:dyDescent="0.6">
      <c r="A33" s="3"/>
      <c r="M33" s="63"/>
    </row>
    <row r="34" spans="1:13" ht="20.25" customHeight="1" x14ac:dyDescent="0.6">
      <c r="A34" s="3"/>
      <c r="M34" s="63"/>
    </row>
    <row r="35" spans="1:13" ht="20.25" customHeight="1" x14ac:dyDescent="0.6">
      <c r="A35" s="3"/>
      <c r="M35" s="63"/>
    </row>
    <row r="36" spans="1:13" ht="20.25" customHeight="1" x14ac:dyDescent="0.6">
      <c r="A36" s="3"/>
      <c r="M36" s="63"/>
    </row>
    <row r="37" spans="1:13" ht="20.25" customHeight="1" x14ac:dyDescent="0.6">
      <c r="A37" s="3"/>
      <c r="M37" s="63"/>
    </row>
    <row r="38" spans="1:13" ht="20.25" customHeight="1" x14ac:dyDescent="0.6">
      <c r="A38" s="3"/>
      <c r="M38" s="63"/>
    </row>
    <row r="39" spans="1:13" ht="20.25" customHeight="1" x14ac:dyDescent="0.6">
      <c r="A39" s="3"/>
      <c r="M39" s="63"/>
    </row>
    <row r="40" spans="1:13" ht="19.5" customHeight="1" x14ac:dyDescent="0.6">
      <c r="A40" s="3"/>
      <c r="M40" s="63"/>
    </row>
    <row r="41" spans="1:13" ht="20.25" customHeight="1" x14ac:dyDescent="0.6">
      <c r="A41" s="3"/>
      <c r="M41" s="63"/>
    </row>
    <row r="42" spans="1:13" ht="20.25" customHeight="1" x14ac:dyDescent="0.6">
      <c r="A42" s="3"/>
      <c r="M42" s="63"/>
    </row>
    <row r="43" spans="1:13" ht="20.25" customHeight="1" x14ac:dyDescent="0.6">
      <c r="A43" s="3"/>
      <c r="M43" s="63"/>
    </row>
    <row r="44" spans="1:13" ht="20.25" customHeight="1" x14ac:dyDescent="0.6">
      <c r="A44" s="3"/>
      <c r="M44" s="63"/>
    </row>
    <row r="45" spans="1:13" ht="20.25" customHeight="1" x14ac:dyDescent="0.6">
      <c r="A45" s="3"/>
      <c r="M45" s="63"/>
    </row>
    <row r="46" spans="1:13" ht="20.25" customHeight="1" x14ac:dyDescent="0.6">
      <c r="A46" s="3"/>
      <c r="M46" s="63"/>
    </row>
    <row r="47" spans="1:13" ht="20.25" customHeight="1" x14ac:dyDescent="0.6">
      <c r="A47" s="3"/>
      <c r="M47" s="63"/>
    </row>
    <row r="48" spans="1:13" ht="20.25" customHeight="1" x14ac:dyDescent="0.6">
      <c r="A48" s="3"/>
      <c r="M48" s="63"/>
    </row>
    <row r="49" spans="1:13" ht="20.25" customHeight="1" x14ac:dyDescent="0.6">
      <c r="A49" s="3"/>
      <c r="M49" s="63"/>
    </row>
    <row r="50" spans="1:13" ht="20.25" customHeight="1" x14ac:dyDescent="0.6">
      <c r="A50" s="3"/>
      <c r="M50" s="63"/>
    </row>
    <row r="51" spans="1:13" ht="20.25" customHeight="1" x14ac:dyDescent="0.6">
      <c r="A51" s="3"/>
      <c r="M51" s="63"/>
    </row>
    <row r="52" spans="1:13" ht="19.5" customHeight="1" x14ac:dyDescent="0.6">
      <c r="A52" s="3"/>
      <c r="M52" s="63"/>
    </row>
    <row r="53" spans="1:13" ht="19.5" customHeight="1" x14ac:dyDescent="0.6">
      <c r="A53" s="3"/>
      <c r="M53" s="63"/>
    </row>
    <row r="54" spans="1:13" ht="19.5" customHeight="1" x14ac:dyDescent="0.6">
      <c r="A54" s="3"/>
      <c r="M54" s="63"/>
    </row>
    <row r="55" spans="1:13" ht="19.5" customHeight="1" x14ac:dyDescent="0.6">
      <c r="A55" s="3"/>
      <c r="M55" s="63"/>
    </row>
    <row r="56" spans="1:13" ht="19.5" customHeight="1" x14ac:dyDescent="0.6">
      <c r="A56" s="3"/>
      <c r="M56" s="63"/>
    </row>
    <row r="57" spans="1:13" ht="19.5" customHeight="1" x14ac:dyDescent="0.6">
      <c r="A57" s="3"/>
      <c r="M57" s="63"/>
    </row>
    <row r="58" spans="1:13" ht="19.5" customHeight="1" x14ac:dyDescent="0.6">
      <c r="A58" s="3"/>
      <c r="M58" s="63"/>
    </row>
    <row r="59" spans="1:13" ht="19.5" customHeight="1" x14ac:dyDescent="0.6">
      <c r="A59" s="3"/>
      <c r="M59" s="63"/>
    </row>
    <row r="60" spans="1:13" ht="19.5" customHeight="1" x14ac:dyDescent="0.6">
      <c r="A60" s="3"/>
      <c r="M60" s="63"/>
    </row>
    <row r="61" spans="1:13" ht="19.5" customHeight="1" x14ac:dyDescent="0.6">
      <c r="A61" s="3"/>
      <c r="M61" s="63"/>
    </row>
    <row r="62" spans="1:13" ht="19.5" customHeight="1" x14ac:dyDescent="0.6">
      <c r="A62" s="3"/>
      <c r="M62" s="63"/>
    </row>
    <row r="63" spans="1:13" ht="19.5" customHeight="1" x14ac:dyDescent="0.6">
      <c r="A63" s="3"/>
      <c r="M63" s="63"/>
    </row>
    <row r="64" spans="1:13" ht="19.5" customHeight="1" x14ac:dyDescent="0.6">
      <c r="A64" s="3"/>
      <c r="M64" s="63"/>
    </row>
    <row r="65" spans="1:13" ht="19.5" customHeight="1" x14ac:dyDescent="0.6">
      <c r="A65" s="3"/>
      <c r="M65" s="63"/>
    </row>
    <row r="66" spans="1:13" ht="19.5" customHeight="1" x14ac:dyDescent="0.6">
      <c r="A66" s="3"/>
      <c r="M66" s="63"/>
    </row>
    <row r="67" spans="1:13" ht="20.25" customHeight="1" x14ac:dyDescent="0.6">
      <c r="A67" s="3"/>
      <c r="M67" s="63"/>
    </row>
    <row r="68" spans="1:13" ht="20.25" customHeight="1" x14ac:dyDescent="0.6">
      <c r="A68" s="3"/>
      <c r="M68" s="63"/>
    </row>
    <row r="69" spans="1:13" ht="20.25" customHeight="1" x14ac:dyDescent="0.6">
      <c r="A69" s="3"/>
      <c r="M69" s="63"/>
    </row>
    <row r="70" spans="1:13" ht="20.25" customHeight="1" x14ac:dyDescent="0.6">
      <c r="A70" s="3"/>
    </row>
    <row r="71" spans="1:13" ht="20.25" customHeight="1" x14ac:dyDescent="0.6">
      <c r="A71" s="3"/>
    </row>
    <row r="72" spans="1:13" ht="20.25" customHeight="1" x14ac:dyDescent="0.6">
      <c r="A72" s="3"/>
    </row>
    <row r="73" spans="1:13" ht="20.25" customHeight="1" x14ac:dyDescent="0.6">
      <c r="A73" s="10"/>
    </row>
    <row r="74" spans="1:13" ht="20.25" customHeight="1" x14ac:dyDescent="0.6"/>
    <row r="75" spans="1:13" ht="20.25" customHeight="1" x14ac:dyDescent="0.6"/>
    <row r="76" spans="1:13" ht="20.25" customHeight="1" x14ac:dyDescent="0.6"/>
    <row r="77" spans="1:13" ht="20.25" customHeight="1" x14ac:dyDescent="0.6"/>
    <row r="78" spans="1:13" ht="20.25" customHeight="1" x14ac:dyDescent="0.6"/>
    <row r="79" spans="1:13" ht="19.5" customHeight="1" x14ac:dyDescent="0.6"/>
    <row r="80" spans="1:13" ht="20.25" customHeight="1" x14ac:dyDescent="0.6"/>
    <row r="81" spans="1:28" ht="20.25" customHeight="1" x14ac:dyDescent="0.6"/>
    <row r="82" spans="1:28" ht="20.25" customHeight="1" x14ac:dyDescent="0.6"/>
    <row r="83" spans="1:28" ht="19.5" customHeight="1" x14ac:dyDescent="0.6"/>
    <row r="84" spans="1:28" ht="20.25" customHeight="1" x14ac:dyDescent="0.6"/>
    <row r="85" spans="1:28" ht="20.25" customHeight="1" x14ac:dyDescent="0.6"/>
    <row r="86" spans="1:28" ht="19.5" customHeight="1" x14ac:dyDescent="0.6"/>
    <row r="87" spans="1:28" ht="20.25" customHeight="1" x14ac:dyDescent="0.6"/>
    <row r="88" spans="1:28" ht="20.25" customHeight="1" x14ac:dyDescent="0.6"/>
    <row r="89" spans="1:28" ht="20.25" customHeight="1" x14ac:dyDescent="0.6"/>
    <row r="92" spans="1:28" s="48" customFormat="1" ht="23.25" customHeight="1" x14ac:dyDescent="0.6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61"/>
      <c r="M92" s="62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3"/>
      <c r="Z92" s="3"/>
      <c r="AA92" s="3"/>
      <c r="AB92" s="3"/>
    </row>
  </sheetData>
  <mergeCells count="3">
    <mergeCell ref="D4:F4"/>
    <mergeCell ref="H4:J4"/>
    <mergeCell ref="D8:J8"/>
  </mergeCells>
  <pageMargins left="0.7" right="0.7" top="0.48" bottom="0.5" header="0.5" footer="0.5"/>
  <pageSetup paperSize="9" scale="88" firstPageNumber="3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2BC4-C480-48A5-90AF-013CD31020D4}">
  <dimension ref="A1:U43"/>
  <sheetViews>
    <sheetView zoomScale="77" zoomScaleNormal="77" zoomScaleSheetLayoutView="90" workbookViewId="0">
      <selection activeCell="B12" sqref="B12"/>
    </sheetView>
  </sheetViews>
  <sheetFormatPr defaultColWidth="9.09765625" defaultRowHeight="20" x14ac:dyDescent="0.6"/>
  <cols>
    <col min="1" max="1" width="49.69921875" style="1" customWidth="1"/>
    <col min="2" max="2" width="8.3984375" style="3" customWidth="1"/>
    <col min="3" max="3" width="1.3984375" style="3" customWidth="1"/>
    <col min="4" max="4" width="15.09765625" style="3" customWidth="1"/>
    <col min="5" max="5" width="1.3984375" style="3" customWidth="1"/>
    <col min="6" max="6" width="13.296875" style="3" customWidth="1"/>
    <col min="7" max="7" width="1.3984375" style="3" customWidth="1"/>
    <col min="8" max="8" width="15.09765625" style="3" customWidth="1"/>
    <col min="9" max="9" width="1.3984375" style="3" customWidth="1"/>
    <col min="10" max="10" width="13.296875" style="3" customWidth="1"/>
    <col min="11" max="11" width="3.59765625" style="3" customWidth="1"/>
    <col min="12" max="12" width="9.09765625" style="3"/>
    <col min="13" max="13" width="10.19921875" style="67" bestFit="1" customWidth="1"/>
    <col min="14" max="20" width="9.09765625" style="67"/>
    <col min="21" max="16384" width="9.09765625" style="3"/>
  </cols>
  <sheetData>
    <row r="1" spans="1:21" customFormat="1" ht="22.5" customHeight="1" x14ac:dyDescent="0.7">
      <c r="A1" s="45" t="s">
        <v>58</v>
      </c>
      <c r="B1" s="49"/>
      <c r="M1" s="66"/>
      <c r="N1" s="66"/>
      <c r="O1" s="66"/>
      <c r="P1" s="66"/>
      <c r="Q1" s="66"/>
      <c r="R1" s="66"/>
      <c r="S1" s="66"/>
      <c r="T1" s="66"/>
    </row>
    <row r="2" spans="1:21" customFormat="1" ht="22.5" customHeight="1" x14ac:dyDescent="0.7">
      <c r="A2" s="45" t="s">
        <v>41</v>
      </c>
      <c r="B2" s="49"/>
      <c r="M2" s="66"/>
      <c r="N2" s="66"/>
      <c r="O2" s="66"/>
      <c r="P2" s="66"/>
      <c r="Q2" s="66"/>
      <c r="R2" s="66"/>
      <c r="S2" s="66"/>
      <c r="T2" s="66"/>
    </row>
    <row r="3" spans="1:21" ht="15" customHeight="1" x14ac:dyDescent="0.65">
      <c r="A3" s="15"/>
      <c r="B3" s="8"/>
    </row>
    <row r="4" spans="1:21" ht="21.5" customHeight="1" x14ac:dyDescent="0.65">
      <c r="A4" s="46"/>
      <c r="B4" s="8"/>
      <c r="C4" s="22"/>
      <c r="D4" s="80" t="s">
        <v>59</v>
      </c>
      <c r="E4" s="80"/>
      <c r="F4" s="80"/>
      <c r="G4" s="40"/>
      <c r="H4" s="80" t="s">
        <v>60</v>
      </c>
      <c r="I4" s="80"/>
      <c r="J4" s="80"/>
    </row>
    <row r="5" spans="1:21" ht="21.5" customHeight="1" x14ac:dyDescent="0.65">
      <c r="B5" s="8"/>
      <c r="C5" s="22"/>
      <c r="D5" s="38" t="s">
        <v>125</v>
      </c>
      <c r="E5" s="22"/>
      <c r="F5" s="22" t="s">
        <v>61</v>
      </c>
      <c r="G5" s="40"/>
      <c r="H5" s="38" t="s">
        <v>125</v>
      </c>
      <c r="I5" s="22"/>
      <c r="J5" s="22" t="s">
        <v>61</v>
      </c>
    </row>
    <row r="6" spans="1:21" ht="21.5" customHeight="1" x14ac:dyDescent="0.65">
      <c r="A6" s="15" t="s">
        <v>49</v>
      </c>
      <c r="B6" s="8" t="s">
        <v>1</v>
      </c>
      <c r="C6" s="22"/>
      <c r="D6" s="38">
        <v>2566</v>
      </c>
      <c r="E6" s="22"/>
      <c r="F6" s="22">
        <v>2565</v>
      </c>
      <c r="G6" s="22"/>
      <c r="H6" s="38">
        <v>2566</v>
      </c>
      <c r="I6" s="22"/>
      <c r="J6" s="22">
        <v>2565</v>
      </c>
    </row>
    <row r="7" spans="1:21" ht="21.5" customHeight="1" x14ac:dyDescent="0.65">
      <c r="A7" s="15"/>
      <c r="B7" s="8"/>
      <c r="C7" s="22"/>
      <c r="D7" s="22" t="s">
        <v>89</v>
      </c>
      <c r="E7" s="22"/>
      <c r="F7" s="22"/>
      <c r="G7" s="22"/>
      <c r="H7" s="22" t="s">
        <v>89</v>
      </c>
      <c r="I7" s="22"/>
      <c r="J7" s="22"/>
    </row>
    <row r="8" spans="1:21" ht="21.5" customHeight="1" x14ac:dyDescent="0.6">
      <c r="B8" s="8"/>
      <c r="C8" s="18"/>
      <c r="D8" s="81" t="s">
        <v>88</v>
      </c>
      <c r="E8" s="81"/>
      <c r="F8" s="81"/>
      <c r="G8" s="81"/>
      <c r="H8" s="81"/>
      <c r="I8" s="81"/>
      <c r="J8" s="81"/>
    </row>
    <row r="9" spans="1:21" ht="21.5" customHeight="1" x14ac:dyDescent="0.65">
      <c r="A9" s="7" t="s">
        <v>12</v>
      </c>
      <c r="B9" s="8"/>
      <c r="C9" s="22"/>
      <c r="D9" s="9"/>
      <c r="E9" s="9"/>
      <c r="F9" s="9"/>
      <c r="G9" s="9"/>
      <c r="H9" s="9"/>
      <c r="I9" s="9"/>
      <c r="J9" s="9"/>
    </row>
    <row r="10" spans="1:21" ht="21.5" customHeight="1" x14ac:dyDescent="0.6">
      <c r="A10" s="1" t="s">
        <v>53</v>
      </c>
      <c r="B10" s="18" t="s">
        <v>124</v>
      </c>
      <c r="C10" s="18"/>
      <c r="D10" s="9">
        <v>88704</v>
      </c>
      <c r="E10" s="9"/>
      <c r="F10" s="9">
        <v>96424</v>
      </c>
      <c r="G10" s="9"/>
      <c r="H10" s="9">
        <v>65000</v>
      </c>
      <c r="I10" s="9"/>
      <c r="J10" s="9">
        <v>75000</v>
      </c>
      <c r="K10" s="9"/>
      <c r="L10" s="9"/>
      <c r="M10" s="71"/>
      <c r="N10" s="71"/>
      <c r="O10" s="71"/>
      <c r="P10" s="71"/>
      <c r="Q10" s="71"/>
      <c r="R10" s="71"/>
      <c r="S10" s="71"/>
      <c r="T10" s="71"/>
      <c r="U10" s="9"/>
    </row>
    <row r="11" spans="1:21" ht="21.5" customHeight="1" x14ac:dyDescent="0.6">
      <c r="A11" s="1" t="s">
        <v>68</v>
      </c>
      <c r="B11" s="18">
        <v>3</v>
      </c>
      <c r="C11" s="18"/>
      <c r="D11" s="9">
        <v>119384</v>
      </c>
      <c r="E11" s="9"/>
      <c r="F11" s="9">
        <v>84534</v>
      </c>
      <c r="G11" s="9"/>
      <c r="H11" s="9">
        <v>124344</v>
      </c>
      <c r="I11" s="9"/>
      <c r="J11" s="9">
        <v>91784</v>
      </c>
      <c r="L11" s="9"/>
      <c r="M11" s="71"/>
      <c r="N11" s="71"/>
      <c r="O11" s="71"/>
      <c r="P11" s="71"/>
      <c r="Q11" s="71"/>
      <c r="R11" s="71"/>
      <c r="S11" s="71"/>
      <c r="T11" s="71"/>
      <c r="U11" s="9"/>
    </row>
    <row r="12" spans="1:21" ht="21.5" customHeight="1" x14ac:dyDescent="0.6">
      <c r="A12" s="1" t="s">
        <v>57</v>
      </c>
      <c r="B12" s="18" t="s">
        <v>118</v>
      </c>
      <c r="C12" s="18"/>
      <c r="D12" s="9">
        <v>25927</v>
      </c>
      <c r="E12" s="9"/>
      <c r="F12" s="9">
        <v>11131</v>
      </c>
      <c r="G12" s="9"/>
      <c r="H12" s="9">
        <v>25927</v>
      </c>
      <c r="I12" s="9"/>
      <c r="J12" s="9">
        <v>11131</v>
      </c>
      <c r="L12" s="9"/>
      <c r="M12" s="71"/>
      <c r="N12" s="71"/>
      <c r="O12" s="71"/>
      <c r="P12" s="71"/>
      <c r="Q12" s="71"/>
      <c r="R12" s="71"/>
      <c r="S12" s="71"/>
      <c r="T12" s="71"/>
      <c r="U12" s="9"/>
    </row>
    <row r="13" spans="1:21" ht="21.5" customHeight="1" x14ac:dyDescent="0.6">
      <c r="A13" s="1" t="s">
        <v>119</v>
      </c>
      <c r="B13" s="18" t="s">
        <v>124</v>
      </c>
      <c r="C13" s="18"/>
      <c r="D13" s="9">
        <v>57558</v>
      </c>
      <c r="E13" s="9"/>
      <c r="F13" s="9">
        <v>64192</v>
      </c>
      <c r="G13" s="9"/>
      <c r="H13" s="9">
        <v>42098</v>
      </c>
      <c r="I13" s="9"/>
      <c r="J13" s="9">
        <v>49111</v>
      </c>
      <c r="K13" s="9"/>
      <c r="L13" s="9"/>
      <c r="M13" s="71"/>
      <c r="N13" s="71"/>
      <c r="O13" s="71"/>
      <c r="P13" s="71"/>
      <c r="Q13" s="71"/>
      <c r="R13" s="71"/>
      <c r="S13" s="71"/>
      <c r="T13" s="71"/>
      <c r="U13" s="9"/>
    </row>
    <row r="14" spans="1:21" ht="21.5" customHeight="1" x14ac:dyDescent="0.6">
      <c r="A14" s="1" t="s">
        <v>69</v>
      </c>
      <c r="B14" s="18">
        <v>6</v>
      </c>
      <c r="C14" s="18"/>
      <c r="D14" s="9">
        <v>31288</v>
      </c>
      <c r="E14" s="9"/>
      <c r="F14" s="9">
        <v>31029</v>
      </c>
      <c r="G14" s="9"/>
      <c r="H14" s="9">
        <v>15939</v>
      </c>
      <c r="I14" s="9"/>
      <c r="J14" s="9">
        <v>13402</v>
      </c>
      <c r="K14" s="9"/>
      <c r="L14" s="9"/>
      <c r="M14" s="71"/>
      <c r="N14" s="71"/>
      <c r="O14" s="71"/>
      <c r="P14" s="71"/>
      <c r="Q14" s="71"/>
      <c r="R14" s="71"/>
      <c r="S14" s="71"/>
      <c r="T14" s="71"/>
      <c r="U14" s="9"/>
    </row>
    <row r="15" spans="1:21" ht="21.5" customHeight="1" x14ac:dyDescent="0.6">
      <c r="A15" s="1" t="s">
        <v>70</v>
      </c>
      <c r="B15" s="18"/>
      <c r="C15" s="18"/>
      <c r="D15" s="9">
        <v>5761</v>
      </c>
      <c r="E15" s="9"/>
      <c r="F15" s="9">
        <v>8213</v>
      </c>
      <c r="G15" s="9"/>
      <c r="H15" s="9">
        <v>5761</v>
      </c>
      <c r="I15" s="9"/>
      <c r="J15" s="9">
        <v>8213</v>
      </c>
      <c r="K15" s="9"/>
      <c r="L15" s="9"/>
      <c r="M15" s="71"/>
      <c r="N15" s="71"/>
      <c r="O15" s="71"/>
      <c r="P15" s="71"/>
      <c r="Q15" s="71"/>
      <c r="R15" s="71"/>
      <c r="S15" s="71"/>
      <c r="T15" s="71"/>
      <c r="U15" s="9"/>
    </row>
    <row r="16" spans="1:21" ht="21.5" customHeight="1" x14ac:dyDescent="0.6">
      <c r="A16" s="1" t="s">
        <v>13</v>
      </c>
      <c r="B16" s="18"/>
      <c r="C16" s="18"/>
      <c r="D16" s="9">
        <v>4151</v>
      </c>
      <c r="E16" s="9"/>
      <c r="F16" s="9">
        <v>4050</v>
      </c>
      <c r="G16" s="9"/>
      <c r="H16" s="9">
        <v>4049</v>
      </c>
      <c r="I16" s="9"/>
      <c r="J16" s="9">
        <v>3950</v>
      </c>
      <c r="L16" s="9"/>
      <c r="M16" s="71"/>
      <c r="N16" s="71"/>
      <c r="O16" s="71"/>
      <c r="P16" s="71"/>
      <c r="Q16" s="71"/>
      <c r="R16" s="71"/>
      <c r="S16" s="71"/>
      <c r="T16" s="71"/>
      <c r="U16" s="9"/>
    </row>
    <row r="17" spans="1:21" ht="20.5" x14ac:dyDescent="0.65">
      <c r="A17" s="15" t="s">
        <v>14</v>
      </c>
      <c r="B17" s="18"/>
      <c r="C17" s="18"/>
      <c r="D17" s="11">
        <f>SUM(D10:D16)</f>
        <v>332773</v>
      </c>
      <c r="E17" s="12"/>
      <c r="F17" s="11">
        <f>SUM(F10:F16)</f>
        <v>299573</v>
      </c>
      <c r="G17" s="12"/>
      <c r="H17" s="11">
        <f>SUM(H10:H16)</f>
        <v>283118</v>
      </c>
      <c r="I17" s="12"/>
      <c r="J17" s="11">
        <f>SUM(J10:J16)</f>
        <v>252591</v>
      </c>
      <c r="K17" s="31"/>
      <c r="L17" s="9"/>
      <c r="M17" s="71"/>
      <c r="N17" s="71"/>
      <c r="O17" s="71"/>
      <c r="P17" s="71"/>
      <c r="Q17" s="71"/>
      <c r="R17" s="71"/>
      <c r="S17" s="71"/>
      <c r="T17" s="71"/>
      <c r="U17" s="9"/>
    </row>
    <row r="18" spans="1:21" ht="21.5" customHeight="1" x14ac:dyDescent="0.6">
      <c r="B18" s="18"/>
      <c r="C18" s="18"/>
      <c r="D18" s="9"/>
      <c r="E18" s="9"/>
      <c r="F18" s="9"/>
      <c r="G18" s="9"/>
      <c r="H18" s="9"/>
      <c r="I18" s="9"/>
      <c r="J18" s="9"/>
      <c r="K18" s="31"/>
      <c r="L18" s="9"/>
      <c r="M18" s="71"/>
      <c r="N18" s="71"/>
      <c r="O18" s="71"/>
      <c r="P18" s="71"/>
      <c r="Q18" s="71"/>
      <c r="R18" s="71"/>
      <c r="S18" s="71"/>
      <c r="T18" s="71"/>
      <c r="U18" s="9"/>
    </row>
    <row r="19" spans="1:21" ht="20.5" x14ac:dyDescent="0.65">
      <c r="A19" s="7" t="s">
        <v>15</v>
      </c>
      <c r="B19" s="18"/>
      <c r="C19" s="18"/>
      <c r="D19" s="9"/>
      <c r="E19" s="9"/>
      <c r="F19" s="9"/>
      <c r="G19" s="9"/>
      <c r="H19" s="9"/>
      <c r="I19" s="9"/>
      <c r="J19" s="9"/>
      <c r="L19" s="9"/>
      <c r="M19" s="71"/>
      <c r="N19" s="71"/>
      <c r="O19" s="71"/>
      <c r="P19" s="71"/>
      <c r="Q19" s="71"/>
      <c r="R19" s="71"/>
      <c r="S19" s="71"/>
      <c r="T19" s="71"/>
      <c r="U19" s="9"/>
    </row>
    <row r="20" spans="1:21" ht="21.5" customHeight="1" x14ac:dyDescent="0.6">
      <c r="A20" s="1" t="s">
        <v>44</v>
      </c>
      <c r="B20" s="18" t="s">
        <v>124</v>
      </c>
      <c r="C20" s="18"/>
      <c r="D20" s="9">
        <v>8410</v>
      </c>
      <c r="E20" s="9"/>
      <c r="F20" s="9">
        <v>106840</v>
      </c>
      <c r="G20" s="9"/>
      <c r="H20" s="9">
        <v>4050</v>
      </c>
      <c r="I20" s="9"/>
      <c r="J20" s="9">
        <v>91119</v>
      </c>
      <c r="L20" s="9"/>
      <c r="M20" s="71"/>
      <c r="N20" s="71"/>
      <c r="O20" s="71"/>
      <c r="P20" s="71"/>
      <c r="Q20" s="71"/>
      <c r="R20" s="71"/>
      <c r="S20" s="71"/>
      <c r="T20" s="71"/>
      <c r="U20" s="9"/>
    </row>
    <row r="21" spans="1:21" ht="21.5" customHeight="1" x14ac:dyDescent="0.6">
      <c r="A21" s="1" t="s">
        <v>98</v>
      </c>
      <c r="B21" s="18">
        <v>6</v>
      </c>
      <c r="C21" s="18"/>
      <c r="D21" s="9">
        <v>57271</v>
      </c>
      <c r="E21" s="9"/>
      <c r="F21" s="9">
        <v>58634</v>
      </c>
      <c r="G21" s="9"/>
      <c r="H21" s="9">
        <v>32445</v>
      </c>
      <c r="I21" s="9"/>
      <c r="J21" s="9">
        <v>22965</v>
      </c>
      <c r="L21" s="9"/>
      <c r="M21" s="71"/>
      <c r="N21" s="71"/>
      <c r="O21" s="71"/>
      <c r="P21" s="71"/>
      <c r="Q21" s="71"/>
      <c r="R21" s="71"/>
      <c r="S21" s="71"/>
      <c r="T21" s="71"/>
      <c r="U21" s="9"/>
    </row>
    <row r="22" spans="1:21" ht="21.5" customHeight="1" x14ac:dyDescent="0.6">
      <c r="A22" s="1" t="s">
        <v>71</v>
      </c>
      <c r="B22" s="18"/>
      <c r="C22" s="18"/>
      <c r="D22" s="9">
        <v>25031</v>
      </c>
      <c r="E22" s="9"/>
      <c r="F22" s="9">
        <v>22265</v>
      </c>
      <c r="G22" s="9"/>
      <c r="H22" s="9">
        <v>20748</v>
      </c>
      <c r="I22" s="9"/>
      <c r="J22" s="9">
        <v>18108</v>
      </c>
      <c r="L22" s="9"/>
      <c r="M22" s="71"/>
      <c r="N22" s="71"/>
      <c r="O22" s="71"/>
      <c r="P22" s="71"/>
      <c r="Q22" s="71"/>
      <c r="R22" s="71"/>
      <c r="S22" s="71"/>
      <c r="T22" s="71"/>
      <c r="U22" s="9"/>
    </row>
    <row r="23" spans="1:21" ht="21.5" customHeight="1" x14ac:dyDescent="0.6">
      <c r="A23" s="1" t="s">
        <v>72</v>
      </c>
      <c r="B23" s="18"/>
      <c r="C23" s="18"/>
      <c r="D23" s="9">
        <v>5297</v>
      </c>
      <c r="E23" s="9"/>
      <c r="F23" s="9">
        <v>5297</v>
      </c>
      <c r="G23" s="9"/>
      <c r="H23" s="9">
        <v>5297</v>
      </c>
      <c r="I23" s="9"/>
      <c r="J23" s="9">
        <v>5297</v>
      </c>
      <c r="K23" s="9"/>
      <c r="L23" s="9"/>
      <c r="M23" s="71"/>
      <c r="N23" s="71"/>
      <c r="O23" s="71"/>
      <c r="P23" s="71"/>
      <c r="Q23" s="71"/>
      <c r="R23" s="71"/>
      <c r="S23" s="71"/>
      <c r="T23" s="71"/>
      <c r="U23" s="9"/>
    </row>
    <row r="24" spans="1:21" ht="21.5" customHeight="1" x14ac:dyDescent="0.6">
      <c r="A24" s="1" t="s">
        <v>16</v>
      </c>
      <c r="B24" s="18">
        <v>3</v>
      </c>
      <c r="C24" s="18"/>
      <c r="D24" s="9">
        <v>7082</v>
      </c>
      <c r="E24" s="9"/>
      <c r="F24" s="9">
        <v>4837</v>
      </c>
      <c r="G24" s="9"/>
      <c r="H24" s="9">
        <v>8447</v>
      </c>
      <c r="I24" s="9"/>
      <c r="J24" s="9">
        <v>6352</v>
      </c>
      <c r="L24" s="9"/>
      <c r="M24" s="71"/>
      <c r="N24" s="71"/>
      <c r="O24" s="71"/>
      <c r="P24" s="71"/>
      <c r="Q24" s="71"/>
      <c r="R24" s="71"/>
      <c r="S24" s="71"/>
      <c r="T24" s="71"/>
      <c r="U24" s="9"/>
    </row>
    <row r="25" spans="1:21" ht="21.5" customHeight="1" x14ac:dyDescent="0.65">
      <c r="A25" s="15" t="s">
        <v>17</v>
      </c>
      <c r="B25" s="18"/>
      <c r="C25" s="18"/>
      <c r="D25" s="11">
        <f>SUM(D20:D24)</f>
        <v>103091</v>
      </c>
      <c r="E25" s="12"/>
      <c r="F25" s="11">
        <f>SUM(F20:F24)</f>
        <v>197873</v>
      </c>
      <c r="G25" s="12"/>
      <c r="H25" s="11">
        <f>SUM(H20:H24)</f>
        <v>70987</v>
      </c>
      <c r="I25" s="12"/>
      <c r="J25" s="11">
        <f>SUM(J20:J24)</f>
        <v>143841</v>
      </c>
      <c r="K25" s="9"/>
      <c r="L25" s="9"/>
      <c r="M25" s="71"/>
      <c r="N25" s="71"/>
      <c r="O25" s="71"/>
      <c r="P25" s="71"/>
      <c r="Q25" s="71"/>
      <c r="R25" s="71"/>
      <c r="S25" s="71"/>
      <c r="T25" s="71"/>
      <c r="U25" s="9"/>
    </row>
    <row r="26" spans="1:21" ht="21.5" customHeight="1" x14ac:dyDescent="0.65">
      <c r="A26" s="15"/>
      <c r="B26" s="18"/>
      <c r="C26" s="18"/>
      <c r="D26" s="12"/>
      <c r="E26" s="12"/>
      <c r="F26" s="12"/>
      <c r="G26" s="12"/>
      <c r="H26" s="12"/>
      <c r="I26" s="12"/>
      <c r="J26" s="12"/>
      <c r="L26" s="9"/>
      <c r="M26" s="71"/>
      <c r="N26" s="71"/>
      <c r="O26" s="71"/>
      <c r="P26" s="71"/>
      <c r="Q26" s="71"/>
      <c r="R26" s="71"/>
      <c r="S26" s="71"/>
      <c r="T26" s="71"/>
      <c r="U26" s="9"/>
    </row>
    <row r="27" spans="1:21" ht="20.5" x14ac:dyDescent="0.65">
      <c r="A27" s="15" t="s">
        <v>18</v>
      </c>
      <c r="B27" s="18"/>
      <c r="C27" s="18"/>
      <c r="D27" s="50">
        <f>D17+D25</f>
        <v>435864</v>
      </c>
      <c r="E27" s="12"/>
      <c r="F27" s="50">
        <f>F17+F25</f>
        <v>497446</v>
      </c>
      <c r="G27" s="12"/>
      <c r="H27" s="50">
        <f>H17+H25</f>
        <v>354105</v>
      </c>
      <c r="I27" s="12"/>
      <c r="J27" s="50">
        <f>J17+J25</f>
        <v>396432</v>
      </c>
      <c r="L27" s="9"/>
      <c r="M27" s="71"/>
      <c r="N27" s="71"/>
      <c r="O27" s="71"/>
      <c r="P27" s="71"/>
      <c r="Q27" s="71"/>
      <c r="R27" s="71"/>
      <c r="S27" s="71"/>
      <c r="T27" s="71"/>
      <c r="U27" s="9"/>
    </row>
    <row r="28" spans="1:21" ht="21.5" customHeight="1" x14ac:dyDescent="0.65">
      <c r="A28" s="15"/>
      <c r="B28" s="8"/>
      <c r="C28" s="18"/>
      <c r="D28" s="14"/>
      <c r="E28" s="4"/>
      <c r="F28" s="14"/>
      <c r="G28" s="4"/>
      <c r="H28" s="14"/>
      <c r="I28" s="4"/>
      <c r="J28" s="14"/>
      <c r="L28" s="9"/>
      <c r="M28" s="71"/>
      <c r="N28" s="71"/>
      <c r="O28" s="71"/>
      <c r="P28" s="71"/>
      <c r="Q28" s="71"/>
      <c r="R28" s="71"/>
      <c r="S28" s="71"/>
      <c r="T28" s="71"/>
      <c r="U28" s="9"/>
    </row>
    <row r="29" spans="1:21" ht="20.5" x14ac:dyDescent="0.65">
      <c r="A29" s="7" t="s">
        <v>42</v>
      </c>
      <c r="B29" s="8"/>
      <c r="C29" s="18"/>
      <c r="D29" s="9"/>
      <c r="E29" s="9"/>
      <c r="F29" s="9"/>
      <c r="G29" s="9"/>
      <c r="H29" s="9"/>
      <c r="I29" s="9"/>
      <c r="J29" s="9"/>
      <c r="L29" s="9"/>
      <c r="M29" s="71"/>
      <c r="N29" s="71"/>
      <c r="O29" s="71"/>
      <c r="P29" s="71"/>
      <c r="Q29" s="71"/>
      <c r="R29" s="71"/>
      <c r="S29" s="71"/>
      <c r="T29" s="71"/>
      <c r="U29" s="9"/>
    </row>
    <row r="30" spans="1:21" ht="21.5" customHeight="1" x14ac:dyDescent="0.6">
      <c r="A30" s="1" t="s">
        <v>19</v>
      </c>
      <c r="B30" s="51"/>
      <c r="C30" s="18"/>
      <c r="D30" s="9"/>
      <c r="E30" s="9"/>
      <c r="F30" s="9"/>
      <c r="G30" s="9"/>
      <c r="H30" s="9"/>
      <c r="I30" s="9"/>
      <c r="J30" s="9"/>
      <c r="L30" s="9"/>
      <c r="M30" s="71"/>
      <c r="N30" s="71"/>
      <c r="O30" s="71"/>
      <c r="P30" s="71"/>
      <c r="Q30" s="71"/>
      <c r="R30" s="71"/>
      <c r="S30" s="71"/>
      <c r="T30" s="71"/>
      <c r="U30" s="9"/>
    </row>
    <row r="31" spans="1:21" ht="21.5" customHeight="1" thickBot="1" x14ac:dyDescent="0.65">
      <c r="A31" s="3" t="s">
        <v>45</v>
      </c>
      <c r="B31" s="51"/>
      <c r="C31" s="18"/>
      <c r="D31" s="52">
        <v>340000</v>
      </c>
      <c r="E31" s="9"/>
      <c r="F31" s="52">
        <v>340000</v>
      </c>
      <c r="G31" s="9"/>
      <c r="H31" s="52">
        <v>340000</v>
      </c>
      <c r="I31" s="9"/>
      <c r="J31" s="52">
        <v>340000</v>
      </c>
      <c r="L31" s="9"/>
      <c r="M31" s="71"/>
      <c r="N31" s="71"/>
      <c r="O31" s="71"/>
      <c r="P31" s="71"/>
      <c r="Q31" s="71"/>
      <c r="R31" s="71"/>
      <c r="S31" s="71"/>
      <c r="T31" s="71"/>
      <c r="U31" s="9"/>
    </row>
    <row r="32" spans="1:21" ht="21.5" customHeight="1" thickTop="1" x14ac:dyDescent="0.6">
      <c r="A32" s="3" t="s">
        <v>46</v>
      </c>
      <c r="B32" s="18"/>
      <c r="C32" s="18"/>
      <c r="D32" s="9">
        <v>340000</v>
      </c>
      <c r="E32" s="9"/>
      <c r="F32" s="9">
        <v>340000</v>
      </c>
      <c r="G32" s="9"/>
      <c r="H32" s="9">
        <v>340000</v>
      </c>
      <c r="I32" s="9"/>
      <c r="J32" s="9">
        <v>340000</v>
      </c>
      <c r="L32" s="9"/>
      <c r="M32" s="71"/>
      <c r="N32" s="71"/>
      <c r="O32" s="71"/>
      <c r="P32" s="71"/>
      <c r="Q32" s="71"/>
      <c r="R32" s="71"/>
      <c r="S32" s="71"/>
      <c r="T32" s="71"/>
      <c r="U32" s="9"/>
    </row>
    <row r="33" spans="1:21" ht="21.5" customHeight="1" x14ac:dyDescent="0.6">
      <c r="A33" s="3" t="s">
        <v>120</v>
      </c>
      <c r="B33" s="18"/>
      <c r="C33" s="18"/>
      <c r="D33" s="9">
        <v>346354</v>
      </c>
      <c r="E33" s="9"/>
      <c r="F33" s="9">
        <v>346354</v>
      </c>
      <c r="G33" s="9"/>
      <c r="H33" s="9">
        <v>346354</v>
      </c>
      <c r="I33" s="9"/>
      <c r="J33" s="9">
        <v>346354</v>
      </c>
      <c r="L33" s="9"/>
      <c r="M33" s="71"/>
      <c r="N33" s="71"/>
      <c r="O33" s="71"/>
      <c r="P33" s="71"/>
      <c r="Q33" s="71"/>
      <c r="R33" s="71"/>
      <c r="S33" s="71"/>
      <c r="T33" s="71"/>
      <c r="U33" s="9"/>
    </row>
    <row r="34" spans="1:21" ht="21.5" customHeight="1" x14ac:dyDescent="0.6">
      <c r="A34" s="1" t="s">
        <v>62</v>
      </c>
      <c r="B34" s="18"/>
      <c r="C34" s="18"/>
      <c r="D34" s="9"/>
      <c r="E34" s="9"/>
      <c r="F34" s="9"/>
      <c r="G34" s="9"/>
      <c r="H34" s="9"/>
      <c r="I34" s="9"/>
      <c r="J34" s="9"/>
      <c r="L34" s="9"/>
      <c r="M34" s="71"/>
      <c r="N34" s="71"/>
      <c r="O34" s="71"/>
      <c r="P34" s="71"/>
      <c r="Q34" s="71"/>
      <c r="R34" s="71"/>
      <c r="S34" s="71"/>
      <c r="T34" s="71"/>
      <c r="U34" s="9"/>
    </row>
    <row r="35" spans="1:21" ht="21.5" customHeight="1" x14ac:dyDescent="0.6">
      <c r="A35" s="1" t="s">
        <v>47</v>
      </c>
      <c r="B35" s="18"/>
      <c r="C35" s="18"/>
      <c r="D35" s="9"/>
      <c r="E35" s="9"/>
      <c r="F35" s="9"/>
      <c r="G35" s="9"/>
      <c r="H35" s="9"/>
      <c r="I35" s="9"/>
      <c r="J35" s="9"/>
      <c r="L35" s="9"/>
      <c r="M35" s="71"/>
      <c r="N35" s="71"/>
      <c r="O35" s="71"/>
      <c r="P35" s="71"/>
      <c r="Q35" s="71"/>
      <c r="R35" s="71"/>
      <c r="S35" s="71"/>
      <c r="T35" s="71"/>
      <c r="U35" s="9"/>
    </row>
    <row r="36" spans="1:21" ht="21.5" customHeight="1" x14ac:dyDescent="0.6">
      <c r="A36" s="1" t="s">
        <v>48</v>
      </c>
      <c r="B36" s="18"/>
      <c r="C36" s="18"/>
      <c r="D36" s="9">
        <v>34000</v>
      </c>
      <c r="E36" s="9"/>
      <c r="F36" s="9">
        <v>34000</v>
      </c>
      <c r="G36" s="9"/>
      <c r="H36" s="9">
        <v>34000</v>
      </c>
      <c r="I36" s="9"/>
      <c r="J36" s="9">
        <v>34000</v>
      </c>
      <c r="L36" s="9"/>
      <c r="M36" s="71"/>
      <c r="N36" s="71"/>
      <c r="O36" s="71"/>
      <c r="P36" s="71"/>
      <c r="Q36" s="71"/>
      <c r="R36" s="71"/>
      <c r="S36" s="71"/>
      <c r="T36" s="71"/>
      <c r="U36" s="9"/>
    </row>
    <row r="37" spans="1:21" ht="21.5" customHeight="1" x14ac:dyDescent="0.6">
      <c r="A37" s="1" t="s">
        <v>81</v>
      </c>
      <c r="B37" s="18"/>
      <c r="C37" s="18"/>
      <c r="D37" s="9">
        <v>150567</v>
      </c>
      <c r="E37" s="9"/>
      <c r="F37" s="9">
        <v>115533</v>
      </c>
      <c r="G37" s="9"/>
      <c r="H37" s="9">
        <v>100563</v>
      </c>
      <c r="I37" s="9"/>
      <c r="J37" s="9">
        <v>69298</v>
      </c>
      <c r="L37" s="9"/>
      <c r="M37" s="71"/>
      <c r="N37" s="71"/>
      <c r="O37" s="71"/>
      <c r="P37" s="71"/>
      <c r="Q37" s="71"/>
      <c r="R37" s="71"/>
      <c r="S37" s="71"/>
      <c r="T37" s="71"/>
      <c r="U37" s="9"/>
    </row>
    <row r="38" spans="1:21" ht="21.5" customHeight="1" x14ac:dyDescent="0.65">
      <c r="A38" s="15" t="s">
        <v>50</v>
      </c>
      <c r="B38" s="8"/>
      <c r="C38" s="18"/>
      <c r="D38" s="11">
        <f>D32+D34+D36+D37+D33</f>
        <v>870921</v>
      </c>
      <c r="E38" s="12"/>
      <c r="F38" s="11">
        <f>F32+F34+F36+F37+F33</f>
        <v>835887</v>
      </c>
      <c r="G38" s="9"/>
      <c r="H38" s="11">
        <f>H32+H34+H36+H37+H33</f>
        <v>820917</v>
      </c>
      <c r="I38" s="9"/>
      <c r="J38" s="11">
        <f>J32+J33+J36+J37</f>
        <v>789652</v>
      </c>
      <c r="L38" s="9"/>
      <c r="M38" s="71"/>
      <c r="N38" s="71"/>
      <c r="O38" s="71"/>
      <c r="P38" s="71"/>
      <c r="Q38" s="71"/>
      <c r="R38" s="71"/>
      <c r="S38" s="71"/>
      <c r="T38" s="71"/>
      <c r="U38" s="9"/>
    </row>
    <row r="39" spans="1:21" ht="15" customHeight="1" x14ac:dyDescent="0.65">
      <c r="A39" s="15"/>
      <c r="B39" s="8"/>
      <c r="C39" s="18"/>
      <c r="D39" s="12"/>
      <c r="E39" s="12"/>
      <c r="F39" s="12"/>
      <c r="G39" s="9"/>
      <c r="H39" s="12"/>
      <c r="I39" s="9"/>
      <c r="J39" s="12"/>
      <c r="L39" s="9"/>
      <c r="M39" s="71"/>
      <c r="N39" s="71"/>
      <c r="O39" s="71"/>
      <c r="P39" s="71"/>
      <c r="Q39" s="71"/>
      <c r="R39" s="71"/>
      <c r="S39" s="71"/>
      <c r="T39" s="71"/>
      <c r="U39" s="9"/>
    </row>
    <row r="40" spans="1:21" ht="21" thickBot="1" x14ac:dyDescent="0.7">
      <c r="A40" s="15" t="s">
        <v>51</v>
      </c>
      <c r="B40" s="8"/>
      <c r="C40" s="18"/>
      <c r="D40" s="47">
        <f>D38+D27</f>
        <v>1306785</v>
      </c>
      <c r="E40" s="12"/>
      <c r="F40" s="47">
        <f>F38+F27</f>
        <v>1333333</v>
      </c>
      <c r="G40" s="12"/>
      <c r="H40" s="47">
        <f>H38+H27</f>
        <v>1175022</v>
      </c>
      <c r="I40" s="12"/>
      <c r="J40" s="47">
        <f>J38+J27</f>
        <v>1186084</v>
      </c>
      <c r="L40" s="9"/>
      <c r="M40" s="71"/>
      <c r="N40" s="71"/>
      <c r="O40" s="71"/>
      <c r="P40" s="71"/>
      <c r="Q40" s="71"/>
      <c r="R40" s="71"/>
      <c r="S40" s="71"/>
      <c r="T40" s="71"/>
      <c r="U40" s="9"/>
    </row>
    <row r="41" spans="1:21" ht="21" thickTop="1" x14ac:dyDescent="0.65">
      <c r="A41" s="15"/>
      <c r="B41" s="8"/>
      <c r="C41" s="18"/>
      <c r="D41" s="12"/>
      <c r="E41" s="12"/>
      <c r="F41" s="12"/>
      <c r="G41" s="12"/>
      <c r="H41" s="12"/>
      <c r="I41" s="12"/>
      <c r="J41" s="12"/>
      <c r="L41" s="9"/>
      <c r="M41" s="71"/>
      <c r="N41" s="71"/>
      <c r="O41" s="71"/>
      <c r="P41" s="71"/>
      <c r="Q41" s="71"/>
      <c r="R41" s="71"/>
      <c r="S41" s="71"/>
      <c r="T41" s="71"/>
      <c r="U41" s="9"/>
    </row>
    <row r="42" spans="1:21" x14ac:dyDescent="0.6">
      <c r="A42" s="3"/>
      <c r="D42" s="10"/>
      <c r="E42" s="13"/>
      <c r="F42" s="10"/>
      <c r="G42" s="13"/>
      <c r="H42" s="10"/>
      <c r="I42" s="13"/>
      <c r="J42" s="10"/>
      <c r="M42" s="71"/>
      <c r="N42" s="71"/>
      <c r="O42" s="71"/>
      <c r="P42" s="71"/>
      <c r="Q42" s="71"/>
      <c r="R42" s="71"/>
      <c r="S42" s="71"/>
      <c r="T42" s="71"/>
      <c r="U42" s="9"/>
    </row>
    <row r="43" spans="1:21" x14ac:dyDescent="0.6">
      <c r="D43" s="31"/>
      <c r="H43" s="31"/>
    </row>
  </sheetData>
  <mergeCells count="3">
    <mergeCell ref="D4:F4"/>
    <mergeCell ref="H4:J4"/>
    <mergeCell ref="D8:J8"/>
  </mergeCells>
  <pageMargins left="0.7" right="0.7" top="0.48" bottom="0.5" header="0.5" footer="0.5"/>
  <pageSetup paperSize="9" scale="82" firstPageNumber="4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/>
  <dimension ref="A1:N32"/>
  <sheetViews>
    <sheetView topLeftCell="A28" zoomScale="70" zoomScaleNormal="70" zoomScaleSheetLayoutView="100" workbookViewId="0">
      <selection activeCell="E10" sqref="E10"/>
    </sheetView>
  </sheetViews>
  <sheetFormatPr defaultColWidth="9.09765625" defaultRowHeight="20" x14ac:dyDescent="0.6"/>
  <cols>
    <col min="1" max="1" width="40.5" style="1" customWidth="1"/>
    <col min="2" max="2" width="9.296875" style="3" customWidth="1"/>
    <col min="3" max="3" width="1.3984375" style="3" customWidth="1"/>
    <col min="4" max="4" width="12.5" style="3" customWidth="1"/>
    <col min="5" max="5" width="1.3984375" style="3" customWidth="1"/>
    <col min="6" max="6" width="12.5" style="3" customWidth="1"/>
    <col min="7" max="7" width="1.3984375" style="3" customWidth="1"/>
    <col min="8" max="8" width="12.5" style="3" customWidth="1"/>
    <col min="9" max="9" width="1.3984375" style="3" customWidth="1"/>
    <col min="10" max="10" width="12.5" style="3" customWidth="1"/>
    <col min="11" max="16384" width="9.09765625" style="3"/>
  </cols>
  <sheetData>
    <row r="1" spans="1:14" customFormat="1" ht="22" x14ac:dyDescent="0.7">
      <c r="A1" s="45" t="s">
        <v>58</v>
      </c>
      <c r="B1" s="53"/>
      <c r="C1" s="53"/>
      <c r="D1" s="54"/>
      <c r="E1" s="54"/>
      <c r="F1" s="54"/>
      <c r="G1" s="54"/>
      <c r="H1" s="54"/>
      <c r="I1" s="54"/>
      <c r="J1" s="54"/>
    </row>
    <row r="2" spans="1:14" customFormat="1" ht="22" x14ac:dyDescent="0.7">
      <c r="A2" s="55" t="s">
        <v>90</v>
      </c>
      <c r="B2" s="56"/>
      <c r="C2" s="56"/>
      <c r="D2" s="57"/>
      <c r="E2" s="57"/>
      <c r="F2" s="57"/>
      <c r="G2" s="57"/>
      <c r="H2" s="57"/>
      <c r="I2" s="57"/>
      <c r="J2" s="57"/>
    </row>
    <row r="3" spans="1:14" ht="20.5" x14ac:dyDescent="0.65">
      <c r="A3" s="15"/>
      <c r="B3" s="22"/>
      <c r="C3" s="22"/>
      <c r="D3" s="40"/>
      <c r="E3" s="40"/>
      <c r="F3" s="40"/>
      <c r="G3" s="40"/>
      <c r="H3" s="40"/>
      <c r="I3" s="40"/>
      <c r="J3" s="40"/>
    </row>
    <row r="4" spans="1:14" ht="20.5" x14ac:dyDescent="0.65">
      <c r="B4" s="22"/>
      <c r="C4" s="22"/>
      <c r="D4" s="80" t="s">
        <v>59</v>
      </c>
      <c r="E4" s="80"/>
      <c r="F4" s="80"/>
      <c r="G4" s="40"/>
      <c r="H4" s="80" t="s">
        <v>60</v>
      </c>
      <c r="I4" s="80"/>
      <c r="J4" s="80"/>
    </row>
    <row r="5" spans="1:14" ht="20.5" customHeight="1" x14ac:dyDescent="0.65">
      <c r="B5" s="22"/>
      <c r="C5" s="22"/>
      <c r="D5" s="82" t="s">
        <v>91</v>
      </c>
      <c r="E5" s="82"/>
      <c r="F5" s="82"/>
      <c r="G5" s="40"/>
      <c r="H5" s="82" t="s">
        <v>91</v>
      </c>
      <c r="I5" s="82"/>
      <c r="J5" s="82"/>
    </row>
    <row r="6" spans="1:14" ht="20.5" customHeight="1" x14ac:dyDescent="0.65">
      <c r="B6" s="22"/>
      <c r="C6" s="22"/>
      <c r="D6" s="82" t="s">
        <v>126</v>
      </c>
      <c r="E6" s="82"/>
      <c r="F6" s="82"/>
      <c r="G6" s="40"/>
      <c r="H6" s="82" t="s">
        <v>126</v>
      </c>
      <c r="I6" s="82"/>
      <c r="J6" s="82"/>
    </row>
    <row r="7" spans="1:14" x14ac:dyDescent="0.6">
      <c r="B7" s="18" t="s">
        <v>1</v>
      </c>
      <c r="C7" s="18"/>
      <c r="D7" s="22">
        <v>2566</v>
      </c>
      <c r="E7" s="22"/>
      <c r="F7" s="22">
        <v>2565</v>
      </c>
      <c r="G7" s="22"/>
      <c r="H7" s="22">
        <v>2566</v>
      </c>
      <c r="I7" s="22"/>
      <c r="J7" s="22">
        <v>2565</v>
      </c>
    </row>
    <row r="8" spans="1:14" ht="20.5" x14ac:dyDescent="0.65">
      <c r="A8" s="15"/>
      <c r="B8" s="18"/>
      <c r="C8" s="18"/>
      <c r="D8" s="81" t="s">
        <v>88</v>
      </c>
      <c r="E8" s="81"/>
      <c r="F8" s="81"/>
      <c r="G8" s="81"/>
      <c r="H8" s="81"/>
      <c r="I8" s="81"/>
      <c r="J8" s="81"/>
    </row>
    <row r="9" spans="1:14" ht="20.5" x14ac:dyDescent="0.65">
      <c r="A9" s="7" t="s">
        <v>76</v>
      </c>
      <c r="B9" s="18"/>
      <c r="C9" s="18"/>
      <c r="D9" s="18"/>
      <c r="E9" s="18"/>
      <c r="F9" s="18"/>
      <c r="G9" s="18"/>
      <c r="H9" s="18"/>
      <c r="I9" s="18"/>
      <c r="J9" s="18"/>
    </row>
    <row r="10" spans="1:14" x14ac:dyDescent="0.6">
      <c r="A10" s="1" t="s">
        <v>29</v>
      </c>
      <c r="B10" s="18">
        <v>3</v>
      </c>
      <c r="C10" s="13" t="e">
        <f>'PL 9M 6'!C10-'PL 3M 5'!#REF!</f>
        <v>#REF!</v>
      </c>
      <c r="D10" s="13">
        <v>223760</v>
      </c>
      <c r="E10" s="13" t="e">
        <f>'PL 9M 6'!E10-'PL 3M 5'!#REF!</f>
        <v>#REF!</v>
      </c>
      <c r="F10" s="13">
        <v>217162</v>
      </c>
      <c r="G10" s="13" t="e">
        <f>'PL 9M 6'!G10-'PL 3M 5'!#REF!</f>
        <v>#REF!</v>
      </c>
      <c r="H10" s="13">
        <v>223759</v>
      </c>
      <c r="I10" s="13" t="e">
        <f>'PL 9M 6'!I10-'PL 3M 5'!#REF!</f>
        <v>#REF!</v>
      </c>
      <c r="J10" s="13">
        <v>217162</v>
      </c>
      <c r="K10" s="29"/>
      <c r="L10" s="29"/>
      <c r="M10" s="29"/>
      <c r="N10" s="29"/>
    </row>
    <row r="11" spans="1:14" x14ac:dyDescent="0.6">
      <c r="A11" s="1" t="s">
        <v>30</v>
      </c>
      <c r="B11" s="18">
        <v>3</v>
      </c>
      <c r="C11" s="13" t="e">
        <f>'PL 9M 6'!C11-'PL 3M 5'!#REF!</f>
        <v>#REF!</v>
      </c>
      <c r="D11" s="13">
        <v>78372</v>
      </c>
      <c r="E11" s="13" t="e">
        <f>'PL 9M 6'!E11-'PL 3M 5'!#REF!</f>
        <v>#REF!</v>
      </c>
      <c r="F11" s="13">
        <v>37156</v>
      </c>
      <c r="G11" s="13" t="e">
        <f>'PL 9M 6'!G11-'PL 3M 5'!#REF!</f>
        <v>#REF!</v>
      </c>
      <c r="H11" s="13">
        <v>76150</v>
      </c>
      <c r="I11" s="13" t="e">
        <f>'PL 9M 6'!I11-'PL 3M 5'!#REF!</f>
        <v>#REF!</v>
      </c>
      <c r="J11" s="13">
        <v>34680</v>
      </c>
      <c r="K11" s="29"/>
      <c r="L11" s="29"/>
      <c r="M11" s="29"/>
      <c r="N11" s="29"/>
    </row>
    <row r="12" spans="1:14" ht="20.5" x14ac:dyDescent="0.65">
      <c r="A12" s="15"/>
      <c r="B12" s="18"/>
      <c r="C12" s="18"/>
      <c r="D12" s="30">
        <f>SUM(D10:D11)</f>
        <v>302132</v>
      </c>
      <c r="E12" s="36"/>
      <c r="F12" s="30">
        <f>SUM(F10:F11)</f>
        <v>254318</v>
      </c>
      <c r="G12" s="36"/>
      <c r="H12" s="30">
        <f>SUM(H10:H11)</f>
        <v>299909</v>
      </c>
      <c r="I12" s="36"/>
      <c r="J12" s="30">
        <f>SUM(J10:J11)</f>
        <v>251842</v>
      </c>
      <c r="K12" s="29"/>
      <c r="L12" s="29"/>
      <c r="M12" s="29"/>
      <c r="N12" s="29"/>
    </row>
    <row r="13" spans="1:14" ht="20.5" customHeight="1" x14ac:dyDescent="0.65">
      <c r="B13" s="18"/>
      <c r="C13" s="18"/>
      <c r="D13" s="17"/>
      <c r="E13" s="17"/>
      <c r="F13" s="17"/>
      <c r="G13" s="17"/>
      <c r="H13" s="17"/>
      <c r="I13" s="17"/>
      <c r="J13" s="17"/>
      <c r="M13" s="29"/>
      <c r="N13" s="29"/>
    </row>
    <row r="14" spans="1:14" ht="20.5" customHeight="1" x14ac:dyDescent="0.6">
      <c r="A14" s="1" t="s">
        <v>31</v>
      </c>
      <c r="B14" s="18">
        <v>3</v>
      </c>
      <c r="C14" s="18"/>
      <c r="D14" s="13">
        <v>-159308</v>
      </c>
      <c r="E14" s="13" t="e">
        <f>'PL 9M 6'!E14-'PL 3M 5'!#REF!</f>
        <v>#REF!</v>
      </c>
      <c r="F14" s="13">
        <v>-157825</v>
      </c>
      <c r="G14" s="13" t="e">
        <f>'PL 9M 6'!G14-'PL 3M 5'!#REF!</f>
        <v>#REF!</v>
      </c>
      <c r="H14" s="13">
        <v>-160554</v>
      </c>
      <c r="I14" s="13" t="e">
        <f>'PL 9M 6'!I14-'PL 3M 5'!#REF!</f>
        <v>#REF!</v>
      </c>
      <c r="J14" s="13">
        <v>-159397</v>
      </c>
      <c r="K14" s="29"/>
      <c r="L14" s="29"/>
      <c r="M14" s="29"/>
      <c r="N14" s="29"/>
    </row>
    <row r="15" spans="1:14" ht="20.5" customHeight="1" x14ac:dyDescent="0.6">
      <c r="A15" s="1" t="s">
        <v>32</v>
      </c>
      <c r="B15" s="18">
        <v>3</v>
      </c>
      <c r="C15" s="18"/>
      <c r="D15" s="13">
        <v>-55724</v>
      </c>
      <c r="E15" s="13" t="e">
        <f>'PL 9M 6'!E15-'PL 3M 5'!#REF!</f>
        <v>#REF!</v>
      </c>
      <c r="F15" s="13">
        <v>-24971</v>
      </c>
      <c r="G15" s="13" t="e">
        <f>'PL 9M 6'!G15-'PL 3M 5'!#REF!</f>
        <v>#REF!</v>
      </c>
      <c r="H15" s="13">
        <v>-54380</v>
      </c>
      <c r="I15" s="13" t="e">
        <f>'PL 9M 6'!I15-'PL 3M 5'!#REF!</f>
        <v>#REF!</v>
      </c>
      <c r="J15" s="13">
        <v>-23873</v>
      </c>
      <c r="K15" s="29"/>
      <c r="L15" s="29"/>
      <c r="M15" s="29"/>
      <c r="N15" s="29"/>
    </row>
    <row r="16" spans="1:14" ht="20.5" customHeight="1" x14ac:dyDescent="0.65">
      <c r="A16" s="15" t="s">
        <v>73</v>
      </c>
      <c r="B16" s="18"/>
      <c r="C16" s="18"/>
      <c r="D16" s="30">
        <f>D12+SUM(D14:D15)</f>
        <v>87100</v>
      </c>
      <c r="E16" s="13"/>
      <c r="F16" s="30">
        <f>F12+SUM(F14:F15)</f>
        <v>71522</v>
      </c>
      <c r="G16" s="13"/>
      <c r="H16" s="30">
        <f>H12+SUM(H14:H15)</f>
        <v>84975</v>
      </c>
      <c r="I16" s="13"/>
      <c r="J16" s="30">
        <f>J12+SUM(J14:J15)</f>
        <v>68572</v>
      </c>
      <c r="K16" s="29"/>
      <c r="L16" s="29"/>
      <c r="M16" s="29"/>
      <c r="N16" s="29"/>
    </row>
    <row r="17" spans="1:14" ht="20.5" customHeight="1" x14ac:dyDescent="0.65">
      <c r="A17" s="15"/>
      <c r="B17" s="18"/>
      <c r="C17" s="18"/>
      <c r="D17" s="17"/>
      <c r="E17" s="17"/>
      <c r="F17" s="17"/>
      <c r="G17" s="17"/>
      <c r="H17" s="17"/>
      <c r="I17" s="17"/>
      <c r="J17" s="17"/>
      <c r="M17" s="29"/>
      <c r="N17" s="29"/>
    </row>
    <row r="18" spans="1:14" ht="20.5" customHeight="1" x14ac:dyDescent="0.6">
      <c r="A18" s="1" t="s">
        <v>74</v>
      </c>
      <c r="B18" s="18"/>
      <c r="C18" s="18"/>
      <c r="D18" s="13">
        <v>2915</v>
      </c>
      <c r="E18" s="13" t="e">
        <f>'PL 9M 6'!E18-'PL 3M 5'!#REF!</f>
        <v>#REF!</v>
      </c>
      <c r="F18" s="13">
        <v>4479</v>
      </c>
      <c r="G18" s="13" t="e">
        <f>'PL 9M 6'!G18-'PL 3M 5'!#REF!</f>
        <v>#REF!</v>
      </c>
      <c r="H18" s="13">
        <v>2534</v>
      </c>
      <c r="I18" s="13" t="e">
        <f>'PL 9M 6'!I18-'PL 3M 5'!#REF!</f>
        <v>#REF!</v>
      </c>
      <c r="J18" s="13">
        <v>3016</v>
      </c>
      <c r="K18" s="29"/>
      <c r="L18" s="29"/>
      <c r="M18" s="29"/>
      <c r="N18" s="29"/>
    </row>
    <row r="19" spans="1:14" ht="20.5" customHeight="1" x14ac:dyDescent="0.6">
      <c r="A19" s="1" t="s">
        <v>54</v>
      </c>
      <c r="B19" s="18">
        <v>3</v>
      </c>
      <c r="C19" s="18"/>
      <c r="D19" s="13">
        <v>-24249</v>
      </c>
      <c r="E19" s="13" t="e">
        <f>'PL 9M 6'!E19-'PL 3M 5'!#REF!</f>
        <v>#REF!</v>
      </c>
      <c r="F19" s="13">
        <v>-24887</v>
      </c>
      <c r="G19" s="13" t="e">
        <f>'PL 9M 6'!G19-'PL 3M 5'!#REF!</f>
        <v>#REF!</v>
      </c>
      <c r="H19" s="13">
        <v>-25760</v>
      </c>
      <c r="I19" s="13" t="e">
        <f>'PL 9M 6'!I19-'PL 3M 5'!#REF!</f>
        <v>#REF!</v>
      </c>
      <c r="J19" s="13">
        <v>-26808</v>
      </c>
      <c r="K19" s="29"/>
      <c r="L19" s="29"/>
      <c r="M19" s="29"/>
      <c r="N19" s="29"/>
    </row>
    <row r="20" spans="1:14" ht="20.5" customHeight="1" x14ac:dyDescent="0.6">
      <c r="A20" s="1" t="s">
        <v>33</v>
      </c>
      <c r="B20" s="18">
        <v>3</v>
      </c>
      <c r="C20" s="18"/>
      <c r="D20" s="13">
        <v>-21093</v>
      </c>
      <c r="E20" s="13" t="e">
        <f>'PL 9M 6'!E20-'PL 3M 5'!#REF!</f>
        <v>#REF!</v>
      </c>
      <c r="F20" s="13">
        <v>-20138</v>
      </c>
      <c r="G20" s="13" t="e">
        <f>'PL 9M 6'!G20-'PL 3M 5'!#REF!</f>
        <v>#REF!</v>
      </c>
      <c r="H20" s="13">
        <v>-19896</v>
      </c>
      <c r="I20" s="13" t="e">
        <f>'PL 9M 6'!I20-'PL 3M 5'!#REF!</f>
        <v>#REF!</v>
      </c>
      <c r="J20" s="13">
        <v>-19944</v>
      </c>
      <c r="K20" s="29"/>
      <c r="L20" s="29"/>
      <c r="M20" s="29"/>
      <c r="N20" s="29"/>
    </row>
    <row r="21" spans="1:14" ht="20.5" customHeight="1" x14ac:dyDescent="0.65">
      <c r="A21" s="15" t="s">
        <v>82</v>
      </c>
      <c r="B21" s="18"/>
      <c r="C21" s="18"/>
      <c r="D21" s="30">
        <f>SUM(D16:D20)</f>
        <v>44673</v>
      </c>
      <c r="E21" s="13"/>
      <c r="F21" s="30">
        <f>SUM(F16:F20)</f>
        <v>30976</v>
      </c>
      <c r="G21" s="13"/>
      <c r="H21" s="30">
        <f>SUM(H16:H20)</f>
        <v>41853</v>
      </c>
      <c r="I21" s="13"/>
      <c r="J21" s="30">
        <f>SUM(J16:J20)</f>
        <v>24836</v>
      </c>
      <c r="K21" s="29"/>
      <c r="L21" s="29"/>
      <c r="M21" s="29"/>
      <c r="N21" s="29"/>
    </row>
    <row r="22" spans="1:14" ht="20.5" x14ac:dyDescent="0.65">
      <c r="A22" s="15"/>
      <c r="B22" s="18"/>
      <c r="C22" s="18"/>
      <c r="D22" s="14"/>
      <c r="F22" s="14"/>
      <c r="H22" s="14"/>
      <c r="J22" s="14"/>
      <c r="M22" s="29"/>
      <c r="N22" s="29"/>
    </row>
    <row r="23" spans="1:14" ht="20.5" customHeight="1" x14ac:dyDescent="0.6">
      <c r="A23" s="1" t="s">
        <v>34</v>
      </c>
      <c r="B23" s="18"/>
      <c r="C23" s="18"/>
      <c r="D23" s="13">
        <v>-2565</v>
      </c>
      <c r="E23" s="13" t="e">
        <f>'PL 9M 6'!E23-'PL 3M 5'!#REF!</f>
        <v>#REF!</v>
      </c>
      <c r="F23" s="13">
        <v>-3536</v>
      </c>
      <c r="G23" s="13" t="e">
        <f>'PL 9M 6'!G23-'PL 3M 5'!#REF!</f>
        <v>#REF!</v>
      </c>
      <c r="H23" s="13">
        <v>-1674</v>
      </c>
      <c r="I23" s="13" t="e">
        <f>'PL 9M 6'!I23-'PL 3M 5'!#REF!</f>
        <v>#REF!</v>
      </c>
      <c r="J23" s="13">
        <v>-2996</v>
      </c>
      <c r="K23" s="29"/>
      <c r="L23" s="29"/>
      <c r="M23" s="29"/>
      <c r="N23" s="29"/>
    </row>
    <row r="24" spans="1:14" ht="20.5" customHeight="1" x14ac:dyDescent="0.65">
      <c r="A24" s="15" t="s">
        <v>75</v>
      </c>
      <c r="B24" s="18"/>
      <c r="C24" s="18"/>
      <c r="D24" s="30">
        <f>SUM(D21:D23)</f>
        <v>42108</v>
      </c>
      <c r="E24" s="17"/>
      <c r="F24" s="30">
        <f>SUM(F21:F23)</f>
        <v>27440</v>
      </c>
      <c r="G24" s="17"/>
      <c r="H24" s="30">
        <f>SUM(H21:H23)</f>
        <v>40179</v>
      </c>
      <c r="I24" s="17"/>
      <c r="J24" s="30">
        <f>SUM(J21:J23)</f>
        <v>21840</v>
      </c>
      <c r="K24" s="29"/>
      <c r="L24" s="29"/>
      <c r="M24" s="29"/>
      <c r="N24" s="29"/>
    </row>
    <row r="25" spans="1:14" ht="20.5" customHeight="1" x14ac:dyDescent="0.6">
      <c r="A25" s="1" t="s">
        <v>63</v>
      </c>
      <c r="B25" s="18"/>
      <c r="C25" s="18"/>
      <c r="D25" s="42">
        <v>-8639</v>
      </c>
      <c r="E25" s="13" t="e">
        <f>'PL 9M 6'!E25-'PL 3M 5'!#REF!</f>
        <v>#REF!</v>
      </c>
      <c r="F25" s="42">
        <v>-4275</v>
      </c>
      <c r="G25" s="13" t="e">
        <f>'PL 9M 6'!G25-'PL 3M 5'!#REF!</f>
        <v>#REF!</v>
      </c>
      <c r="H25" s="42">
        <v>-7968</v>
      </c>
      <c r="I25" s="13" t="e">
        <f>'PL 9M 6'!I25-'PL 3M 5'!#REF!</f>
        <v>#REF!</v>
      </c>
      <c r="J25" s="42">
        <v>-4224</v>
      </c>
      <c r="K25" s="29"/>
      <c r="L25" s="29"/>
      <c r="M25" s="29"/>
      <c r="N25" s="29"/>
    </row>
    <row r="26" spans="1:14" ht="20.5" customHeight="1" x14ac:dyDescent="0.65">
      <c r="A26" s="15" t="s">
        <v>101</v>
      </c>
      <c r="B26" s="18"/>
      <c r="C26" s="18"/>
      <c r="D26" s="76">
        <f>D24+D25</f>
        <v>33469</v>
      </c>
      <c r="E26" s="37"/>
      <c r="F26" s="76">
        <f>F24+F25</f>
        <v>23165</v>
      </c>
      <c r="G26" s="37"/>
      <c r="H26" s="76">
        <f>H24+H25</f>
        <v>32211</v>
      </c>
      <c r="I26" s="37"/>
      <c r="J26" s="76">
        <f>J24+J25</f>
        <v>17616</v>
      </c>
      <c r="K26" s="29"/>
      <c r="L26" s="29"/>
      <c r="M26" s="29"/>
      <c r="N26" s="29"/>
    </row>
    <row r="27" spans="1:14" ht="20.5" customHeight="1" x14ac:dyDescent="0.6">
      <c r="B27" s="18"/>
      <c r="C27" s="18"/>
      <c r="M27" s="29"/>
      <c r="N27" s="29"/>
    </row>
    <row r="28" spans="1:14" ht="20.5" customHeight="1" x14ac:dyDescent="0.6">
      <c r="A28" s="1" t="s">
        <v>64</v>
      </c>
      <c r="B28" s="18"/>
      <c r="C28" s="18"/>
      <c r="D28" s="39">
        <v>0</v>
      </c>
      <c r="E28" s="10"/>
      <c r="F28" s="39">
        <v>0</v>
      </c>
      <c r="G28" s="10"/>
      <c r="H28" s="39">
        <f>+'PL 9M 6'!H28-'PL 3M 5'!L28</f>
        <v>0</v>
      </c>
      <c r="I28" s="10"/>
      <c r="J28" s="39">
        <v>0</v>
      </c>
      <c r="K28" s="29"/>
      <c r="L28" s="29"/>
      <c r="M28" s="29"/>
      <c r="N28" s="29"/>
    </row>
    <row r="29" spans="1:14" ht="20.5" customHeight="1" thickBot="1" x14ac:dyDescent="0.7">
      <c r="A29" s="15" t="s">
        <v>106</v>
      </c>
      <c r="B29" s="18"/>
      <c r="C29" s="18"/>
      <c r="D29" s="19">
        <f>D26+D28</f>
        <v>33469</v>
      </c>
      <c r="E29" s="17"/>
      <c r="F29" s="19">
        <f>F26+F28</f>
        <v>23165</v>
      </c>
      <c r="G29" s="17"/>
      <c r="H29" s="19">
        <f>H26+H28</f>
        <v>32211</v>
      </c>
      <c r="I29" s="17"/>
      <c r="J29" s="19">
        <f>J26+J28</f>
        <v>17616</v>
      </c>
      <c r="K29" s="29"/>
      <c r="L29" s="29"/>
      <c r="M29" s="29"/>
      <c r="N29" s="29"/>
    </row>
    <row r="30" spans="1:14" ht="20.5" customHeight="1" thickTop="1" x14ac:dyDescent="0.65">
      <c r="A30" s="15"/>
      <c r="B30" s="18"/>
      <c r="C30" s="18"/>
      <c r="D30" s="14"/>
      <c r="E30" s="4"/>
      <c r="F30" s="14"/>
      <c r="G30" s="4"/>
      <c r="H30" s="14"/>
      <c r="I30" s="4"/>
      <c r="J30" s="14"/>
      <c r="M30" s="29"/>
      <c r="N30" s="29"/>
    </row>
    <row r="31" spans="1:14" ht="23" customHeight="1" thickBot="1" x14ac:dyDescent="0.7">
      <c r="A31" s="15" t="s">
        <v>99</v>
      </c>
      <c r="B31" s="18">
        <v>9</v>
      </c>
      <c r="C31" s="18"/>
      <c r="D31" s="58">
        <f>+D26/680000</f>
        <v>4.9219117647058823E-2</v>
      </c>
      <c r="E31" s="31"/>
      <c r="F31" s="58">
        <v>0.04</v>
      </c>
      <c r="G31" s="31"/>
      <c r="H31" s="58">
        <f>+H26/680000</f>
        <v>4.7369117647058825E-2</v>
      </c>
      <c r="I31" s="31"/>
      <c r="J31" s="58">
        <v>0.03</v>
      </c>
      <c r="M31" s="29"/>
      <c r="N31" s="29"/>
    </row>
    <row r="32" spans="1:14" ht="21" thickTop="1" x14ac:dyDescent="0.65">
      <c r="A32" s="15"/>
      <c r="B32" s="18"/>
      <c r="C32" s="18"/>
      <c r="D32" s="20"/>
      <c r="E32" s="21"/>
      <c r="F32" s="20"/>
      <c r="G32" s="21"/>
      <c r="H32" s="21"/>
      <c r="I32" s="21"/>
      <c r="J32" s="21"/>
    </row>
  </sheetData>
  <mergeCells count="7">
    <mergeCell ref="D4:F4"/>
    <mergeCell ref="H4:J4"/>
    <mergeCell ref="D5:F5"/>
    <mergeCell ref="H5:J5"/>
    <mergeCell ref="D8:J8"/>
    <mergeCell ref="D6:F6"/>
    <mergeCell ref="H6:J6"/>
  </mergeCells>
  <phoneticPr fontId="8" type="noConversion"/>
  <pageMargins left="0.7" right="0.7" top="0.48" bottom="0.5" header="0.5" footer="0.5"/>
  <pageSetup paperSize="9" scale="93" firstPageNumber="5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F082A-6EFF-4D34-8A85-21E1B3530029}">
  <sheetPr codeName="Sheet4"/>
  <dimension ref="A1:J32"/>
  <sheetViews>
    <sheetView topLeftCell="A31" zoomScale="90" zoomScaleNormal="90" zoomScaleSheetLayoutView="80" workbookViewId="0">
      <selection activeCell="Q31" sqref="Q31"/>
    </sheetView>
  </sheetViews>
  <sheetFormatPr defaultColWidth="9.09765625" defaultRowHeight="20" x14ac:dyDescent="0.6"/>
  <cols>
    <col min="1" max="1" width="42.69921875" style="1" customWidth="1"/>
    <col min="2" max="2" width="8.69921875" style="3" customWidth="1"/>
    <col min="3" max="3" width="1.3984375" style="3" customWidth="1"/>
    <col min="4" max="4" width="12.09765625" style="3" customWidth="1"/>
    <col min="5" max="5" width="1.3984375" style="3" customWidth="1"/>
    <col min="6" max="6" width="12.09765625" style="3" customWidth="1"/>
    <col min="7" max="7" width="1.3984375" style="3" customWidth="1"/>
    <col min="8" max="8" width="12.09765625" style="3" customWidth="1"/>
    <col min="9" max="9" width="1.3984375" style="3" customWidth="1"/>
    <col min="10" max="10" width="12.09765625" style="3" customWidth="1"/>
    <col min="11" max="16384" width="9.09765625" style="3"/>
  </cols>
  <sheetData>
    <row r="1" spans="1:10" ht="20.5" x14ac:dyDescent="0.65">
      <c r="A1" s="15" t="s">
        <v>58</v>
      </c>
      <c r="B1" s="18"/>
      <c r="C1" s="18"/>
      <c r="D1" s="12"/>
      <c r="E1" s="12"/>
      <c r="F1" s="12"/>
      <c r="G1" s="12"/>
      <c r="H1" s="12"/>
      <c r="I1" s="12"/>
      <c r="J1" s="12"/>
    </row>
    <row r="2" spans="1:10" ht="20.5" x14ac:dyDescent="0.65">
      <c r="A2" s="4" t="s">
        <v>90</v>
      </c>
      <c r="B2" s="22"/>
      <c r="C2" s="22"/>
      <c r="D2" s="40"/>
      <c r="E2" s="40"/>
      <c r="F2" s="40"/>
      <c r="G2" s="40"/>
      <c r="H2" s="40"/>
      <c r="I2" s="40"/>
      <c r="J2" s="40"/>
    </row>
    <row r="3" spans="1:10" ht="20.5" x14ac:dyDescent="0.65">
      <c r="A3" s="15"/>
      <c r="B3" s="22"/>
      <c r="C3" s="22"/>
      <c r="D3" s="40"/>
      <c r="E3" s="40"/>
      <c r="F3" s="40"/>
      <c r="G3" s="40"/>
      <c r="H3" s="40"/>
      <c r="I3" s="40"/>
      <c r="J3" s="40"/>
    </row>
    <row r="4" spans="1:10" ht="20.5" x14ac:dyDescent="0.65">
      <c r="B4" s="22"/>
      <c r="C4" s="22"/>
      <c r="D4" s="80" t="s">
        <v>59</v>
      </c>
      <c r="E4" s="80"/>
      <c r="F4" s="80"/>
      <c r="G4" s="40"/>
      <c r="H4" s="80" t="s">
        <v>60</v>
      </c>
      <c r="I4" s="80"/>
      <c r="J4" s="80"/>
    </row>
    <row r="5" spans="1:10" ht="20.5" customHeight="1" x14ac:dyDescent="0.65">
      <c r="B5" s="22"/>
      <c r="C5" s="22"/>
      <c r="D5" s="82" t="s">
        <v>133</v>
      </c>
      <c r="E5" s="82"/>
      <c r="F5" s="82"/>
      <c r="G5" s="40"/>
      <c r="H5" s="82" t="s">
        <v>133</v>
      </c>
      <c r="I5" s="82"/>
      <c r="J5" s="82"/>
    </row>
    <row r="6" spans="1:10" ht="20.5" customHeight="1" x14ac:dyDescent="0.65">
      <c r="B6" s="22"/>
      <c r="C6" s="22"/>
      <c r="D6" s="82" t="s">
        <v>126</v>
      </c>
      <c r="E6" s="82"/>
      <c r="F6" s="82"/>
      <c r="G6" s="40"/>
      <c r="H6" s="82" t="s">
        <v>126</v>
      </c>
      <c r="I6" s="82"/>
      <c r="J6" s="82"/>
    </row>
    <row r="7" spans="1:10" x14ac:dyDescent="0.6">
      <c r="B7" s="18" t="s">
        <v>1</v>
      </c>
      <c r="C7" s="18"/>
      <c r="D7" s="22">
        <v>2566</v>
      </c>
      <c r="E7" s="22"/>
      <c r="F7" s="22">
        <v>2565</v>
      </c>
      <c r="G7" s="22"/>
      <c r="H7" s="22">
        <v>2566</v>
      </c>
      <c r="I7" s="22"/>
      <c r="J7" s="22">
        <v>2565</v>
      </c>
    </row>
    <row r="8" spans="1:10" ht="20.5" x14ac:dyDescent="0.65">
      <c r="A8" s="15"/>
      <c r="B8" s="18"/>
      <c r="C8" s="18"/>
      <c r="D8" s="81" t="s">
        <v>88</v>
      </c>
      <c r="E8" s="81"/>
      <c r="F8" s="81"/>
      <c r="G8" s="81"/>
      <c r="H8" s="81"/>
      <c r="I8" s="81"/>
      <c r="J8" s="81"/>
    </row>
    <row r="9" spans="1:10" ht="20.5" x14ac:dyDescent="0.65">
      <c r="A9" s="7" t="s">
        <v>76</v>
      </c>
      <c r="B9" s="18">
        <v>7</v>
      </c>
      <c r="C9" s="18"/>
      <c r="D9" s="18"/>
      <c r="E9" s="18"/>
      <c r="F9" s="18"/>
      <c r="G9" s="18"/>
      <c r="H9" s="18"/>
      <c r="I9" s="18"/>
      <c r="J9" s="18"/>
    </row>
    <row r="10" spans="1:10" x14ac:dyDescent="0.6">
      <c r="A10" s="1" t="s">
        <v>29</v>
      </c>
      <c r="B10" s="18">
        <v>3</v>
      </c>
      <c r="C10" s="18"/>
      <c r="D10" s="13">
        <v>655126</v>
      </c>
      <c r="E10" s="13"/>
      <c r="F10" s="13">
        <v>612622</v>
      </c>
      <c r="G10" s="13"/>
      <c r="H10" s="13">
        <v>655134</v>
      </c>
      <c r="I10" s="13"/>
      <c r="J10" s="13">
        <v>612641</v>
      </c>
    </row>
    <row r="11" spans="1:10" x14ac:dyDescent="0.6">
      <c r="A11" s="1" t="s">
        <v>30</v>
      </c>
      <c r="B11" s="18">
        <v>3</v>
      </c>
      <c r="C11" s="18"/>
      <c r="D11" s="13">
        <v>182961</v>
      </c>
      <c r="E11" s="13"/>
      <c r="F11" s="13">
        <v>119633</v>
      </c>
      <c r="G11" s="13"/>
      <c r="H11" s="13">
        <v>177748</v>
      </c>
      <c r="I11" s="13"/>
      <c r="J11" s="13">
        <v>110839</v>
      </c>
    </row>
    <row r="12" spans="1:10" ht="20.5" x14ac:dyDescent="0.65">
      <c r="A12" s="15"/>
      <c r="B12" s="18"/>
      <c r="C12" s="18"/>
      <c r="D12" s="30">
        <f>SUM(D10:D11)</f>
        <v>838087</v>
      </c>
      <c r="E12" s="36"/>
      <c r="F12" s="30">
        <f>SUM(F10:F11)</f>
        <v>732255</v>
      </c>
      <c r="G12" s="36"/>
      <c r="H12" s="30">
        <f>SUM(H10:H11)</f>
        <v>832882</v>
      </c>
      <c r="I12" s="36"/>
      <c r="J12" s="30">
        <f>SUM(J10:J11)</f>
        <v>723480</v>
      </c>
    </row>
    <row r="13" spans="1:10" ht="20.5" x14ac:dyDescent="0.65">
      <c r="B13" s="18"/>
      <c r="C13" s="18"/>
      <c r="D13" s="17"/>
      <c r="E13" s="17"/>
      <c r="F13" s="17"/>
      <c r="G13" s="17"/>
      <c r="H13" s="17"/>
      <c r="I13" s="17"/>
      <c r="J13" s="17"/>
    </row>
    <row r="14" spans="1:10" x14ac:dyDescent="0.6">
      <c r="A14" s="1" t="s">
        <v>31</v>
      </c>
      <c r="B14" s="18">
        <v>3</v>
      </c>
      <c r="C14" s="18"/>
      <c r="D14" s="13">
        <v>-457913</v>
      </c>
      <c r="E14" s="13"/>
      <c r="F14" s="13">
        <v>-432267</v>
      </c>
      <c r="G14" s="13"/>
      <c r="H14" s="13">
        <v>-461028</v>
      </c>
      <c r="I14" s="13"/>
      <c r="J14" s="13">
        <v>-436028</v>
      </c>
    </row>
    <row r="15" spans="1:10" x14ac:dyDescent="0.6">
      <c r="A15" s="1" t="s">
        <v>32</v>
      </c>
      <c r="B15" s="18">
        <v>3</v>
      </c>
      <c r="C15" s="18"/>
      <c r="D15" s="13">
        <v>-128982</v>
      </c>
      <c r="E15" s="13"/>
      <c r="F15" s="13">
        <v>-83083</v>
      </c>
      <c r="G15" s="13"/>
      <c r="H15" s="13">
        <v>-127867</v>
      </c>
      <c r="I15" s="13"/>
      <c r="J15" s="13">
        <v>-77730</v>
      </c>
    </row>
    <row r="16" spans="1:10" ht="20.5" x14ac:dyDescent="0.65">
      <c r="A16" s="15" t="s">
        <v>73</v>
      </c>
      <c r="B16" s="18"/>
      <c r="C16" s="18"/>
      <c r="D16" s="30">
        <f>D12+SUM(D14:D15)</f>
        <v>251192</v>
      </c>
      <c r="E16" s="13"/>
      <c r="F16" s="30">
        <f>F12+SUM(F14:F15)</f>
        <v>216905</v>
      </c>
      <c r="G16" s="13"/>
      <c r="H16" s="30">
        <f>H12+SUM(H14:H15)</f>
        <v>243987</v>
      </c>
      <c r="I16" s="13"/>
      <c r="J16" s="30">
        <f>J12+SUM(J14:J15)</f>
        <v>209722</v>
      </c>
    </row>
    <row r="17" spans="1:10" ht="20.5" x14ac:dyDescent="0.65">
      <c r="A17" s="15"/>
      <c r="B17" s="18"/>
      <c r="C17" s="18"/>
      <c r="D17" s="17"/>
      <c r="E17" s="17"/>
      <c r="F17" s="17"/>
      <c r="G17" s="17"/>
      <c r="H17" s="17"/>
      <c r="I17" s="17"/>
      <c r="J17" s="17"/>
    </row>
    <row r="18" spans="1:10" x14ac:dyDescent="0.6">
      <c r="A18" s="1" t="s">
        <v>74</v>
      </c>
      <c r="B18" s="18"/>
      <c r="C18" s="18"/>
      <c r="D18" s="16">
        <v>8899</v>
      </c>
      <c r="E18" s="16"/>
      <c r="F18" s="16">
        <v>12387</v>
      </c>
      <c r="G18" s="16"/>
      <c r="H18" s="16">
        <v>7394</v>
      </c>
      <c r="I18" s="16"/>
      <c r="J18" s="16">
        <v>8354</v>
      </c>
    </row>
    <row r="19" spans="1:10" x14ac:dyDescent="0.6">
      <c r="A19" s="1" t="s">
        <v>54</v>
      </c>
      <c r="B19" s="18">
        <v>3</v>
      </c>
      <c r="C19" s="18"/>
      <c r="D19" s="13">
        <v>-74211</v>
      </c>
      <c r="E19" s="13"/>
      <c r="F19" s="13">
        <v>-72995</v>
      </c>
      <c r="G19" s="13"/>
      <c r="H19" s="13">
        <v>-77952</v>
      </c>
      <c r="I19" s="13"/>
      <c r="J19" s="13">
        <v>-78237</v>
      </c>
    </row>
    <row r="20" spans="1:10" x14ac:dyDescent="0.6">
      <c r="A20" s="1" t="s">
        <v>33</v>
      </c>
      <c r="B20" s="18">
        <v>3</v>
      </c>
      <c r="C20" s="18"/>
      <c r="D20" s="13">
        <v>-65266</v>
      </c>
      <c r="E20" s="13"/>
      <c r="F20" s="13">
        <v>-63166</v>
      </c>
      <c r="G20" s="13"/>
      <c r="H20" s="13">
        <v>-61103</v>
      </c>
      <c r="I20" s="13"/>
      <c r="J20" s="13">
        <v>-61691</v>
      </c>
    </row>
    <row r="21" spans="1:10" ht="20.5" x14ac:dyDescent="0.65">
      <c r="A21" s="15" t="s">
        <v>82</v>
      </c>
      <c r="B21" s="18"/>
      <c r="C21" s="18"/>
      <c r="D21" s="30">
        <f>SUM(D16:D20)</f>
        <v>120614</v>
      </c>
      <c r="E21" s="13"/>
      <c r="F21" s="30">
        <f>SUM(F16:F20)</f>
        <v>93131</v>
      </c>
      <c r="G21" s="13"/>
      <c r="H21" s="30">
        <f>SUM(H16:H20)</f>
        <v>112326</v>
      </c>
      <c r="I21" s="13"/>
      <c r="J21" s="30">
        <f>SUM(J16:J20)</f>
        <v>78148</v>
      </c>
    </row>
    <row r="22" spans="1:10" ht="20.5" x14ac:dyDescent="0.65">
      <c r="A22" s="15"/>
      <c r="B22" s="18"/>
      <c r="C22" s="18"/>
      <c r="D22" s="14"/>
      <c r="F22" s="14"/>
      <c r="H22" s="14"/>
      <c r="J22" s="14"/>
    </row>
    <row r="23" spans="1:10" ht="20.5" x14ac:dyDescent="0.65">
      <c r="A23" s="1" t="s">
        <v>34</v>
      </c>
      <c r="B23" s="18"/>
      <c r="C23" s="18"/>
      <c r="D23" s="16">
        <v>-8504</v>
      </c>
      <c r="E23" s="17"/>
      <c r="F23" s="16">
        <v>-11190</v>
      </c>
      <c r="G23" s="17"/>
      <c r="H23" s="16">
        <v>-5770</v>
      </c>
      <c r="I23" s="17"/>
      <c r="J23" s="16">
        <v>-9620</v>
      </c>
    </row>
    <row r="24" spans="1:10" ht="20.5" x14ac:dyDescent="0.65">
      <c r="A24" s="15" t="s">
        <v>75</v>
      </c>
      <c r="B24" s="18"/>
      <c r="C24" s="18"/>
      <c r="D24" s="30">
        <f>SUM(D21:D23)</f>
        <v>112110</v>
      </c>
      <c r="E24" s="17"/>
      <c r="F24" s="30">
        <f>SUM(F21:F23)</f>
        <v>81941</v>
      </c>
      <c r="G24" s="17"/>
      <c r="H24" s="30">
        <f>SUM(H21:H23)</f>
        <v>106556</v>
      </c>
      <c r="I24" s="17"/>
      <c r="J24" s="30">
        <f>SUM(J21:J23)</f>
        <v>68528</v>
      </c>
    </row>
    <row r="25" spans="1:10" x14ac:dyDescent="0.6">
      <c r="A25" s="1" t="s">
        <v>63</v>
      </c>
      <c r="B25" s="18">
        <v>8</v>
      </c>
      <c r="C25" s="18"/>
      <c r="D25" s="32">
        <v>-22689</v>
      </c>
      <c r="E25" s="16"/>
      <c r="F25" s="32">
        <v>-13076</v>
      </c>
      <c r="G25" s="16"/>
      <c r="H25" s="32">
        <v>-20904</v>
      </c>
      <c r="I25" s="16"/>
      <c r="J25" s="32">
        <v>-12482</v>
      </c>
    </row>
    <row r="26" spans="1:10" ht="20.5" x14ac:dyDescent="0.65">
      <c r="A26" s="15" t="s">
        <v>101</v>
      </c>
      <c r="B26" s="18"/>
      <c r="C26" s="18"/>
      <c r="D26" s="76">
        <f>D24+D25</f>
        <v>89421</v>
      </c>
      <c r="E26" s="37"/>
      <c r="F26" s="76">
        <f>F24+F25</f>
        <v>68865</v>
      </c>
      <c r="G26" s="37"/>
      <c r="H26" s="76">
        <f>H24+H25</f>
        <v>85652</v>
      </c>
      <c r="I26" s="37"/>
      <c r="J26" s="76">
        <f>J24+J25</f>
        <v>56046</v>
      </c>
    </row>
    <row r="27" spans="1:10" x14ac:dyDescent="0.6">
      <c r="B27" s="18"/>
      <c r="C27" s="18"/>
    </row>
    <row r="28" spans="1:10" x14ac:dyDescent="0.6">
      <c r="A28" s="1" t="s">
        <v>64</v>
      </c>
      <c r="B28" s="18"/>
      <c r="C28" s="18"/>
      <c r="D28" s="39">
        <v>0</v>
      </c>
      <c r="E28" s="10"/>
      <c r="F28" s="39">
        <v>0</v>
      </c>
      <c r="G28" s="10"/>
      <c r="H28" s="39">
        <v>0</v>
      </c>
      <c r="I28" s="10"/>
      <c r="J28" s="39">
        <v>0</v>
      </c>
    </row>
    <row r="29" spans="1:10" ht="21" thickBot="1" x14ac:dyDescent="0.7">
      <c r="A29" s="15" t="s">
        <v>106</v>
      </c>
      <c r="B29" s="18"/>
      <c r="C29" s="18"/>
      <c r="D29" s="19">
        <f>D26+D28</f>
        <v>89421</v>
      </c>
      <c r="E29" s="17"/>
      <c r="F29" s="19">
        <f>F26+F28</f>
        <v>68865</v>
      </c>
      <c r="G29" s="17"/>
      <c r="H29" s="19">
        <f>H26+H28</f>
        <v>85652</v>
      </c>
      <c r="I29" s="17"/>
      <c r="J29" s="19">
        <f>J26+J28</f>
        <v>56046</v>
      </c>
    </row>
    <row r="30" spans="1:10" ht="20.5" customHeight="1" thickTop="1" x14ac:dyDescent="0.65">
      <c r="A30" s="15"/>
      <c r="B30" s="18"/>
      <c r="C30" s="18"/>
      <c r="D30" s="14"/>
      <c r="E30" s="4"/>
      <c r="F30" s="14"/>
      <c r="G30" s="4"/>
      <c r="H30" s="14"/>
      <c r="I30" s="4"/>
      <c r="J30" s="14"/>
    </row>
    <row r="31" spans="1:10" ht="23" customHeight="1" thickBot="1" x14ac:dyDescent="0.7">
      <c r="A31" s="15" t="s">
        <v>99</v>
      </c>
      <c r="B31" s="18">
        <v>9</v>
      </c>
      <c r="C31" s="18"/>
      <c r="D31" s="58">
        <f>+D26/680000</f>
        <v>0.1315014705882353</v>
      </c>
      <c r="E31" s="31"/>
      <c r="F31" s="58">
        <v>0.13</v>
      </c>
      <c r="G31" s="31"/>
      <c r="H31" s="58">
        <f>+H26/680000</f>
        <v>0.12595882352941176</v>
      </c>
      <c r="I31" s="31"/>
      <c r="J31" s="58">
        <v>0.1</v>
      </c>
    </row>
    <row r="32" spans="1:10" ht="21" thickTop="1" x14ac:dyDescent="0.65">
      <c r="A32" s="15"/>
      <c r="B32" s="18"/>
      <c r="C32" s="18"/>
      <c r="D32" s="20"/>
      <c r="E32" s="21"/>
      <c r="F32" s="20"/>
      <c r="G32" s="21"/>
      <c r="H32" s="21"/>
      <c r="I32" s="21"/>
      <c r="J32" s="21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6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M37"/>
  <sheetViews>
    <sheetView zoomScale="90" zoomScaleNormal="90" zoomScaleSheetLayoutView="99" workbookViewId="0">
      <selection activeCell="A37" sqref="A37"/>
    </sheetView>
  </sheetViews>
  <sheetFormatPr defaultColWidth="9.09765625" defaultRowHeight="23.25" customHeight="1" x14ac:dyDescent="0.6"/>
  <cols>
    <col min="1" max="1" width="54.09765625" style="1" customWidth="1"/>
    <col min="2" max="2" width="7.69921875" style="2" customWidth="1"/>
    <col min="3" max="3" width="13.09765625" style="3" bestFit="1" customWidth="1"/>
    <col min="4" max="4" width="2" style="3" customWidth="1"/>
    <col min="5" max="5" width="13.09765625" style="3" bestFit="1" customWidth="1"/>
    <col min="6" max="6" width="2" style="3" customWidth="1"/>
    <col min="7" max="7" width="14.5" style="3" bestFit="1" customWidth="1"/>
    <col min="8" max="8" width="2" style="3" customWidth="1"/>
    <col min="9" max="9" width="15.09765625" style="3" bestFit="1" customWidth="1"/>
    <col min="10" max="10" width="2" style="3" customWidth="1"/>
    <col min="11" max="11" width="13.09765625" style="3" bestFit="1" customWidth="1"/>
    <col min="12" max="12" width="1.3984375" style="3" customWidth="1"/>
    <col min="13" max="16384" width="9.09765625" style="3"/>
  </cols>
  <sheetData>
    <row r="1" spans="1:13" customFormat="1" ht="23.5" customHeight="1" x14ac:dyDescent="0.7">
      <c r="A1" s="45" t="s">
        <v>58</v>
      </c>
      <c r="B1" s="59"/>
    </row>
    <row r="2" spans="1:13" customFormat="1" ht="23.5" customHeight="1" x14ac:dyDescent="0.7">
      <c r="A2" s="45" t="s">
        <v>92</v>
      </c>
      <c r="B2" s="59"/>
    </row>
    <row r="3" spans="1:13" ht="20.5" customHeight="1" x14ac:dyDescent="0.65">
      <c r="A3" s="83"/>
      <c r="B3" s="83"/>
      <c r="C3" s="83"/>
      <c r="D3" s="83"/>
      <c r="E3" s="15"/>
      <c r="F3" s="15"/>
    </row>
    <row r="4" spans="1:13" ht="20.5" customHeight="1" x14ac:dyDescent="0.65">
      <c r="C4" s="80" t="s">
        <v>59</v>
      </c>
      <c r="D4" s="80"/>
      <c r="E4" s="80"/>
      <c r="F4" s="80"/>
      <c r="G4" s="80"/>
      <c r="H4" s="80"/>
      <c r="I4" s="80"/>
      <c r="J4" s="80"/>
      <c r="K4" s="80"/>
      <c r="L4" s="4"/>
    </row>
    <row r="5" spans="1:13" ht="20.5" customHeight="1" x14ac:dyDescent="0.65">
      <c r="B5" s="1"/>
      <c r="D5" s="40"/>
      <c r="F5" s="40"/>
      <c r="G5" s="84" t="s">
        <v>62</v>
      </c>
      <c r="H5" s="84"/>
      <c r="I5" s="84"/>
      <c r="K5" s="40"/>
      <c r="L5" s="40"/>
      <c r="M5" s="40"/>
    </row>
    <row r="6" spans="1:13" ht="20.5" customHeight="1" x14ac:dyDescent="0.6">
      <c r="B6" s="22"/>
      <c r="C6" s="22" t="s">
        <v>19</v>
      </c>
      <c r="E6" s="22"/>
      <c r="G6" s="22"/>
      <c r="J6" s="22"/>
      <c r="L6" s="22"/>
      <c r="M6" s="22"/>
    </row>
    <row r="7" spans="1:13" ht="20.5" customHeight="1" x14ac:dyDescent="0.6">
      <c r="B7" s="22"/>
      <c r="C7" s="22" t="s">
        <v>38</v>
      </c>
      <c r="E7" s="22" t="s">
        <v>121</v>
      </c>
      <c r="G7" s="22" t="s">
        <v>35</v>
      </c>
      <c r="H7" s="22"/>
      <c r="I7" s="22" t="s">
        <v>25</v>
      </c>
      <c r="J7" s="22"/>
      <c r="K7" s="22" t="s">
        <v>39</v>
      </c>
      <c r="L7" s="22"/>
      <c r="M7" s="22"/>
    </row>
    <row r="8" spans="1:13" ht="20.5" customHeight="1" x14ac:dyDescent="0.6">
      <c r="B8" s="18" t="s">
        <v>111</v>
      </c>
      <c r="C8" s="22" t="s">
        <v>37</v>
      </c>
      <c r="E8" s="22" t="s">
        <v>122</v>
      </c>
      <c r="G8" s="22" t="s">
        <v>36</v>
      </c>
      <c r="H8" s="22"/>
      <c r="I8" s="22" t="s">
        <v>40</v>
      </c>
      <c r="J8" s="22"/>
      <c r="K8" s="22" t="s">
        <v>21</v>
      </c>
      <c r="L8" s="22"/>
      <c r="M8" s="22"/>
    </row>
    <row r="9" spans="1:13" ht="20.5" customHeight="1" x14ac:dyDescent="0.65">
      <c r="A9" s="3"/>
      <c r="B9" s="15"/>
      <c r="C9" s="81" t="s">
        <v>88</v>
      </c>
      <c r="D9" s="81"/>
      <c r="E9" s="81"/>
      <c r="F9" s="81"/>
      <c r="G9" s="81"/>
      <c r="H9" s="81"/>
      <c r="I9" s="81"/>
      <c r="J9" s="81"/>
      <c r="K9" s="81"/>
      <c r="L9" s="2"/>
      <c r="M9" s="22"/>
    </row>
    <row r="10" spans="1:13" ht="22.5" customHeight="1" x14ac:dyDescent="0.65">
      <c r="A10" s="15" t="s">
        <v>127</v>
      </c>
    </row>
    <row r="11" spans="1:13" ht="22.5" customHeight="1" x14ac:dyDescent="0.65">
      <c r="A11" s="15" t="s">
        <v>107</v>
      </c>
      <c r="C11" s="26">
        <v>250000</v>
      </c>
      <c r="D11" s="26"/>
      <c r="E11" s="26">
        <v>0</v>
      </c>
      <c r="F11" s="26"/>
      <c r="G11" s="26">
        <v>34000</v>
      </c>
      <c r="H11" s="5"/>
      <c r="I11" s="26">
        <v>149553</v>
      </c>
      <c r="J11" s="5"/>
      <c r="K11" s="26">
        <f>C11+G11+I11</f>
        <v>433553</v>
      </c>
    </row>
    <row r="12" spans="1:13" ht="11.5" customHeight="1" x14ac:dyDescent="0.65">
      <c r="A12" s="15"/>
      <c r="C12" s="27"/>
      <c r="D12" s="26"/>
      <c r="E12" s="27"/>
      <c r="F12" s="26"/>
      <c r="G12" s="27"/>
      <c r="H12" s="5"/>
      <c r="I12" s="5"/>
      <c r="J12" s="5"/>
      <c r="K12" s="5"/>
    </row>
    <row r="13" spans="1:13" ht="22.5" customHeight="1" x14ac:dyDescent="0.65">
      <c r="A13" s="15" t="s">
        <v>108</v>
      </c>
      <c r="C13" s="34"/>
      <c r="D13" s="34"/>
      <c r="E13" s="34"/>
      <c r="F13" s="34"/>
      <c r="G13" s="34"/>
      <c r="H13" s="5"/>
      <c r="I13" s="5"/>
      <c r="J13" s="5"/>
      <c r="K13" s="5"/>
    </row>
    <row r="14" spans="1:13" ht="22.5" customHeight="1" x14ac:dyDescent="0.6">
      <c r="A14" s="1" t="s">
        <v>128</v>
      </c>
      <c r="B14" s="18"/>
      <c r="C14" s="28">
        <v>90000</v>
      </c>
      <c r="D14" s="28"/>
      <c r="E14" s="28">
        <v>346354</v>
      </c>
      <c r="F14" s="28"/>
      <c r="G14" s="28">
        <v>0</v>
      </c>
      <c r="H14" s="6"/>
      <c r="I14" s="77">
        <v>0</v>
      </c>
      <c r="J14" s="6"/>
      <c r="K14" s="28">
        <f>+C14+E14+G14+I14</f>
        <v>436354</v>
      </c>
    </row>
    <row r="15" spans="1:13" ht="22.5" customHeight="1" x14ac:dyDescent="0.6">
      <c r="A15" s="1" t="s">
        <v>109</v>
      </c>
      <c r="B15" s="18">
        <v>10</v>
      </c>
      <c r="C15" s="13">
        <v>0</v>
      </c>
      <c r="D15" s="28"/>
      <c r="E15" s="13">
        <v>0</v>
      </c>
      <c r="F15" s="28"/>
      <c r="G15" s="24">
        <v>0</v>
      </c>
      <c r="H15" s="6"/>
      <c r="I15" s="24">
        <v>-135000</v>
      </c>
      <c r="J15" s="6"/>
      <c r="K15" s="24">
        <f>C15+G15+I15+E15</f>
        <v>-135000</v>
      </c>
    </row>
    <row r="16" spans="1:13" ht="22.5" customHeight="1" x14ac:dyDescent="0.65">
      <c r="A16" s="15" t="s">
        <v>110</v>
      </c>
      <c r="C16" s="25">
        <f>SUM(C14:C15)</f>
        <v>90000</v>
      </c>
      <c r="D16" s="34"/>
      <c r="E16" s="25">
        <f>SUM(E14:E15)</f>
        <v>346354</v>
      </c>
      <c r="F16" s="34"/>
      <c r="G16" s="25">
        <f>SUM(G14:G15)</f>
        <v>0</v>
      </c>
      <c r="H16" s="34"/>
      <c r="I16" s="25">
        <f>SUM(I14:I15)</f>
        <v>-135000</v>
      </c>
      <c r="J16" s="34"/>
      <c r="K16" s="25">
        <f>SUM(K14:K15)</f>
        <v>301354</v>
      </c>
    </row>
    <row r="17" spans="1:13" ht="21" customHeight="1" x14ac:dyDescent="0.65">
      <c r="A17" s="15"/>
      <c r="C17" s="5"/>
      <c r="D17" s="5"/>
      <c r="E17" s="5"/>
      <c r="F17" s="5"/>
      <c r="G17" s="5"/>
      <c r="H17" s="5"/>
      <c r="I17" s="5"/>
      <c r="J17" s="5"/>
      <c r="K17" s="5"/>
    </row>
    <row r="18" spans="1:13" ht="22.5" customHeight="1" x14ac:dyDescent="0.65">
      <c r="A18" s="15" t="s">
        <v>93</v>
      </c>
      <c r="C18" s="34"/>
      <c r="D18" s="34"/>
      <c r="E18" s="34"/>
      <c r="F18" s="34"/>
      <c r="G18" s="34"/>
      <c r="H18" s="5"/>
      <c r="I18" s="5"/>
      <c r="J18" s="5"/>
      <c r="K18" s="5"/>
    </row>
    <row r="19" spans="1:13" ht="22.5" customHeight="1" x14ac:dyDescent="0.65">
      <c r="A19" s="1" t="s">
        <v>77</v>
      </c>
      <c r="C19" s="13">
        <v>0</v>
      </c>
      <c r="D19" s="28"/>
      <c r="E19" s="13">
        <v>0</v>
      </c>
      <c r="F19" s="28"/>
      <c r="G19" s="24">
        <v>0</v>
      </c>
      <c r="H19" s="5"/>
      <c r="I19" s="24">
        <f>'PL 9M 6'!F26</f>
        <v>68865</v>
      </c>
      <c r="J19" s="5"/>
      <c r="K19" s="24">
        <f>C19+G19+I19</f>
        <v>68865</v>
      </c>
    </row>
    <row r="20" spans="1:13" ht="22.5" customHeight="1" x14ac:dyDescent="0.65">
      <c r="A20" s="15" t="s">
        <v>94</v>
      </c>
      <c r="C20" s="23">
        <f>SUM(C19:C19)</f>
        <v>0</v>
      </c>
      <c r="D20" s="5"/>
      <c r="E20" s="23">
        <f>SUM(E19:E19)</f>
        <v>0</v>
      </c>
      <c r="F20" s="5"/>
      <c r="G20" s="23">
        <f>SUM(G19:G19)</f>
        <v>0</v>
      </c>
      <c r="H20" s="5"/>
      <c r="I20" s="25">
        <f>SUM(I19:I19)</f>
        <v>68865</v>
      </c>
      <c r="J20" s="5"/>
      <c r="K20" s="25">
        <f>SUM(K19:K19)</f>
        <v>68865</v>
      </c>
    </row>
    <row r="21" spans="1:13" ht="21" customHeight="1" x14ac:dyDescent="0.65">
      <c r="A21" s="15"/>
      <c r="C21" s="5"/>
      <c r="D21" s="5"/>
      <c r="E21" s="5"/>
      <c r="F21" s="5"/>
      <c r="G21" s="5"/>
      <c r="H21" s="5"/>
      <c r="I21" s="5"/>
      <c r="J21" s="5"/>
      <c r="K21" s="5"/>
    </row>
    <row r="22" spans="1:13" ht="22.5" customHeight="1" thickBot="1" x14ac:dyDescent="0.7">
      <c r="A22" s="15" t="s">
        <v>131</v>
      </c>
      <c r="C22" s="35">
        <f>C16+C20+C11</f>
        <v>340000</v>
      </c>
      <c r="D22" s="33"/>
      <c r="E22" s="35">
        <f>E16+E20+E11</f>
        <v>346354</v>
      </c>
      <c r="F22" s="33"/>
      <c r="G22" s="35">
        <f>G16+G20+G11</f>
        <v>34000</v>
      </c>
      <c r="H22" s="6"/>
      <c r="I22" s="35">
        <f>I16+I20+I11</f>
        <v>83418</v>
      </c>
      <c r="J22" s="6"/>
      <c r="K22" s="35">
        <f>K16+K20+K11</f>
        <v>803772</v>
      </c>
    </row>
    <row r="23" spans="1:13" ht="23.25" customHeight="1" thickTop="1" x14ac:dyDescent="0.6"/>
    <row r="24" spans="1:13" ht="22.5" customHeight="1" x14ac:dyDescent="0.65">
      <c r="A24" s="15" t="s">
        <v>130</v>
      </c>
    </row>
    <row r="25" spans="1:13" ht="22.5" customHeight="1" x14ac:dyDescent="0.65">
      <c r="A25" s="15" t="s">
        <v>116</v>
      </c>
      <c r="C25" s="34">
        <v>340000</v>
      </c>
      <c r="D25" s="34"/>
      <c r="E25" s="34">
        <v>346354</v>
      </c>
      <c r="F25" s="34"/>
      <c r="G25" s="34">
        <v>34000</v>
      </c>
      <c r="H25" s="5"/>
      <c r="I25" s="5">
        <v>115533</v>
      </c>
      <c r="J25" s="5"/>
      <c r="K25" s="26">
        <f>C25+G25+I25+E25</f>
        <v>835887</v>
      </c>
    </row>
    <row r="26" spans="1:13" ht="11.5" customHeight="1" x14ac:dyDescent="0.65">
      <c r="A26" s="15"/>
      <c r="C26" s="27"/>
      <c r="D26" s="26"/>
      <c r="E26" s="27"/>
      <c r="F26" s="26"/>
      <c r="G26" s="27"/>
      <c r="H26" s="5"/>
      <c r="I26" s="5"/>
      <c r="J26" s="5"/>
      <c r="K26" s="5"/>
    </row>
    <row r="27" spans="1:13" ht="22.5" customHeight="1" x14ac:dyDescent="0.65">
      <c r="A27" s="15" t="s">
        <v>108</v>
      </c>
      <c r="C27" s="34"/>
      <c r="D27" s="34"/>
      <c r="E27" s="34"/>
      <c r="F27" s="34"/>
      <c r="G27" s="34"/>
      <c r="H27" s="5"/>
      <c r="I27" s="5"/>
      <c r="J27" s="5"/>
      <c r="K27" s="26"/>
    </row>
    <row r="28" spans="1:13" ht="22.5" customHeight="1" x14ac:dyDescent="0.65">
      <c r="A28" s="1" t="s">
        <v>109</v>
      </c>
      <c r="B28" s="18">
        <v>10</v>
      </c>
      <c r="C28" s="13">
        <v>0</v>
      </c>
      <c r="D28" s="28"/>
      <c r="E28" s="13">
        <v>0</v>
      </c>
      <c r="F28" s="28"/>
      <c r="G28" s="24">
        <v>0</v>
      </c>
      <c r="H28" s="5"/>
      <c r="I28" s="24">
        <v>-54387</v>
      </c>
      <c r="J28" s="5"/>
      <c r="K28" s="24">
        <f>C28+G28+I28+E28</f>
        <v>-54387</v>
      </c>
    </row>
    <row r="29" spans="1:13" ht="22.5" customHeight="1" x14ac:dyDescent="0.65">
      <c r="A29" s="15" t="s">
        <v>110</v>
      </c>
      <c r="C29" s="25">
        <f>+C28</f>
        <v>0</v>
      </c>
      <c r="D29" s="34"/>
      <c r="E29" s="25">
        <f>+E28</f>
        <v>0</v>
      </c>
      <c r="F29" s="34"/>
      <c r="G29" s="25">
        <f>+G28</f>
        <v>0</v>
      </c>
      <c r="H29" s="34"/>
      <c r="I29" s="25">
        <f>+I28</f>
        <v>-54387</v>
      </c>
      <c r="J29" s="34"/>
      <c r="K29" s="25">
        <f>+K28</f>
        <v>-54387</v>
      </c>
      <c r="M29" s="29"/>
    </row>
    <row r="30" spans="1:13" ht="21" customHeight="1" x14ac:dyDescent="0.65">
      <c r="A30" s="15"/>
      <c r="C30" s="5"/>
      <c r="D30" s="5"/>
      <c r="E30" s="5"/>
      <c r="F30" s="5"/>
      <c r="G30" s="5"/>
      <c r="H30" s="5"/>
      <c r="I30" s="5"/>
      <c r="J30" s="5"/>
      <c r="K30" s="5"/>
    </row>
    <row r="31" spans="1:13" ht="22.5" customHeight="1" x14ac:dyDescent="0.65">
      <c r="A31" s="15" t="s">
        <v>93</v>
      </c>
      <c r="C31" s="34"/>
      <c r="D31" s="34"/>
      <c r="E31" s="34"/>
      <c r="F31" s="34"/>
      <c r="G31" s="34"/>
      <c r="H31" s="5"/>
      <c r="I31" s="5"/>
      <c r="J31" s="5"/>
      <c r="K31" s="5"/>
    </row>
    <row r="32" spans="1:13" ht="22.5" customHeight="1" x14ac:dyDescent="0.65">
      <c r="A32" s="1" t="s">
        <v>77</v>
      </c>
      <c r="C32" s="13">
        <v>0</v>
      </c>
      <c r="D32" s="28"/>
      <c r="E32" s="13">
        <v>0</v>
      </c>
      <c r="F32" s="28"/>
      <c r="G32" s="24">
        <v>0</v>
      </c>
      <c r="H32" s="5"/>
      <c r="I32" s="24">
        <f>'PL 9M 6'!D26</f>
        <v>89421</v>
      </c>
      <c r="J32" s="5"/>
      <c r="K32" s="24">
        <f>C32+G32+I32+E32</f>
        <v>89421</v>
      </c>
    </row>
    <row r="33" spans="1:13" ht="22.5" customHeight="1" x14ac:dyDescent="0.65">
      <c r="A33" s="15" t="s">
        <v>94</v>
      </c>
      <c r="C33" s="23">
        <f>SUM(C32:C32)</f>
        <v>0</v>
      </c>
      <c r="D33" s="5"/>
      <c r="E33" s="23">
        <f>SUM(E32:E32)</f>
        <v>0</v>
      </c>
      <c r="F33" s="5"/>
      <c r="G33" s="23">
        <f>SUM(G32:G32)</f>
        <v>0</v>
      </c>
      <c r="H33" s="5"/>
      <c r="I33" s="25">
        <f>SUM(I32:I32)</f>
        <v>89421</v>
      </c>
      <c r="J33" s="5"/>
      <c r="K33" s="25">
        <f>SUM(K32:K32)</f>
        <v>89421</v>
      </c>
      <c r="M33" s="29">
        <f>K33-'PL 9M 6'!D29</f>
        <v>0</v>
      </c>
    </row>
    <row r="34" spans="1:13" ht="21" customHeight="1" x14ac:dyDescent="0.65">
      <c r="A34" s="15"/>
      <c r="C34" s="5"/>
      <c r="D34" s="5"/>
      <c r="E34" s="5"/>
      <c r="F34" s="5"/>
      <c r="G34" s="5"/>
      <c r="H34" s="5"/>
      <c r="I34" s="5"/>
      <c r="J34" s="5"/>
      <c r="K34" s="5"/>
    </row>
    <row r="35" spans="1:13" ht="22.5" customHeight="1" thickBot="1" x14ac:dyDescent="0.7">
      <c r="A35" s="15" t="s">
        <v>129</v>
      </c>
      <c r="C35" s="35">
        <f>C25+C29+C33</f>
        <v>340000</v>
      </c>
      <c r="D35" s="33"/>
      <c r="E35" s="35">
        <f>E25+E29+E33</f>
        <v>346354</v>
      </c>
      <c r="F35" s="33"/>
      <c r="G35" s="35">
        <f>G25+G29+G33</f>
        <v>34000</v>
      </c>
      <c r="H35" s="6"/>
      <c r="I35" s="35">
        <f>I25+I29+I33</f>
        <v>150567</v>
      </c>
      <c r="J35" s="6"/>
      <c r="K35" s="35">
        <f>K25+K29+K33</f>
        <v>870921</v>
      </c>
    </row>
    <row r="36" spans="1:13" ht="23.25" customHeight="1" thickTop="1" x14ac:dyDescent="0.6"/>
    <row r="37" spans="1:13" ht="23.25" customHeight="1" x14ac:dyDescent="0.6">
      <c r="I37" s="85">
        <f>I35-'BS-4'!D37</f>
        <v>0</v>
      </c>
      <c r="J37" s="86"/>
      <c r="K37" s="85">
        <f>K35-'BS-4'!D38</f>
        <v>0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7" right="0.7" top="0.48" bottom="0.5" header="0.5" footer="0.5"/>
  <pageSetup paperSize="9" scale="69" firstPageNumber="7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
&amp;15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CC8A-2C60-412D-8CD9-3B28F45BE579}">
  <sheetPr codeName="Sheet6"/>
  <dimension ref="A1:M38"/>
  <sheetViews>
    <sheetView topLeftCell="A31" zoomScale="90" zoomScaleNormal="90" zoomScaleSheetLayoutView="90" workbookViewId="0">
      <selection activeCell="G14" sqref="G14"/>
    </sheetView>
  </sheetViews>
  <sheetFormatPr defaultColWidth="9.09765625" defaultRowHeight="23.25" customHeight="1" x14ac:dyDescent="0.6"/>
  <cols>
    <col min="1" max="1" width="48.69921875" style="1" customWidth="1"/>
    <col min="2" max="2" width="9.3984375" style="2" customWidth="1"/>
    <col min="3" max="3" width="13.09765625" style="3" bestFit="1" customWidth="1"/>
    <col min="4" max="4" width="1.3984375" style="3" customWidth="1"/>
    <col min="5" max="5" width="13.09765625" style="3" bestFit="1" customWidth="1"/>
    <col min="6" max="6" width="1.3984375" style="3" customWidth="1"/>
    <col min="7" max="7" width="14.5" style="3" bestFit="1" customWidth="1"/>
    <col min="8" max="8" width="1.3984375" style="3" customWidth="1"/>
    <col min="9" max="9" width="15.09765625" style="3" bestFit="1" customWidth="1"/>
    <col min="10" max="10" width="1.3984375" style="3" customWidth="1"/>
    <col min="11" max="11" width="13.09765625" style="3" bestFit="1" customWidth="1"/>
    <col min="12" max="12" width="1.3984375" style="3" customWidth="1"/>
    <col min="13" max="16384" width="9.09765625" style="3"/>
  </cols>
  <sheetData>
    <row r="1" spans="1:13" customFormat="1" ht="22" x14ac:dyDescent="0.7">
      <c r="A1" s="45" t="s">
        <v>58</v>
      </c>
      <c r="B1" s="59"/>
    </row>
    <row r="2" spans="1:13" customFormat="1" ht="22" x14ac:dyDescent="0.7">
      <c r="A2" s="45" t="s">
        <v>92</v>
      </c>
      <c r="B2" s="59"/>
    </row>
    <row r="3" spans="1:13" ht="20.5" customHeight="1" x14ac:dyDescent="0.65">
      <c r="A3" s="83"/>
      <c r="B3" s="83"/>
      <c r="C3" s="83"/>
      <c r="D3" s="83"/>
      <c r="E3" s="15"/>
      <c r="F3" s="15"/>
    </row>
    <row r="4" spans="1:13" ht="20.5" customHeight="1" x14ac:dyDescent="0.65">
      <c r="C4" s="80" t="s">
        <v>60</v>
      </c>
      <c r="D4" s="80"/>
      <c r="E4" s="80"/>
      <c r="F4" s="80"/>
      <c r="G4" s="80"/>
      <c r="H4" s="80"/>
      <c r="I4" s="80"/>
      <c r="J4" s="80"/>
      <c r="K4" s="80"/>
      <c r="L4" s="4"/>
    </row>
    <row r="5" spans="1:13" ht="20.5" customHeight="1" x14ac:dyDescent="0.65">
      <c r="B5" s="1"/>
      <c r="D5" s="40"/>
      <c r="F5" s="40"/>
      <c r="G5" s="84" t="s">
        <v>62</v>
      </c>
      <c r="H5" s="84"/>
      <c r="I5" s="84"/>
      <c r="K5" s="40"/>
      <c r="L5" s="40"/>
      <c r="M5" s="40"/>
    </row>
    <row r="6" spans="1:13" ht="20.5" customHeight="1" x14ac:dyDescent="0.6">
      <c r="B6" s="22"/>
      <c r="C6" s="22" t="s">
        <v>19</v>
      </c>
      <c r="E6" s="22"/>
      <c r="G6" s="22"/>
      <c r="J6" s="22"/>
      <c r="L6" s="22"/>
      <c r="M6" s="22"/>
    </row>
    <row r="7" spans="1:13" ht="20.5" customHeight="1" x14ac:dyDescent="0.6">
      <c r="B7" s="22"/>
      <c r="C7" s="22" t="s">
        <v>38</v>
      </c>
      <c r="E7" s="22" t="s">
        <v>121</v>
      </c>
      <c r="G7" s="22" t="s">
        <v>35</v>
      </c>
      <c r="H7" s="22"/>
      <c r="I7" s="22" t="s">
        <v>25</v>
      </c>
      <c r="J7" s="22"/>
      <c r="K7" s="22" t="s">
        <v>39</v>
      </c>
      <c r="L7" s="22"/>
      <c r="M7" s="22"/>
    </row>
    <row r="8" spans="1:13" ht="20.5" customHeight="1" x14ac:dyDescent="0.6">
      <c r="B8" s="18" t="s">
        <v>1</v>
      </c>
      <c r="C8" s="22" t="s">
        <v>37</v>
      </c>
      <c r="E8" s="22" t="s">
        <v>122</v>
      </c>
      <c r="G8" s="22" t="s">
        <v>36</v>
      </c>
      <c r="H8" s="22"/>
      <c r="I8" s="22" t="s">
        <v>40</v>
      </c>
      <c r="J8" s="22"/>
      <c r="K8" s="22" t="s">
        <v>21</v>
      </c>
      <c r="L8" s="22"/>
      <c r="M8" s="22"/>
    </row>
    <row r="9" spans="1:13" ht="20.5" customHeight="1" x14ac:dyDescent="0.65">
      <c r="A9" s="3"/>
      <c r="B9" s="15"/>
      <c r="C9" s="81" t="s">
        <v>88</v>
      </c>
      <c r="D9" s="81"/>
      <c r="E9" s="81"/>
      <c r="F9" s="81"/>
      <c r="G9" s="81"/>
      <c r="H9" s="81"/>
      <c r="I9" s="81"/>
      <c r="J9" s="81"/>
      <c r="K9" s="81"/>
      <c r="L9" s="2"/>
      <c r="M9" s="22"/>
    </row>
    <row r="10" spans="1:13" ht="23.25" customHeight="1" x14ac:dyDescent="0.65">
      <c r="A10" s="15" t="s">
        <v>127</v>
      </c>
    </row>
    <row r="11" spans="1:13" ht="23.25" customHeight="1" x14ac:dyDescent="0.65">
      <c r="A11" s="15" t="s">
        <v>107</v>
      </c>
      <c r="C11" s="26">
        <v>250000</v>
      </c>
      <c r="D11" s="26"/>
      <c r="E11" s="26">
        <v>0</v>
      </c>
      <c r="F11" s="26"/>
      <c r="G11" s="26">
        <v>34000</v>
      </c>
      <c r="H11" s="5"/>
      <c r="I11" s="26">
        <v>118497</v>
      </c>
      <c r="J11" s="5"/>
      <c r="K11" s="26">
        <f>C11+G11+I11+E11</f>
        <v>402497</v>
      </c>
    </row>
    <row r="12" spans="1:13" ht="16.5" customHeight="1" x14ac:dyDescent="0.65">
      <c r="A12" s="15"/>
      <c r="C12" s="27"/>
      <c r="D12" s="26"/>
      <c r="E12" s="27"/>
      <c r="F12" s="26"/>
      <c r="G12" s="27"/>
      <c r="H12" s="5"/>
      <c r="I12" s="5"/>
      <c r="J12" s="5"/>
      <c r="K12" s="5"/>
    </row>
    <row r="13" spans="1:13" ht="23.25" customHeight="1" x14ac:dyDescent="0.65">
      <c r="A13" s="15" t="s">
        <v>108</v>
      </c>
      <c r="C13" s="34"/>
      <c r="D13" s="34"/>
      <c r="E13" s="34"/>
      <c r="F13" s="34"/>
      <c r="G13" s="34"/>
      <c r="H13" s="5"/>
      <c r="I13" s="5"/>
      <c r="J13" s="5"/>
      <c r="K13" s="5"/>
    </row>
    <row r="14" spans="1:13" ht="23.25" customHeight="1" x14ac:dyDescent="0.65">
      <c r="A14" s="1" t="s">
        <v>128</v>
      </c>
      <c r="B14" s="18"/>
      <c r="C14" s="13">
        <v>90000</v>
      </c>
      <c r="D14" s="28"/>
      <c r="E14" s="13">
        <v>346354</v>
      </c>
      <c r="F14" s="28"/>
      <c r="G14" s="24">
        <v>0</v>
      </c>
      <c r="H14" s="5"/>
      <c r="I14" s="24">
        <v>0</v>
      </c>
      <c r="J14" s="5"/>
      <c r="K14" s="33">
        <f>C14+G14+I14+E14</f>
        <v>436354</v>
      </c>
    </row>
    <row r="15" spans="1:13" ht="23.25" customHeight="1" x14ac:dyDescent="0.65">
      <c r="A15" s="1" t="s">
        <v>109</v>
      </c>
      <c r="B15" s="18">
        <v>10</v>
      </c>
      <c r="C15" s="13">
        <v>0</v>
      </c>
      <c r="D15" s="28"/>
      <c r="E15" s="13">
        <v>0</v>
      </c>
      <c r="F15" s="28"/>
      <c r="G15" s="24">
        <v>0</v>
      </c>
      <c r="H15" s="5"/>
      <c r="I15" s="24">
        <v>-135000</v>
      </c>
      <c r="J15" s="5"/>
      <c r="K15" s="33">
        <f>C15+G15+I15+E15</f>
        <v>-135000</v>
      </c>
    </row>
    <row r="16" spans="1:13" ht="23.25" customHeight="1" x14ac:dyDescent="0.65">
      <c r="A16" s="15" t="s">
        <v>110</v>
      </c>
      <c r="C16" s="25">
        <f>SUM(C14:C15)</f>
        <v>90000</v>
      </c>
      <c r="D16" s="34"/>
      <c r="E16" s="25">
        <f>SUM(E14:E15)</f>
        <v>346354</v>
      </c>
      <c r="F16" s="34"/>
      <c r="G16" s="25">
        <f>SUM(G14:G15)</f>
        <v>0</v>
      </c>
      <c r="H16" s="34"/>
      <c r="I16" s="25">
        <f>SUM(I14:I15)</f>
        <v>-135000</v>
      </c>
      <c r="J16" s="34"/>
      <c r="K16" s="25">
        <f>SUM(K14:K15)</f>
        <v>301354</v>
      </c>
    </row>
    <row r="17" spans="1:11" ht="20.5" customHeight="1" x14ac:dyDescent="0.65">
      <c r="A17" s="15"/>
      <c r="C17" s="5"/>
      <c r="D17" s="5"/>
      <c r="E17" s="5"/>
      <c r="F17" s="5"/>
      <c r="G17" s="5"/>
      <c r="H17" s="5"/>
      <c r="I17" s="5"/>
      <c r="J17" s="5"/>
      <c r="K17" s="5"/>
    </row>
    <row r="18" spans="1:11" ht="23.25" customHeight="1" x14ac:dyDescent="0.65">
      <c r="A18" s="15" t="s">
        <v>93</v>
      </c>
      <c r="C18" s="34"/>
      <c r="D18" s="34"/>
      <c r="E18" s="34"/>
      <c r="F18" s="34"/>
      <c r="G18" s="34"/>
      <c r="H18" s="5"/>
      <c r="I18" s="5"/>
      <c r="J18" s="5"/>
      <c r="K18" s="5"/>
    </row>
    <row r="19" spans="1:11" ht="23.25" customHeight="1" x14ac:dyDescent="0.65">
      <c r="A19" s="1" t="s">
        <v>77</v>
      </c>
      <c r="C19" s="13">
        <v>0</v>
      </c>
      <c r="D19" s="28"/>
      <c r="E19" s="13">
        <v>0</v>
      </c>
      <c r="F19" s="28"/>
      <c r="G19" s="24">
        <v>0</v>
      </c>
      <c r="H19" s="5"/>
      <c r="I19" s="24">
        <f>+'PL 9M 6'!J26</f>
        <v>56046</v>
      </c>
      <c r="J19" s="5"/>
      <c r="K19" s="33">
        <f>C19+G19+I19+E19</f>
        <v>56046</v>
      </c>
    </row>
    <row r="20" spans="1:11" ht="23.25" customHeight="1" x14ac:dyDescent="0.65">
      <c r="A20" s="15" t="s">
        <v>94</v>
      </c>
      <c r="C20" s="23">
        <f>SUM(C19:C19)</f>
        <v>0</v>
      </c>
      <c r="D20" s="5"/>
      <c r="E20" s="23">
        <f>SUM(E19:E19)</f>
        <v>0</v>
      </c>
      <c r="F20" s="5"/>
      <c r="G20" s="23">
        <f>SUM(G19:G19)</f>
        <v>0</v>
      </c>
      <c r="H20" s="5"/>
      <c r="I20" s="25">
        <f>SUM(I19:I19)</f>
        <v>56046</v>
      </c>
      <c r="J20" s="5"/>
      <c r="K20" s="25">
        <f>SUM(K19:K19)</f>
        <v>56046</v>
      </c>
    </row>
    <row r="21" spans="1:11" ht="20.5" customHeight="1" x14ac:dyDescent="0.65">
      <c r="A21" s="15"/>
      <c r="C21" s="5"/>
      <c r="D21" s="5"/>
      <c r="E21" s="5"/>
      <c r="F21" s="5"/>
      <c r="G21" s="5"/>
      <c r="H21" s="5"/>
      <c r="I21" s="5"/>
      <c r="J21" s="5"/>
      <c r="K21" s="5"/>
    </row>
    <row r="22" spans="1:11" ht="23.25" customHeight="1" thickBot="1" x14ac:dyDescent="0.7">
      <c r="A22" s="15" t="s">
        <v>131</v>
      </c>
      <c r="C22" s="35">
        <f>SUM(C11,C16,C20,)</f>
        <v>340000</v>
      </c>
      <c r="D22" s="33"/>
      <c r="E22" s="35">
        <f>SUM(E11,E16,E20,)</f>
        <v>346354</v>
      </c>
      <c r="F22" s="33"/>
      <c r="G22" s="35">
        <f>SUM(G11,G16,G20,)</f>
        <v>34000</v>
      </c>
      <c r="H22" s="6"/>
      <c r="I22" s="35">
        <f>SUM(I11,I16,I20,)</f>
        <v>39543</v>
      </c>
      <c r="J22" s="6"/>
      <c r="K22" s="35">
        <f>SUM(K11,K16,K20,)</f>
        <v>759897</v>
      </c>
    </row>
    <row r="23" spans="1:11" ht="23.25" customHeight="1" thickTop="1" x14ac:dyDescent="0.6"/>
    <row r="24" spans="1:11" ht="23.25" customHeight="1" x14ac:dyDescent="0.65">
      <c r="A24" s="15" t="s">
        <v>130</v>
      </c>
    </row>
    <row r="25" spans="1:11" ht="23.25" customHeight="1" x14ac:dyDescent="0.65">
      <c r="A25" s="15" t="s">
        <v>116</v>
      </c>
      <c r="C25" s="26">
        <v>340000</v>
      </c>
      <c r="D25" s="26"/>
      <c r="E25" s="26">
        <v>346354</v>
      </c>
      <c r="F25" s="26"/>
      <c r="G25" s="26">
        <v>34000</v>
      </c>
      <c r="H25" s="5"/>
      <c r="I25" s="26">
        <v>69298</v>
      </c>
      <c r="J25" s="5"/>
      <c r="K25" s="26">
        <f>+I25+G25+E25+C25</f>
        <v>789652</v>
      </c>
    </row>
    <row r="26" spans="1:11" ht="16.5" customHeight="1" x14ac:dyDescent="0.65">
      <c r="A26" s="15"/>
      <c r="C26" s="27"/>
      <c r="D26" s="26"/>
      <c r="E26" s="27"/>
      <c r="F26" s="26"/>
      <c r="G26" s="27"/>
      <c r="H26" s="5"/>
      <c r="I26" s="5"/>
      <c r="J26" s="5"/>
      <c r="K26" s="5"/>
    </row>
    <row r="27" spans="1:11" ht="23.25" customHeight="1" x14ac:dyDescent="0.65">
      <c r="A27" s="15" t="s">
        <v>108</v>
      </c>
      <c r="C27" s="34"/>
      <c r="D27" s="34"/>
      <c r="E27" s="34"/>
      <c r="F27" s="34"/>
      <c r="G27" s="34"/>
      <c r="H27" s="5"/>
      <c r="I27" s="5"/>
      <c r="J27" s="5"/>
      <c r="K27" s="5"/>
    </row>
    <row r="28" spans="1:11" ht="23.25" customHeight="1" x14ac:dyDescent="0.65">
      <c r="A28" s="1" t="s">
        <v>109</v>
      </c>
      <c r="B28" s="18">
        <v>10</v>
      </c>
      <c r="C28" s="13">
        <v>0</v>
      </c>
      <c r="D28" s="28"/>
      <c r="E28" s="13">
        <v>0</v>
      </c>
      <c r="F28" s="28"/>
      <c r="G28" s="24">
        <v>0</v>
      </c>
      <c r="H28" s="5"/>
      <c r="I28" s="24">
        <v>-54387</v>
      </c>
      <c r="J28" s="5"/>
      <c r="K28" s="33">
        <f>C28+G28+I28+E28</f>
        <v>-54387</v>
      </c>
    </row>
    <row r="29" spans="1:11" ht="23.25" customHeight="1" x14ac:dyDescent="0.65">
      <c r="A29" s="15" t="s">
        <v>110</v>
      </c>
      <c r="C29" s="25">
        <f>+C28</f>
        <v>0</v>
      </c>
      <c r="D29" s="34"/>
      <c r="E29" s="25">
        <f>+E28</f>
        <v>0</v>
      </c>
      <c r="F29" s="34"/>
      <c r="G29" s="25">
        <f>+G28</f>
        <v>0</v>
      </c>
      <c r="H29" s="34"/>
      <c r="I29" s="25">
        <f>+I28</f>
        <v>-54387</v>
      </c>
      <c r="J29" s="34"/>
      <c r="K29" s="25">
        <f>+K28</f>
        <v>-54387</v>
      </c>
    </row>
    <row r="30" spans="1:11" ht="20.5" customHeight="1" x14ac:dyDescent="0.65">
      <c r="A30" s="15"/>
      <c r="C30" s="5"/>
      <c r="D30" s="5"/>
      <c r="E30" s="5"/>
      <c r="F30" s="5"/>
      <c r="G30" s="5"/>
      <c r="H30" s="5"/>
      <c r="I30" s="5"/>
      <c r="J30" s="5"/>
      <c r="K30" s="5"/>
    </row>
    <row r="31" spans="1:11" ht="23.25" customHeight="1" x14ac:dyDescent="0.65">
      <c r="A31" s="15" t="s">
        <v>93</v>
      </c>
      <c r="C31" s="34"/>
      <c r="D31" s="34"/>
      <c r="E31" s="34"/>
      <c r="F31" s="34"/>
      <c r="G31" s="34"/>
      <c r="H31" s="5"/>
      <c r="I31" s="5"/>
      <c r="J31" s="5"/>
      <c r="K31" s="5"/>
    </row>
    <row r="32" spans="1:11" ht="23.25" customHeight="1" x14ac:dyDescent="0.65">
      <c r="A32" s="1" t="s">
        <v>77</v>
      </c>
      <c r="C32" s="13">
        <v>0</v>
      </c>
      <c r="D32" s="28"/>
      <c r="E32" s="13">
        <v>0</v>
      </c>
      <c r="F32" s="28"/>
      <c r="G32" s="24">
        <v>0</v>
      </c>
      <c r="H32" s="5"/>
      <c r="I32" s="24">
        <f>+'PL 9M 6'!H26</f>
        <v>85652</v>
      </c>
      <c r="J32" s="5"/>
      <c r="K32" s="33">
        <f>C32+G32+I32+E32</f>
        <v>85652</v>
      </c>
    </row>
    <row r="33" spans="1:13" ht="23.25" customHeight="1" x14ac:dyDescent="0.65">
      <c r="A33" s="15" t="s">
        <v>94</v>
      </c>
      <c r="C33" s="23">
        <f>SUM(C32:C32)</f>
        <v>0</v>
      </c>
      <c r="D33" s="5"/>
      <c r="E33" s="23">
        <f>SUM(E32:E32)</f>
        <v>0</v>
      </c>
      <c r="F33" s="5"/>
      <c r="G33" s="23">
        <f>SUM(G32:G32)</f>
        <v>0</v>
      </c>
      <c r="H33" s="5"/>
      <c r="I33" s="25">
        <f>SUM(I32:I32)</f>
        <v>85652</v>
      </c>
      <c r="J33" s="5"/>
      <c r="K33" s="25">
        <f>SUM(K32:K32)</f>
        <v>85652</v>
      </c>
      <c r="M33" s="29">
        <f>K33-'PL 9M 6'!H29</f>
        <v>0</v>
      </c>
    </row>
    <row r="34" spans="1:13" ht="20.5" customHeight="1" x14ac:dyDescent="0.65">
      <c r="A34" s="15"/>
      <c r="C34" s="5"/>
      <c r="D34" s="5"/>
      <c r="E34" s="5"/>
      <c r="F34" s="5"/>
      <c r="G34" s="5"/>
      <c r="H34" s="5"/>
      <c r="I34" s="5"/>
      <c r="J34" s="5"/>
      <c r="K34" s="5"/>
    </row>
    <row r="35" spans="1:13" ht="23.25" customHeight="1" thickBot="1" x14ac:dyDescent="0.7">
      <c r="A35" s="15" t="s">
        <v>129</v>
      </c>
      <c r="C35" s="35">
        <f>+C25+C33+C29</f>
        <v>340000</v>
      </c>
      <c r="D35" s="33"/>
      <c r="E35" s="35">
        <f>+E25+E33+E29</f>
        <v>346354</v>
      </c>
      <c r="F35" s="33"/>
      <c r="G35" s="35">
        <f>+G25+G33+G29</f>
        <v>34000</v>
      </c>
      <c r="H35" s="6"/>
      <c r="I35" s="35">
        <f>+I25+I33+I29</f>
        <v>100563</v>
      </c>
      <c r="J35" s="6"/>
      <c r="K35" s="35">
        <f>+K25+K33+K29</f>
        <v>820917</v>
      </c>
    </row>
    <row r="36" spans="1:13" ht="23.25" customHeight="1" thickTop="1" x14ac:dyDescent="0.6"/>
    <row r="38" spans="1:13" ht="23.25" customHeight="1" x14ac:dyDescent="0.6">
      <c r="I38" s="29">
        <f>I35-'BS-4'!H37</f>
        <v>0</v>
      </c>
      <c r="K38" s="29">
        <f>K35-'BS-4'!H38</f>
        <v>0</v>
      </c>
    </row>
  </sheetData>
  <mergeCells count="4">
    <mergeCell ref="A3:D3"/>
    <mergeCell ref="C4:K4"/>
    <mergeCell ref="G5:I5"/>
    <mergeCell ref="C9:K9"/>
  </mergeCells>
  <pageMargins left="0.7" right="0.7" top="0.48" bottom="0.5" header="0.5" footer="0.5"/>
  <pageSetup paperSize="9" scale="73" firstPageNumber="8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H73"/>
  <sheetViews>
    <sheetView tabSelected="1" topLeftCell="A64" zoomScale="90" zoomScaleNormal="90" zoomScaleSheetLayoutView="85" workbookViewId="0">
      <selection activeCell="I72" sqref="I72"/>
    </sheetView>
  </sheetViews>
  <sheetFormatPr defaultColWidth="35" defaultRowHeight="23.25" customHeight="1" x14ac:dyDescent="0.6"/>
  <cols>
    <col min="1" max="1" width="63.69921875" style="3" customWidth="1"/>
    <col min="2" max="2" width="12.19921875" style="73" customWidth="1"/>
    <col min="3" max="3" width="1.3984375" style="3" customWidth="1"/>
    <col min="4" max="4" width="12.19921875" style="73" customWidth="1"/>
    <col min="5" max="5" width="1.3984375" style="3" customWidth="1"/>
    <col min="6" max="6" width="12.19921875" style="3" customWidth="1"/>
    <col min="7" max="7" width="1.3984375" style="3" customWidth="1"/>
    <col min="8" max="8" width="12.19921875" style="3" customWidth="1"/>
    <col min="9" max="16384" width="35" style="3"/>
  </cols>
  <sheetData>
    <row r="1" spans="1:8" customFormat="1" ht="22" customHeight="1" x14ac:dyDescent="0.7">
      <c r="A1" s="45" t="s">
        <v>58</v>
      </c>
      <c r="B1" s="72"/>
      <c r="D1" s="72"/>
    </row>
    <row r="2" spans="1:8" customFormat="1" ht="22" customHeight="1" x14ac:dyDescent="0.7">
      <c r="A2" s="55" t="s">
        <v>95</v>
      </c>
      <c r="B2" s="72"/>
      <c r="D2" s="72"/>
    </row>
    <row r="3" spans="1:8" ht="22" customHeight="1" x14ac:dyDescent="0.65">
      <c r="A3" s="4"/>
    </row>
    <row r="4" spans="1:8" ht="22" customHeight="1" x14ac:dyDescent="0.65">
      <c r="B4" s="80" t="s">
        <v>59</v>
      </c>
      <c r="C4" s="80"/>
      <c r="D4" s="80"/>
      <c r="E4" s="40"/>
      <c r="F4" s="80" t="s">
        <v>60</v>
      </c>
      <c r="G4" s="80"/>
      <c r="H4" s="80"/>
    </row>
    <row r="5" spans="1:8" ht="22" customHeight="1" x14ac:dyDescent="0.65">
      <c r="B5" s="82" t="s">
        <v>134</v>
      </c>
      <c r="C5" s="82"/>
      <c r="D5" s="82"/>
      <c r="E5" s="40"/>
      <c r="F5" s="82" t="s">
        <v>134</v>
      </c>
      <c r="G5" s="82"/>
      <c r="H5" s="82"/>
    </row>
    <row r="6" spans="1:8" ht="22" customHeight="1" x14ac:dyDescent="0.65">
      <c r="B6" s="82" t="s">
        <v>126</v>
      </c>
      <c r="C6" s="82"/>
      <c r="D6" s="82"/>
      <c r="E6" s="40"/>
      <c r="F6" s="82" t="s">
        <v>126</v>
      </c>
      <c r="G6" s="82"/>
      <c r="H6" s="82"/>
    </row>
    <row r="7" spans="1:8" ht="22" customHeight="1" x14ac:dyDescent="0.6">
      <c r="B7" s="22">
        <v>2566</v>
      </c>
      <c r="C7" s="22"/>
      <c r="D7" s="22">
        <v>2565</v>
      </c>
      <c r="E7" s="22"/>
      <c r="F7" s="22">
        <v>2566</v>
      </c>
      <c r="G7" s="22"/>
      <c r="H7" s="22">
        <v>2565</v>
      </c>
    </row>
    <row r="8" spans="1:8" ht="22" customHeight="1" x14ac:dyDescent="0.6">
      <c r="B8" s="81" t="s">
        <v>88</v>
      </c>
      <c r="C8" s="81"/>
      <c r="D8" s="81"/>
      <c r="E8" s="81"/>
      <c r="F8" s="81"/>
      <c r="G8" s="81"/>
      <c r="H8" s="81"/>
    </row>
    <row r="9" spans="1:8" ht="22" customHeight="1" x14ac:dyDescent="0.65">
      <c r="A9" s="41" t="s">
        <v>22</v>
      </c>
      <c r="B9" s="6"/>
      <c r="C9" s="9"/>
      <c r="D9" s="6"/>
      <c r="E9" s="9"/>
      <c r="F9" s="9"/>
      <c r="G9" s="9"/>
      <c r="H9" s="9"/>
    </row>
    <row r="10" spans="1:8" ht="22" customHeight="1" x14ac:dyDescent="0.6">
      <c r="A10" s="3" t="s">
        <v>101</v>
      </c>
      <c r="B10" s="13">
        <f>+'PL 9M 6'!D26</f>
        <v>89421</v>
      </c>
      <c r="C10" s="10"/>
      <c r="D10" s="13">
        <f>'PL 9M 6'!F26</f>
        <v>68865</v>
      </c>
      <c r="E10" s="13"/>
      <c r="F10" s="13">
        <f>+'PL 9M 6'!H26</f>
        <v>85652</v>
      </c>
      <c r="G10" s="13"/>
      <c r="H10" s="13">
        <f>'PL 9M 6'!J29</f>
        <v>56046</v>
      </c>
    </row>
    <row r="11" spans="1:8" ht="22" customHeight="1" x14ac:dyDescent="0.6">
      <c r="A11" s="2" t="s">
        <v>65</v>
      </c>
      <c r="B11" s="13"/>
      <c r="C11" s="10"/>
      <c r="D11" s="13"/>
      <c r="E11" s="13"/>
      <c r="F11" s="13"/>
      <c r="G11" s="13"/>
      <c r="H11" s="13"/>
    </row>
    <row r="12" spans="1:8" ht="22" customHeight="1" x14ac:dyDescent="0.6">
      <c r="A12" s="3" t="s">
        <v>20</v>
      </c>
      <c r="B12" s="13">
        <v>22689</v>
      </c>
      <c r="C12" s="10"/>
      <c r="D12" s="13">
        <f>-'PL 9M 6'!F25</f>
        <v>13076</v>
      </c>
      <c r="E12" s="13"/>
      <c r="F12" s="13">
        <v>20904</v>
      </c>
      <c r="G12" s="13"/>
      <c r="H12" s="13">
        <f>-'PL 9M 6'!J25</f>
        <v>12482</v>
      </c>
    </row>
    <row r="13" spans="1:8" ht="22" customHeight="1" x14ac:dyDescent="0.6">
      <c r="A13" s="1" t="s">
        <v>34</v>
      </c>
      <c r="B13" s="13">
        <v>8504</v>
      </c>
      <c r="C13" s="13"/>
      <c r="D13" s="13">
        <f>-'PL 9M 6'!F23</f>
        <v>11190</v>
      </c>
      <c r="E13" s="13"/>
      <c r="F13" s="13">
        <v>5770</v>
      </c>
      <c r="G13" s="13"/>
      <c r="H13" s="13">
        <f>-'PL 9M 6'!J23</f>
        <v>9620</v>
      </c>
    </row>
    <row r="14" spans="1:8" ht="22" customHeight="1" x14ac:dyDescent="0.6">
      <c r="A14" s="1" t="s">
        <v>55</v>
      </c>
      <c r="B14" s="13">
        <v>46115</v>
      </c>
      <c r="C14" s="13"/>
      <c r="D14" s="13">
        <v>45112</v>
      </c>
      <c r="E14" s="13"/>
      <c r="F14" s="13">
        <v>36365</v>
      </c>
      <c r="G14" s="13"/>
      <c r="H14" s="13">
        <v>32675</v>
      </c>
    </row>
    <row r="15" spans="1:8" ht="22" customHeight="1" x14ac:dyDescent="0.6">
      <c r="A15" s="1" t="s">
        <v>114</v>
      </c>
      <c r="B15" s="13">
        <v>483</v>
      </c>
      <c r="C15" s="13"/>
      <c r="D15" s="13">
        <v>-2831</v>
      </c>
      <c r="E15" s="13"/>
      <c r="F15" s="13">
        <v>-554</v>
      </c>
      <c r="G15" s="13"/>
      <c r="H15" s="13">
        <v>-9</v>
      </c>
    </row>
    <row r="16" spans="1:8" ht="22" customHeight="1" x14ac:dyDescent="0.6">
      <c r="A16" s="1" t="s">
        <v>87</v>
      </c>
      <c r="B16" s="13">
        <v>128</v>
      </c>
      <c r="C16" s="13"/>
      <c r="D16" s="13">
        <v>2230</v>
      </c>
      <c r="E16" s="13"/>
      <c r="F16" s="13">
        <v>128</v>
      </c>
      <c r="G16" s="13"/>
      <c r="H16" s="13">
        <v>1597</v>
      </c>
    </row>
    <row r="17" spans="1:8" ht="22" customHeight="1" x14ac:dyDescent="0.6">
      <c r="A17" s="3" t="s">
        <v>115</v>
      </c>
      <c r="B17" s="13">
        <v>-2931</v>
      </c>
      <c r="C17" s="13"/>
      <c r="D17" s="13">
        <v>-3551</v>
      </c>
      <c r="E17" s="13"/>
      <c r="F17" s="13">
        <v>-2940</v>
      </c>
      <c r="G17" s="13"/>
      <c r="H17" s="13">
        <v>-3173</v>
      </c>
    </row>
    <row r="18" spans="1:8" ht="23.25" customHeight="1" x14ac:dyDescent="0.6">
      <c r="A18" s="1" t="s">
        <v>138</v>
      </c>
      <c r="B18" s="13">
        <v>-331</v>
      </c>
      <c r="C18" s="13"/>
      <c r="D18" s="13">
        <v>271</v>
      </c>
      <c r="E18" s="13"/>
      <c r="F18" s="13">
        <v>-331</v>
      </c>
      <c r="G18" s="13"/>
      <c r="H18" s="13">
        <v>271</v>
      </c>
    </row>
    <row r="19" spans="1:8" ht="22" customHeight="1" x14ac:dyDescent="0.6">
      <c r="A19" s="1" t="s">
        <v>78</v>
      </c>
      <c r="B19" s="13">
        <v>-672</v>
      </c>
      <c r="C19" s="13"/>
      <c r="D19" s="13">
        <v>-272</v>
      </c>
      <c r="E19" s="13"/>
      <c r="F19" s="13">
        <v>-617</v>
      </c>
      <c r="G19" s="13"/>
      <c r="H19" s="13">
        <v>-272</v>
      </c>
    </row>
    <row r="20" spans="1:8" ht="22" customHeight="1" x14ac:dyDescent="0.6">
      <c r="B20" s="69">
        <f>SUM(B10:B19)</f>
        <v>163406</v>
      </c>
      <c r="C20" s="29"/>
      <c r="D20" s="69">
        <f>SUM(D10:D19)</f>
        <v>134090</v>
      </c>
      <c r="E20" s="29"/>
      <c r="F20" s="69">
        <f>SUM(F10:F19)</f>
        <v>144377</v>
      </c>
      <c r="G20" s="29"/>
      <c r="H20" s="69">
        <f>SUM(H10:H19)</f>
        <v>109237</v>
      </c>
    </row>
    <row r="21" spans="1:8" ht="22" customHeight="1" x14ac:dyDescent="0.6">
      <c r="A21" s="43" t="s">
        <v>52</v>
      </c>
      <c r="B21" s="29"/>
      <c r="C21" s="29"/>
      <c r="D21" s="29"/>
      <c r="E21" s="29"/>
      <c r="F21" s="29"/>
      <c r="G21" s="29"/>
      <c r="H21" s="29"/>
    </row>
    <row r="22" spans="1:8" ht="22" customHeight="1" x14ac:dyDescent="0.6">
      <c r="A22" s="3" t="s">
        <v>84</v>
      </c>
      <c r="B22" s="13">
        <v>4510</v>
      </c>
      <c r="C22" s="9"/>
      <c r="D22" s="13">
        <f>-37080+396</f>
        <v>-36684</v>
      </c>
      <c r="E22" s="29"/>
      <c r="F22" s="13">
        <v>3974</v>
      </c>
      <c r="G22" s="29"/>
      <c r="H22" s="13">
        <f>-36028+396</f>
        <v>-35632</v>
      </c>
    </row>
    <row r="23" spans="1:8" ht="22" customHeight="1" x14ac:dyDescent="0.6">
      <c r="A23" s="3" t="s">
        <v>56</v>
      </c>
      <c r="B23" s="13">
        <v>-14344</v>
      </c>
      <c r="C23" s="9"/>
      <c r="D23" s="13">
        <v>11337</v>
      </c>
      <c r="E23" s="29"/>
      <c r="F23" s="13">
        <v>-14344</v>
      </c>
      <c r="G23" s="29"/>
      <c r="H23" s="13">
        <v>11337</v>
      </c>
    </row>
    <row r="24" spans="1:8" ht="22" customHeight="1" x14ac:dyDescent="0.6">
      <c r="A24" s="3" t="s">
        <v>4</v>
      </c>
      <c r="B24" s="13">
        <v>-31824</v>
      </c>
      <c r="C24" s="9"/>
      <c r="D24" s="13">
        <v>1517</v>
      </c>
      <c r="E24" s="29"/>
      <c r="F24" s="13">
        <v>-29617</v>
      </c>
      <c r="G24" s="29"/>
      <c r="H24" s="13">
        <v>3793</v>
      </c>
    </row>
    <row r="25" spans="1:8" ht="22" customHeight="1" x14ac:dyDescent="0.6">
      <c r="A25" s="3" t="s">
        <v>5</v>
      </c>
      <c r="B25" s="13">
        <v>2138</v>
      </c>
      <c r="C25" s="9"/>
      <c r="D25" s="13">
        <f>1843+28</f>
        <v>1871</v>
      </c>
      <c r="E25" s="29"/>
      <c r="F25" s="13">
        <v>-72</v>
      </c>
      <c r="G25" s="29"/>
      <c r="H25" s="13">
        <f>-429+28</f>
        <v>-401</v>
      </c>
    </row>
    <row r="26" spans="1:8" ht="22" customHeight="1" x14ac:dyDescent="0.6">
      <c r="A26" s="3" t="s">
        <v>9</v>
      </c>
      <c r="B26" s="13">
        <v>-4330</v>
      </c>
      <c r="C26" s="9"/>
      <c r="D26" s="13">
        <v>6433</v>
      </c>
      <c r="E26" s="29"/>
      <c r="F26" s="13">
        <v>-3844</v>
      </c>
      <c r="G26" s="29"/>
      <c r="H26" s="13">
        <v>8436</v>
      </c>
    </row>
    <row r="27" spans="1:8" ht="22" customHeight="1" x14ac:dyDescent="0.6">
      <c r="A27" s="3" t="s">
        <v>68</v>
      </c>
      <c r="B27" s="13">
        <v>42222</v>
      </c>
      <c r="C27" s="9"/>
      <c r="D27" s="13">
        <v>-21884</v>
      </c>
      <c r="E27" s="29"/>
      <c r="F27" s="13">
        <v>40477</v>
      </c>
      <c r="G27" s="29"/>
      <c r="H27" s="13">
        <v>-19981</v>
      </c>
    </row>
    <row r="28" spans="1:8" ht="22" customHeight="1" x14ac:dyDescent="0.6">
      <c r="A28" s="3" t="s">
        <v>57</v>
      </c>
      <c r="B28" s="13">
        <v>14796</v>
      </c>
      <c r="C28" s="9"/>
      <c r="D28" s="13">
        <v>-927</v>
      </c>
      <c r="E28" s="29"/>
      <c r="F28" s="13">
        <v>14796</v>
      </c>
      <c r="G28" s="29"/>
      <c r="H28" s="13">
        <v>-927</v>
      </c>
    </row>
    <row r="29" spans="1:8" ht="22" customHeight="1" x14ac:dyDescent="0.6">
      <c r="A29" s="3" t="s">
        <v>71</v>
      </c>
      <c r="B29" s="13">
        <v>3299</v>
      </c>
      <c r="C29" s="9"/>
      <c r="D29" s="13">
        <v>3225</v>
      </c>
      <c r="E29" s="29"/>
      <c r="F29" s="13">
        <v>2640</v>
      </c>
      <c r="G29" s="29"/>
      <c r="H29" s="13">
        <v>2683</v>
      </c>
    </row>
    <row r="30" spans="1:8" ht="22" customHeight="1" x14ac:dyDescent="0.6">
      <c r="A30" s="3" t="s">
        <v>13</v>
      </c>
      <c r="B30" s="13">
        <v>135</v>
      </c>
      <c r="C30" s="9"/>
      <c r="D30" s="13">
        <v>1871</v>
      </c>
      <c r="E30" s="29"/>
      <c r="F30" s="13">
        <v>123</v>
      </c>
      <c r="G30" s="29"/>
      <c r="H30" s="13">
        <v>1872</v>
      </c>
    </row>
    <row r="31" spans="1:8" ht="22" customHeight="1" x14ac:dyDescent="0.6">
      <c r="A31" s="3" t="s">
        <v>16</v>
      </c>
      <c r="B31" s="13">
        <v>2245</v>
      </c>
      <c r="C31" s="9"/>
      <c r="D31" s="13">
        <v>1255</v>
      </c>
      <c r="E31" s="29"/>
      <c r="F31" s="42">
        <v>2095</v>
      </c>
      <c r="G31" s="29"/>
      <c r="H31" s="13">
        <v>1255</v>
      </c>
    </row>
    <row r="32" spans="1:8" ht="22" customHeight="1" x14ac:dyDescent="0.6">
      <c r="A32" s="1" t="s">
        <v>85</v>
      </c>
      <c r="B32" s="69">
        <f>SUM(B20:B31)</f>
        <v>182253</v>
      </c>
      <c r="C32" s="9"/>
      <c r="D32" s="69">
        <f>SUM(D20:D31)</f>
        <v>102104</v>
      </c>
      <c r="E32" s="29"/>
      <c r="F32" s="28">
        <f>SUM(F20:F31)</f>
        <v>160605</v>
      </c>
      <c r="G32" s="29"/>
      <c r="H32" s="69">
        <f>SUM(H20:H31)</f>
        <v>81672</v>
      </c>
    </row>
    <row r="33" spans="1:8" ht="22" customHeight="1" x14ac:dyDescent="0.6">
      <c r="A33" s="3" t="s">
        <v>79</v>
      </c>
      <c r="B33" s="13">
        <v>-22747</v>
      </c>
      <c r="C33" s="9"/>
      <c r="D33" s="13">
        <v>-12370</v>
      </c>
      <c r="E33" s="29"/>
      <c r="F33" s="28">
        <v>-22738</v>
      </c>
      <c r="G33" s="29"/>
      <c r="H33" s="13">
        <v>-12356</v>
      </c>
    </row>
    <row r="34" spans="1:8" ht="22" customHeight="1" x14ac:dyDescent="0.65">
      <c r="A34" s="15" t="s">
        <v>86</v>
      </c>
      <c r="B34" s="78">
        <f>SUM(B32:B33)</f>
        <v>159506</v>
      </c>
      <c r="C34" s="12"/>
      <c r="D34" s="78">
        <f>SUM(D32:D33)</f>
        <v>89734</v>
      </c>
      <c r="E34" s="79"/>
      <c r="F34" s="78">
        <f>SUM(F32:F33)</f>
        <v>137867</v>
      </c>
      <c r="G34" s="79"/>
      <c r="H34" s="78">
        <f>SUM(H32:H33)</f>
        <v>69316</v>
      </c>
    </row>
    <row r="35" spans="1:8" ht="22" customHeight="1" x14ac:dyDescent="0.65">
      <c r="A35" s="15"/>
      <c r="B35" s="5"/>
      <c r="C35" s="12"/>
      <c r="D35" s="34"/>
      <c r="E35" s="79"/>
      <c r="F35" s="79"/>
      <c r="G35" s="79"/>
      <c r="H35" s="79"/>
    </row>
    <row r="36" spans="1:8" ht="22" customHeight="1" x14ac:dyDescent="0.65">
      <c r="A36" s="15"/>
      <c r="B36" s="5"/>
      <c r="C36" s="12"/>
      <c r="D36" s="5"/>
      <c r="E36" s="12"/>
      <c r="F36" s="12"/>
      <c r="G36" s="12"/>
      <c r="H36" s="12"/>
    </row>
    <row r="37" spans="1:8" customFormat="1" ht="21.75" customHeight="1" x14ac:dyDescent="0.7">
      <c r="A37" s="45" t="s">
        <v>58</v>
      </c>
      <c r="B37" s="72"/>
      <c r="D37" s="72"/>
    </row>
    <row r="38" spans="1:8" customFormat="1" ht="22" customHeight="1" x14ac:dyDescent="0.7">
      <c r="A38" s="55" t="str">
        <f>A2</f>
        <v>งบกระแสเงินสด (ไม่ได้ตรวจสอบ)</v>
      </c>
      <c r="B38" s="72"/>
      <c r="D38" s="72"/>
    </row>
    <row r="39" spans="1:8" ht="22" customHeight="1" x14ac:dyDescent="0.65">
      <c r="A39" s="4"/>
    </row>
    <row r="40" spans="1:8" ht="22" customHeight="1" x14ac:dyDescent="0.65">
      <c r="B40" s="80" t="s">
        <v>59</v>
      </c>
      <c r="C40" s="80"/>
      <c r="D40" s="80"/>
      <c r="E40" s="40"/>
      <c r="F40" s="80" t="s">
        <v>60</v>
      </c>
      <c r="G40" s="80"/>
      <c r="H40" s="80"/>
    </row>
    <row r="41" spans="1:8" ht="21.75" customHeight="1" x14ac:dyDescent="0.65">
      <c r="B41" s="82" t="s">
        <v>134</v>
      </c>
      <c r="C41" s="82"/>
      <c r="D41" s="82"/>
      <c r="E41" s="40"/>
      <c r="F41" s="82" t="s">
        <v>134</v>
      </c>
      <c r="G41" s="82"/>
      <c r="H41" s="82"/>
    </row>
    <row r="42" spans="1:8" ht="22" customHeight="1" x14ac:dyDescent="0.65">
      <c r="B42" s="82" t="s">
        <v>126</v>
      </c>
      <c r="C42" s="82"/>
      <c r="D42" s="82"/>
      <c r="E42" s="40"/>
      <c r="F42" s="82" t="s">
        <v>126</v>
      </c>
      <c r="G42" s="82"/>
      <c r="H42" s="82"/>
    </row>
    <row r="43" spans="1:8" ht="22" customHeight="1" x14ac:dyDescent="0.6">
      <c r="B43" s="22">
        <v>2566</v>
      </c>
      <c r="C43" s="22"/>
      <c r="D43" s="22">
        <v>2565</v>
      </c>
      <c r="E43" s="22"/>
      <c r="F43" s="22">
        <v>2566</v>
      </c>
      <c r="G43" s="22"/>
      <c r="H43" s="22">
        <v>2565</v>
      </c>
    </row>
    <row r="44" spans="1:8" ht="22" customHeight="1" x14ac:dyDescent="0.6">
      <c r="B44" s="81" t="s">
        <v>88</v>
      </c>
      <c r="C44" s="81"/>
      <c r="D44" s="81"/>
      <c r="E44" s="81"/>
      <c r="F44" s="81"/>
      <c r="G44" s="81"/>
      <c r="H44" s="81"/>
    </row>
    <row r="45" spans="1:8" ht="22" customHeight="1" x14ac:dyDescent="0.65">
      <c r="A45" s="41" t="s">
        <v>23</v>
      </c>
      <c r="B45" s="6"/>
      <c r="C45" s="9"/>
      <c r="D45" s="6"/>
      <c r="E45" s="9"/>
      <c r="F45" s="9"/>
      <c r="G45" s="9"/>
      <c r="H45" s="9"/>
    </row>
    <row r="46" spans="1:8" ht="22" customHeight="1" x14ac:dyDescent="0.6">
      <c r="A46" s="3" t="s">
        <v>139</v>
      </c>
      <c r="B46" s="13">
        <v>26950</v>
      </c>
      <c r="C46" s="9"/>
      <c r="D46" s="13">
        <v>-37722</v>
      </c>
      <c r="E46" s="9"/>
      <c r="F46" s="13">
        <v>23675</v>
      </c>
      <c r="G46" s="9"/>
      <c r="H46" s="13">
        <v>-30722</v>
      </c>
    </row>
    <row r="47" spans="1:8" ht="22" customHeight="1" x14ac:dyDescent="0.6">
      <c r="A47" s="3" t="s">
        <v>83</v>
      </c>
      <c r="B47" s="13">
        <v>2870</v>
      </c>
      <c r="C47" s="9"/>
      <c r="D47" s="13">
        <v>2372</v>
      </c>
      <c r="E47" s="9"/>
      <c r="F47" s="13">
        <v>1417</v>
      </c>
      <c r="G47" s="9"/>
      <c r="H47" s="13">
        <v>23</v>
      </c>
    </row>
    <row r="48" spans="1:8" ht="22" customHeight="1" x14ac:dyDescent="0.6">
      <c r="A48" s="3" t="s">
        <v>103</v>
      </c>
      <c r="B48" s="13">
        <v>-102159</v>
      </c>
      <c r="C48" s="9"/>
      <c r="D48" s="13">
        <v>-29451</v>
      </c>
      <c r="E48" s="9"/>
      <c r="F48" s="13">
        <v>-101141</v>
      </c>
      <c r="G48" s="9"/>
      <c r="H48" s="13">
        <v>-27836</v>
      </c>
    </row>
    <row r="49" spans="1:8" ht="22" customHeight="1" x14ac:dyDescent="0.6">
      <c r="A49" s="3" t="s">
        <v>104</v>
      </c>
      <c r="B49" s="13">
        <v>-248</v>
      </c>
      <c r="C49" s="9"/>
      <c r="D49" s="13">
        <v>-196</v>
      </c>
      <c r="E49" s="9"/>
      <c r="F49" s="13">
        <v>-248</v>
      </c>
      <c r="G49" s="9"/>
      <c r="H49" s="13">
        <v>-196</v>
      </c>
    </row>
    <row r="50" spans="1:8" ht="22" customHeight="1" x14ac:dyDescent="0.6">
      <c r="A50" s="3" t="s">
        <v>78</v>
      </c>
      <c r="B50" s="13">
        <v>690</v>
      </c>
      <c r="C50" s="9"/>
      <c r="D50" s="13">
        <v>290</v>
      </c>
      <c r="E50" s="9"/>
      <c r="F50" s="13">
        <v>636</v>
      </c>
      <c r="G50" s="9"/>
      <c r="H50" s="13">
        <v>290</v>
      </c>
    </row>
    <row r="51" spans="1:8" ht="22" customHeight="1" x14ac:dyDescent="0.65">
      <c r="A51" s="15" t="s">
        <v>102</v>
      </c>
      <c r="B51" s="64">
        <f>SUM(B46:B50)</f>
        <v>-71897</v>
      </c>
      <c r="C51" s="12"/>
      <c r="D51" s="64">
        <f>SUM(D46:D50)</f>
        <v>-64707</v>
      </c>
      <c r="E51" s="12"/>
      <c r="F51" s="64">
        <f>SUM(F46:F50)</f>
        <v>-75661</v>
      </c>
      <c r="G51" s="12"/>
      <c r="H51" s="64">
        <f>SUM(H46:H50)</f>
        <v>-58441</v>
      </c>
    </row>
    <row r="52" spans="1:8" ht="18" customHeight="1" x14ac:dyDescent="0.65">
      <c r="A52" s="15"/>
      <c r="B52" s="12"/>
      <c r="C52" s="12"/>
      <c r="D52" s="12"/>
      <c r="E52" s="12"/>
      <c r="F52" s="12"/>
      <c r="G52" s="12"/>
      <c r="H52" s="12"/>
    </row>
    <row r="53" spans="1:8" ht="22" customHeight="1" x14ac:dyDescent="0.65">
      <c r="A53" s="41" t="s">
        <v>24</v>
      </c>
      <c r="B53" s="9"/>
      <c r="C53" s="9"/>
      <c r="D53" s="9"/>
      <c r="E53" s="9"/>
      <c r="F53" s="9"/>
      <c r="G53" s="9"/>
      <c r="H53" s="9"/>
    </row>
    <row r="54" spans="1:8" ht="22" customHeight="1" x14ac:dyDescent="0.6">
      <c r="A54" s="3" t="s">
        <v>132</v>
      </c>
      <c r="B54" s="71">
        <v>0</v>
      </c>
      <c r="C54" s="9"/>
      <c r="D54" s="71">
        <v>436354</v>
      </c>
      <c r="E54" s="9"/>
      <c r="F54" s="71">
        <v>0</v>
      </c>
      <c r="G54" s="9"/>
      <c r="H54" s="71">
        <v>436354</v>
      </c>
    </row>
    <row r="55" spans="1:8" ht="22" customHeight="1" x14ac:dyDescent="0.6">
      <c r="A55" s="3" t="s">
        <v>123</v>
      </c>
      <c r="B55" s="13">
        <v>-7720</v>
      </c>
      <c r="C55" s="9"/>
      <c r="D55" s="67">
        <v>26683</v>
      </c>
      <c r="E55" s="9"/>
      <c r="F55" s="13">
        <v>-10000</v>
      </c>
      <c r="G55" s="9"/>
      <c r="H55" s="71">
        <v>17000</v>
      </c>
    </row>
    <row r="56" spans="1:8" ht="22" customHeight="1" x14ac:dyDescent="0.6">
      <c r="A56" s="3" t="s">
        <v>80</v>
      </c>
      <c r="B56" s="13">
        <v>-105064</v>
      </c>
      <c r="C56" s="9"/>
      <c r="D56" s="67">
        <v>-195458</v>
      </c>
      <c r="E56" s="9"/>
      <c r="F56" s="13">
        <v>-94082</v>
      </c>
      <c r="G56" s="9"/>
      <c r="H56" s="71">
        <v>-180323</v>
      </c>
    </row>
    <row r="57" spans="1:8" ht="22" customHeight="1" x14ac:dyDescent="0.6">
      <c r="A57" s="3" t="s">
        <v>113</v>
      </c>
      <c r="B57" s="13">
        <v>-54369</v>
      </c>
      <c r="C57" s="9"/>
      <c r="D57" s="71">
        <v>-135000</v>
      </c>
      <c r="E57" s="10"/>
      <c r="F57" s="13">
        <v>-54369</v>
      </c>
      <c r="G57" s="10"/>
      <c r="H57" s="71">
        <v>-135000</v>
      </c>
    </row>
    <row r="58" spans="1:8" ht="22" customHeight="1" x14ac:dyDescent="0.6">
      <c r="A58" s="3" t="s">
        <v>96</v>
      </c>
      <c r="B58" s="13">
        <v>-29215</v>
      </c>
      <c r="C58" s="9"/>
      <c r="D58" s="67">
        <v>-19645</v>
      </c>
      <c r="E58" s="9"/>
      <c r="F58" s="13">
        <v>-13818</v>
      </c>
      <c r="G58" s="9"/>
      <c r="H58" s="71">
        <v>-10842</v>
      </c>
    </row>
    <row r="59" spans="1:8" ht="22" customHeight="1" x14ac:dyDescent="0.6">
      <c r="A59" s="3" t="s">
        <v>105</v>
      </c>
      <c r="B59" s="13">
        <v>-5845</v>
      </c>
      <c r="C59" s="9"/>
      <c r="D59" s="67">
        <v>-9651</v>
      </c>
      <c r="E59" s="9"/>
      <c r="F59" s="13">
        <v>-4538</v>
      </c>
      <c r="G59" s="74"/>
      <c r="H59" s="71">
        <v>-8816</v>
      </c>
    </row>
    <row r="60" spans="1:8" ht="22" customHeight="1" x14ac:dyDescent="0.65">
      <c r="A60" s="15" t="s">
        <v>140</v>
      </c>
      <c r="B60" s="64">
        <f>SUM(B55:B59)</f>
        <v>-202213</v>
      </c>
      <c r="C60" s="12"/>
      <c r="D60" s="64">
        <f>SUM(D54:D59)</f>
        <v>103283</v>
      </c>
      <c r="E60" s="12"/>
      <c r="F60" s="64">
        <f>SUM(F55:F59)</f>
        <v>-176807</v>
      </c>
      <c r="G60" s="12"/>
      <c r="H60" s="64">
        <f>SUM(H54:H59)</f>
        <v>118373</v>
      </c>
    </row>
    <row r="61" spans="1:8" ht="18" customHeight="1" x14ac:dyDescent="0.65">
      <c r="A61" s="15"/>
      <c r="B61" s="12"/>
      <c r="C61" s="12"/>
      <c r="D61" s="12"/>
      <c r="E61" s="12"/>
      <c r="F61" s="12"/>
      <c r="G61" s="12"/>
      <c r="H61" s="12"/>
    </row>
    <row r="62" spans="1:8" ht="22" customHeight="1" x14ac:dyDescent="0.65">
      <c r="A62" s="15" t="s">
        <v>141</v>
      </c>
      <c r="B62" s="17">
        <f>SUM(B60,B51,B34)</f>
        <v>-114604</v>
      </c>
      <c r="C62" s="12"/>
      <c r="D62" s="17">
        <f>SUM(D60,D51,D34)</f>
        <v>128310</v>
      </c>
      <c r="E62" s="12"/>
      <c r="F62" s="17">
        <f>SUM(F34,F51,F60)</f>
        <v>-114601</v>
      </c>
      <c r="G62" s="12"/>
      <c r="H62" s="17">
        <f>SUM(H60,H51,H34)</f>
        <v>129248</v>
      </c>
    </row>
    <row r="63" spans="1:8" ht="22" customHeight="1" x14ac:dyDescent="0.6">
      <c r="A63" s="1" t="s">
        <v>100</v>
      </c>
      <c r="B63" s="13">
        <f>+'BS-3'!F10</f>
        <v>153864</v>
      </c>
      <c r="C63" s="9"/>
      <c r="D63" s="13">
        <v>34378</v>
      </c>
      <c r="E63" s="75"/>
      <c r="F63" s="13">
        <f>+'BS-3'!J10</f>
        <v>153750</v>
      </c>
      <c r="G63" s="75"/>
      <c r="H63" s="13">
        <v>33178</v>
      </c>
    </row>
    <row r="64" spans="1:8" ht="22" customHeight="1" thickBot="1" x14ac:dyDescent="0.7">
      <c r="A64" s="15" t="s">
        <v>135</v>
      </c>
      <c r="B64" s="65">
        <f>SUM(B62:B63)</f>
        <v>39260</v>
      </c>
      <c r="C64" s="12"/>
      <c r="D64" s="65">
        <f>SUM(D62:D63)</f>
        <v>162688</v>
      </c>
      <c r="E64" s="12"/>
      <c r="F64" s="65">
        <f>SUM(F62:F63)</f>
        <v>39149</v>
      </c>
      <c r="G64" s="12"/>
      <c r="H64" s="65">
        <f>SUM(H62:H63)</f>
        <v>162426</v>
      </c>
    </row>
    <row r="65" spans="1:8" ht="18" customHeight="1" thickTop="1" x14ac:dyDescent="0.6">
      <c r="B65" s="10"/>
      <c r="C65" s="9"/>
      <c r="D65" s="10"/>
      <c r="E65" s="10"/>
      <c r="F65" s="10"/>
      <c r="G65" s="10"/>
      <c r="H65" s="10"/>
    </row>
    <row r="66" spans="1:8" ht="22" customHeight="1" x14ac:dyDescent="0.65">
      <c r="A66" s="7" t="s">
        <v>27</v>
      </c>
      <c r="B66" s="10"/>
      <c r="D66" s="10"/>
      <c r="E66" s="10"/>
      <c r="F66" s="10"/>
      <c r="G66" s="10"/>
      <c r="H66" s="10"/>
    </row>
    <row r="67" spans="1:8" ht="22" customHeight="1" x14ac:dyDescent="0.6">
      <c r="A67" s="44" t="s">
        <v>98</v>
      </c>
      <c r="B67" s="13">
        <v>88559</v>
      </c>
      <c r="D67" s="67">
        <v>62798</v>
      </c>
      <c r="E67" s="13"/>
      <c r="F67" s="13">
        <v>48383</v>
      </c>
      <c r="G67" s="10"/>
      <c r="H67" s="71">
        <v>34952</v>
      </c>
    </row>
    <row r="68" spans="1:8" ht="23.25" customHeight="1" x14ac:dyDescent="0.6">
      <c r="A68" s="3" t="s">
        <v>112</v>
      </c>
      <c r="B68" s="13">
        <v>1344</v>
      </c>
      <c r="D68" s="67">
        <v>10202</v>
      </c>
      <c r="E68" s="13"/>
      <c r="F68" s="13">
        <v>1344</v>
      </c>
      <c r="G68" s="10"/>
      <c r="H68" s="71">
        <v>10202</v>
      </c>
    </row>
    <row r="69" spans="1:8" ht="23.25" customHeight="1" x14ac:dyDescent="0.6">
      <c r="A69" s="3" t="s">
        <v>136</v>
      </c>
      <c r="B69" s="13">
        <v>19</v>
      </c>
      <c r="D69" s="67">
        <v>0</v>
      </c>
      <c r="E69" s="13"/>
      <c r="F69" s="13">
        <v>19</v>
      </c>
      <c r="G69" s="10"/>
      <c r="H69" s="71">
        <v>0</v>
      </c>
    </row>
    <row r="70" spans="1:8" ht="23.25" hidden="1" customHeight="1" x14ac:dyDescent="0.6">
      <c r="A70" s="3" t="s">
        <v>137</v>
      </c>
      <c r="B70" s="13">
        <v>533</v>
      </c>
      <c r="D70" s="67">
        <v>0</v>
      </c>
      <c r="E70" s="13"/>
      <c r="F70" s="13">
        <v>0</v>
      </c>
      <c r="G70" s="10"/>
      <c r="H70" s="71">
        <v>0</v>
      </c>
    </row>
    <row r="71" spans="1:8" ht="23.25" customHeight="1" x14ac:dyDescent="0.6">
      <c r="A71" s="3" t="s">
        <v>142</v>
      </c>
      <c r="B71" s="13">
        <v>15393</v>
      </c>
      <c r="D71" s="67">
        <v>0</v>
      </c>
      <c r="E71" s="13"/>
      <c r="F71" s="13">
        <v>3324</v>
      </c>
      <c r="G71" s="10"/>
      <c r="H71" s="71">
        <v>0</v>
      </c>
    </row>
    <row r="72" spans="1:8" ht="23.25" customHeight="1" x14ac:dyDescent="0.6">
      <c r="B72" s="87">
        <f>B64-'BS-3'!D10</f>
        <v>0</v>
      </c>
      <c r="C72" s="86"/>
      <c r="D72" s="87"/>
      <c r="E72" s="87"/>
      <c r="F72" s="87">
        <f>F64-'BS-3'!H10</f>
        <v>0</v>
      </c>
      <c r="G72" s="86"/>
      <c r="H72" s="87"/>
    </row>
    <row r="73" spans="1:8" ht="23.25" customHeight="1" x14ac:dyDescent="0.6">
      <c r="B73" s="88"/>
      <c r="C73" s="86"/>
      <c r="D73" s="88"/>
      <c r="E73" s="86"/>
      <c r="F73" s="86"/>
      <c r="G73" s="86"/>
      <c r="H73" s="86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B44:H44"/>
    <mergeCell ref="B5:D5"/>
    <mergeCell ref="F5:H5"/>
    <mergeCell ref="B41:D41"/>
    <mergeCell ref="F41:H41"/>
    <mergeCell ref="B42:D42"/>
    <mergeCell ref="F42:H42"/>
    <mergeCell ref="B4:D4"/>
    <mergeCell ref="F4:H4"/>
    <mergeCell ref="B8:H8"/>
    <mergeCell ref="B40:D40"/>
    <mergeCell ref="F40:H40"/>
    <mergeCell ref="B6:D6"/>
    <mergeCell ref="F6:H6"/>
  </mergeCells>
  <phoneticPr fontId="0" type="noConversion"/>
  <pageMargins left="0.7" right="0.7" top="0.48" bottom="0.5" header="0.5" footer="0.5"/>
  <pageSetup paperSize="9" scale="85" firstPageNumber="9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185BCB-5EE5-479C-8FE3-1380185E3D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E6EAD5-1D22-4954-9021-9FAEDB07FF5B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24833AEA-76EA-4A3F-BF09-D9271EA1CF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BS-3</vt:lpstr>
      <vt:lpstr>BS-4</vt:lpstr>
      <vt:lpstr>PL 3M 5</vt:lpstr>
      <vt:lpstr>PL 9M 6</vt:lpstr>
      <vt:lpstr>SCE-Consol 7</vt:lpstr>
      <vt:lpstr>SCE-Separate 8</vt:lpstr>
      <vt:lpstr>CF 9-10</vt:lpstr>
      <vt:lpstr>'CF 9-10'!_Hlk120336604</vt:lpstr>
      <vt:lpstr>'BS-3'!Print_Area</vt:lpstr>
      <vt:lpstr>'CF 9-10'!Print_Area</vt:lpstr>
      <vt:lpstr>'PL 3M 5'!Print_Area</vt:lpstr>
      <vt:lpstr>'PL 9M 6'!Print_Area</vt:lpstr>
      <vt:lpstr>'SCE-Consol 7'!Print_Area</vt:lpstr>
      <vt:lpstr>'SCE-Separate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Amonrat Keadkeawfa</cp:lastModifiedBy>
  <cp:lastPrinted>2023-10-26T11:22:42Z</cp:lastPrinted>
  <dcterms:created xsi:type="dcterms:W3CDTF">2006-01-06T08:39:44Z</dcterms:created>
  <dcterms:modified xsi:type="dcterms:W3CDTF">2023-11-08T04:01:38Z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