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nd\งบการเงิน\Q3FY2023\From KPMG\งบการเงิน\Final\"/>
    </mc:Choice>
  </mc:AlternateContent>
  <xr:revisionPtr revIDLastSave="0" documentId="13_ncr:1_{0DF604E1-61DC-4576-8231-CD29AC424268}" xr6:coauthVersionLast="47" xr6:coauthVersionMax="47" xr10:uidLastSave="{00000000-0000-0000-0000-000000000000}"/>
  <bookViews>
    <workbookView xWindow="-110" yWindow="-110" windowWidth="19420" windowHeight="10420" tabRatio="781" activeTab="7" xr2:uid="{00000000-000D-0000-FFFF-FFFF00000000}"/>
  </bookViews>
  <sheets>
    <sheet name="BS 3" sheetId="1" r:id="rId1"/>
    <sheet name="BS 4" sheetId="23" r:id="rId2"/>
    <sheet name="PL 3M 5" sheetId="11" r:id="rId3"/>
    <sheet name="PL 9M 6" sheetId="25" r:id="rId4"/>
    <sheet name="PL 9M" sheetId="24" state="hidden" r:id="rId5"/>
    <sheet name="SCE-Consol 7" sheetId="5" r:id="rId6"/>
    <sheet name="SCE-Separate 8" sheetId="19" r:id="rId7"/>
    <sheet name="CF 9-10" sheetId="6" r:id="rId8"/>
  </sheets>
  <externalReferences>
    <externalReference r:id="rId9"/>
  </externalReferences>
  <definedNames>
    <definedName name="_Hlk120336604" localSheetId="7">'CF 9-10'!$A$26</definedName>
    <definedName name="_xlnm.Print_Area" localSheetId="0">'BS 3'!$A$1:$J$29</definedName>
    <definedName name="_xlnm.Print_Area" localSheetId="1">'BS 4'!$A$1:$J$43</definedName>
    <definedName name="_xlnm.Print_Area" localSheetId="7">'CF 9-10'!$A$1:$H$75</definedName>
    <definedName name="_xlnm.Print_Area" localSheetId="2">'PL 3M 5'!$A$1:$J$33</definedName>
    <definedName name="_xlnm.Print_Area" localSheetId="4">'PL 9M'!$A$1:$J$33</definedName>
    <definedName name="_xlnm.Print_Area" localSheetId="3">'PL 9M 6'!$A$1:$J$33</definedName>
    <definedName name="_xlnm.Print_Area" localSheetId="5">'SCE-Consol 7'!$A$1:$K$36</definedName>
    <definedName name="_xlnm.Print_Area" localSheetId="6">'SCE-Separate 8'!$A$1:$K$36</definedName>
    <definedName name="Z_A3B3E038_AAE0_4F24_B01A_BCF5B017EAC3_.wvu.PrintArea" localSheetId="0" hidden="1">'BS 3'!$A$1:$J$30</definedName>
    <definedName name="Z_A3B3E038_AAE0_4F24_B01A_BCF5B017EAC3_.wvu.PrintArea" localSheetId="1" hidden="1">'BS 4'!$A$1:$J$43</definedName>
    <definedName name="Z_A3B3E038_AAE0_4F24_B01A_BCF5B017EAC3_.wvu.PrintArea" localSheetId="7" hidden="1">'CF 9-10'!$A$1:$H$71</definedName>
    <definedName name="Z_A3B3E038_AAE0_4F24_B01A_BCF5B017EAC3_.wvu.PrintArea" localSheetId="2" hidden="1">'PL 3M 5'!$A$1:$J$33</definedName>
    <definedName name="Z_A3B3E038_AAE0_4F24_B01A_BCF5B017EAC3_.wvu.PrintArea" localSheetId="4" hidden="1">'PL 9M'!$A$1:$J$33</definedName>
    <definedName name="Z_A3B3E038_AAE0_4F24_B01A_BCF5B017EAC3_.wvu.PrintArea" localSheetId="5" hidden="1">'SCE-Consol 7'!$A$1:$K$9</definedName>
    <definedName name="Z_A3B3E038_AAE0_4F24_B01A_BCF5B017EAC3_.wvu.PrintArea" localSheetId="6" hidden="1">'SCE-Separate 8'!$A$1:$K$9</definedName>
  </definedNames>
  <calcPr calcId="191029" concurrentCalc="0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6" i="6" l="1"/>
  <c r="B66" i="6"/>
  <c r="F11" i="6"/>
  <c r="B11" i="6"/>
  <c r="H32" i="25"/>
  <c r="D32" i="25"/>
  <c r="H32" i="11"/>
  <c r="D32" i="11"/>
  <c r="G24" i="11"/>
  <c r="E24" i="11"/>
  <c r="D16" i="1"/>
  <c r="F16" i="1"/>
  <c r="H16" i="1"/>
  <c r="D26" i="1"/>
  <c r="F26" i="1"/>
  <c r="H26" i="1"/>
  <c r="D19" i="23"/>
  <c r="F19" i="23"/>
  <c r="H19" i="23"/>
  <c r="D27" i="23"/>
  <c r="F27" i="23"/>
  <c r="H27" i="23"/>
  <c r="H28" i="1"/>
  <c r="F28" i="1"/>
  <c r="D28" i="1"/>
  <c r="H29" i="23"/>
  <c r="F29" i="23"/>
  <c r="D29" i="23"/>
  <c r="G22" i="5"/>
  <c r="E22" i="5"/>
  <c r="C22" i="5"/>
  <c r="K16" i="5"/>
  <c r="I16" i="5"/>
  <c r="G16" i="5"/>
  <c r="E16" i="5"/>
  <c r="C16" i="5"/>
  <c r="H63" i="6"/>
  <c r="F63" i="6"/>
  <c r="D63" i="6"/>
  <c r="B63" i="6"/>
  <c r="I19" i="19"/>
  <c r="K16" i="19"/>
  <c r="C16" i="19"/>
  <c r="K14" i="19"/>
  <c r="K14" i="5"/>
  <c r="J14" i="5"/>
  <c r="I29" i="19"/>
  <c r="G29" i="19"/>
  <c r="E29" i="19"/>
  <c r="C29" i="19"/>
  <c r="G16" i="19"/>
  <c r="I16" i="19"/>
  <c r="I29" i="5"/>
  <c r="G29" i="5"/>
  <c r="E29" i="5"/>
  <c r="C29" i="5"/>
  <c r="K29" i="19"/>
  <c r="E33" i="19"/>
  <c r="E20" i="19"/>
  <c r="E16" i="19"/>
  <c r="E22" i="19"/>
  <c r="K29" i="5"/>
  <c r="E33" i="5"/>
  <c r="E20" i="5"/>
  <c r="E35" i="19"/>
  <c r="E35" i="5"/>
  <c r="J40" i="23"/>
  <c r="H40" i="23"/>
  <c r="F40" i="23"/>
  <c r="F42" i="23"/>
  <c r="D40" i="23"/>
  <c r="J27" i="23"/>
  <c r="J19" i="23"/>
  <c r="J29" i="23"/>
  <c r="J42" i="23"/>
  <c r="J26" i="1"/>
  <c r="J16" i="1"/>
  <c r="J28" i="1"/>
  <c r="H42" i="23"/>
  <c r="D42" i="23"/>
  <c r="J13" i="11"/>
  <c r="J17" i="11"/>
  <c r="J22" i="11"/>
  <c r="J25" i="11"/>
  <c r="J27" i="11"/>
  <c r="F13" i="11"/>
  <c r="F17" i="11"/>
  <c r="F22" i="11"/>
  <c r="F25" i="11"/>
  <c r="F27" i="11"/>
  <c r="J13" i="25"/>
  <c r="J17" i="25"/>
  <c r="J22" i="25"/>
  <c r="J25" i="25"/>
  <c r="J27" i="25"/>
  <c r="F13" i="25"/>
  <c r="F17" i="25"/>
  <c r="F22" i="25"/>
  <c r="F25" i="25"/>
  <c r="F27" i="25"/>
  <c r="G33" i="5"/>
  <c r="G35" i="5"/>
  <c r="C33" i="5"/>
  <c r="C35" i="5"/>
  <c r="F34" i="5"/>
  <c r="G33" i="19"/>
  <c r="G35" i="19"/>
  <c r="C33" i="19"/>
  <c r="C35" i="19"/>
  <c r="F53" i="6"/>
  <c r="H53" i="6"/>
  <c r="D53" i="6"/>
  <c r="J30" i="11"/>
  <c r="F30" i="11"/>
  <c r="J30" i="25"/>
  <c r="H11" i="6"/>
  <c r="H21" i="6"/>
  <c r="H33" i="6"/>
  <c r="H35" i="6"/>
  <c r="H65" i="6"/>
  <c r="H67" i="6"/>
  <c r="D11" i="6"/>
  <c r="D21" i="6"/>
  <c r="D33" i="6"/>
  <c r="D35" i="6"/>
  <c r="D65" i="6"/>
  <c r="D67" i="6"/>
  <c r="F30" i="25"/>
  <c r="I19" i="5"/>
  <c r="B21" i="6"/>
  <c r="C20" i="19"/>
  <c r="C22" i="19"/>
  <c r="G20" i="19"/>
  <c r="G22" i="19"/>
  <c r="K15" i="19"/>
  <c r="K15" i="5"/>
  <c r="K11" i="19"/>
  <c r="H13" i="25"/>
  <c r="H17" i="25"/>
  <c r="H22" i="25"/>
  <c r="H25" i="25"/>
  <c r="H27" i="25"/>
  <c r="D13" i="25"/>
  <c r="D17" i="25"/>
  <c r="D22" i="25"/>
  <c r="D25" i="25"/>
  <c r="D27" i="25"/>
  <c r="D30" i="25"/>
  <c r="H30" i="25"/>
  <c r="K33" i="5"/>
  <c r="K35" i="5"/>
  <c r="I33" i="5"/>
  <c r="I35" i="5"/>
  <c r="K33" i="19"/>
  <c r="K35" i="19"/>
  <c r="I33" i="19"/>
  <c r="I35" i="19"/>
  <c r="I20" i="19"/>
  <c r="I22" i="19"/>
  <c r="K19" i="19"/>
  <c r="K20" i="19"/>
  <c r="K22" i="19"/>
  <c r="G20" i="5"/>
  <c r="C20" i="5"/>
  <c r="K11" i="5"/>
  <c r="H13" i="11"/>
  <c r="H17" i="11"/>
  <c r="H22" i="11"/>
  <c r="H25" i="11"/>
  <c r="H27" i="11"/>
  <c r="D13" i="11"/>
  <c r="D17" i="11"/>
  <c r="D22" i="11"/>
  <c r="D25" i="11"/>
  <c r="D27" i="11"/>
  <c r="J27" i="24"/>
  <c r="H27" i="24"/>
  <c r="F27" i="24"/>
  <c r="D27" i="24"/>
  <c r="J19" i="24"/>
  <c r="J29" i="24"/>
  <c r="H19" i="24"/>
  <c r="F19" i="24"/>
  <c r="D19" i="24"/>
  <c r="D45" i="24"/>
  <c r="J30" i="24"/>
  <c r="H32" i="24"/>
  <c r="D32" i="24"/>
  <c r="D29" i="24"/>
  <c r="F32" i="24"/>
  <c r="J32" i="24"/>
  <c r="D30" i="24"/>
  <c r="F30" i="24"/>
  <c r="H30" i="24"/>
  <c r="H30" i="11"/>
  <c r="B53" i="6"/>
  <c r="A39" i="6"/>
  <c r="F21" i="6"/>
  <c r="F33" i="6"/>
  <c r="F35" i="6"/>
  <c r="F65" i="6"/>
  <c r="F67" i="6"/>
  <c r="D30" i="11"/>
  <c r="B33" i="6"/>
  <c r="B35" i="6"/>
  <c r="B65" i="6"/>
  <c r="B67" i="6"/>
  <c r="I20" i="5"/>
  <c r="I22" i="5"/>
  <c r="K19" i="5"/>
  <c r="K20" i="5"/>
  <c r="K22" i="5"/>
</calcChain>
</file>

<file path=xl/sharedStrings.xml><?xml version="1.0" encoding="utf-8"?>
<sst xmlns="http://schemas.openxmlformats.org/spreadsheetml/2006/main" count="336" uniqueCount="154">
  <si>
    <t>Yong Concrete Public Company Limited and its Subsidiary</t>
  </si>
  <si>
    <t>Statement of financial position</t>
  </si>
  <si>
    <t>Consolidated financial statements</t>
  </si>
  <si>
    <t>Separate financial statements</t>
  </si>
  <si>
    <t>31 December</t>
  </si>
  <si>
    <t>Note</t>
  </si>
  <si>
    <t>Assets</t>
  </si>
  <si>
    <t>Current assets</t>
  </si>
  <si>
    <t xml:space="preserve">Cash and cash equivalents </t>
  </si>
  <si>
    <t>Contract assets</t>
  </si>
  <si>
    <t>Inventories</t>
  </si>
  <si>
    <t>Other current assets</t>
  </si>
  <si>
    <t xml:space="preserve">Total current assets </t>
  </si>
  <si>
    <t>Non-current assets</t>
  </si>
  <si>
    <t>Investments in subsidiary</t>
  </si>
  <si>
    <t xml:space="preserve">Property, plant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</si>
  <si>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</si>
  <si>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</si>
  <si>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</si>
  <si>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</si>
  <si>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</si>
  <si>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</si>
  <si>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Restricted deposit at financial institution</t>
  </si>
  <si>
    <t>Liabilities and equity</t>
  </si>
  <si>
    <t>Current liabilities</t>
  </si>
  <si>
    <t>Bank overdrafts and short-term borrowings</t>
  </si>
  <si>
    <t xml:space="preserve">   from financial institutions</t>
  </si>
  <si>
    <t>Contract liabilities</t>
  </si>
  <si>
    <t>Current portion of long-term borrowings</t>
  </si>
  <si>
    <t>Current portion of lease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</si>
  <si>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</si>
  <si>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</si>
  <si>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</si>
  <si>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</si>
  <si>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>Long-term borrowings</t>
  </si>
  <si>
    <t>Lease liabilities</t>
  </si>
  <si>
    <t>Non-current provisions for employee benefits</t>
  </si>
  <si>
    <t>Decommissioning provisions 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</si>
  <si>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</si>
  <si>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</si>
  <si>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</si>
  <si>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</si>
  <si>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</si>
  <si>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</si>
  <si>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</si>
  <si>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Retained earnings</t>
  </si>
  <si>
    <t xml:space="preserve">  Appropriated</t>
  </si>
  <si>
    <t xml:space="preserve">    Legal reserve</t>
  </si>
  <si>
    <t xml:space="preserve">  Unappropriated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</si>
  <si>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</si>
  <si>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Total equity</t>
  </si>
  <si>
    <t xml:space="preserve"> financial statements</t>
  </si>
  <si>
    <t>Consolidated</t>
  </si>
  <si>
    <t>financial statements</t>
  </si>
  <si>
    <t>Separate</t>
  </si>
  <si>
    <t>Revenue from sale of goods</t>
  </si>
  <si>
    <t>Revenue</t>
  </si>
  <si>
    <t>Revenue from rendering of services</t>
  </si>
  <si>
    <t>Costs of sales of goods</t>
  </si>
  <si>
    <t>Costs of rendering of services</t>
  </si>
  <si>
    <t>Gross profit</t>
  </si>
  <si>
    <t xml:space="preserve">Other income </t>
  </si>
  <si>
    <t>Distribution costs</t>
  </si>
  <si>
    <t xml:space="preserve">Administrative expenses  </t>
  </si>
  <si>
    <t>Profit from operating activities</t>
  </si>
  <si>
    <t>Finance costs</t>
  </si>
  <si>
    <t>Profit before income tax expense</t>
  </si>
  <si>
    <t>Income tax expense</t>
  </si>
  <si>
    <t>Profit for the year</t>
  </si>
  <si>
    <t>Other comprehensive income</t>
  </si>
  <si>
    <t xml:space="preserve">Basic earnings per share </t>
  </si>
  <si>
    <t>Issued and</t>
  </si>
  <si>
    <t>paid-up</t>
  </si>
  <si>
    <t>share capital</t>
  </si>
  <si>
    <t>Legal</t>
  </si>
  <si>
    <t>reserve</t>
  </si>
  <si>
    <t xml:space="preserve">Unappropriated </t>
  </si>
  <si>
    <t>Total</t>
  </si>
  <si>
    <t>equity</t>
  </si>
  <si>
    <t xml:space="preserve">Profit </t>
  </si>
  <si>
    <t>Cash flows from operating activities</t>
  </si>
  <si>
    <t>Adjustments to reconcile profit to cash receipts (payments)</t>
  </si>
  <si>
    <t>Depreciation and amortisation</t>
  </si>
  <si>
    <t>Interest income</t>
  </si>
  <si>
    <t>Changes in operating assets and liabilities</t>
  </si>
  <si>
    <t xml:space="preserve">Net cash from operating activities </t>
  </si>
  <si>
    <t>Cash flows from investing activities</t>
  </si>
  <si>
    <t>Proceeds from sale of property, plant and equipment</t>
  </si>
  <si>
    <t>Acquisition of property, plant and equipment</t>
  </si>
  <si>
    <t>Acquisition of intangible assets</t>
  </si>
  <si>
    <t>Interest received</t>
  </si>
  <si>
    <t>Cash flows from financing activities</t>
  </si>
  <si>
    <t>Repayment of  long-term borrowings from financial institutions</t>
  </si>
  <si>
    <t>Interest paid</t>
  </si>
  <si>
    <t xml:space="preserve">Cash and cash equivalents at 1 January </t>
  </si>
  <si>
    <t>Non-cash transactions</t>
  </si>
  <si>
    <t>Net cash generated from operating activities</t>
  </si>
  <si>
    <t>Tax paid</t>
  </si>
  <si>
    <t>(in thousand Baht)</t>
  </si>
  <si>
    <t>(Unaudited)</t>
  </si>
  <si>
    <t>30 September</t>
  </si>
  <si>
    <t>2021</t>
  </si>
  <si>
    <t>3, 4</t>
  </si>
  <si>
    <t>Statement of income (Unaudited)</t>
  </si>
  <si>
    <t xml:space="preserve">Three-month period ended </t>
  </si>
  <si>
    <t>Total comprehensive income for the period</t>
  </si>
  <si>
    <t xml:space="preserve">Nine-month period ended </t>
  </si>
  <si>
    <t>3, 8</t>
  </si>
  <si>
    <t>Statement of changes in equity (Unaudited)</t>
  </si>
  <si>
    <t>Comprehensive income for the period</t>
  </si>
  <si>
    <t>Statement of cash flows (Unaudited)</t>
  </si>
  <si>
    <t>(Gain) loss on disposal of property, plant and equipment</t>
  </si>
  <si>
    <t>Payment of lease liabilities</t>
  </si>
  <si>
    <t>Trade and other receivables</t>
  </si>
  <si>
    <t xml:space="preserve">Trade and other payables </t>
  </si>
  <si>
    <t>2022</t>
  </si>
  <si>
    <t>Balance at 1 January 2022</t>
  </si>
  <si>
    <t>Basic earnings per share  (Baht)</t>
  </si>
  <si>
    <t xml:space="preserve">Net cash used in investing activities  </t>
  </si>
  <si>
    <t>Statement of comprehensive income (Unaudited)</t>
  </si>
  <si>
    <t>Profit for the period</t>
  </si>
  <si>
    <t>Written-off of property, plant and equipment and intangible assets</t>
  </si>
  <si>
    <t>Payable for purchase of assets</t>
  </si>
  <si>
    <t>Transactions with owners, recorded directly in equity</t>
  </si>
  <si>
    <t xml:space="preserve">    Dividends to owners of the Company</t>
  </si>
  <si>
    <t>Total transactions with owners, recorded directly in equity</t>
  </si>
  <si>
    <t>Reversal of losses on inventories devaluation</t>
  </si>
  <si>
    <t>Reversal of expected credit loss</t>
  </si>
  <si>
    <t>2023</t>
  </si>
  <si>
    <t>Balance at 1 January 2023</t>
  </si>
  <si>
    <t>5, 6</t>
  </si>
  <si>
    <t>3, 7</t>
  </si>
  <si>
    <t>Share premium</t>
  </si>
  <si>
    <t>Share</t>
  </si>
  <si>
    <t>premium</t>
  </si>
  <si>
    <t>6, 11</t>
  </si>
  <si>
    <t>Decrease in restricted deposits at financial institutions</t>
  </si>
  <si>
    <t>Nine-month period ended 30 September 2022</t>
  </si>
  <si>
    <t>Balance at 30 September 2022</t>
  </si>
  <si>
    <t>Nine-month period ended 30 September  2023</t>
  </si>
  <si>
    <t>Balance at 30 September 2023</t>
  </si>
  <si>
    <t>Issue of ordinary shares</t>
  </si>
  <si>
    <t>Nine-month period ended 30 September 2023</t>
  </si>
  <si>
    <t>30 Septenber</t>
  </si>
  <si>
    <t>Proceeds from issue of shares - net</t>
  </si>
  <si>
    <t>Increase (decrease) in bank overdrafts and short-term borrowings</t>
  </si>
  <si>
    <t>Dividends paid to owners of the Company</t>
  </si>
  <si>
    <t>Net cash from (used in) financing activities</t>
  </si>
  <si>
    <t>Net increase in cash and cash equivalents</t>
  </si>
  <si>
    <t>Cash and cash equivalents at 30 September</t>
  </si>
  <si>
    <t>Dividend payable</t>
  </si>
  <si>
    <t>Transfers of right-of-use assets to property, plant and equipment</t>
  </si>
  <si>
    <t>Employee benefit payable</t>
  </si>
  <si>
    <t>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</si>
</sst>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</numFmts>
  <fonts count="21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87" fontId="3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1" fillId="0" borderId="0"/>
    <xf numFmtId="37" fontId="4" fillId="0" borderId="0"/>
    <xf numFmtId="43" fontId="2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0" fontId="1" fillId="0" borderId="0"/>
  </cellStyleXfs>
  <cellXfs count="132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49" fontId="8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/>
    <xf numFmtId="0" fontId="16" fillId="0" borderId="0" xfId="0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37" fontId="16" fillId="0" borderId="0" xfId="0" applyNumberFormat="1" applyFont="1"/>
    <xf numFmtId="0" fontId="17" fillId="2" borderId="0" xfId="0" applyFont="1" applyFill="1"/>
    <xf numFmtId="0" fontId="8" fillId="0" borderId="0" xfId="0" applyFont="1"/>
    <xf numFmtId="0" fontId="8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37" fontId="14" fillId="0" borderId="0" xfId="0" applyNumberFormat="1" applyFont="1" applyAlignment="1">
      <alignment horizontal="center"/>
    </xf>
    <xf numFmtId="37" fontId="8" fillId="0" borderId="0" xfId="0" applyNumberFormat="1" applyFont="1"/>
    <xf numFmtId="187" fontId="8" fillId="0" borderId="0" xfId="1" applyFont="1" applyFill="1" applyAlignment="1"/>
    <xf numFmtId="187" fontId="8" fillId="0" borderId="0" xfId="0" applyNumberFormat="1" applyFont="1"/>
    <xf numFmtId="188" fontId="8" fillId="0" borderId="0" xfId="1" applyNumberFormat="1" applyFont="1" applyFill="1" applyAlignment="1"/>
    <xf numFmtId="188" fontId="8" fillId="0" borderId="0" xfId="1" applyNumberFormat="1" applyFont="1" applyFill="1" applyBorder="1" applyAlignment="1"/>
    <xf numFmtId="37" fontId="13" fillId="0" borderId="0" xfId="0" applyNumberFormat="1" applyFont="1"/>
    <xf numFmtId="187" fontId="8" fillId="0" borderId="0" xfId="1" applyFont="1"/>
    <xf numFmtId="0" fontId="8" fillId="2" borderId="0" xfId="0" applyFont="1" applyFill="1"/>
    <xf numFmtId="0" fontId="15" fillId="0" borderId="0" xfId="0" applyFont="1"/>
    <xf numFmtId="0" fontId="15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16" fillId="0" borderId="0" xfId="0" applyFont="1"/>
    <xf numFmtId="3" fontId="13" fillId="0" borderId="0" xfId="0" applyNumberFormat="1" applyFont="1"/>
    <xf numFmtId="188" fontId="13" fillId="0" borderId="1" xfId="1" applyNumberFormat="1" applyFont="1" applyFill="1" applyBorder="1" applyAlignment="1"/>
    <xf numFmtId="37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7" fillId="3" borderId="0" xfId="0" applyFont="1" applyFill="1"/>
    <xf numFmtId="38" fontId="14" fillId="0" borderId="0" xfId="0" applyNumberFormat="1" applyFont="1" applyAlignment="1">
      <alignment horizontal="center"/>
    </xf>
    <xf numFmtId="0" fontId="8" fillId="3" borderId="0" xfId="0" applyFont="1" applyFill="1"/>
    <xf numFmtId="188" fontId="13" fillId="0" borderId="5" xfId="1" applyNumberFormat="1" applyFont="1" applyFill="1" applyBorder="1" applyAlignment="1"/>
    <xf numFmtId="188" fontId="13" fillId="0" borderId="0" xfId="1" applyNumberFormat="1" applyFont="1" applyFill="1" applyAlignment="1"/>
    <xf numFmtId="188" fontId="8" fillId="0" borderId="0" xfId="0" applyNumberFormat="1" applyFont="1"/>
    <xf numFmtId="188" fontId="13" fillId="0" borderId="0" xfId="1" applyNumberFormat="1" applyFont="1" applyFill="1" applyBorder="1" applyAlignment="1"/>
    <xf numFmtId="188" fontId="8" fillId="3" borderId="0" xfId="0" applyNumberFormat="1" applyFont="1" applyFill="1"/>
    <xf numFmtId="188" fontId="13" fillId="0" borderId="2" xfId="1" applyNumberFormat="1" applyFont="1" applyFill="1" applyBorder="1" applyAlignment="1"/>
    <xf numFmtId="188" fontId="8" fillId="0" borderId="4" xfId="1" applyNumberFormat="1" applyFont="1" applyFill="1" applyBorder="1" applyAlignment="1">
      <alignment horizontal="right"/>
    </xf>
    <xf numFmtId="188" fontId="13" fillId="0" borderId="1" xfId="1" applyNumberFormat="1" applyFont="1" applyFill="1" applyBorder="1" applyAlignment="1">
      <alignment wrapText="1"/>
    </xf>
    <xf numFmtId="188" fontId="13" fillId="0" borderId="0" xfId="1" applyNumberFormat="1" applyFont="1" applyFill="1" applyAlignment="1">
      <alignment wrapText="1"/>
    </xf>
    <xf numFmtId="0" fontId="15" fillId="0" borderId="0" xfId="0" applyFont="1" applyAlignment="1">
      <alignment horizontal="center"/>
    </xf>
    <xf numFmtId="2" fontId="8" fillId="0" borderId="1" xfId="0" applyNumberFormat="1" applyFont="1" applyBorder="1"/>
    <xf numFmtId="3" fontId="13" fillId="0" borderId="0" xfId="0" applyNumberFormat="1" applyFont="1" applyAlignment="1">
      <alignment wrapText="1"/>
    </xf>
    <xf numFmtId="49" fontId="8" fillId="0" borderId="0" xfId="0" applyNumberFormat="1" applyFont="1" applyAlignment="1">
      <alignment horizontal="center"/>
    </xf>
    <xf numFmtId="49" fontId="8" fillId="0" borderId="0" xfId="0" quotePrefix="1" applyNumberFormat="1" applyFont="1" applyAlignment="1">
      <alignment horizontal="center"/>
    </xf>
    <xf numFmtId="0" fontId="18" fillId="0" borderId="0" xfId="0" applyFont="1"/>
    <xf numFmtId="188" fontId="8" fillId="0" borderId="0" xfId="1" applyNumberFormat="1" applyFont="1" applyFill="1" applyAlignment="1">
      <alignment horizontal="center"/>
    </xf>
    <xf numFmtId="0" fontId="14" fillId="0" borderId="0" xfId="0" applyFont="1"/>
    <xf numFmtId="188" fontId="13" fillId="0" borderId="0" xfId="1" applyNumberFormat="1" applyFont="1" applyFill="1" applyBorder="1" applyAlignment="1">
      <alignment horizontal="right"/>
    </xf>
    <xf numFmtId="37" fontId="13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188" fontId="8" fillId="0" borderId="0" xfId="1" applyNumberFormat="1" applyFont="1" applyFill="1" applyAlignment="1">
      <alignment horizontal="right"/>
    </xf>
    <xf numFmtId="187" fontId="13" fillId="0" borderId="2" xfId="1" applyFont="1" applyFill="1" applyBorder="1" applyAlignment="1">
      <alignment horizontal="right"/>
    </xf>
    <xf numFmtId="188" fontId="13" fillId="0" borderId="2" xfId="1" applyNumberFormat="1" applyFont="1" applyFill="1" applyBorder="1" applyAlignment="1">
      <alignment horizontal="right"/>
    </xf>
    <xf numFmtId="188" fontId="8" fillId="0" borderId="0" xfId="0" applyNumberFormat="1" applyFont="1" applyAlignment="1">
      <alignment horizontal="right"/>
    </xf>
    <xf numFmtId="188" fontId="13" fillId="0" borderId="0" xfId="1" applyNumberFormat="1" applyFont="1" applyFill="1" applyAlignment="1">
      <alignment horizontal="right"/>
    </xf>
    <xf numFmtId="188" fontId="8" fillId="0" borderId="0" xfId="1" applyNumberFormat="1" applyFont="1" applyFill="1" applyBorder="1" applyAlignment="1">
      <alignment horizontal="right"/>
    </xf>
    <xf numFmtId="188" fontId="13" fillId="0" borderId="0" xfId="0" applyNumberFormat="1" applyFont="1" applyAlignment="1">
      <alignment horizontal="right"/>
    </xf>
    <xf numFmtId="188" fontId="13" fillId="0" borderId="1" xfId="1" applyNumberFormat="1" applyFont="1" applyFill="1" applyBorder="1" applyAlignment="1">
      <alignment horizontal="right"/>
    </xf>
    <xf numFmtId="187" fontId="20" fillId="0" borderId="0" xfId="2" applyFont="1" applyFill="1" applyAlignment="1">
      <alignment horizontal="left" indent="1"/>
    </xf>
    <xf numFmtId="188" fontId="8" fillId="0" borderId="4" xfId="1" applyNumberFormat="1" applyFont="1" applyFill="1" applyBorder="1" applyAlignment="1"/>
    <xf numFmtId="0" fontId="14" fillId="0" borderId="0" xfId="0" applyFont="1" applyAlignment="1">
      <alignment horizontal="left"/>
    </xf>
    <xf numFmtId="37" fontId="8" fillId="0" borderId="4" xfId="0" applyNumberFormat="1" applyFont="1" applyBorder="1" applyAlignment="1">
      <alignment horizontal="right"/>
    </xf>
    <xf numFmtId="49" fontId="20" fillId="0" borderId="0" xfId="0" applyNumberFormat="1" applyFont="1" applyAlignment="1">
      <alignment horizontal="center"/>
    </xf>
    <xf numFmtId="0" fontId="13" fillId="0" borderId="0" xfId="9" applyFont="1"/>
    <xf numFmtId="187" fontId="8" fillId="0" borderId="4" xfId="1" applyFont="1" applyFill="1" applyBorder="1" applyAlignment="1"/>
    <xf numFmtId="0" fontId="13" fillId="0" borderId="0" xfId="9" applyFont="1" applyAlignment="1">
      <alignment horizontal="left"/>
    </xf>
    <xf numFmtId="188" fontId="17" fillId="0" borderId="0" xfId="0" applyNumberFormat="1" applyFont="1"/>
    <xf numFmtId="37" fontId="17" fillId="0" borderId="0" xfId="0" applyNumberFormat="1" applyFont="1" applyAlignment="1">
      <alignment horizontal="right"/>
    </xf>
    <xf numFmtId="37" fontId="8" fillId="0" borderId="0" xfId="1" applyNumberFormat="1" applyFont="1" applyFill="1" applyAlignment="1">
      <alignment horizontal="right"/>
    </xf>
    <xf numFmtId="37" fontId="8" fillId="0" borderId="0" xfId="1" applyNumberFormat="1" applyFont="1" applyFill="1" applyAlignment="1"/>
    <xf numFmtId="37" fontId="8" fillId="0" borderId="4" xfId="1" applyNumberFormat="1" applyFont="1" applyFill="1" applyBorder="1" applyAlignment="1">
      <alignment horizontal="right"/>
    </xf>
    <xf numFmtId="37" fontId="6" fillId="0" borderId="0" xfId="0" applyNumberFormat="1" applyFont="1"/>
    <xf numFmtId="37" fontId="17" fillId="0" borderId="0" xfId="0" applyNumberFormat="1" applyFont="1"/>
    <xf numFmtId="188" fontId="13" fillId="0" borderId="5" xfId="1" applyNumberFormat="1" applyFont="1" applyFill="1" applyBorder="1" applyAlignment="1">
      <alignment horizontal="right"/>
    </xf>
    <xf numFmtId="0" fontId="12" fillId="0" borderId="0" xfId="0" applyFont="1" applyAlignment="1">
      <alignment horizontal="left"/>
    </xf>
    <xf numFmtId="37" fontId="13" fillId="0" borderId="2" xfId="0" applyNumberFormat="1" applyFont="1" applyBorder="1"/>
    <xf numFmtId="37" fontId="13" fillId="0" borderId="1" xfId="0" applyNumberFormat="1" applyFont="1" applyBorder="1"/>
    <xf numFmtId="37" fontId="18" fillId="0" borderId="0" xfId="0" applyNumberFormat="1" applyFont="1" applyAlignment="1">
      <alignment horizontal="center"/>
    </xf>
    <xf numFmtId="37" fontId="13" fillId="0" borderId="4" xfId="0" applyNumberFormat="1" applyFont="1" applyBorder="1"/>
    <xf numFmtId="0" fontId="14" fillId="0" borderId="0" xfId="0" quotePrefix="1" applyFont="1" applyAlignment="1">
      <alignment horizontal="center"/>
    </xf>
    <xf numFmtId="37" fontId="8" fillId="0" borderId="1" xfId="0" applyNumberFormat="1" applyFont="1" applyBorder="1"/>
    <xf numFmtId="188" fontId="13" fillId="0" borderId="2" xfId="1" applyNumberFormat="1" applyFont="1" applyBorder="1"/>
    <xf numFmtId="188" fontId="13" fillId="0" borderId="1" xfId="1" applyNumberFormat="1" applyFont="1" applyBorder="1"/>
    <xf numFmtId="187" fontId="13" fillId="0" borderId="0" xfId="1" applyFont="1" applyFill="1" applyBorder="1" applyAlignment="1">
      <alignment horizontal="right"/>
    </xf>
    <xf numFmtId="188" fontId="13" fillId="0" borderId="0" xfId="0" applyNumberFormat="1" applyFont="1"/>
    <xf numFmtId="188" fontId="13" fillId="0" borderId="5" xfId="1" applyNumberFormat="1" applyFont="1" applyFill="1" applyBorder="1" applyAlignment="1">
      <alignment wrapText="1"/>
    </xf>
    <xf numFmtId="188" fontId="13" fillId="0" borderId="0" xfId="1" applyNumberFormat="1" applyFont="1" applyFill="1" applyBorder="1" applyAlignment="1">
      <alignment wrapText="1"/>
    </xf>
    <xf numFmtId="187" fontId="20" fillId="0" borderId="0" xfId="3" applyFont="1" applyFill="1" applyAlignment="1">
      <alignment horizontal="left" indent="1"/>
    </xf>
    <xf numFmtId="188" fontId="8" fillId="0" borderId="0" xfId="1" applyNumberFormat="1" applyFont="1"/>
    <xf numFmtId="188" fontId="8" fillId="0" borderId="0" xfId="1" applyNumberFormat="1" applyFont="1" applyAlignment="1">
      <alignment horizontal="right"/>
    </xf>
    <xf numFmtId="188" fontId="13" fillId="0" borderId="0" xfId="1" applyNumberFormat="1" applyFont="1" applyAlignment="1">
      <alignment horizontal="right"/>
    </xf>
    <xf numFmtId="188" fontId="13" fillId="0" borderId="3" xfId="1" applyNumberFormat="1" applyFont="1" applyBorder="1" applyAlignment="1">
      <alignment horizontal="right"/>
    </xf>
    <xf numFmtId="188" fontId="13" fillId="0" borderId="4" xfId="1" applyNumberFormat="1" applyFont="1" applyFill="1" applyBorder="1" applyAlignment="1"/>
    <xf numFmtId="188" fontId="13" fillId="0" borderId="3" xfId="1" applyNumberFormat="1" applyFont="1" applyFill="1" applyBorder="1" applyAlignment="1"/>
    <xf numFmtId="188" fontId="13" fillId="0" borderId="3" xfId="1" applyNumberFormat="1" applyFont="1" applyFill="1" applyBorder="1" applyAlignment="1">
      <alignment wrapText="1"/>
    </xf>
    <xf numFmtId="188" fontId="8" fillId="0" borderId="4" xfId="0" applyNumberFormat="1" applyFont="1" applyBorder="1" applyAlignment="1">
      <alignment horizontal="right"/>
    </xf>
    <xf numFmtId="188" fontId="13" fillId="0" borderId="5" xfId="0" applyNumberFormat="1" applyFont="1" applyBorder="1" applyAlignment="1">
      <alignment horizontal="right"/>
    </xf>
    <xf numFmtId="188" fontId="8" fillId="0" borderId="2" xfId="1" applyNumberFormat="1" applyFont="1" applyFill="1" applyBorder="1" applyAlignment="1">
      <alignment horizontal="right"/>
    </xf>
    <xf numFmtId="188" fontId="13" fillId="0" borderId="1" xfId="0" applyNumberFormat="1" applyFont="1" applyBorder="1" applyAlignment="1">
      <alignment horizontal="right"/>
    </xf>
    <xf numFmtId="188" fontId="14" fillId="0" borderId="0" xfId="0" applyNumberFormat="1" applyFont="1" applyAlignment="1">
      <alignment horizontal="center"/>
    </xf>
    <xf numFmtId="188" fontId="8" fillId="0" borderId="4" xfId="0" applyNumberFormat="1" applyFont="1" applyBorder="1"/>
    <xf numFmtId="188" fontId="13" fillId="0" borderId="2" xfId="0" applyNumberFormat="1" applyFont="1" applyBorder="1" applyAlignment="1">
      <alignment horizontal="right"/>
    </xf>
    <xf numFmtId="187" fontId="8" fillId="0" borderId="1" xfId="0" applyNumberFormat="1" applyFont="1" applyBorder="1"/>
    <xf numFmtId="187" fontId="6" fillId="0" borderId="0" xfId="0" applyNumberFormat="1" applyFont="1" applyAlignment="1">
      <alignment horizontal="right"/>
    </xf>
    <xf numFmtId="0" fontId="8" fillId="0" borderId="0" xfId="0" applyFont="1" applyAlignment="1">
      <alignment horizontal="left" inden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49" fontId="14" fillId="0" borderId="0" xfId="0" applyNumberFormat="1" applyFont="1" applyAlignment="1">
      <alignment horizontal="center"/>
    </xf>
    <xf numFmtId="49" fontId="14" fillId="0" borderId="0" xfId="9" applyNumberFormat="1" applyFont="1" applyAlignment="1">
      <alignment horizontal="center"/>
    </xf>
    <xf numFmtId="49" fontId="20" fillId="0" borderId="0" xfId="9" applyNumberFormat="1" applyFont="1" applyAlignment="1">
      <alignment horizontal="center" wrapText="1"/>
    </xf>
    <xf numFmtId="0" fontId="16" fillId="0" borderId="0" xfId="0" applyFont="1" applyAlignment="1">
      <alignment horizontal="left"/>
    </xf>
    <xf numFmtId="0" fontId="8" fillId="0" borderId="4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</cellXfs>
  <cellStyles count="10">
    <cellStyle name="Comma 17 2" xfId="6" xr:uid="{00000000-0005-0000-0000-000001000000}"/>
    <cellStyle name="Comma 2" xfId="2" xr:uid="{00000000-0005-0000-0000-000002000000}"/>
    <cellStyle name="Comma 2 2" xfId="3" xr:uid="{00000000-0005-0000-0000-000003000000}"/>
    <cellStyle name="Comma 2 49" xfId="8" xr:uid="{00000000-0005-0000-0000-000004000000}"/>
    <cellStyle name="Normal 11 7" xfId="4" xr:uid="{00000000-0005-0000-0000-000006000000}"/>
    <cellStyle name="Normal 2 3" xfId="9" xr:uid="{00000000-0005-0000-0000-000007000000}"/>
    <cellStyle name="Normal 3" xfId="5" xr:uid="{00000000-0005-0000-0000-000008000000}"/>
    <cellStyle name="Normal 3 4" xfId="7" xr:uid="{00000000-0005-0000-0000-000009000000}"/>
    <cellStyle name="จุลภาค" xfId="1" builtinId="3"/>
    <cellStyle name="ปกติ" xfId="0" builtinId="0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Y\Yong%20Concrete%20Public%20Company%20Limited%20-%201001099984\1411064%20-%202023%20Dec%20FSA%20-%20Yong%20Concrete%20Public%20Comp\Working%20Folder\Q3\FS\4.%20V1\1411064_2023Dec_FSA_Yong%20Concrete_09t_Q3%20Exc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3"/>
      <sheetName val="BS-4"/>
      <sheetName val="PL 3M 5"/>
      <sheetName val="PL 9M 6"/>
      <sheetName val="SCE-Consol 7"/>
      <sheetName val="SCE-Separate 8"/>
      <sheetName val="CF 9-10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5"/>
  <sheetViews>
    <sheetView topLeftCell="A43" zoomScaleNormal="100" zoomScaleSheetLayoutView="70" workbookViewId="0">
      <selection activeCell="A28" sqref="A28"/>
    </sheetView>
  </sheetViews>
  <sheetFormatPr defaultColWidth="9.09765625" defaultRowHeight="23.25" customHeight="1" x14ac:dyDescent="0.3"/>
  <cols>
    <col min="1" max="1" width="45.59765625" style="24" customWidth="1"/>
    <col min="2" max="2" width="9.09765625" style="23" bestFit="1" customWidth="1"/>
    <col min="3" max="3" width="1.3984375" style="23" customWidth="1"/>
    <col min="4" max="4" width="15.3984375" style="23" customWidth="1"/>
    <col min="5" max="5" width="1.3984375" style="23" customWidth="1"/>
    <col min="6" max="6" width="15.3984375" style="23" customWidth="1"/>
    <col min="7" max="7" width="1.3984375" style="23" customWidth="1"/>
    <col min="8" max="8" width="15.3984375" style="23" customWidth="1"/>
    <col min="9" max="9" width="1.3984375" style="23" customWidth="1"/>
    <col min="10" max="10" width="15.3984375" style="23" customWidth="1"/>
    <col min="11" max="11" width="1.09765625" style="23" customWidth="1"/>
    <col min="12" max="12" width="9.09765625" style="23"/>
    <col min="13" max="13" width="14.59765625" style="23" bestFit="1" customWidth="1"/>
    <col min="14" max="14" width="12.3984375" style="23" bestFit="1" customWidth="1"/>
    <col min="15" max="15" width="13.09765625" style="23" bestFit="1" customWidth="1"/>
    <col min="16" max="16" width="10" style="23" bestFit="1" customWidth="1"/>
    <col min="17" max="16384" width="9.09765625" style="23"/>
  </cols>
  <sheetData>
    <row r="1" spans="1:16" ht="21.75" customHeight="1" x14ac:dyDescent="0.35">
      <c r="A1" s="16" t="s">
        <v>0</v>
      </c>
    </row>
    <row r="2" spans="1:16" ht="21.75" customHeight="1" x14ac:dyDescent="0.3">
      <c r="A2" s="91" t="s">
        <v>1</v>
      </c>
    </row>
    <row r="3" spans="1:16" ht="21.75" customHeight="1" x14ac:dyDescent="0.3">
      <c r="A3" s="11"/>
    </row>
    <row r="4" spans="1:16" ht="20.149999999999999" customHeight="1" x14ac:dyDescent="0.3">
      <c r="A4" s="11"/>
      <c r="D4" s="123" t="s">
        <v>52</v>
      </c>
      <c r="E4" s="123"/>
      <c r="F4" s="123"/>
      <c r="H4" s="123" t="s">
        <v>54</v>
      </c>
      <c r="I4" s="123"/>
      <c r="J4" s="123"/>
    </row>
    <row r="5" spans="1:16" ht="20.149999999999999" customHeight="1" x14ac:dyDescent="0.3">
      <c r="B5" s="7"/>
      <c r="C5" s="7"/>
      <c r="D5" s="122" t="s">
        <v>53</v>
      </c>
      <c r="E5" s="122"/>
      <c r="F5" s="122"/>
      <c r="G5" s="25"/>
      <c r="H5" s="123" t="s">
        <v>51</v>
      </c>
      <c r="I5" s="123"/>
      <c r="J5" s="123"/>
    </row>
    <row r="6" spans="1:16" ht="20.149999999999999" customHeight="1" x14ac:dyDescent="0.3">
      <c r="B6" s="7"/>
      <c r="C6" s="7"/>
      <c r="D6" s="79" t="s">
        <v>100</v>
      </c>
      <c r="E6" s="7"/>
      <c r="F6" s="9" t="s">
        <v>4</v>
      </c>
      <c r="G6" s="25"/>
      <c r="H6" s="79" t="s">
        <v>100</v>
      </c>
      <c r="I6" s="7"/>
      <c r="J6" s="9" t="s">
        <v>4</v>
      </c>
    </row>
    <row r="7" spans="1:16" ht="20.149999999999999" customHeight="1" x14ac:dyDescent="0.3">
      <c r="A7" s="11" t="s">
        <v>6</v>
      </c>
      <c r="B7" s="10" t="s">
        <v>5</v>
      </c>
      <c r="C7" s="10"/>
      <c r="D7" s="79" t="s">
        <v>128</v>
      </c>
      <c r="E7" s="7"/>
      <c r="F7" s="7">
        <v>2022</v>
      </c>
      <c r="G7" s="7"/>
      <c r="H7" s="79" t="s">
        <v>128</v>
      </c>
      <c r="I7" s="7"/>
      <c r="J7" s="7">
        <v>2022</v>
      </c>
    </row>
    <row r="8" spans="1:16" ht="20.149999999999999" customHeight="1" x14ac:dyDescent="0.3">
      <c r="A8" s="11"/>
      <c r="B8" s="10"/>
      <c r="C8" s="10"/>
      <c r="D8" s="79" t="s">
        <v>99</v>
      </c>
      <c r="E8" s="7"/>
      <c r="F8" s="7"/>
      <c r="G8" s="7"/>
      <c r="H8" s="79" t="s">
        <v>99</v>
      </c>
      <c r="I8" s="7"/>
      <c r="J8" s="7"/>
    </row>
    <row r="9" spans="1:16" ht="20.149999999999999" customHeight="1" x14ac:dyDescent="0.3">
      <c r="B9" s="7"/>
      <c r="C9" s="7"/>
      <c r="D9" s="124" t="s">
        <v>98</v>
      </c>
      <c r="E9" s="124"/>
      <c r="F9" s="124"/>
      <c r="G9" s="124"/>
      <c r="H9" s="124"/>
      <c r="I9" s="124"/>
      <c r="J9" s="124"/>
    </row>
    <row r="10" spans="1:16" ht="20.149999999999999" customHeight="1" x14ac:dyDescent="0.3">
      <c r="A10" s="12" t="s">
        <v>7</v>
      </c>
      <c r="B10" s="10"/>
      <c r="C10" s="10"/>
    </row>
    <row r="11" spans="1:16" ht="20.149999999999999" customHeight="1" x14ac:dyDescent="0.3">
      <c r="A11" s="13" t="s">
        <v>8</v>
      </c>
      <c r="B11" s="26"/>
      <c r="C11" s="10"/>
      <c r="D11" s="27">
        <v>39260</v>
      </c>
      <c r="E11" s="27"/>
      <c r="F11" s="27">
        <v>153864</v>
      </c>
      <c r="G11" s="27"/>
      <c r="H11" s="27">
        <v>39149</v>
      </c>
      <c r="I11" s="27"/>
      <c r="J11" s="27">
        <v>153750</v>
      </c>
      <c r="M11" s="28"/>
      <c r="N11" s="29"/>
    </row>
    <row r="12" spans="1:16" ht="20.149999999999999" customHeight="1" x14ac:dyDescent="0.3">
      <c r="A12" s="13" t="s">
        <v>113</v>
      </c>
      <c r="B12" s="26" t="s">
        <v>102</v>
      </c>
      <c r="C12" s="10"/>
      <c r="D12" s="27">
        <v>139463</v>
      </c>
      <c r="E12" s="27"/>
      <c r="F12" s="27">
        <v>143170</v>
      </c>
      <c r="G12" s="27"/>
      <c r="H12" s="27">
        <v>136199</v>
      </c>
      <c r="I12" s="27"/>
      <c r="J12" s="27">
        <v>139362</v>
      </c>
    </row>
    <row r="13" spans="1:16" ht="20.149999999999999" customHeight="1" x14ac:dyDescent="0.3">
      <c r="A13" s="13" t="s">
        <v>9</v>
      </c>
      <c r="B13" s="26">
        <v>7</v>
      </c>
      <c r="C13" s="10"/>
      <c r="D13" s="27">
        <v>47621</v>
      </c>
      <c r="E13" s="27"/>
      <c r="F13" s="27">
        <v>31167</v>
      </c>
      <c r="G13" s="27"/>
      <c r="H13" s="27">
        <v>47621</v>
      </c>
      <c r="I13" s="27"/>
      <c r="J13" s="27">
        <v>31167</v>
      </c>
    </row>
    <row r="14" spans="1:16" ht="20.149999999999999" customHeight="1" x14ac:dyDescent="0.3">
      <c r="A14" s="13" t="s">
        <v>10</v>
      </c>
      <c r="B14" s="26"/>
      <c r="C14" s="10"/>
      <c r="D14" s="27">
        <v>158303</v>
      </c>
      <c r="E14" s="27"/>
      <c r="F14" s="27">
        <v>126148</v>
      </c>
      <c r="G14" s="27"/>
      <c r="H14" s="27">
        <v>151137</v>
      </c>
      <c r="I14" s="27"/>
      <c r="J14" s="27">
        <v>121189</v>
      </c>
    </row>
    <row r="15" spans="1:16" ht="20.149999999999999" customHeight="1" x14ac:dyDescent="0.3">
      <c r="A15" s="13" t="s">
        <v>11</v>
      </c>
      <c r="B15" s="26"/>
      <c r="C15" s="10"/>
      <c r="D15" s="27">
        <v>2285</v>
      </c>
      <c r="E15" s="27"/>
      <c r="F15" s="27">
        <v>4423</v>
      </c>
      <c r="G15" s="27"/>
      <c r="H15" s="27">
        <v>586</v>
      </c>
      <c r="I15" s="27"/>
      <c r="J15" s="27">
        <v>514</v>
      </c>
    </row>
    <row r="16" spans="1:16" ht="20.149999999999999" customHeight="1" x14ac:dyDescent="0.3">
      <c r="A16" s="14" t="s">
        <v>12</v>
      </c>
      <c r="B16" s="26"/>
      <c r="C16" s="10"/>
      <c r="D16" s="98">
        <f>SUM(D11:D15)</f>
        <v>386932</v>
      </c>
      <c r="E16" s="32"/>
      <c r="F16" s="92">
        <f>SUM(F11:F15)</f>
        <v>458772</v>
      </c>
      <c r="G16" s="32"/>
      <c r="H16" s="98">
        <f>SUM(H11:H15)</f>
        <v>374692</v>
      </c>
      <c r="I16" s="32"/>
      <c r="J16" s="92">
        <f>SUM(J11:J15)</f>
        <v>445982</v>
      </c>
      <c r="M16" s="28"/>
      <c r="N16" s="29"/>
      <c r="O16" s="28"/>
      <c r="P16" s="29"/>
    </row>
    <row r="17" spans="1:14" ht="12.75" customHeight="1" x14ac:dyDescent="0.3">
      <c r="B17" s="26"/>
      <c r="C17" s="10"/>
      <c r="D17" s="27"/>
      <c r="E17" s="27"/>
      <c r="F17" s="27"/>
      <c r="G17" s="27"/>
      <c r="H17" s="27"/>
      <c r="I17" s="27"/>
      <c r="J17" s="27"/>
    </row>
    <row r="18" spans="1:14" ht="20.149999999999999" customHeight="1" x14ac:dyDescent="0.3">
      <c r="A18" s="12" t="s">
        <v>13</v>
      </c>
      <c r="B18" s="26"/>
      <c r="C18" s="10"/>
      <c r="D18" s="27"/>
      <c r="E18" s="27"/>
      <c r="F18" s="27"/>
      <c r="G18" s="27"/>
      <c r="H18" s="27"/>
      <c r="I18" s="27"/>
      <c r="J18" s="27"/>
    </row>
    <row r="19" spans="1:14" ht="20.5" customHeight="1" x14ac:dyDescent="0.3">
      <c r="A19" s="23" t="s">
        <v>22</v>
      </c>
      <c r="B19" s="26" t="s">
        <v>135</v>
      </c>
      <c r="C19" s="10"/>
      <c r="D19" s="27">
        <v>36070</v>
      </c>
      <c r="E19" s="27"/>
      <c r="F19" s="27">
        <v>63020</v>
      </c>
      <c r="G19" s="27"/>
      <c r="H19" s="27">
        <v>32345</v>
      </c>
      <c r="I19" s="27"/>
      <c r="J19" s="27">
        <v>56020</v>
      </c>
    </row>
    <row r="20" spans="1:14" ht="20.5" customHeight="1" x14ac:dyDescent="0.3">
      <c r="A20" s="23" t="s">
        <v>14</v>
      </c>
      <c r="B20" s="26"/>
      <c r="C20" s="10"/>
      <c r="D20" s="28">
        <v>0</v>
      </c>
      <c r="E20" s="27"/>
      <c r="F20" s="33">
        <v>0</v>
      </c>
      <c r="G20" s="27"/>
      <c r="H20" s="27">
        <v>80000</v>
      </c>
      <c r="I20" s="27"/>
      <c r="J20" s="27">
        <v>80000</v>
      </c>
    </row>
    <row r="21" spans="1:14" ht="20.5" customHeight="1" x14ac:dyDescent="0.3">
      <c r="A21" s="24" t="s">
        <v>15</v>
      </c>
      <c r="B21" s="26" t="s">
        <v>130</v>
      </c>
      <c r="C21" s="10"/>
      <c r="D21" s="27">
        <v>738570</v>
      </c>
      <c r="E21" s="27"/>
      <c r="F21" s="27">
        <v>667238</v>
      </c>
      <c r="G21" s="27"/>
      <c r="H21" s="27">
        <v>601007</v>
      </c>
      <c r="I21" s="27"/>
      <c r="J21" s="27">
        <v>533619</v>
      </c>
    </row>
    <row r="22" spans="1:14" ht="20.5" customHeight="1" x14ac:dyDescent="0.3">
      <c r="A22" s="13" t="s">
        <v>16</v>
      </c>
      <c r="B22" s="26">
        <v>5</v>
      </c>
      <c r="C22" s="10"/>
      <c r="D22" s="27">
        <v>113873</v>
      </c>
      <c r="E22" s="27"/>
      <c r="F22" s="27">
        <v>114598</v>
      </c>
      <c r="G22" s="27"/>
      <c r="H22" s="27">
        <v>55677</v>
      </c>
      <c r="I22" s="27"/>
      <c r="J22" s="27">
        <v>42120</v>
      </c>
    </row>
    <row r="23" spans="1:14" ht="20.5" customHeight="1" x14ac:dyDescent="0.3">
      <c r="A23" s="24" t="s">
        <v>17</v>
      </c>
      <c r="B23" s="26"/>
      <c r="C23" s="10"/>
      <c r="D23" s="27">
        <v>2352</v>
      </c>
      <c r="E23" s="27"/>
      <c r="F23" s="27">
        <v>2619</v>
      </c>
      <c r="G23" s="27"/>
      <c r="H23" s="27">
        <v>2325</v>
      </c>
      <c r="I23" s="27"/>
      <c r="J23" s="27">
        <v>2570</v>
      </c>
    </row>
    <row r="24" spans="1:14" ht="20.5" customHeight="1" x14ac:dyDescent="0.3">
      <c r="A24" s="13" t="s">
        <v>18</v>
      </c>
      <c r="B24" s="26"/>
      <c r="C24" s="10"/>
      <c r="D24" s="27">
        <v>861</v>
      </c>
      <c r="E24" s="27"/>
      <c r="F24" s="27">
        <v>3289</v>
      </c>
      <c r="G24" s="27"/>
      <c r="H24" s="27">
        <v>3311</v>
      </c>
      <c r="I24" s="27"/>
      <c r="J24" s="27">
        <v>3952</v>
      </c>
      <c r="M24" s="27"/>
      <c r="N24" s="27"/>
    </row>
    <row r="25" spans="1:14" ht="20.5" customHeight="1" x14ac:dyDescent="0.3">
      <c r="A25" s="13" t="s">
        <v>19</v>
      </c>
      <c r="B25" s="26">
        <v>7</v>
      </c>
      <c r="C25" s="10"/>
      <c r="D25" s="27">
        <v>28127</v>
      </c>
      <c r="E25" s="27"/>
      <c r="F25" s="27">
        <v>23797</v>
      </c>
      <c r="G25" s="27"/>
      <c r="H25" s="27">
        <v>25665</v>
      </c>
      <c r="I25" s="27"/>
      <c r="J25" s="27">
        <v>21821</v>
      </c>
    </row>
    <row r="26" spans="1:14" ht="20.149999999999999" customHeight="1" x14ac:dyDescent="0.3">
      <c r="A26" s="14" t="s">
        <v>20</v>
      </c>
      <c r="B26" s="26"/>
      <c r="C26" s="10"/>
      <c r="D26" s="98">
        <f>SUM(D19:D25)</f>
        <v>919853</v>
      </c>
      <c r="E26" s="101"/>
      <c r="F26" s="92">
        <f>SUM(F19:F25)</f>
        <v>874561</v>
      </c>
      <c r="G26" s="101"/>
      <c r="H26" s="98">
        <f>SUM(H19:H25)</f>
        <v>800330</v>
      </c>
      <c r="I26" s="32"/>
      <c r="J26" s="92">
        <f>SUM(J19:J25)</f>
        <v>740102</v>
      </c>
    </row>
    <row r="27" spans="1:14" ht="19.5" customHeight="1" x14ac:dyDescent="0.3">
      <c r="A27" s="11"/>
      <c r="B27" s="26"/>
      <c r="C27" s="10"/>
      <c r="D27" s="32"/>
      <c r="E27" s="32"/>
      <c r="F27" s="32"/>
      <c r="G27" s="32"/>
      <c r="H27" s="32"/>
      <c r="I27" s="32"/>
      <c r="J27" s="32"/>
    </row>
    <row r="28" spans="1:14" ht="20.149999999999999" customHeight="1" thickBot="1" x14ac:dyDescent="0.35">
      <c r="A28" s="15" t="s">
        <v>21</v>
      </c>
      <c r="B28" s="26"/>
      <c r="C28" s="10"/>
      <c r="D28" s="99">
        <f>D16+D26</f>
        <v>1306785</v>
      </c>
      <c r="E28" s="32"/>
      <c r="F28" s="93">
        <f>F16+F26</f>
        <v>1333333</v>
      </c>
      <c r="G28" s="32"/>
      <c r="H28" s="99">
        <f>H16+H26</f>
        <v>1175022</v>
      </c>
      <c r="I28" s="32"/>
      <c r="J28" s="93">
        <f>J16+J26</f>
        <v>1186084</v>
      </c>
      <c r="M28" s="32"/>
    </row>
    <row r="29" spans="1:14" ht="15.65" customHeight="1" thickTop="1" x14ac:dyDescent="0.3">
      <c r="B29" s="26"/>
      <c r="D29" s="27"/>
      <c r="J29" s="27"/>
    </row>
    <row r="30" spans="1:14" ht="23.25" customHeight="1" x14ac:dyDescent="0.3">
      <c r="B30" s="26"/>
    </row>
    <row r="31" spans="1:14" ht="23.25" customHeight="1" x14ac:dyDescent="0.3">
      <c r="A31" s="23"/>
      <c r="D31" s="28"/>
      <c r="F31" s="28"/>
      <c r="H31" s="28"/>
      <c r="J31" s="28"/>
    </row>
    <row r="32" spans="1:14" ht="23.25" customHeight="1" x14ac:dyDescent="0.3">
      <c r="A32" s="23"/>
    </row>
    <row r="33" spans="1:4" ht="23.25" customHeight="1" x14ac:dyDescent="0.3">
      <c r="A33" s="23"/>
    </row>
    <row r="34" spans="1:4" ht="23.25" customHeight="1" x14ac:dyDescent="0.3">
      <c r="A34" s="23"/>
    </row>
    <row r="35" spans="1:4" ht="23.25" customHeight="1" x14ac:dyDescent="0.3">
      <c r="A35" s="23"/>
    </row>
    <row r="36" spans="1:4" ht="23.25" customHeight="1" x14ac:dyDescent="0.3">
      <c r="A36" s="23"/>
    </row>
    <row r="37" spans="1:4" ht="23.25" customHeight="1" x14ac:dyDescent="0.3">
      <c r="A37" s="23"/>
    </row>
    <row r="38" spans="1:4" ht="23.25" customHeight="1" x14ac:dyDescent="0.3">
      <c r="A38" s="23"/>
    </row>
    <row r="39" spans="1:4" ht="23.25" customHeight="1" x14ac:dyDescent="0.3">
      <c r="A39" s="23"/>
    </row>
    <row r="40" spans="1:4" ht="21.75" customHeight="1" x14ac:dyDescent="0.3">
      <c r="A40" s="23"/>
    </row>
    <row r="41" spans="1:4" ht="21.75" customHeight="1" x14ac:dyDescent="0.3">
      <c r="A41" s="23"/>
    </row>
    <row r="42" spans="1:4" ht="21.75" customHeight="1" x14ac:dyDescent="0.3">
      <c r="A42" s="23"/>
    </row>
    <row r="43" spans="1:4" ht="21.75" customHeight="1" x14ac:dyDescent="0.3">
      <c r="A43" s="23"/>
    </row>
    <row r="44" spans="1:4" ht="21.75" customHeight="1" x14ac:dyDescent="0.3">
      <c r="A44" s="23"/>
    </row>
    <row r="45" spans="1:4" ht="21.75" customHeight="1" x14ac:dyDescent="0.3">
      <c r="A45" s="23"/>
      <c r="D45" s="27"/>
    </row>
    <row r="46" spans="1:4" ht="21.75" customHeight="1" x14ac:dyDescent="0.3">
      <c r="A46" s="23"/>
    </row>
    <row r="47" spans="1:4" ht="21.75" customHeight="1" x14ac:dyDescent="0.3">
      <c r="A47" s="23"/>
    </row>
    <row r="48" spans="1:4" ht="23.25" customHeight="1" x14ac:dyDescent="0.3">
      <c r="A48" s="23"/>
    </row>
    <row r="49" spans="1:1" ht="21.75" customHeight="1" x14ac:dyDescent="0.3">
      <c r="A49" s="23"/>
    </row>
    <row r="50" spans="1:1" ht="23.25" customHeight="1" x14ac:dyDescent="0.3">
      <c r="A50" s="23"/>
    </row>
    <row r="51" spans="1:1" ht="21.75" customHeight="1" x14ac:dyDescent="0.3">
      <c r="A51" s="23"/>
    </row>
    <row r="52" spans="1:1" ht="21.75" customHeight="1" x14ac:dyDescent="0.3">
      <c r="A52" s="23"/>
    </row>
    <row r="53" spans="1:1" ht="24.75" customHeight="1" x14ac:dyDescent="0.3">
      <c r="A53" s="23"/>
    </row>
    <row r="54" spans="1:1" ht="21.75" customHeight="1" x14ac:dyDescent="0.3">
      <c r="A54" s="23"/>
    </row>
    <row r="55" spans="1:1" ht="21.75" customHeight="1" x14ac:dyDescent="0.3">
      <c r="A55" s="23"/>
    </row>
    <row r="56" spans="1:1" ht="23.25" customHeight="1" x14ac:dyDescent="0.3">
      <c r="A56" s="23"/>
    </row>
    <row r="57" spans="1:1" ht="12" customHeight="1" x14ac:dyDescent="0.3">
      <c r="A57" s="23"/>
    </row>
    <row r="58" spans="1:1" ht="23.25" customHeight="1" x14ac:dyDescent="0.3">
      <c r="A58" s="23"/>
    </row>
    <row r="59" spans="1:1" ht="23.25" customHeight="1" x14ac:dyDescent="0.3">
      <c r="A59" s="23"/>
    </row>
    <row r="60" spans="1:1" ht="22" customHeight="1" x14ac:dyDescent="0.3">
      <c r="A60" s="23"/>
    </row>
    <row r="61" spans="1:1" ht="14" x14ac:dyDescent="0.3">
      <c r="A61" s="23"/>
    </row>
    <row r="62" spans="1:1" ht="22" customHeight="1" x14ac:dyDescent="0.3">
      <c r="A62" s="23"/>
    </row>
    <row r="63" spans="1:1" ht="24" customHeight="1" x14ac:dyDescent="0.3">
      <c r="A63" s="23"/>
    </row>
    <row r="64" spans="1:1" ht="22" customHeight="1" x14ac:dyDescent="0.3">
      <c r="A64" s="23"/>
    </row>
    <row r="65" spans="1:1" ht="22" customHeight="1" x14ac:dyDescent="0.3">
      <c r="A65" s="23"/>
    </row>
    <row r="66" spans="1:1" ht="14" x14ac:dyDescent="0.3">
      <c r="A66" s="23"/>
    </row>
    <row r="67" spans="1:1" ht="22" customHeight="1" x14ac:dyDescent="0.3">
      <c r="A67" s="23"/>
    </row>
    <row r="68" spans="1:1" ht="22" customHeight="1" x14ac:dyDescent="0.3">
      <c r="A68" s="23"/>
    </row>
    <row r="69" spans="1:1" ht="22" customHeight="1" x14ac:dyDescent="0.3">
      <c r="A69" s="23"/>
    </row>
    <row r="70" spans="1:1" ht="22" customHeight="1" x14ac:dyDescent="0.3">
      <c r="A70" s="23"/>
    </row>
    <row r="71" spans="1:1" ht="12" customHeight="1" x14ac:dyDescent="0.3">
      <c r="A71" s="23"/>
    </row>
    <row r="72" spans="1:1" ht="22" customHeight="1" x14ac:dyDescent="0.3">
      <c r="A72" s="23"/>
    </row>
    <row r="73" spans="1:1" ht="22" customHeight="1" x14ac:dyDescent="0.3">
      <c r="A73" s="23"/>
    </row>
    <row r="74" spans="1:1" ht="22" customHeight="1" x14ac:dyDescent="0.3">
      <c r="A74" s="28"/>
    </row>
    <row r="75" spans="1:1" ht="22" customHeight="1" x14ac:dyDescent="0.3"/>
    <row r="76" spans="1:1" ht="22" customHeight="1" x14ac:dyDescent="0.3"/>
    <row r="77" spans="1:1" ht="22" customHeight="1" x14ac:dyDescent="0.3"/>
    <row r="78" spans="1:1" ht="22" customHeight="1" x14ac:dyDescent="0.3"/>
    <row r="79" spans="1:1" ht="20.149999999999999" customHeight="1" x14ac:dyDescent="0.3"/>
    <row r="80" spans="1:1" ht="20.149999999999999" customHeight="1" x14ac:dyDescent="0.3"/>
    <row r="81" ht="20.149999999999999" customHeight="1" x14ac:dyDescent="0.3"/>
    <row r="82" ht="20.149999999999999" customHeight="1" x14ac:dyDescent="0.3"/>
    <row r="83" ht="20.149999999999999" customHeight="1" x14ac:dyDescent="0.3"/>
    <row r="84" ht="20.149999999999999" customHeight="1" x14ac:dyDescent="0.3"/>
    <row r="85" ht="20.149999999999999" customHeight="1" x14ac:dyDescent="0.3"/>
    <row r="86" ht="20.149999999999999" customHeight="1" x14ac:dyDescent="0.3"/>
    <row r="87" ht="20.149999999999999" customHeight="1" x14ac:dyDescent="0.3"/>
    <row r="88" ht="20.149999999999999" customHeight="1" x14ac:dyDescent="0.3"/>
    <row r="89" ht="20.149999999999999" customHeight="1" x14ac:dyDescent="0.3"/>
    <row r="90" ht="20.149999999999999" customHeight="1" x14ac:dyDescent="0.3"/>
    <row r="91" ht="20.149999999999999" customHeight="1" x14ac:dyDescent="0.3"/>
    <row r="92" ht="20.149999999999999" customHeight="1" x14ac:dyDescent="0.3"/>
    <row r="93" ht="19.5" customHeight="1" x14ac:dyDescent="0.3"/>
    <row r="94" ht="20.149999999999999" customHeight="1" x14ac:dyDescent="0.3"/>
    <row r="95" ht="20.149999999999999" customHeight="1" x14ac:dyDescent="0.3"/>
    <row r="96" ht="20.149999999999999" customHeight="1" x14ac:dyDescent="0.3"/>
    <row r="97" ht="20.149999999999999" customHeight="1" x14ac:dyDescent="0.3"/>
    <row r="98" ht="20.149999999999999" customHeight="1" x14ac:dyDescent="0.3"/>
    <row r="99" ht="20.149999999999999" customHeight="1" x14ac:dyDescent="0.3"/>
    <row r="100" ht="20.149999999999999" customHeight="1" x14ac:dyDescent="0.3"/>
    <row r="101" ht="20.149999999999999" customHeight="1" x14ac:dyDescent="0.3"/>
    <row r="102" ht="20.149999999999999" customHeight="1" x14ac:dyDescent="0.3"/>
    <row r="103" ht="20.149999999999999" customHeight="1" x14ac:dyDescent="0.3"/>
    <row r="104" ht="20.149999999999999" customHeight="1" x14ac:dyDescent="0.3"/>
    <row r="105" ht="19.5" customHeight="1" x14ac:dyDescent="0.3"/>
    <row r="106" ht="19.5" customHeight="1" x14ac:dyDescent="0.3"/>
    <row r="107" ht="19.5" customHeight="1" x14ac:dyDescent="0.3"/>
    <row r="108" ht="19.5" customHeight="1" x14ac:dyDescent="0.3"/>
    <row r="109" ht="19.5" customHeight="1" x14ac:dyDescent="0.3"/>
    <row r="110" ht="19.5" customHeight="1" x14ac:dyDescent="0.3"/>
    <row r="111" ht="19.5" customHeight="1" x14ac:dyDescent="0.3"/>
    <row r="112" ht="19.5" customHeight="1" x14ac:dyDescent="0.3"/>
    <row r="113" ht="19.5" customHeight="1" x14ac:dyDescent="0.3"/>
    <row r="114" ht="19.5" customHeight="1" x14ac:dyDescent="0.3"/>
    <row r="115" ht="19.5" customHeight="1" x14ac:dyDescent="0.3"/>
    <row r="116" ht="19.5" customHeight="1" x14ac:dyDescent="0.3"/>
    <row r="117" ht="19.5" customHeight="1" x14ac:dyDescent="0.3"/>
    <row r="118" ht="19.5" customHeight="1" x14ac:dyDescent="0.3"/>
    <row r="119" ht="19.5" customHeight="1" x14ac:dyDescent="0.3"/>
    <row r="120" ht="20.149999999999999" customHeight="1" x14ac:dyDescent="0.3"/>
    <row r="121" ht="20.149999999999999" customHeight="1" x14ac:dyDescent="0.3"/>
    <row r="122" ht="20.149999999999999" customHeight="1" x14ac:dyDescent="0.3"/>
    <row r="123" ht="20.149999999999999" customHeight="1" x14ac:dyDescent="0.3"/>
    <row r="124" ht="20.149999999999999" customHeight="1" x14ac:dyDescent="0.3"/>
    <row r="125" ht="20.149999999999999" customHeight="1" x14ac:dyDescent="0.3"/>
    <row r="126" ht="20.149999999999999" customHeight="1" x14ac:dyDescent="0.3"/>
    <row r="127" ht="20.149999999999999" customHeight="1" x14ac:dyDescent="0.3"/>
    <row r="128" ht="20.149999999999999" customHeight="1" x14ac:dyDescent="0.3"/>
    <row r="129" ht="20.149999999999999" customHeight="1" x14ac:dyDescent="0.3"/>
    <row r="130" ht="20.149999999999999" customHeight="1" x14ac:dyDescent="0.3"/>
    <row r="131" ht="20.149999999999999" customHeight="1" x14ac:dyDescent="0.3"/>
    <row r="132" ht="19.5" customHeight="1" x14ac:dyDescent="0.3"/>
    <row r="133" ht="20.149999999999999" customHeight="1" x14ac:dyDescent="0.3"/>
    <row r="134" ht="20.149999999999999" customHeight="1" x14ac:dyDescent="0.3"/>
    <row r="135" ht="20.149999999999999" customHeight="1" x14ac:dyDescent="0.3"/>
    <row r="136" ht="19.5" customHeight="1" x14ac:dyDescent="0.3"/>
    <row r="137" ht="20.149999999999999" customHeight="1" x14ac:dyDescent="0.3"/>
    <row r="138" ht="20.149999999999999" customHeight="1" x14ac:dyDescent="0.3"/>
    <row r="139" ht="19.5" customHeight="1" x14ac:dyDescent="0.3"/>
    <row r="140" ht="20.149999999999999" customHeight="1" x14ac:dyDescent="0.3"/>
    <row r="141" ht="20.149999999999999" customHeight="1" x14ac:dyDescent="0.3"/>
    <row r="142" ht="20.149999999999999" customHeight="1" x14ac:dyDescent="0.3"/>
    <row r="145" spans="1:12" s="34" customFormat="1" ht="23.25" customHeight="1" x14ac:dyDescent="0.3">
      <c r="A145" s="24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5">
    <mergeCell ref="D5:F5"/>
    <mergeCell ref="H5:J5"/>
    <mergeCell ref="D9:J9"/>
    <mergeCell ref="D4:F4"/>
    <mergeCell ref="H4:J4"/>
  </mergeCells>
  <phoneticPr fontId="0" type="noConversion"/>
  <pageMargins left="0.7" right="0.7" top="0.48" bottom="0.5" header="0.5" footer="0.5"/>
  <pageSetup paperSize="9" scale="80" firstPageNumber="3" orientation="portrait" useFirstPageNumber="1" r:id="rId2"/>
  <headerFooter alignWithMargins="0">
    <oddFooter xml:space="preserve">&amp;L&amp;"Times New Roman,Regular"&amp;11The accompanying notes form an integral part of the interim financial statements.
&amp;"Angsana New,Regular"&amp;15
&amp;C&amp;"Times New Roman,Regular"&amp;11&amp;P
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4"/>
  <sheetViews>
    <sheetView zoomScale="85" zoomScaleNormal="85" zoomScaleSheetLayoutView="96" workbookViewId="0">
      <selection activeCell="H46" sqref="H46"/>
    </sheetView>
  </sheetViews>
  <sheetFormatPr defaultColWidth="9.09765625" defaultRowHeight="23.25" customHeight="1" x14ac:dyDescent="0.4"/>
  <cols>
    <col min="1" max="1" width="45.796875" style="18" customWidth="1"/>
    <col min="2" max="2" width="8.3984375" style="17" customWidth="1"/>
    <col min="3" max="3" width="1.3984375" style="17" customWidth="1"/>
    <col min="4" max="4" width="15.69921875" style="17" bestFit="1" customWidth="1"/>
    <col min="5" max="5" width="1.3984375" style="17" customWidth="1"/>
    <col min="6" max="6" width="15.3984375" style="17" customWidth="1"/>
    <col min="7" max="7" width="1.3984375" style="17" customWidth="1"/>
    <col min="8" max="8" width="15.3984375" style="17" customWidth="1"/>
    <col min="9" max="9" width="1.3984375" style="17" customWidth="1"/>
    <col min="10" max="10" width="15.3984375" style="17" customWidth="1"/>
    <col min="11" max="11" width="1.09765625" style="17" customWidth="1"/>
    <col min="12" max="12" width="16.69921875" style="17" bestFit="1" customWidth="1"/>
    <col min="13" max="13" width="14.3984375" style="17" bestFit="1" customWidth="1"/>
    <col min="14" max="14" width="16.69921875" style="17" bestFit="1" customWidth="1"/>
    <col min="15" max="16384" width="9.09765625" style="17"/>
  </cols>
  <sheetData>
    <row r="1" spans="1:14" ht="23.25" customHeight="1" x14ac:dyDescent="0.4">
      <c r="A1" s="16" t="s">
        <v>0</v>
      </c>
      <c r="B1" s="94"/>
    </row>
    <row r="2" spans="1:14" ht="23.25" customHeight="1" x14ac:dyDescent="0.4">
      <c r="A2" s="91" t="s">
        <v>1</v>
      </c>
      <c r="B2" s="94"/>
    </row>
    <row r="3" spans="1:14" ht="23.25" customHeight="1" x14ac:dyDescent="0.4">
      <c r="A3" s="16"/>
      <c r="B3" s="94"/>
    </row>
    <row r="4" spans="1:14" ht="20.149999999999999" customHeight="1" x14ac:dyDescent="0.4">
      <c r="A4" s="16"/>
      <c r="B4" s="94"/>
      <c r="D4" s="123" t="s">
        <v>52</v>
      </c>
      <c r="E4" s="123"/>
      <c r="F4" s="123"/>
      <c r="G4" s="23"/>
      <c r="H4" s="123" t="s">
        <v>54</v>
      </c>
      <c r="I4" s="123"/>
      <c r="J4" s="123"/>
    </row>
    <row r="5" spans="1:14" s="23" customFormat="1" ht="20.149999999999999" customHeight="1" x14ac:dyDescent="0.3">
      <c r="A5" s="24"/>
      <c r="B5" s="26"/>
      <c r="C5" s="7"/>
      <c r="D5" s="122" t="s">
        <v>53</v>
      </c>
      <c r="E5" s="122"/>
      <c r="F5" s="122"/>
      <c r="G5" s="25"/>
      <c r="H5" s="123" t="s">
        <v>51</v>
      </c>
      <c r="I5" s="123"/>
      <c r="J5" s="123"/>
    </row>
    <row r="6" spans="1:14" s="23" customFormat="1" ht="20.149999999999999" customHeight="1" x14ac:dyDescent="0.3">
      <c r="A6" s="24"/>
      <c r="B6" s="26"/>
      <c r="C6" s="7"/>
      <c r="D6" s="79" t="s">
        <v>100</v>
      </c>
      <c r="E6" s="7"/>
      <c r="F6" s="9" t="s">
        <v>4</v>
      </c>
      <c r="G6" s="25"/>
      <c r="H6" s="79" t="s">
        <v>100</v>
      </c>
      <c r="I6" s="7"/>
      <c r="J6" s="9" t="s">
        <v>4</v>
      </c>
    </row>
    <row r="7" spans="1:14" s="23" customFormat="1" ht="20.149999999999999" customHeight="1" x14ac:dyDescent="0.3">
      <c r="A7" s="15" t="s">
        <v>23</v>
      </c>
      <c r="B7" s="10" t="s">
        <v>5</v>
      </c>
      <c r="C7" s="7"/>
      <c r="D7" s="79" t="s">
        <v>128</v>
      </c>
      <c r="E7" s="7"/>
      <c r="F7" s="7">
        <v>2022</v>
      </c>
      <c r="G7" s="7"/>
      <c r="H7" s="79" t="s">
        <v>128</v>
      </c>
      <c r="I7" s="7"/>
      <c r="J7" s="7">
        <v>2022</v>
      </c>
    </row>
    <row r="8" spans="1:14" s="23" customFormat="1" ht="20.149999999999999" customHeight="1" x14ac:dyDescent="0.3">
      <c r="A8" s="15"/>
      <c r="B8" s="10"/>
      <c r="C8" s="7"/>
      <c r="D8" s="79" t="s">
        <v>99</v>
      </c>
      <c r="E8" s="7"/>
      <c r="F8" s="7"/>
      <c r="G8" s="7"/>
      <c r="H8" s="79" t="s">
        <v>99</v>
      </c>
      <c r="I8" s="7"/>
      <c r="J8" s="7"/>
    </row>
    <row r="9" spans="1:14" s="23" customFormat="1" ht="20.149999999999999" customHeight="1" x14ac:dyDescent="0.3">
      <c r="A9" s="24"/>
      <c r="B9" s="26"/>
      <c r="C9" s="10"/>
      <c r="D9" s="124" t="s">
        <v>98</v>
      </c>
      <c r="E9" s="124"/>
      <c r="F9" s="124"/>
      <c r="G9" s="124"/>
      <c r="H9" s="124"/>
      <c r="I9" s="124"/>
      <c r="J9" s="124"/>
    </row>
    <row r="10" spans="1:14" s="23" customFormat="1" ht="20.149999999999999" customHeight="1" x14ac:dyDescent="0.3">
      <c r="A10" s="35" t="s">
        <v>24</v>
      </c>
      <c r="B10" s="26"/>
      <c r="C10" s="7"/>
      <c r="D10" s="27"/>
      <c r="E10" s="27"/>
      <c r="F10" s="27"/>
      <c r="G10" s="27"/>
      <c r="H10" s="27"/>
      <c r="I10" s="27"/>
      <c r="J10" s="27"/>
    </row>
    <row r="11" spans="1:14" s="23" customFormat="1" ht="20.149999999999999" customHeight="1" x14ac:dyDescent="0.3">
      <c r="A11" s="23" t="s">
        <v>25</v>
      </c>
      <c r="B11" s="26"/>
      <c r="C11" s="7"/>
      <c r="D11" s="28"/>
      <c r="E11" s="27"/>
      <c r="F11" s="27"/>
      <c r="G11" s="27"/>
      <c r="H11" s="27"/>
      <c r="I11" s="27"/>
      <c r="J11" s="27"/>
    </row>
    <row r="12" spans="1:14" s="23" customFormat="1" ht="20.149999999999999" customHeight="1" x14ac:dyDescent="0.3">
      <c r="A12" s="23" t="s">
        <v>26</v>
      </c>
      <c r="B12" s="10" t="s">
        <v>135</v>
      </c>
      <c r="C12" s="10"/>
      <c r="D12" s="27">
        <v>88704</v>
      </c>
      <c r="E12" s="27"/>
      <c r="F12" s="27">
        <v>96424</v>
      </c>
      <c r="G12" s="27"/>
      <c r="H12" s="27">
        <v>65000</v>
      </c>
      <c r="I12" s="27"/>
      <c r="J12" s="27">
        <v>75000</v>
      </c>
      <c r="L12" s="27"/>
      <c r="N12" s="27"/>
    </row>
    <row r="13" spans="1:14" s="23" customFormat="1" ht="20.149999999999999" customHeight="1" x14ac:dyDescent="0.3">
      <c r="A13" s="13" t="s">
        <v>114</v>
      </c>
      <c r="B13" s="10">
        <v>3</v>
      </c>
      <c r="C13" s="10"/>
      <c r="D13" s="27">
        <v>119384</v>
      </c>
      <c r="E13" s="27"/>
      <c r="F13" s="27">
        <v>84534</v>
      </c>
      <c r="G13" s="27"/>
      <c r="H13" s="27">
        <v>124344</v>
      </c>
      <c r="I13" s="27"/>
      <c r="J13" s="27">
        <v>91784</v>
      </c>
      <c r="M13" s="27"/>
    </row>
    <row r="14" spans="1:14" s="23" customFormat="1" ht="20.149999999999999" customHeight="1" x14ac:dyDescent="0.3">
      <c r="A14" s="24" t="s">
        <v>27</v>
      </c>
      <c r="B14" s="10" t="s">
        <v>131</v>
      </c>
      <c r="C14" s="10"/>
      <c r="D14" s="27">
        <v>25927</v>
      </c>
      <c r="E14" s="27"/>
      <c r="F14" s="27">
        <v>11131</v>
      </c>
      <c r="G14" s="27"/>
      <c r="H14" s="27">
        <v>25927</v>
      </c>
      <c r="I14" s="27"/>
      <c r="J14" s="27">
        <v>11131</v>
      </c>
      <c r="M14" s="27"/>
    </row>
    <row r="15" spans="1:14" s="23" customFormat="1" ht="20.149999999999999" customHeight="1" x14ac:dyDescent="0.3">
      <c r="A15" s="24" t="s">
        <v>28</v>
      </c>
      <c r="B15" s="10" t="s">
        <v>135</v>
      </c>
      <c r="C15" s="10"/>
      <c r="D15" s="27">
        <v>57558</v>
      </c>
      <c r="E15" s="27"/>
      <c r="F15" s="27">
        <v>64192</v>
      </c>
      <c r="G15" s="27"/>
      <c r="H15" s="27">
        <v>42098</v>
      </c>
      <c r="I15" s="27"/>
      <c r="J15" s="27">
        <v>49111</v>
      </c>
    </row>
    <row r="16" spans="1:14" s="23" customFormat="1" ht="20.149999999999999" customHeight="1" x14ac:dyDescent="0.3">
      <c r="A16" s="24" t="s">
        <v>29</v>
      </c>
      <c r="B16" s="10">
        <v>6</v>
      </c>
      <c r="C16" s="10"/>
      <c r="D16" s="27">
        <v>31288</v>
      </c>
      <c r="E16" s="27"/>
      <c r="F16" s="27">
        <v>31029</v>
      </c>
      <c r="G16" s="27"/>
      <c r="H16" s="27">
        <v>15939</v>
      </c>
      <c r="I16" s="27"/>
      <c r="J16" s="27">
        <v>13402</v>
      </c>
      <c r="M16" s="27"/>
    </row>
    <row r="17" spans="1:14" s="23" customFormat="1" ht="20.149999999999999" customHeight="1" x14ac:dyDescent="0.3">
      <c r="A17" s="24" t="s">
        <v>30</v>
      </c>
      <c r="B17" s="10"/>
      <c r="C17" s="10"/>
      <c r="D17" s="27">
        <v>5761</v>
      </c>
      <c r="E17" s="27"/>
      <c r="F17" s="27">
        <v>8213</v>
      </c>
      <c r="G17" s="27"/>
      <c r="H17" s="27">
        <v>5761</v>
      </c>
      <c r="I17" s="27"/>
      <c r="J17" s="27">
        <v>8213</v>
      </c>
    </row>
    <row r="18" spans="1:14" s="23" customFormat="1" ht="20.149999999999999" customHeight="1" x14ac:dyDescent="0.3">
      <c r="A18" s="13" t="s">
        <v>31</v>
      </c>
      <c r="B18" s="10"/>
      <c r="C18" s="10"/>
      <c r="D18" s="27">
        <v>4151</v>
      </c>
      <c r="E18" s="27"/>
      <c r="F18" s="27">
        <v>4050</v>
      </c>
      <c r="G18" s="27"/>
      <c r="H18" s="27">
        <v>4049</v>
      </c>
      <c r="I18" s="27"/>
      <c r="J18" s="27">
        <v>3950</v>
      </c>
    </row>
    <row r="19" spans="1:14" s="23" customFormat="1" ht="20.149999999999999" customHeight="1" x14ac:dyDescent="0.3">
      <c r="A19" s="14" t="s">
        <v>32</v>
      </c>
      <c r="B19" s="10"/>
      <c r="C19" s="10"/>
      <c r="D19" s="92">
        <f>SUM(D12:D18)</f>
        <v>332773</v>
      </c>
      <c r="E19" s="32"/>
      <c r="F19" s="92">
        <f>SUM(F12:F18)</f>
        <v>299573</v>
      </c>
      <c r="G19" s="32"/>
      <c r="H19" s="92">
        <f>SUM(H12:H18)</f>
        <v>283118</v>
      </c>
      <c r="I19" s="32"/>
      <c r="J19" s="92">
        <f>SUM(J12:J18)</f>
        <v>252591</v>
      </c>
    </row>
    <row r="20" spans="1:14" s="23" customFormat="1" ht="20.149999999999999" customHeight="1" x14ac:dyDescent="0.3">
      <c r="A20" s="24"/>
      <c r="B20" s="10"/>
      <c r="C20" s="10"/>
      <c r="D20" s="27"/>
      <c r="E20" s="27"/>
      <c r="F20" s="27"/>
      <c r="G20" s="27"/>
      <c r="H20" s="27"/>
      <c r="I20" s="27"/>
      <c r="J20" s="27"/>
      <c r="M20" s="28"/>
      <c r="N20" s="29"/>
    </row>
    <row r="21" spans="1:14" s="23" customFormat="1" ht="20.149999999999999" customHeight="1" x14ac:dyDescent="0.3">
      <c r="A21" s="12" t="s">
        <v>33</v>
      </c>
      <c r="B21" s="10"/>
      <c r="C21" s="10"/>
      <c r="D21" s="27"/>
      <c r="E21" s="27"/>
      <c r="F21" s="27"/>
      <c r="G21" s="27"/>
      <c r="H21" s="27"/>
      <c r="I21" s="27"/>
      <c r="J21" s="27"/>
    </row>
    <row r="22" spans="1:14" s="23" customFormat="1" ht="20.149999999999999" customHeight="1" x14ac:dyDescent="0.3">
      <c r="A22" s="24" t="s">
        <v>34</v>
      </c>
      <c r="B22" s="10" t="s">
        <v>135</v>
      </c>
      <c r="C22" s="10"/>
      <c r="D22" s="27">
        <v>8410</v>
      </c>
      <c r="E22" s="27"/>
      <c r="F22" s="27">
        <v>106840</v>
      </c>
      <c r="G22" s="27"/>
      <c r="H22" s="27">
        <v>4050</v>
      </c>
      <c r="I22" s="27"/>
      <c r="J22" s="27">
        <v>91119</v>
      </c>
    </row>
    <row r="23" spans="1:14" s="23" customFormat="1" ht="20.149999999999999" customHeight="1" x14ac:dyDescent="0.3">
      <c r="A23" s="23" t="s">
        <v>35</v>
      </c>
      <c r="B23" s="10">
        <v>6</v>
      </c>
      <c r="C23" s="10"/>
      <c r="D23" s="27">
        <v>57271</v>
      </c>
      <c r="E23" s="27"/>
      <c r="F23" s="27">
        <v>58634</v>
      </c>
      <c r="G23" s="27"/>
      <c r="H23" s="27">
        <v>32445</v>
      </c>
      <c r="I23" s="27"/>
      <c r="J23" s="27">
        <v>22965</v>
      </c>
    </row>
    <row r="24" spans="1:14" s="23" customFormat="1" ht="20.149999999999999" customHeight="1" x14ac:dyDescent="0.3">
      <c r="A24" s="23" t="s">
        <v>36</v>
      </c>
      <c r="B24" s="10"/>
      <c r="C24" s="10"/>
      <c r="D24" s="27">
        <v>25031</v>
      </c>
      <c r="E24" s="27"/>
      <c r="F24" s="27">
        <v>22265</v>
      </c>
      <c r="G24" s="27"/>
      <c r="H24" s="27">
        <v>20748</v>
      </c>
      <c r="I24" s="27"/>
      <c r="J24" s="27">
        <v>18108</v>
      </c>
    </row>
    <row r="25" spans="1:14" s="23" customFormat="1" ht="20.149999999999999" customHeight="1" x14ac:dyDescent="0.3">
      <c r="A25" s="24" t="s">
        <v>37</v>
      </c>
      <c r="B25" s="10"/>
      <c r="C25" s="10"/>
      <c r="D25" s="27">
        <v>5297</v>
      </c>
      <c r="E25" s="27"/>
      <c r="F25" s="27">
        <v>5297</v>
      </c>
      <c r="G25" s="27"/>
      <c r="H25" s="27">
        <v>5297</v>
      </c>
      <c r="I25" s="27"/>
      <c r="J25" s="27">
        <v>5297</v>
      </c>
    </row>
    <row r="26" spans="1:14" s="23" customFormat="1" ht="20.149999999999999" customHeight="1" x14ac:dyDescent="0.3">
      <c r="A26" s="13" t="s">
        <v>38</v>
      </c>
      <c r="B26" s="10">
        <v>3</v>
      </c>
      <c r="C26" s="10"/>
      <c r="D26" s="27">
        <v>7082</v>
      </c>
      <c r="E26" s="27"/>
      <c r="F26" s="27">
        <v>4837</v>
      </c>
      <c r="G26" s="27"/>
      <c r="H26" s="27">
        <v>8447</v>
      </c>
      <c r="I26" s="27"/>
      <c r="J26" s="27">
        <v>6352</v>
      </c>
    </row>
    <row r="27" spans="1:14" s="23" customFormat="1" ht="20.149999999999999" customHeight="1" x14ac:dyDescent="0.3">
      <c r="A27" s="14" t="s">
        <v>39</v>
      </c>
      <c r="B27" s="10"/>
      <c r="C27" s="10"/>
      <c r="D27" s="92">
        <f>SUM(D22:D26)</f>
        <v>103091</v>
      </c>
      <c r="E27" s="32"/>
      <c r="F27" s="92">
        <f>SUM(F22:F26)</f>
        <v>197873</v>
      </c>
      <c r="G27" s="32"/>
      <c r="H27" s="92">
        <f>SUM(H22:H26)</f>
        <v>70987</v>
      </c>
      <c r="I27" s="32"/>
      <c r="J27" s="92">
        <f>SUM(J22:J26)</f>
        <v>143841</v>
      </c>
    </row>
    <row r="28" spans="1:14" s="23" customFormat="1" ht="20.149999999999999" customHeight="1" x14ac:dyDescent="0.3">
      <c r="A28" s="11"/>
      <c r="B28" s="10"/>
      <c r="C28" s="10"/>
      <c r="D28" s="32"/>
      <c r="E28" s="32"/>
      <c r="F28" s="32"/>
      <c r="G28" s="32"/>
      <c r="H28" s="32"/>
      <c r="I28" s="32"/>
      <c r="J28" s="32"/>
    </row>
    <row r="29" spans="1:14" s="23" customFormat="1" ht="12" customHeight="1" x14ac:dyDescent="0.3">
      <c r="A29" s="15" t="s">
        <v>40</v>
      </c>
      <c r="B29" s="10"/>
      <c r="C29" s="10"/>
      <c r="D29" s="95">
        <f>D27+D19</f>
        <v>435864</v>
      </c>
      <c r="E29" s="32"/>
      <c r="F29" s="95">
        <f>F27+F19</f>
        <v>497446</v>
      </c>
      <c r="G29" s="32"/>
      <c r="H29" s="95">
        <f>H27+H19</f>
        <v>354105</v>
      </c>
      <c r="I29" s="32"/>
      <c r="J29" s="95">
        <f>J27+J19</f>
        <v>396432</v>
      </c>
    </row>
    <row r="30" spans="1:14" s="23" customFormat="1" ht="20.149999999999999" customHeight="1" x14ac:dyDescent="0.3">
      <c r="A30" s="11"/>
      <c r="B30" s="26"/>
      <c r="C30" s="10"/>
      <c r="D30" s="39"/>
      <c r="E30" s="15"/>
      <c r="F30" s="39"/>
      <c r="G30" s="15"/>
      <c r="H30" s="39"/>
      <c r="I30" s="15"/>
      <c r="J30" s="39"/>
    </row>
    <row r="31" spans="1:14" s="23" customFormat="1" ht="23.25" customHeight="1" x14ac:dyDescent="0.3">
      <c r="A31" s="36" t="s">
        <v>41</v>
      </c>
      <c r="B31" s="26"/>
      <c r="C31" s="10"/>
      <c r="D31" s="27"/>
      <c r="E31" s="27"/>
      <c r="F31" s="27"/>
      <c r="G31" s="27"/>
      <c r="H31" s="27"/>
      <c r="I31" s="27"/>
      <c r="J31" s="27"/>
    </row>
    <row r="32" spans="1:14" s="23" customFormat="1" ht="20.149999999999999" customHeight="1" x14ac:dyDescent="0.3">
      <c r="A32" s="23" t="s">
        <v>42</v>
      </c>
      <c r="B32" s="96"/>
      <c r="C32" s="10"/>
      <c r="D32" s="27"/>
      <c r="E32" s="27"/>
      <c r="F32" s="27"/>
      <c r="G32" s="27"/>
      <c r="H32" s="27"/>
      <c r="I32" s="27"/>
      <c r="J32" s="27"/>
    </row>
    <row r="33" spans="1:13" s="23" customFormat="1" ht="20.149999999999999" customHeight="1" thickBot="1" x14ac:dyDescent="0.35">
      <c r="A33" s="13" t="s">
        <v>43</v>
      </c>
      <c r="B33" s="10"/>
      <c r="C33" s="10"/>
      <c r="D33" s="97">
        <v>340000</v>
      </c>
      <c r="E33" s="27"/>
      <c r="F33" s="97">
        <v>340000</v>
      </c>
      <c r="G33" s="27"/>
      <c r="H33" s="97">
        <v>340000</v>
      </c>
      <c r="I33" s="27"/>
      <c r="J33" s="97">
        <v>340000</v>
      </c>
    </row>
    <row r="34" spans="1:13" s="23" customFormat="1" ht="20.149999999999999" customHeight="1" thickTop="1" x14ac:dyDescent="0.3">
      <c r="A34" s="13" t="s">
        <v>44</v>
      </c>
      <c r="B34" s="10"/>
      <c r="C34" s="10"/>
      <c r="D34" s="27">
        <v>340000</v>
      </c>
      <c r="E34" s="27"/>
      <c r="F34" s="27">
        <v>340000</v>
      </c>
      <c r="G34" s="27"/>
      <c r="H34" s="27">
        <v>340000</v>
      </c>
      <c r="I34" s="27"/>
      <c r="J34" s="27">
        <v>340000</v>
      </c>
    </row>
    <row r="35" spans="1:13" s="23" customFormat="1" ht="20.149999999999999" customHeight="1" x14ac:dyDescent="0.3">
      <c r="A35" s="13" t="s">
        <v>132</v>
      </c>
      <c r="B35" s="10"/>
      <c r="C35" s="10"/>
      <c r="D35" s="27">
        <v>346354</v>
      </c>
      <c r="E35" s="27"/>
      <c r="F35" s="27">
        <v>346354</v>
      </c>
      <c r="G35" s="27"/>
      <c r="H35" s="27">
        <v>346354</v>
      </c>
      <c r="I35" s="27"/>
      <c r="J35" s="27">
        <v>346354</v>
      </c>
    </row>
    <row r="36" spans="1:13" s="23" customFormat="1" ht="20.149999999999999" customHeight="1" x14ac:dyDescent="0.3">
      <c r="A36" s="13" t="s">
        <v>45</v>
      </c>
      <c r="B36" s="10"/>
      <c r="C36" s="10"/>
      <c r="D36" s="27"/>
      <c r="E36" s="27"/>
      <c r="F36" s="27"/>
      <c r="G36" s="27"/>
      <c r="H36" s="27"/>
      <c r="I36" s="27"/>
      <c r="J36" s="27"/>
    </row>
    <row r="37" spans="1:13" s="23" customFormat="1" ht="20.149999999999999" customHeight="1" x14ac:dyDescent="0.3">
      <c r="A37" s="37" t="s">
        <v>46</v>
      </c>
      <c r="B37" s="10"/>
      <c r="C37" s="10"/>
      <c r="D37" s="27"/>
      <c r="E37" s="27"/>
      <c r="F37" s="27"/>
      <c r="G37" s="27"/>
      <c r="H37" s="27"/>
      <c r="I37" s="27"/>
      <c r="J37" s="27"/>
    </row>
    <row r="38" spans="1:13" s="23" customFormat="1" ht="20.149999999999999" customHeight="1" x14ac:dyDescent="0.3">
      <c r="A38" s="37" t="s">
        <v>47</v>
      </c>
      <c r="B38" s="10"/>
      <c r="C38" s="10"/>
      <c r="D38" s="27">
        <v>34000</v>
      </c>
      <c r="E38" s="27"/>
      <c r="F38" s="27">
        <v>34000</v>
      </c>
      <c r="G38" s="27"/>
      <c r="H38" s="27">
        <v>34000</v>
      </c>
      <c r="I38" s="27"/>
      <c r="J38" s="27">
        <v>34000</v>
      </c>
    </row>
    <row r="39" spans="1:13" s="23" customFormat="1" ht="20.149999999999999" customHeight="1" x14ac:dyDescent="0.3">
      <c r="A39" s="37" t="s">
        <v>48</v>
      </c>
      <c r="B39" s="10"/>
      <c r="C39" s="10"/>
      <c r="D39" s="27">
        <v>150567</v>
      </c>
      <c r="E39" s="27"/>
      <c r="F39" s="27">
        <v>115533</v>
      </c>
      <c r="G39" s="27"/>
      <c r="H39" s="27">
        <v>100563</v>
      </c>
      <c r="I39" s="27"/>
      <c r="J39" s="27">
        <v>69298</v>
      </c>
    </row>
    <row r="40" spans="1:13" s="23" customFormat="1" ht="20.149999999999999" customHeight="1" x14ac:dyDescent="0.3">
      <c r="A40" s="15" t="s">
        <v>50</v>
      </c>
      <c r="B40" s="26"/>
      <c r="C40" s="10"/>
      <c r="D40" s="92">
        <f>SUM(D34:D39)</f>
        <v>870921</v>
      </c>
      <c r="E40" s="32"/>
      <c r="F40" s="92">
        <f>SUM(F34:F39)</f>
        <v>835887</v>
      </c>
      <c r="G40" s="32">
        <v>0</v>
      </c>
      <c r="H40" s="92">
        <f>SUM(H34:H39)</f>
        <v>820917</v>
      </c>
      <c r="I40" s="32">
        <v>0</v>
      </c>
      <c r="J40" s="92">
        <f>SUM(J34:J39)</f>
        <v>789652</v>
      </c>
    </row>
    <row r="41" spans="1:13" s="23" customFormat="1" ht="12" customHeight="1" x14ac:dyDescent="0.3">
      <c r="A41" s="11"/>
      <c r="B41" s="26"/>
      <c r="C41" s="10"/>
      <c r="D41" s="32"/>
      <c r="E41" s="32"/>
      <c r="F41" s="32"/>
      <c r="G41" s="32"/>
      <c r="H41" s="32"/>
      <c r="I41" s="32"/>
      <c r="J41" s="32"/>
    </row>
    <row r="42" spans="1:13" s="23" customFormat="1" ht="20.149999999999999" customHeight="1" thickBot="1" x14ac:dyDescent="0.35">
      <c r="A42" s="15" t="s">
        <v>49</v>
      </c>
      <c r="B42" s="26"/>
      <c r="C42" s="10"/>
      <c r="D42" s="40">
        <f>D40+D29</f>
        <v>1306785</v>
      </c>
      <c r="E42" s="32"/>
      <c r="F42" s="93">
        <f>F40+F29</f>
        <v>1333333</v>
      </c>
      <c r="G42" s="32"/>
      <c r="H42" s="93">
        <f>H40+H29</f>
        <v>1175022</v>
      </c>
      <c r="I42" s="32"/>
      <c r="J42" s="93">
        <f>J40+J29</f>
        <v>1186084</v>
      </c>
    </row>
    <row r="43" spans="1:13" s="23" customFormat="1" ht="22" customHeight="1" thickTop="1" x14ac:dyDescent="0.3">
      <c r="A43" s="11"/>
      <c r="B43" s="26"/>
      <c r="C43" s="10"/>
      <c r="D43" s="32"/>
      <c r="E43" s="32"/>
      <c r="F43" s="32"/>
      <c r="G43" s="32"/>
      <c r="H43" s="32"/>
      <c r="I43" s="32"/>
      <c r="J43" s="32"/>
    </row>
    <row r="44" spans="1:13" s="23" customFormat="1" ht="22" customHeight="1" x14ac:dyDescent="0.3">
      <c r="A44" s="24"/>
      <c r="D44" s="29"/>
      <c r="H44" s="29"/>
    </row>
    <row r="45" spans="1:13" s="23" customFormat="1" ht="22" customHeight="1" x14ac:dyDescent="0.3">
      <c r="A45" s="24"/>
    </row>
    <row r="46" spans="1:13" s="23" customFormat="1" ht="22" customHeight="1" x14ac:dyDescent="0.3">
      <c r="A46" s="24"/>
    </row>
    <row r="47" spans="1:13" s="24" customFormat="1" ht="22" customHeight="1" x14ac:dyDescent="0.3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</row>
    <row r="48" spans="1:13" s="24" customFormat="1" ht="20.149999999999999" customHeight="1" x14ac:dyDescent="0.3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spans="2:13" s="24" customFormat="1" ht="20.149999999999999" customHeight="1" x14ac:dyDescent="0.3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</row>
    <row r="50" spans="2:13" s="24" customFormat="1" ht="20.149999999999999" customHeight="1" x14ac:dyDescent="0.3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</row>
    <row r="51" spans="2:13" s="24" customFormat="1" ht="20.149999999999999" customHeight="1" x14ac:dyDescent="0.3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pans="2:13" s="24" customFormat="1" ht="20.149999999999999" customHeight="1" x14ac:dyDescent="0.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</row>
    <row r="53" spans="2:13" s="24" customFormat="1" ht="20.149999999999999" customHeight="1" x14ac:dyDescent="0.3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</row>
    <row r="54" spans="2:13" s="24" customFormat="1" ht="20.149999999999999" customHeight="1" x14ac:dyDescent="0.3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</row>
    <row r="55" spans="2:13" s="24" customFormat="1" ht="20.149999999999999" customHeight="1" x14ac:dyDescent="0.3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</row>
    <row r="56" spans="2:13" s="24" customFormat="1" ht="20.149999999999999" customHeight="1" x14ac:dyDescent="0.3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</row>
    <row r="57" spans="2:13" s="24" customFormat="1" ht="20.149999999999999" customHeight="1" x14ac:dyDescent="0.3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</row>
    <row r="58" spans="2:13" s="24" customFormat="1" ht="20.149999999999999" customHeight="1" x14ac:dyDescent="0.3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</row>
    <row r="59" spans="2:13" s="24" customFormat="1" ht="20.149999999999999" customHeight="1" x14ac:dyDescent="0.3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</row>
    <row r="60" spans="2:13" s="24" customFormat="1" ht="20.149999999999999" customHeight="1" x14ac:dyDescent="0.3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</row>
    <row r="61" spans="2:13" s="24" customFormat="1" ht="20.149999999999999" customHeight="1" x14ac:dyDescent="0.3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</row>
    <row r="62" spans="2:13" s="24" customFormat="1" ht="19.5" customHeight="1" x14ac:dyDescent="0.3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</row>
    <row r="63" spans="2:13" s="24" customFormat="1" ht="20.149999999999999" customHeight="1" x14ac:dyDescent="0.3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</row>
    <row r="64" spans="2:13" s="24" customFormat="1" ht="20.149999999999999" customHeight="1" x14ac:dyDescent="0.3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</row>
    <row r="65" spans="2:13" s="24" customFormat="1" ht="20.149999999999999" customHeight="1" x14ac:dyDescent="0.3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</row>
    <row r="66" spans="2:13" s="24" customFormat="1" ht="20.149999999999999" customHeight="1" x14ac:dyDescent="0.3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</row>
    <row r="67" spans="2:13" s="24" customFormat="1" ht="20.149999999999999" customHeight="1" x14ac:dyDescent="0.3"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</row>
    <row r="68" spans="2:13" s="24" customFormat="1" ht="20.149999999999999" customHeight="1" x14ac:dyDescent="0.3"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</row>
    <row r="69" spans="2:13" s="24" customFormat="1" ht="20.149999999999999" customHeight="1" x14ac:dyDescent="0.3"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</row>
    <row r="70" spans="2:13" s="24" customFormat="1" ht="20.149999999999999" customHeight="1" x14ac:dyDescent="0.3"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</row>
    <row r="71" spans="2:13" s="24" customFormat="1" ht="20.149999999999999" customHeight="1" x14ac:dyDescent="0.3"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</row>
    <row r="72" spans="2:13" s="24" customFormat="1" ht="20.149999999999999" customHeight="1" x14ac:dyDescent="0.3"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</row>
    <row r="73" spans="2:13" s="24" customFormat="1" ht="20.149999999999999" customHeight="1" x14ac:dyDescent="0.3"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</row>
    <row r="74" spans="2:13" s="24" customFormat="1" ht="19.5" customHeight="1" x14ac:dyDescent="0.3"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</row>
    <row r="75" spans="2:13" s="24" customFormat="1" ht="19.5" customHeight="1" x14ac:dyDescent="0.3"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</row>
    <row r="76" spans="2:13" s="24" customFormat="1" ht="19.5" customHeight="1" x14ac:dyDescent="0.3"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</row>
    <row r="77" spans="2:13" s="18" customFormat="1" ht="19.5" customHeight="1" x14ac:dyDescent="0.4"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</row>
    <row r="78" spans="2:13" s="18" customFormat="1" ht="19.5" customHeight="1" x14ac:dyDescent="0.4"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</row>
    <row r="79" spans="2:13" s="18" customFormat="1" ht="19.5" customHeight="1" x14ac:dyDescent="0.4"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</row>
    <row r="80" spans="2:13" s="18" customFormat="1" ht="19.5" customHeight="1" x14ac:dyDescent="0.4"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</row>
    <row r="81" spans="2:13" s="18" customFormat="1" ht="19.5" customHeight="1" x14ac:dyDescent="0.4"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</row>
    <row r="82" spans="2:13" s="18" customFormat="1" ht="19.5" customHeight="1" x14ac:dyDescent="0.4"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</row>
    <row r="83" spans="2:13" s="18" customFormat="1" ht="19.5" customHeight="1" x14ac:dyDescent="0.4"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</row>
    <row r="84" spans="2:13" s="18" customFormat="1" ht="19.5" customHeight="1" x14ac:dyDescent="0.4"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</row>
    <row r="85" spans="2:13" s="18" customFormat="1" ht="19.5" customHeight="1" x14ac:dyDescent="0.4"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</row>
    <row r="86" spans="2:13" s="18" customFormat="1" ht="19.5" customHeight="1" x14ac:dyDescent="0.4"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</row>
    <row r="87" spans="2:13" s="18" customFormat="1" ht="19.5" customHeight="1" x14ac:dyDescent="0.4"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</row>
    <row r="88" spans="2:13" s="18" customFormat="1" ht="19.5" customHeight="1" x14ac:dyDescent="0.4"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</row>
    <row r="89" spans="2:13" s="18" customFormat="1" ht="20.149999999999999" customHeight="1" x14ac:dyDescent="0.4"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</row>
    <row r="90" spans="2:13" s="18" customFormat="1" ht="20.149999999999999" customHeight="1" x14ac:dyDescent="0.4"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</row>
    <row r="91" spans="2:13" s="18" customFormat="1" ht="20.149999999999999" customHeight="1" x14ac:dyDescent="0.4"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</row>
    <row r="92" spans="2:13" s="18" customFormat="1" ht="20.149999999999999" customHeight="1" x14ac:dyDescent="0.4"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</row>
    <row r="93" spans="2:13" s="18" customFormat="1" ht="20.149999999999999" customHeight="1" x14ac:dyDescent="0.4"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</row>
    <row r="94" spans="2:13" s="18" customFormat="1" ht="20.149999999999999" customHeight="1" x14ac:dyDescent="0.4"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</row>
    <row r="95" spans="2:13" s="18" customFormat="1" ht="20.149999999999999" customHeight="1" x14ac:dyDescent="0.4"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</row>
    <row r="96" spans="2:13" s="18" customFormat="1" ht="20.149999999999999" customHeight="1" x14ac:dyDescent="0.4"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</row>
    <row r="97" spans="2:13" s="18" customFormat="1" ht="20.149999999999999" customHeight="1" x14ac:dyDescent="0.4"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</row>
    <row r="98" spans="2:13" s="18" customFormat="1" ht="20.149999999999999" customHeight="1" x14ac:dyDescent="0.4"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</row>
    <row r="99" spans="2:13" s="18" customFormat="1" ht="20.149999999999999" customHeight="1" x14ac:dyDescent="0.4"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</row>
    <row r="100" spans="2:13" s="18" customFormat="1" ht="20.149999999999999" customHeight="1" x14ac:dyDescent="0.4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</row>
    <row r="101" spans="2:13" s="18" customFormat="1" ht="19.5" customHeight="1" x14ac:dyDescent="0.4"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</row>
    <row r="102" spans="2:13" s="18" customFormat="1" ht="20.149999999999999" customHeight="1" x14ac:dyDescent="0.4"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</row>
    <row r="103" spans="2:13" s="18" customFormat="1" ht="20.149999999999999" customHeight="1" x14ac:dyDescent="0.4"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</row>
    <row r="104" spans="2:13" s="18" customFormat="1" ht="20.149999999999999" customHeight="1" x14ac:dyDescent="0.4"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</row>
    <row r="105" spans="2:13" s="18" customFormat="1" ht="19.5" customHeight="1" x14ac:dyDescent="0.4"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6" spans="2:13" s="18" customFormat="1" ht="20.149999999999999" customHeight="1" x14ac:dyDescent="0.4"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</row>
    <row r="107" spans="2:13" s="18" customFormat="1" ht="20.149999999999999" customHeight="1" x14ac:dyDescent="0.4"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</row>
    <row r="108" spans="2:13" s="18" customFormat="1" ht="19.5" customHeight="1" x14ac:dyDescent="0.4"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</row>
    <row r="109" spans="2:13" s="18" customFormat="1" ht="20.149999999999999" customHeight="1" x14ac:dyDescent="0.4"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</row>
    <row r="110" spans="2:13" s="18" customFormat="1" ht="20.149999999999999" customHeight="1" x14ac:dyDescent="0.4"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</row>
    <row r="111" spans="2:13" ht="20.149999999999999" customHeight="1" x14ac:dyDescent="0.4"/>
    <row r="114" spans="1:12" s="22" customFormat="1" ht="23.25" customHeight="1" x14ac:dyDescent="0.4">
      <c r="A114" s="18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</row>
  </sheetData>
  <mergeCells count="5">
    <mergeCell ref="D5:F5"/>
    <mergeCell ref="H5:J5"/>
    <mergeCell ref="D9:J9"/>
    <mergeCell ref="D4:F4"/>
    <mergeCell ref="H4:J4"/>
  </mergeCells>
  <pageMargins left="0.7" right="0.7" top="0.48" bottom="0.5" header="0.5" footer="0.5"/>
  <pageSetup paperSize="9" scale="80" firstPageNumber="4" orientation="portrait" useFirstPageNumber="1" r:id="rId1"/>
  <headerFooter alignWithMargins="0">
    <oddFooter xml:space="preserve">&amp;L&amp;"Times New Roman,Regular"&amp;11The accompanying notes form an integral part of the interim financial statements.&amp;"Angsana New,Regular"&amp;15
&amp;C&amp;"Times New Roman,Regular"&amp;11&amp;P&amp;"Angsana New,Regular"&amp;14
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5"/>
  <sheetViews>
    <sheetView zoomScale="85" zoomScaleNormal="85" zoomScaleSheetLayoutView="85" workbookViewId="0">
      <selection activeCell="P30" sqref="P30"/>
    </sheetView>
  </sheetViews>
  <sheetFormatPr defaultColWidth="9.09765625" defaultRowHeight="18" x14ac:dyDescent="0.4"/>
  <cols>
    <col min="1" max="1" width="46" style="18" customWidth="1"/>
    <col min="2" max="2" width="9.09765625" style="17" customWidth="1"/>
    <col min="3" max="3" width="1.3984375" style="17" customWidth="1"/>
    <col min="4" max="4" width="14" style="17" bestFit="1" customWidth="1"/>
    <col min="5" max="5" width="1.3984375" style="17" customWidth="1"/>
    <col min="6" max="6" width="14" style="17" bestFit="1" customWidth="1"/>
    <col min="7" max="7" width="1.3984375" style="17" customWidth="1"/>
    <col min="8" max="8" width="14" style="17" bestFit="1" customWidth="1"/>
    <col min="9" max="9" width="1.3984375" style="17" customWidth="1"/>
    <col min="10" max="10" width="14" style="17" bestFit="1" customWidth="1"/>
    <col min="11" max="11" width="9.09765625" style="17"/>
    <col min="12" max="12" width="11.3984375" style="17" bestFit="1" customWidth="1"/>
    <col min="13" max="13" width="9.09765625" style="17"/>
    <col min="14" max="14" width="13.3984375" style="17" customWidth="1"/>
    <col min="15" max="15" width="9.09765625" style="17"/>
    <col min="16" max="16" width="13.09765625" style="17" bestFit="1" customWidth="1"/>
    <col min="17" max="16384" width="9.09765625" style="17"/>
  </cols>
  <sheetData>
    <row r="1" spans="1:14" x14ac:dyDescent="0.4">
      <c r="A1" s="16" t="s">
        <v>0</v>
      </c>
      <c r="B1" s="20"/>
      <c r="C1" s="20"/>
      <c r="D1" s="21"/>
      <c r="E1" s="21"/>
      <c r="F1" s="21"/>
      <c r="G1" s="21"/>
      <c r="H1" s="21"/>
      <c r="I1" s="21"/>
      <c r="J1" s="21"/>
    </row>
    <row r="2" spans="1:14" x14ac:dyDescent="0.4">
      <c r="A2" s="16" t="s">
        <v>119</v>
      </c>
      <c r="B2" s="43"/>
      <c r="C2" s="43"/>
      <c r="D2" s="19"/>
      <c r="E2" s="19"/>
      <c r="F2" s="19"/>
      <c r="G2" s="19"/>
      <c r="H2" s="19"/>
      <c r="I2" s="19"/>
      <c r="J2" s="19"/>
    </row>
    <row r="3" spans="1:14" x14ac:dyDescent="0.4">
      <c r="A3" s="16"/>
      <c r="B3" s="43"/>
      <c r="C3" s="43"/>
      <c r="D3" s="19"/>
      <c r="E3" s="19"/>
      <c r="F3" s="19"/>
      <c r="G3" s="19"/>
      <c r="H3" s="19"/>
      <c r="I3" s="19"/>
      <c r="J3" s="19"/>
    </row>
    <row r="4" spans="1:14" s="23" customFormat="1" ht="20.149999999999999" customHeight="1" x14ac:dyDescent="0.3">
      <c r="A4" s="11"/>
      <c r="B4" s="7"/>
      <c r="C4" s="7"/>
      <c r="D4" s="123" t="s">
        <v>52</v>
      </c>
      <c r="E4" s="123"/>
      <c r="F4" s="123"/>
      <c r="H4" s="123" t="s">
        <v>54</v>
      </c>
      <c r="I4" s="123"/>
      <c r="J4" s="123"/>
    </row>
    <row r="5" spans="1:14" s="23" customFormat="1" ht="20.149999999999999" customHeight="1" x14ac:dyDescent="0.3">
      <c r="A5" s="24"/>
      <c r="B5" s="7"/>
      <c r="C5" s="7"/>
      <c r="D5" s="122" t="s">
        <v>53</v>
      </c>
      <c r="E5" s="122"/>
      <c r="F5" s="122"/>
      <c r="G5" s="25"/>
      <c r="H5" s="123" t="s">
        <v>51</v>
      </c>
      <c r="I5" s="123"/>
      <c r="J5" s="123"/>
    </row>
    <row r="6" spans="1:14" s="23" customFormat="1" ht="20.149999999999999" customHeight="1" x14ac:dyDescent="0.3">
      <c r="A6" s="24"/>
      <c r="B6" s="7"/>
      <c r="C6" s="7"/>
      <c r="D6" s="126" t="s">
        <v>104</v>
      </c>
      <c r="E6" s="126"/>
      <c r="F6" s="126"/>
      <c r="G6" s="80"/>
      <c r="H6" s="126" t="s">
        <v>104</v>
      </c>
      <c r="I6" s="126"/>
      <c r="J6" s="126"/>
    </row>
    <row r="7" spans="1:14" s="23" customFormat="1" ht="20.149999999999999" customHeight="1" x14ac:dyDescent="0.3">
      <c r="A7" s="24"/>
      <c r="B7" s="7"/>
      <c r="C7" s="7"/>
      <c r="D7" s="126" t="s">
        <v>100</v>
      </c>
      <c r="E7" s="126"/>
      <c r="F7" s="126"/>
      <c r="G7" s="80"/>
      <c r="H7" s="126" t="s">
        <v>100</v>
      </c>
      <c r="I7" s="126"/>
      <c r="J7" s="126"/>
    </row>
    <row r="8" spans="1:14" s="23" customFormat="1" ht="20.149999999999999" customHeight="1" x14ac:dyDescent="0.3">
      <c r="A8" s="24"/>
      <c r="B8" s="45" t="s">
        <v>5</v>
      </c>
      <c r="D8" s="59" t="s">
        <v>128</v>
      </c>
      <c r="E8" s="59"/>
      <c r="F8" s="59" t="s">
        <v>115</v>
      </c>
      <c r="G8" s="60"/>
      <c r="H8" s="59" t="s">
        <v>128</v>
      </c>
      <c r="I8" s="59"/>
      <c r="J8" s="59" t="s">
        <v>115</v>
      </c>
    </row>
    <row r="9" spans="1:14" s="23" customFormat="1" ht="20.149999999999999" customHeight="1" x14ac:dyDescent="0.3">
      <c r="A9" s="11"/>
      <c r="B9" s="10"/>
      <c r="C9" s="10"/>
      <c r="D9" s="125" t="s">
        <v>98</v>
      </c>
      <c r="E9" s="125"/>
      <c r="F9" s="125"/>
      <c r="G9" s="125"/>
      <c r="H9" s="125"/>
      <c r="I9" s="125"/>
      <c r="J9" s="125"/>
    </row>
    <row r="10" spans="1:14" s="23" customFormat="1" ht="20.149999999999999" customHeight="1" x14ac:dyDescent="0.3">
      <c r="A10" s="36" t="s">
        <v>56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4" s="23" customFormat="1" ht="20.149999999999999" customHeight="1" x14ac:dyDescent="0.3">
      <c r="A11" s="24" t="s">
        <v>55</v>
      </c>
      <c r="B11" s="10">
        <v>3</v>
      </c>
      <c r="C11" s="10"/>
      <c r="D11" s="30">
        <v>223760</v>
      </c>
      <c r="E11" s="30" t="e">
        <v>#REF!</v>
      </c>
      <c r="F11" s="30">
        <v>217162</v>
      </c>
      <c r="G11" s="30" t="e">
        <v>#REF!</v>
      </c>
      <c r="H11" s="30">
        <v>223759</v>
      </c>
      <c r="I11" s="30"/>
      <c r="J11" s="30">
        <v>217162</v>
      </c>
    </row>
    <row r="12" spans="1:14" s="23" customFormat="1" ht="20.149999999999999" customHeight="1" x14ac:dyDescent="0.3">
      <c r="A12" s="23" t="s">
        <v>57</v>
      </c>
      <c r="B12" s="10">
        <v>3</v>
      </c>
      <c r="C12" s="10"/>
      <c r="D12" s="30">
        <v>78372</v>
      </c>
      <c r="E12" s="30" t="e">
        <v>#REF!</v>
      </c>
      <c r="F12" s="30">
        <v>37156</v>
      </c>
      <c r="G12" s="30" t="e">
        <v>#REF!</v>
      </c>
      <c r="H12" s="30">
        <v>76150</v>
      </c>
      <c r="I12" s="30"/>
      <c r="J12" s="30">
        <v>34680</v>
      </c>
    </row>
    <row r="13" spans="1:14" s="23" customFormat="1" ht="20.149999999999999" customHeight="1" x14ac:dyDescent="0.3">
      <c r="A13" s="11"/>
      <c r="B13" s="10"/>
      <c r="C13" s="10"/>
      <c r="D13" s="47">
        <f>SUM(D11:D12)</f>
        <v>302132</v>
      </c>
      <c r="E13" s="48"/>
      <c r="F13" s="47">
        <f>SUM(F11:F12)</f>
        <v>254318</v>
      </c>
      <c r="G13" s="48"/>
      <c r="H13" s="47">
        <f>SUM(H11:H12)</f>
        <v>299909</v>
      </c>
      <c r="I13" s="48"/>
      <c r="J13" s="47">
        <f>SUM(J11:J12)</f>
        <v>251842</v>
      </c>
      <c r="L13" s="49"/>
      <c r="N13" s="49"/>
    </row>
    <row r="14" spans="1:14" s="23" customFormat="1" ht="20.149999999999999" customHeight="1" x14ac:dyDescent="0.3">
      <c r="A14" s="24"/>
      <c r="B14" s="10"/>
      <c r="C14" s="10"/>
      <c r="D14" s="50"/>
      <c r="E14" s="50"/>
      <c r="F14" s="50"/>
      <c r="G14" s="50"/>
      <c r="H14" s="50"/>
      <c r="I14" s="50"/>
      <c r="J14" s="50"/>
      <c r="L14" s="49"/>
    </row>
    <row r="15" spans="1:14" s="23" customFormat="1" ht="20.149999999999999" customHeight="1" x14ac:dyDescent="0.3">
      <c r="A15" s="24" t="s">
        <v>58</v>
      </c>
      <c r="B15" s="10">
        <v>3</v>
      </c>
      <c r="C15" s="10"/>
      <c r="D15" s="30">
        <v>-159308</v>
      </c>
      <c r="E15" s="30" t="e">
        <v>#REF!</v>
      </c>
      <c r="F15" s="30">
        <v>-157825</v>
      </c>
      <c r="G15" s="30" t="e">
        <v>#REF!</v>
      </c>
      <c r="H15" s="30">
        <v>-160554</v>
      </c>
      <c r="I15" s="30"/>
      <c r="J15" s="30">
        <v>-159397</v>
      </c>
    </row>
    <row r="16" spans="1:14" s="23" customFormat="1" ht="20.149999999999999" customHeight="1" x14ac:dyDescent="0.3">
      <c r="A16" s="24" t="s">
        <v>59</v>
      </c>
      <c r="B16" s="10">
        <v>3</v>
      </c>
      <c r="C16" s="10"/>
      <c r="D16" s="30">
        <v>-55724</v>
      </c>
      <c r="E16" s="30" t="e">
        <v>#REF!</v>
      </c>
      <c r="F16" s="30">
        <v>-24971</v>
      </c>
      <c r="G16" s="30" t="e">
        <v>#REF!</v>
      </c>
      <c r="H16" s="30">
        <v>-54380</v>
      </c>
      <c r="I16" s="30"/>
      <c r="J16" s="30">
        <v>-23873</v>
      </c>
    </row>
    <row r="17" spans="1:14" s="23" customFormat="1" ht="20.149999999999999" customHeight="1" x14ac:dyDescent="0.3">
      <c r="A17" s="11" t="s">
        <v>60</v>
      </c>
      <c r="B17" s="10"/>
      <c r="C17" s="10"/>
      <c r="D17" s="47">
        <f>D13+SUM(D15:D16)</f>
        <v>87100</v>
      </c>
      <c r="E17" s="47"/>
      <c r="F17" s="47">
        <f>F13+SUM(F15:F16)</f>
        <v>71522</v>
      </c>
      <c r="G17" s="30"/>
      <c r="H17" s="47">
        <f>H13+SUM(H15:H16)</f>
        <v>84975</v>
      </c>
      <c r="I17" s="30"/>
      <c r="J17" s="47">
        <f>J13+SUM(J15:J16)</f>
        <v>68572</v>
      </c>
    </row>
    <row r="18" spans="1:14" s="23" customFormat="1" ht="20.149999999999999" customHeight="1" x14ac:dyDescent="0.3">
      <c r="A18" s="11"/>
      <c r="B18" s="10"/>
      <c r="C18" s="10"/>
      <c r="D18" s="50"/>
      <c r="E18" s="50"/>
      <c r="F18" s="50"/>
      <c r="G18" s="50"/>
      <c r="H18" s="50"/>
      <c r="I18" s="50"/>
      <c r="J18" s="50"/>
    </row>
    <row r="19" spans="1:14" s="23" customFormat="1" ht="20.149999999999999" customHeight="1" x14ac:dyDescent="0.3">
      <c r="A19" s="24" t="s">
        <v>61</v>
      </c>
      <c r="B19" s="10"/>
      <c r="C19" s="10"/>
      <c r="D19" s="31">
        <v>2915</v>
      </c>
      <c r="E19" s="31" t="e">
        <v>#REF!</v>
      </c>
      <c r="F19" s="31">
        <v>4479</v>
      </c>
      <c r="G19" s="31" t="e">
        <v>#REF!</v>
      </c>
      <c r="H19" s="31">
        <v>2534</v>
      </c>
      <c r="I19" s="31"/>
      <c r="J19" s="31">
        <v>3016</v>
      </c>
    </row>
    <row r="20" spans="1:14" s="23" customFormat="1" ht="20.149999999999999" customHeight="1" x14ac:dyDescent="0.3">
      <c r="A20" s="24" t="s">
        <v>62</v>
      </c>
      <c r="B20" s="10">
        <v>3</v>
      </c>
      <c r="C20" s="10"/>
      <c r="D20" s="30">
        <v>-24249</v>
      </c>
      <c r="E20" s="30" t="e">
        <v>#REF!</v>
      </c>
      <c r="F20" s="30">
        <v>-24887</v>
      </c>
      <c r="G20" s="30" t="e">
        <v>#REF!</v>
      </c>
      <c r="H20" s="30">
        <v>-25760</v>
      </c>
      <c r="I20" s="30"/>
      <c r="J20" s="30">
        <v>-26808</v>
      </c>
      <c r="N20" s="28"/>
    </row>
    <row r="21" spans="1:14" s="23" customFormat="1" ht="20.149999999999999" customHeight="1" x14ac:dyDescent="0.3">
      <c r="A21" s="24" t="s">
        <v>63</v>
      </c>
      <c r="B21" s="10">
        <v>3</v>
      </c>
      <c r="C21" s="10"/>
      <c r="D21" s="30">
        <v>-21093</v>
      </c>
      <c r="E21" s="30" t="e">
        <v>#REF!</v>
      </c>
      <c r="F21" s="30">
        <v>-20138</v>
      </c>
      <c r="G21" s="30" t="e">
        <v>#REF!</v>
      </c>
      <c r="H21" s="30">
        <v>-19896</v>
      </c>
      <c r="I21" s="30"/>
      <c r="J21" s="30">
        <v>-19944</v>
      </c>
    </row>
    <row r="22" spans="1:14" s="23" customFormat="1" ht="20.149999999999999" customHeight="1" x14ac:dyDescent="0.3">
      <c r="A22" s="15" t="s">
        <v>64</v>
      </c>
      <c r="B22" s="10"/>
      <c r="C22" s="10"/>
      <c r="D22" s="47">
        <f>D17+SUM(D19:D21)</f>
        <v>44673</v>
      </c>
      <c r="E22" s="30"/>
      <c r="F22" s="47">
        <f>F17+SUM(F19:F21)</f>
        <v>30976</v>
      </c>
      <c r="G22" s="30"/>
      <c r="H22" s="47">
        <f>H17+SUM(H19:H21)</f>
        <v>41853</v>
      </c>
      <c r="I22" s="30"/>
      <c r="J22" s="47">
        <f>J17+SUM(J19:J21)</f>
        <v>24836</v>
      </c>
    </row>
    <row r="23" spans="1:14" s="23" customFormat="1" ht="20.149999999999999" customHeight="1" x14ac:dyDescent="0.3">
      <c r="A23" s="11"/>
      <c r="B23" s="10"/>
      <c r="C23" s="10"/>
      <c r="D23" s="39"/>
      <c r="F23" s="39"/>
      <c r="H23" s="39"/>
      <c r="J23" s="39"/>
    </row>
    <row r="24" spans="1:14" s="23" customFormat="1" ht="20.149999999999999" customHeight="1" x14ac:dyDescent="0.3">
      <c r="A24" s="13" t="s">
        <v>65</v>
      </c>
      <c r="B24" s="10"/>
      <c r="C24" s="10"/>
      <c r="D24" s="31">
        <v>-2565</v>
      </c>
      <c r="E24" s="50" t="e">
        <f>'[1]PL 9M 6'!E24-'[1]PL 3M 5'!#REF!</f>
        <v>#REF!</v>
      </c>
      <c r="F24" s="31">
        <v>-3536</v>
      </c>
      <c r="G24" s="50" t="e">
        <f>'[1]PL 9M 6'!G24-'[1]PL 3M 5'!#REF!</f>
        <v>#REF!</v>
      </c>
      <c r="H24" s="31">
        <v>-1674</v>
      </c>
      <c r="I24" s="50"/>
      <c r="J24" s="31">
        <v>-2996</v>
      </c>
    </row>
    <row r="25" spans="1:14" s="23" customFormat="1" ht="20.149999999999999" customHeight="1" x14ac:dyDescent="0.3">
      <c r="A25" s="15" t="s">
        <v>66</v>
      </c>
      <c r="B25" s="10"/>
      <c r="C25" s="10"/>
      <c r="D25" s="47">
        <f>SUM(D22:D24)</f>
        <v>42108</v>
      </c>
      <c r="E25" s="50"/>
      <c r="F25" s="47">
        <f>SUM(F22:F24)</f>
        <v>27440</v>
      </c>
      <c r="G25" s="50"/>
      <c r="H25" s="47">
        <f>SUM(H22:H24)</f>
        <v>40179</v>
      </c>
      <c r="I25" s="50"/>
      <c r="J25" s="47">
        <f>SUM(J22:J24)</f>
        <v>21840</v>
      </c>
    </row>
    <row r="26" spans="1:14" s="23" customFormat="1" ht="20.149999999999999" customHeight="1" x14ac:dyDescent="0.3">
      <c r="A26" s="23" t="s">
        <v>67</v>
      </c>
      <c r="B26" s="10"/>
      <c r="C26" s="10"/>
      <c r="D26" s="53">
        <v>-8639</v>
      </c>
      <c r="E26" s="31" t="e">
        <v>#REF!</v>
      </c>
      <c r="F26" s="53">
        <v>-4275</v>
      </c>
      <c r="G26" s="31" t="e">
        <v>#REF!</v>
      </c>
      <c r="H26" s="53">
        <v>-7968</v>
      </c>
      <c r="I26" s="31"/>
      <c r="J26" s="53">
        <v>-4224</v>
      </c>
    </row>
    <row r="27" spans="1:14" s="23" customFormat="1" ht="20.149999999999999" customHeight="1" x14ac:dyDescent="0.3">
      <c r="A27" s="15" t="s">
        <v>120</v>
      </c>
      <c r="B27" s="10"/>
      <c r="C27" s="10"/>
      <c r="D27" s="47">
        <f>SUM(D25:D26)</f>
        <v>33469</v>
      </c>
      <c r="E27" s="55"/>
      <c r="F27" s="103">
        <f>SUM(F25:F26)</f>
        <v>23165</v>
      </c>
      <c r="G27" s="55"/>
      <c r="H27" s="47">
        <f>SUM(H25:H26)</f>
        <v>32211</v>
      </c>
      <c r="I27" s="55"/>
      <c r="J27" s="102">
        <f>SUM(J25:J26)</f>
        <v>17616</v>
      </c>
    </row>
    <row r="28" spans="1:14" s="23" customFormat="1" ht="20.149999999999999" customHeight="1" x14ac:dyDescent="0.3">
      <c r="A28" s="24"/>
      <c r="B28" s="10"/>
      <c r="C28" s="10"/>
      <c r="D28" s="49"/>
      <c r="F28" s="49"/>
      <c r="H28" s="49"/>
      <c r="J28" s="49"/>
    </row>
    <row r="29" spans="1:14" s="23" customFormat="1" ht="20.149999999999999" customHeight="1" x14ac:dyDescent="0.3">
      <c r="A29" s="24" t="s">
        <v>69</v>
      </c>
      <c r="B29" s="10"/>
      <c r="C29" s="10"/>
      <c r="D29" s="81">
        <v>0</v>
      </c>
      <c r="E29" s="28"/>
      <c r="F29" s="81">
        <v>0</v>
      </c>
      <c r="G29" s="28"/>
      <c r="H29" s="81">
        <v>0</v>
      </c>
      <c r="I29" s="28"/>
      <c r="J29" s="81">
        <v>0</v>
      </c>
    </row>
    <row r="30" spans="1:14" s="23" customFormat="1" ht="20.149999999999999" customHeight="1" thickBot="1" x14ac:dyDescent="0.35">
      <c r="A30" s="14" t="s">
        <v>105</v>
      </c>
      <c r="B30" s="10"/>
      <c r="C30" s="10"/>
      <c r="D30" s="40">
        <f>D27+D29</f>
        <v>33469</v>
      </c>
      <c r="E30" s="50"/>
      <c r="F30" s="40">
        <f>F27+F29</f>
        <v>23165</v>
      </c>
      <c r="G30" s="50"/>
      <c r="H30" s="40">
        <f>H27+H29</f>
        <v>32211</v>
      </c>
      <c r="I30" s="50"/>
      <c r="J30" s="40">
        <f>J27+J29</f>
        <v>17616</v>
      </c>
      <c r="L30" s="49"/>
    </row>
    <row r="31" spans="1:14" s="23" customFormat="1" ht="20.149999999999999" customHeight="1" thickTop="1" x14ac:dyDescent="0.3">
      <c r="A31" s="11"/>
      <c r="B31" s="10"/>
      <c r="C31" s="10"/>
      <c r="D31" s="39"/>
      <c r="E31" s="15"/>
      <c r="F31" s="39"/>
      <c r="G31" s="15"/>
      <c r="H31" s="39"/>
      <c r="I31" s="15"/>
      <c r="J31" s="39"/>
    </row>
    <row r="32" spans="1:14" s="23" customFormat="1" ht="20.149999999999999" customHeight="1" thickBot="1" x14ac:dyDescent="0.35">
      <c r="A32" s="14" t="s">
        <v>117</v>
      </c>
      <c r="B32" s="10">
        <v>9</v>
      </c>
      <c r="C32" s="10"/>
      <c r="D32" s="119">
        <f>+D27/680000</f>
        <v>4.9219117647058823E-2</v>
      </c>
      <c r="E32" s="29"/>
      <c r="F32" s="119">
        <v>0.04</v>
      </c>
      <c r="G32" s="29"/>
      <c r="H32" s="119">
        <f>+H27/680000</f>
        <v>4.7369117647058825E-2</v>
      </c>
      <c r="I32" s="29"/>
      <c r="J32" s="119">
        <v>0.03</v>
      </c>
    </row>
    <row r="33" spans="1:10" s="23" customFormat="1" ht="14.5" thickTop="1" x14ac:dyDescent="0.3">
      <c r="A33" s="11"/>
      <c r="B33" s="10"/>
      <c r="C33" s="10"/>
      <c r="D33" s="58"/>
      <c r="E33" s="14"/>
      <c r="F33" s="58"/>
      <c r="G33" s="14"/>
      <c r="H33" s="14"/>
      <c r="I33" s="14"/>
      <c r="J33" s="14"/>
    </row>
    <row r="45" spans="1:10" x14ac:dyDescent="0.4">
      <c r="D45" s="89"/>
      <c r="F45" s="89"/>
    </row>
  </sheetData>
  <mergeCells count="9">
    <mergeCell ref="D9:J9"/>
    <mergeCell ref="D6:F6"/>
    <mergeCell ref="H6:J6"/>
    <mergeCell ref="D4:F4"/>
    <mergeCell ref="H4:J4"/>
    <mergeCell ref="D5:F5"/>
    <mergeCell ref="H5:J5"/>
    <mergeCell ref="D7:F7"/>
    <mergeCell ref="H7:J7"/>
  </mergeCells>
  <phoneticPr fontId="9" type="noConversion"/>
  <pageMargins left="0.7" right="0.7" top="0.48" bottom="0.5" header="0.5" footer="0.5"/>
  <pageSetup paperSize="9" scale="85" firstPageNumber="5" orientation="portrait" useFirstPageNumber="1" r:id="rId1"/>
  <headerFooter alignWithMargins="0">
    <oddFooter xml:space="preserve">&amp;L&amp;"Times New Roman,Regular"&amp;11The accompanying notes form an integral part of the interim financial statements.
&amp;"Angsana New,Regular"&amp;15
&amp;C&amp;"Times New Roman,Regular"&amp;11&amp;P&amp;"Angsana New,Regular"&amp;14
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5"/>
  <sheetViews>
    <sheetView zoomScale="70" zoomScaleNormal="70" zoomScaleSheetLayoutView="70" workbookViewId="0">
      <selection activeCell="F45" sqref="F45"/>
    </sheetView>
  </sheetViews>
  <sheetFormatPr defaultColWidth="9.09765625" defaultRowHeight="18" x14ac:dyDescent="0.4"/>
  <cols>
    <col min="1" max="1" width="46.59765625" style="18" customWidth="1"/>
    <col min="2" max="2" width="9.09765625" style="17" customWidth="1"/>
    <col min="3" max="3" width="1.3984375" style="17" customWidth="1"/>
    <col min="4" max="4" width="14" style="17" bestFit="1" customWidth="1"/>
    <col min="5" max="5" width="1.3984375" style="17" customWidth="1"/>
    <col min="6" max="6" width="14" style="17" bestFit="1" customWidth="1"/>
    <col min="7" max="7" width="1.3984375" style="17" customWidth="1"/>
    <col min="8" max="8" width="14" style="17" bestFit="1" customWidth="1"/>
    <col min="9" max="9" width="1.3984375" style="17" customWidth="1"/>
    <col min="10" max="10" width="14" style="17" bestFit="1" customWidth="1"/>
    <col min="11" max="11" width="9.09765625" style="17"/>
    <col min="12" max="12" width="11.3984375" style="17" bestFit="1" customWidth="1"/>
    <col min="13" max="13" width="9.09765625" style="17"/>
    <col min="14" max="14" width="13.3984375" style="17" customWidth="1"/>
    <col min="15" max="15" width="9.09765625" style="17"/>
    <col min="16" max="16" width="13.09765625" style="17" bestFit="1" customWidth="1"/>
    <col min="17" max="16384" width="9.09765625" style="17"/>
  </cols>
  <sheetData>
    <row r="1" spans="1:14" x14ac:dyDescent="0.4">
      <c r="A1" s="16" t="s">
        <v>0</v>
      </c>
      <c r="B1" s="20"/>
      <c r="C1" s="20"/>
      <c r="D1" s="21"/>
      <c r="E1" s="21"/>
      <c r="F1" s="21"/>
      <c r="G1" s="21"/>
      <c r="H1" s="21"/>
      <c r="I1" s="21"/>
      <c r="J1" s="21"/>
    </row>
    <row r="2" spans="1:14" x14ac:dyDescent="0.4">
      <c r="A2" s="16" t="s">
        <v>119</v>
      </c>
      <c r="B2" s="43"/>
      <c r="C2" s="43"/>
      <c r="D2" s="19"/>
      <c r="E2" s="19"/>
      <c r="F2" s="19"/>
      <c r="G2" s="19"/>
      <c r="H2" s="19"/>
      <c r="I2" s="19"/>
      <c r="J2" s="19"/>
    </row>
    <row r="3" spans="1:14" x14ac:dyDescent="0.4">
      <c r="A3" s="16"/>
      <c r="B3" s="43"/>
      <c r="C3" s="43"/>
      <c r="D3" s="19"/>
      <c r="E3" s="19"/>
      <c r="F3" s="19"/>
      <c r="G3" s="19"/>
      <c r="H3" s="19"/>
      <c r="I3" s="19"/>
      <c r="J3" s="19"/>
    </row>
    <row r="4" spans="1:14" s="23" customFormat="1" ht="20.149999999999999" customHeight="1" x14ac:dyDescent="0.3">
      <c r="A4" s="11"/>
      <c r="B4" s="7"/>
      <c r="C4" s="7"/>
      <c r="D4" s="123" t="s">
        <v>52</v>
      </c>
      <c r="E4" s="123"/>
      <c r="F4" s="123"/>
      <c r="H4" s="123" t="s">
        <v>54</v>
      </c>
      <c r="I4" s="123"/>
      <c r="J4" s="123"/>
    </row>
    <row r="5" spans="1:14" s="23" customFormat="1" ht="20.149999999999999" customHeight="1" x14ac:dyDescent="0.3">
      <c r="A5" s="24"/>
      <c r="B5" s="7"/>
      <c r="C5" s="7"/>
      <c r="D5" s="122" t="s">
        <v>53</v>
      </c>
      <c r="E5" s="122"/>
      <c r="F5" s="122"/>
      <c r="G5" s="25"/>
      <c r="H5" s="123" t="s">
        <v>51</v>
      </c>
      <c r="I5" s="123"/>
      <c r="J5" s="123"/>
    </row>
    <row r="6" spans="1:14" s="23" customFormat="1" ht="20.149999999999999" customHeight="1" x14ac:dyDescent="0.3">
      <c r="A6" s="24"/>
      <c r="B6" s="7"/>
      <c r="C6" s="7"/>
      <c r="D6" s="126" t="s">
        <v>106</v>
      </c>
      <c r="E6" s="126"/>
      <c r="F6" s="126"/>
      <c r="G6" s="80"/>
      <c r="H6" s="126" t="s">
        <v>106</v>
      </c>
      <c r="I6" s="126"/>
      <c r="J6" s="126"/>
    </row>
    <row r="7" spans="1:14" s="23" customFormat="1" ht="20.149999999999999" customHeight="1" x14ac:dyDescent="0.3">
      <c r="A7" s="24"/>
      <c r="B7" s="7"/>
      <c r="C7" s="7"/>
      <c r="D7" s="126" t="s">
        <v>100</v>
      </c>
      <c r="E7" s="126"/>
      <c r="F7" s="126"/>
      <c r="G7" s="80"/>
      <c r="H7" s="126" t="s">
        <v>100</v>
      </c>
      <c r="I7" s="126"/>
      <c r="J7" s="126"/>
    </row>
    <row r="8" spans="1:14" s="23" customFormat="1" ht="20.149999999999999" customHeight="1" x14ac:dyDescent="0.3">
      <c r="A8" s="24"/>
      <c r="B8" s="45" t="s">
        <v>5</v>
      </c>
      <c r="D8" s="59" t="s">
        <v>128</v>
      </c>
      <c r="E8" s="59"/>
      <c r="F8" s="59" t="s">
        <v>115</v>
      </c>
      <c r="G8" s="60"/>
      <c r="H8" s="59" t="s">
        <v>128</v>
      </c>
      <c r="I8" s="59"/>
      <c r="J8" s="59" t="s">
        <v>115</v>
      </c>
    </row>
    <row r="9" spans="1:14" s="23" customFormat="1" ht="20.149999999999999" customHeight="1" x14ac:dyDescent="0.3">
      <c r="A9" s="11"/>
      <c r="B9" s="10"/>
      <c r="C9" s="10"/>
      <c r="D9" s="125" t="s">
        <v>98</v>
      </c>
      <c r="E9" s="125"/>
      <c r="F9" s="125"/>
      <c r="G9" s="125"/>
      <c r="H9" s="125"/>
      <c r="I9" s="125"/>
      <c r="J9" s="125"/>
    </row>
    <row r="10" spans="1:14" s="23" customFormat="1" ht="20.149999999999999" customHeight="1" x14ac:dyDescent="0.3">
      <c r="A10" s="36" t="s">
        <v>56</v>
      </c>
      <c r="B10" s="10">
        <v>7</v>
      </c>
      <c r="C10" s="10"/>
      <c r="D10" s="10"/>
      <c r="E10" s="10"/>
      <c r="F10" s="10"/>
      <c r="G10" s="10"/>
      <c r="H10" s="10"/>
      <c r="I10" s="10"/>
      <c r="J10" s="10"/>
    </row>
    <row r="11" spans="1:14" s="23" customFormat="1" ht="20.149999999999999" customHeight="1" x14ac:dyDescent="0.3">
      <c r="A11" s="24" t="s">
        <v>55</v>
      </c>
      <c r="B11" s="10">
        <v>3</v>
      </c>
      <c r="C11" s="10"/>
      <c r="D11" s="30">
        <v>655126</v>
      </c>
      <c r="E11" s="30"/>
      <c r="F11" s="30">
        <v>612622</v>
      </c>
      <c r="G11" s="30"/>
      <c r="H11" s="30">
        <v>655134</v>
      </c>
      <c r="I11" s="30"/>
      <c r="J11" s="30">
        <v>612641</v>
      </c>
    </row>
    <row r="12" spans="1:14" s="23" customFormat="1" ht="20.149999999999999" customHeight="1" x14ac:dyDescent="0.3">
      <c r="A12" s="23" t="s">
        <v>57</v>
      </c>
      <c r="B12" s="10">
        <v>3</v>
      </c>
      <c r="C12" s="10"/>
      <c r="D12" s="30">
        <v>182961</v>
      </c>
      <c r="E12" s="30"/>
      <c r="F12" s="30">
        <v>119633</v>
      </c>
      <c r="G12" s="30"/>
      <c r="H12" s="30">
        <v>177748</v>
      </c>
      <c r="I12" s="30"/>
      <c r="J12" s="30">
        <v>110839</v>
      </c>
    </row>
    <row r="13" spans="1:14" s="23" customFormat="1" ht="20.149999999999999" customHeight="1" x14ac:dyDescent="0.3">
      <c r="A13" s="11"/>
      <c r="B13" s="10"/>
      <c r="C13" s="10"/>
      <c r="D13" s="47">
        <f>SUM(D11:D12)</f>
        <v>838087</v>
      </c>
      <c r="E13" s="48"/>
      <c r="F13" s="47">
        <f>SUM(F11:F12)</f>
        <v>732255</v>
      </c>
      <c r="G13" s="48"/>
      <c r="H13" s="47">
        <f>SUM(H11:H12)</f>
        <v>832882</v>
      </c>
      <c r="I13" s="48"/>
      <c r="J13" s="47">
        <f>SUM(J11:J12)</f>
        <v>723480</v>
      </c>
      <c r="L13" s="49"/>
      <c r="N13" s="49"/>
    </row>
    <row r="14" spans="1:14" s="23" customFormat="1" ht="20.149999999999999" customHeight="1" x14ac:dyDescent="0.3">
      <c r="A14" s="24"/>
      <c r="B14" s="10"/>
      <c r="C14" s="10"/>
      <c r="D14" s="50"/>
      <c r="E14" s="50"/>
      <c r="F14" s="50"/>
      <c r="G14" s="50"/>
      <c r="H14" s="50"/>
      <c r="I14" s="50"/>
      <c r="J14" s="50"/>
      <c r="L14" s="49"/>
    </row>
    <row r="15" spans="1:14" s="23" customFormat="1" ht="20.149999999999999" customHeight="1" x14ac:dyDescent="0.3">
      <c r="A15" s="24" t="s">
        <v>58</v>
      </c>
      <c r="B15" s="10">
        <v>3</v>
      </c>
      <c r="C15" s="10"/>
      <c r="D15" s="30">
        <v>-457913</v>
      </c>
      <c r="E15" s="30"/>
      <c r="F15" s="30">
        <v>-432267</v>
      </c>
      <c r="G15" s="30"/>
      <c r="H15" s="30">
        <v>-461028</v>
      </c>
      <c r="I15" s="30"/>
      <c r="J15" s="30">
        <v>-436028</v>
      </c>
    </row>
    <row r="16" spans="1:14" s="23" customFormat="1" ht="20.149999999999999" customHeight="1" x14ac:dyDescent="0.3">
      <c r="A16" s="24" t="s">
        <v>59</v>
      </c>
      <c r="B16" s="10">
        <v>3</v>
      </c>
      <c r="C16" s="10"/>
      <c r="D16" s="30">
        <v>-128982</v>
      </c>
      <c r="E16" s="30"/>
      <c r="F16" s="30">
        <v>-83083</v>
      </c>
      <c r="G16" s="30"/>
      <c r="H16" s="30">
        <v>-127867</v>
      </c>
      <c r="I16" s="30"/>
      <c r="J16" s="30">
        <v>-77730</v>
      </c>
    </row>
    <row r="17" spans="1:14" s="23" customFormat="1" ht="20.149999999999999" customHeight="1" x14ac:dyDescent="0.3">
      <c r="A17" s="11" t="s">
        <v>60</v>
      </c>
      <c r="B17" s="10"/>
      <c r="C17" s="10"/>
      <c r="D17" s="47">
        <f>D13+SUM(D15:D16)</f>
        <v>251192</v>
      </c>
      <c r="E17" s="47"/>
      <c r="F17" s="47">
        <f>F13+SUM(F15:F16)</f>
        <v>216905</v>
      </c>
      <c r="G17" s="30"/>
      <c r="H17" s="47">
        <f>H13+SUM(H15:H16)</f>
        <v>243987</v>
      </c>
      <c r="I17" s="30"/>
      <c r="J17" s="47">
        <f>J13+SUM(J15:J16)</f>
        <v>209722</v>
      </c>
    </row>
    <row r="18" spans="1:14" s="23" customFormat="1" ht="20.149999999999999" customHeight="1" x14ac:dyDescent="0.3">
      <c r="A18" s="11"/>
      <c r="B18" s="10"/>
      <c r="C18" s="10"/>
      <c r="D18" s="50"/>
      <c r="E18" s="50"/>
      <c r="F18" s="50"/>
      <c r="G18" s="50"/>
      <c r="H18" s="50"/>
      <c r="I18" s="50"/>
      <c r="J18" s="50"/>
    </row>
    <row r="19" spans="1:14" s="23" customFormat="1" ht="20.149999999999999" customHeight="1" x14ac:dyDescent="0.3">
      <c r="A19" s="24" t="s">
        <v>61</v>
      </c>
      <c r="B19" s="10"/>
      <c r="C19" s="10"/>
      <c r="D19" s="31">
        <v>8899</v>
      </c>
      <c r="E19" s="31"/>
      <c r="F19" s="31">
        <v>12387</v>
      </c>
      <c r="G19" s="31"/>
      <c r="H19" s="31">
        <v>7394</v>
      </c>
      <c r="I19" s="31"/>
      <c r="J19" s="31">
        <v>8354</v>
      </c>
    </row>
    <row r="20" spans="1:14" s="23" customFormat="1" ht="20.149999999999999" customHeight="1" x14ac:dyDescent="0.3">
      <c r="A20" s="24" t="s">
        <v>62</v>
      </c>
      <c r="B20" s="10">
        <v>3</v>
      </c>
      <c r="C20" s="10"/>
      <c r="D20" s="30">
        <v>-74211</v>
      </c>
      <c r="E20" s="30"/>
      <c r="F20" s="30">
        <v>-72995</v>
      </c>
      <c r="G20" s="30"/>
      <c r="H20" s="30">
        <v>-77952</v>
      </c>
      <c r="I20" s="30"/>
      <c r="J20" s="30">
        <v>-78237</v>
      </c>
      <c r="N20" s="28"/>
    </row>
    <row r="21" spans="1:14" s="23" customFormat="1" ht="20.149999999999999" customHeight="1" x14ac:dyDescent="0.3">
      <c r="A21" s="24" t="s">
        <v>63</v>
      </c>
      <c r="B21" s="10">
        <v>3</v>
      </c>
      <c r="C21" s="10"/>
      <c r="D21" s="30">
        <v>-65266</v>
      </c>
      <c r="E21" s="30"/>
      <c r="F21" s="30">
        <v>-63166</v>
      </c>
      <c r="G21" s="30"/>
      <c r="H21" s="30">
        <v>-61103</v>
      </c>
      <c r="I21" s="30"/>
      <c r="J21" s="30">
        <v>-61691</v>
      </c>
    </row>
    <row r="22" spans="1:14" s="23" customFormat="1" ht="20.149999999999999" customHeight="1" x14ac:dyDescent="0.3">
      <c r="A22" s="15" t="s">
        <v>64</v>
      </c>
      <c r="B22" s="10"/>
      <c r="C22" s="10"/>
      <c r="D22" s="47">
        <f>D17+SUM(D19:D21)</f>
        <v>120614</v>
      </c>
      <c r="E22" s="30"/>
      <c r="F22" s="47">
        <f>F17+SUM(F19:F21)</f>
        <v>93131</v>
      </c>
      <c r="G22" s="30"/>
      <c r="H22" s="47">
        <f>H17+SUM(H19:H21)</f>
        <v>112326</v>
      </c>
      <c r="I22" s="30"/>
      <c r="J22" s="47">
        <f>J17+SUM(J19:J21)</f>
        <v>78148</v>
      </c>
    </row>
    <row r="23" spans="1:14" s="23" customFormat="1" ht="20.149999999999999" customHeight="1" x14ac:dyDescent="0.3">
      <c r="A23" s="11"/>
      <c r="B23" s="10"/>
      <c r="C23" s="10"/>
      <c r="D23" s="39"/>
      <c r="F23" s="39"/>
      <c r="H23" s="39"/>
      <c r="J23" s="39"/>
    </row>
    <row r="24" spans="1:14" s="23" customFormat="1" ht="20.149999999999999" customHeight="1" x14ac:dyDescent="0.3">
      <c r="A24" s="13" t="s">
        <v>65</v>
      </c>
      <c r="B24" s="10"/>
      <c r="C24" s="10"/>
      <c r="D24" s="31">
        <v>-8504</v>
      </c>
      <c r="E24" s="50"/>
      <c r="F24" s="31">
        <v>-11190</v>
      </c>
      <c r="G24" s="50"/>
      <c r="H24" s="31">
        <v>-5770</v>
      </c>
      <c r="I24" s="50"/>
      <c r="J24" s="31">
        <v>-9620</v>
      </c>
    </row>
    <row r="25" spans="1:14" s="23" customFormat="1" ht="20.149999999999999" customHeight="1" x14ac:dyDescent="0.3">
      <c r="A25" s="15" t="s">
        <v>66</v>
      </c>
      <c r="B25" s="10"/>
      <c r="C25" s="10"/>
      <c r="D25" s="47">
        <f>SUM(D22:D24)</f>
        <v>112110</v>
      </c>
      <c r="E25" s="50"/>
      <c r="F25" s="47">
        <f>SUM(F22:F24)</f>
        <v>81941</v>
      </c>
      <c r="G25" s="50"/>
      <c r="H25" s="47">
        <f>SUM(H22:H24)</f>
        <v>106556</v>
      </c>
      <c r="I25" s="50"/>
      <c r="J25" s="47">
        <f>SUM(J22:J24)</f>
        <v>68528</v>
      </c>
    </row>
    <row r="26" spans="1:14" s="23" customFormat="1" ht="20.149999999999999" customHeight="1" x14ac:dyDescent="0.3">
      <c r="A26" s="23" t="s">
        <v>67</v>
      </c>
      <c r="B26" s="10">
        <v>8</v>
      </c>
      <c r="C26" s="10"/>
      <c r="D26" s="72">
        <v>-22689</v>
      </c>
      <c r="E26" s="31"/>
      <c r="F26" s="72">
        <v>-13076</v>
      </c>
      <c r="G26" s="31"/>
      <c r="H26" s="72">
        <v>-20904</v>
      </c>
      <c r="I26" s="31"/>
      <c r="J26" s="72">
        <v>-12482</v>
      </c>
    </row>
    <row r="27" spans="1:14" s="23" customFormat="1" ht="20.149999999999999" customHeight="1" thickBot="1" x14ac:dyDescent="0.35">
      <c r="A27" s="15" t="s">
        <v>120</v>
      </c>
      <c r="B27" s="10"/>
      <c r="C27" s="10"/>
      <c r="D27" s="110">
        <f>SUM(D25:D26)</f>
        <v>89421</v>
      </c>
      <c r="E27" s="103"/>
      <c r="F27" s="111">
        <f>SUM(F25:F26)</f>
        <v>68865</v>
      </c>
      <c r="G27" s="103"/>
      <c r="H27" s="110">
        <f>SUM(H25:H26)</f>
        <v>85652</v>
      </c>
      <c r="I27" s="103"/>
      <c r="J27" s="111">
        <f>SUM(J25:J26)</f>
        <v>56046</v>
      </c>
    </row>
    <row r="28" spans="1:14" s="23" customFormat="1" ht="20.149999999999999" customHeight="1" thickTop="1" x14ac:dyDescent="0.3">
      <c r="A28" s="24"/>
      <c r="B28" s="10"/>
      <c r="C28" s="10"/>
      <c r="D28" s="49"/>
      <c r="F28" s="49"/>
      <c r="H28" s="49"/>
      <c r="J28" s="49"/>
    </row>
    <row r="29" spans="1:14" s="23" customFormat="1" ht="20.149999999999999" customHeight="1" x14ac:dyDescent="0.3">
      <c r="A29" s="24" t="s">
        <v>69</v>
      </c>
      <c r="B29" s="10"/>
      <c r="C29" s="10"/>
      <c r="D29" s="109">
        <v>0</v>
      </c>
      <c r="E29" s="28"/>
      <c r="F29" s="81">
        <v>0</v>
      </c>
      <c r="G29" s="28"/>
      <c r="H29" s="109">
        <v>0</v>
      </c>
      <c r="I29" s="28"/>
      <c r="J29" s="81">
        <v>0</v>
      </c>
    </row>
    <row r="30" spans="1:14" s="23" customFormat="1" ht="20.149999999999999" customHeight="1" thickBot="1" x14ac:dyDescent="0.35">
      <c r="A30" s="14" t="s">
        <v>105</v>
      </c>
      <c r="B30" s="10"/>
      <c r="C30" s="10"/>
      <c r="D30" s="40">
        <f>D27+D29</f>
        <v>89421</v>
      </c>
      <c r="E30" s="50"/>
      <c r="F30" s="40">
        <f>F27+F29</f>
        <v>68865</v>
      </c>
      <c r="G30" s="50"/>
      <c r="H30" s="40">
        <f>H27+H29</f>
        <v>85652</v>
      </c>
      <c r="I30" s="50"/>
      <c r="J30" s="40">
        <f>J27+J29</f>
        <v>56046</v>
      </c>
      <c r="L30" s="49"/>
    </row>
    <row r="31" spans="1:14" s="23" customFormat="1" ht="20.149999999999999" customHeight="1" thickTop="1" x14ac:dyDescent="0.3">
      <c r="A31" s="11"/>
      <c r="B31" s="10"/>
      <c r="C31" s="10"/>
      <c r="D31" s="39"/>
      <c r="E31" s="15"/>
      <c r="F31" s="39"/>
      <c r="G31" s="15"/>
      <c r="H31" s="39"/>
      <c r="I31" s="15"/>
      <c r="J31" s="39"/>
    </row>
    <row r="32" spans="1:14" s="23" customFormat="1" ht="20.149999999999999" customHeight="1" thickBot="1" x14ac:dyDescent="0.35">
      <c r="A32" s="14" t="s">
        <v>117</v>
      </c>
      <c r="B32" s="10">
        <v>9</v>
      </c>
      <c r="C32" s="10"/>
      <c r="D32" s="119">
        <f>+D27/680000</f>
        <v>0.1315014705882353</v>
      </c>
      <c r="E32" s="29"/>
      <c r="F32" s="119">
        <v>0.13</v>
      </c>
      <c r="G32" s="29"/>
      <c r="H32" s="119">
        <f>+H27/680000</f>
        <v>0.12595882352941176</v>
      </c>
      <c r="I32" s="29"/>
      <c r="J32" s="119">
        <v>0.1</v>
      </c>
    </row>
    <row r="33" spans="1:10" s="23" customFormat="1" ht="14.5" thickTop="1" x14ac:dyDescent="0.3">
      <c r="A33" s="11"/>
      <c r="B33" s="10"/>
      <c r="C33" s="10"/>
      <c r="D33" s="58"/>
      <c r="E33" s="14"/>
      <c r="F33" s="58"/>
      <c r="G33" s="14"/>
      <c r="H33" s="14"/>
      <c r="I33" s="14"/>
      <c r="J33" s="14"/>
    </row>
    <row r="45" spans="1:10" x14ac:dyDescent="0.4">
      <c r="D45" s="89"/>
      <c r="F45" s="89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5" firstPageNumber="6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5"/>
  <sheetViews>
    <sheetView view="pageBreakPreview" topLeftCell="A7" zoomScale="70" zoomScaleNormal="80" zoomScaleSheetLayoutView="70" workbookViewId="0">
      <selection activeCell="H17" sqref="H17"/>
    </sheetView>
  </sheetViews>
  <sheetFormatPr defaultColWidth="9.09765625" defaultRowHeight="18" x14ac:dyDescent="0.4"/>
  <cols>
    <col min="1" max="1" width="53.09765625" style="18" customWidth="1"/>
    <col min="2" max="2" width="10.09765625" style="17" customWidth="1"/>
    <col min="3" max="3" width="1.3984375" style="17" customWidth="1"/>
    <col min="4" max="4" width="14" style="17" bestFit="1" customWidth="1"/>
    <col min="5" max="5" width="1.3984375" style="17" customWidth="1"/>
    <col min="6" max="6" width="14" style="17" bestFit="1" customWidth="1"/>
    <col min="7" max="7" width="1.3984375" style="17" customWidth="1"/>
    <col min="8" max="8" width="14" style="17" bestFit="1" customWidth="1"/>
    <col min="9" max="9" width="1.3984375" style="17" customWidth="1"/>
    <col min="10" max="10" width="14" style="17" bestFit="1" customWidth="1"/>
    <col min="11" max="11" width="9.09765625" style="17"/>
    <col min="12" max="12" width="11.3984375" style="17" bestFit="1" customWidth="1"/>
    <col min="13" max="13" width="9.09765625" style="17"/>
    <col min="14" max="14" width="13.3984375" style="17" customWidth="1"/>
    <col min="15" max="15" width="9.09765625" style="17"/>
    <col min="16" max="16" width="13.09765625" style="17" bestFit="1" customWidth="1"/>
    <col min="17" max="16384" width="9.09765625" style="17"/>
  </cols>
  <sheetData>
    <row r="1" spans="1:14" x14ac:dyDescent="0.4">
      <c r="A1" s="16" t="s">
        <v>0</v>
      </c>
      <c r="B1" s="20"/>
      <c r="C1" s="20"/>
      <c r="D1" s="21"/>
      <c r="E1" s="21"/>
      <c r="F1" s="21"/>
      <c r="G1" s="21"/>
      <c r="H1" s="21"/>
      <c r="I1" s="21"/>
      <c r="J1" s="41"/>
    </row>
    <row r="2" spans="1:14" x14ac:dyDescent="0.4">
      <c r="A2" s="16" t="s">
        <v>103</v>
      </c>
      <c r="B2" s="43"/>
      <c r="C2" s="43"/>
      <c r="D2" s="19"/>
      <c r="E2" s="19"/>
      <c r="F2" s="19"/>
      <c r="G2" s="19"/>
      <c r="H2" s="19"/>
      <c r="I2" s="19"/>
      <c r="J2" s="42"/>
    </row>
    <row r="3" spans="1:14" x14ac:dyDescent="0.4">
      <c r="A3" s="16"/>
      <c r="B3" s="43"/>
      <c r="C3" s="43"/>
      <c r="D3" s="19"/>
      <c r="E3" s="19"/>
      <c r="F3" s="19"/>
      <c r="G3" s="19"/>
      <c r="H3" s="19"/>
      <c r="I3" s="19"/>
      <c r="J3" s="42"/>
    </row>
    <row r="4" spans="1:14" s="23" customFormat="1" ht="20.149999999999999" customHeight="1" x14ac:dyDescent="0.3">
      <c r="A4" s="11"/>
      <c r="B4" s="7"/>
      <c r="C4" s="7"/>
      <c r="D4" s="123" t="s">
        <v>52</v>
      </c>
      <c r="E4" s="123"/>
      <c r="F4" s="123"/>
      <c r="H4" s="123" t="s">
        <v>54</v>
      </c>
      <c r="I4" s="123"/>
      <c r="J4" s="123"/>
    </row>
    <row r="5" spans="1:14" s="23" customFormat="1" ht="20.149999999999999" customHeight="1" x14ac:dyDescent="0.3">
      <c r="A5" s="24"/>
      <c r="B5" s="7"/>
      <c r="C5" s="7"/>
      <c r="D5" s="122" t="s">
        <v>53</v>
      </c>
      <c r="E5" s="122"/>
      <c r="F5" s="122"/>
      <c r="G5" s="25"/>
      <c r="H5" s="123" t="s">
        <v>51</v>
      </c>
      <c r="I5" s="123"/>
      <c r="J5" s="123"/>
    </row>
    <row r="6" spans="1:14" s="23" customFormat="1" ht="20.149999999999999" customHeight="1" x14ac:dyDescent="0.3">
      <c r="A6" s="24"/>
      <c r="B6" s="7"/>
      <c r="C6" s="7"/>
      <c r="D6" s="126" t="s">
        <v>106</v>
      </c>
      <c r="E6" s="126"/>
      <c r="F6" s="126"/>
      <c r="G6" s="80"/>
      <c r="H6" s="126" t="s">
        <v>106</v>
      </c>
      <c r="I6" s="126"/>
      <c r="J6" s="126"/>
    </row>
    <row r="7" spans="1:14" s="23" customFormat="1" ht="20.149999999999999" customHeight="1" x14ac:dyDescent="0.3">
      <c r="A7" s="24"/>
      <c r="B7" s="7"/>
      <c r="C7" s="7"/>
      <c r="D7" s="126" t="s">
        <v>100</v>
      </c>
      <c r="E7" s="126"/>
      <c r="F7" s="126"/>
      <c r="G7" s="80"/>
      <c r="H7" s="126" t="s">
        <v>100</v>
      </c>
      <c r="I7" s="126"/>
      <c r="J7" s="126"/>
    </row>
    <row r="8" spans="1:14" s="23" customFormat="1" ht="20.149999999999999" customHeight="1" x14ac:dyDescent="0.3">
      <c r="A8" s="24"/>
      <c r="B8" s="45" t="s">
        <v>5</v>
      </c>
      <c r="D8" s="59" t="s">
        <v>101</v>
      </c>
      <c r="E8" s="59"/>
      <c r="F8" s="59">
        <v>2020</v>
      </c>
      <c r="G8" s="60"/>
      <c r="H8" s="59" t="s">
        <v>101</v>
      </c>
      <c r="I8" s="59"/>
      <c r="J8" s="59">
        <v>2020</v>
      </c>
    </row>
    <row r="9" spans="1:14" s="23" customFormat="1" ht="20.149999999999999" customHeight="1" x14ac:dyDescent="0.3">
      <c r="A9" s="11"/>
      <c r="B9" s="10"/>
      <c r="C9" s="10"/>
      <c r="D9" s="125" t="s">
        <v>98</v>
      </c>
      <c r="E9" s="125"/>
      <c r="F9" s="125"/>
      <c r="G9" s="125"/>
      <c r="H9" s="125"/>
      <c r="I9" s="125"/>
      <c r="J9" s="125"/>
    </row>
    <row r="10" spans="1:14" s="23" customFormat="1" ht="20.149999999999999" customHeight="1" x14ac:dyDescent="0.3">
      <c r="A10" s="36" t="s">
        <v>56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4" s="23" customFormat="1" ht="20.149999999999999" customHeight="1" x14ac:dyDescent="0.3">
      <c r="A11" s="24" t="s">
        <v>55</v>
      </c>
      <c r="B11" s="10" t="s">
        <v>107</v>
      </c>
      <c r="C11" s="10"/>
      <c r="D11" s="28"/>
      <c r="E11" s="30"/>
      <c r="F11" s="30"/>
      <c r="G11" s="30"/>
      <c r="H11" s="30"/>
      <c r="I11" s="30"/>
      <c r="J11" s="30"/>
    </row>
    <row r="12" spans="1:14" s="23" customFormat="1" ht="20.149999999999999" customHeight="1" x14ac:dyDescent="0.3">
      <c r="A12" s="23" t="s">
        <v>57</v>
      </c>
      <c r="B12" s="10" t="s">
        <v>107</v>
      </c>
      <c r="C12" s="10"/>
      <c r="D12" s="30">
        <v>81720</v>
      </c>
      <c r="E12" s="30"/>
      <c r="F12" s="30">
        <v>71421</v>
      </c>
      <c r="G12" s="30"/>
      <c r="H12" s="30">
        <v>61594</v>
      </c>
      <c r="I12" s="30"/>
      <c r="J12" s="30">
        <v>58000</v>
      </c>
      <c r="L12" s="46"/>
      <c r="N12" s="46"/>
    </row>
    <row r="13" spans="1:14" s="23" customFormat="1" ht="20.149999999999999" customHeight="1" x14ac:dyDescent="0.3">
      <c r="A13" s="11"/>
      <c r="B13" s="10"/>
      <c r="C13" s="10"/>
      <c r="D13" s="47">
        <v>110405</v>
      </c>
      <c r="E13" s="48"/>
      <c r="F13" s="47">
        <v>94211</v>
      </c>
      <c r="G13" s="48"/>
      <c r="H13" s="47">
        <v>116213</v>
      </c>
      <c r="I13" s="48"/>
      <c r="J13" s="47">
        <v>99057</v>
      </c>
      <c r="L13" s="49"/>
      <c r="N13" s="49"/>
    </row>
    <row r="14" spans="1:14" s="23" customFormat="1" ht="20.149999999999999" customHeight="1" x14ac:dyDescent="0.3">
      <c r="A14" s="24"/>
      <c r="B14" s="10"/>
      <c r="C14" s="10"/>
      <c r="D14" s="50">
        <v>21173</v>
      </c>
      <c r="E14" s="50"/>
      <c r="F14" s="50">
        <v>19573</v>
      </c>
      <c r="G14" s="50"/>
      <c r="H14" s="50">
        <v>21173</v>
      </c>
      <c r="I14" s="50"/>
      <c r="J14" s="50">
        <v>19573</v>
      </c>
      <c r="L14" s="51"/>
      <c r="N14" s="46"/>
    </row>
    <row r="15" spans="1:14" s="23" customFormat="1" ht="20.149999999999999" customHeight="1" x14ac:dyDescent="0.3">
      <c r="A15" s="24" t="s">
        <v>58</v>
      </c>
      <c r="B15" s="10">
        <v>3</v>
      </c>
      <c r="C15" s="10"/>
      <c r="D15" s="30">
        <v>94080</v>
      </c>
      <c r="E15" s="30"/>
      <c r="F15" s="30">
        <v>105328</v>
      </c>
      <c r="G15" s="30"/>
      <c r="H15" s="30">
        <v>79358</v>
      </c>
      <c r="I15" s="30"/>
      <c r="J15" s="30">
        <v>86442</v>
      </c>
      <c r="L15" s="46"/>
      <c r="N15" s="46"/>
    </row>
    <row r="16" spans="1:14" s="23" customFormat="1" ht="20.149999999999999" customHeight="1" x14ac:dyDescent="0.3">
      <c r="A16" s="24" t="s">
        <v>59</v>
      </c>
      <c r="B16" s="10"/>
      <c r="C16" s="10"/>
      <c r="D16" s="30">
        <v>23056</v>
      </c>
      <c r="E16" s="30"/>
      <c r="F16" s="30">
        <v>18245</v>
      </c>
      <c r="G16" s="30"/>
      <c r="H16" s="30">
        <v>12020</v>
      </c>
      <c r="I16" s="30"/>
      <c r="J16" s="30">
        <v>10353</v>
      </c>
    </row>
    <row r="17" spans="1:14" s="23" customFormat="1" ht="20.149999999999999" customHeight="1" x14ac:dyDescent="0.3">
      <c r="A17" s="11" t="s">
        <v>60</v>
      </c>
      <c r="B17" s="10"/>
      <c r="C17" s="10"/>
      <c r="D17" s="47">
        <v>5986</v>
      </c>
      <c r="E17" s="30"/>
      <c r="F17" s="47">
        <v>2740</v>
      </c>
      <c r="G17" s="30"/>
      <c r="H17" s="47">
        <v>5986</v>
      </c>
      <c r="I17" s="30"/>
      <c r="J17" s="47">
        <v>2740</v>
      </c>
    </row>
    <row r="18" spans="1:14" s="23" customFormat="1" ht="20.149999999999999" customHeight="1" x14ac:dyDescent="0.3">
      <c r="A18" s="11"/>
      <c r="B18" s="10"/>
      <c r="C18" s="10"/>
      <c r="D18" s="50">
        <v>2659</v>
      </c>
      <c r="E18" s="50"/>
      <c r="F18" s="50">
        <v>1965</v>
      </c>
      <c r="G18" s="50"/>
      <c r="H18" s="50">
        <v>2616</v>
      </c>
      <c r="I18" s="50"/>
      <c r="J18" s="50">
        <v>1864</v>
      </c>
    </row>
    <row r="19" spans="1:14" s="23" customFormat="1" ht="20.149999999999999" customHeight="1" x14ac:dyDescent="0.3">
      <c r="A19" s="24" t="s">
        <v>61</v>
      </c>
      <c r="B19" s="10"/>
      <c r="C19" s="10"/>
      <c r="D19" s="31">
        <f>SUM(D12:D18)</f>
        <v>339079</v>
      </c>
      <c r="E19" s="31"/>
      <c r="F19" s="31">
        <f>SUM(F12:F18)</f>
        <v>313483</v>
      </c>
      <c r="G19" s="31"/>
      <c r="H19" s="31">
        <f>SUM(H12:H18)</f>
        <v>298960</v>
      </c>
      <c r="I19" s="31"/>
      <c r="J19" s="31">
        <f>SUM(J12:J18)</f>
        <v>278029</v>
      </c>
    </row>
    <row r="20" spans="1:14" s="23" customFormat="1" ht="20.149999999999999" customHeight="1" x14ac:dyDescent="0.3">
      <c r="A20" s="24" t="s">
        <v>62</v>
      </c>
      <c r="B20" s="10">
        <v>3</v>
      </c>
      <c r="C20" s="10"/>
      <c r="D20" s="30"/>
      <c r="E20" s="30"/>
      <c r="F20" s="30"/>
      <c r="G20" s="30"/>
      <c r="H20" s="30"/>
      <c r="I20" s="30"/>
      <c r="J20" s="30"/>
      <c r="N20" s="28"/>
    </row>
    <row r="21" spans="1:14" s="23" customFormat="1" ht="20.149999999999999" customHeight="1" x14ac:dyDescent="0.3">
      <c r="A21" s="24" t="s">
        <v>63</v>
      </c>
      <c r="B21" s="10">
        <v>3</v>
      </c>
      <c r="C21" s="10"/>
      <c r="D21" s="30"/>
      <c r="E21" s="30"/>
      <c r="F21" s="30"/>
      <c r="G21" s="30"/>
      <c r="H21" s="30"/>
      <c r="I21" s="30"/>
      <c r="J21" s="30"/>
    </row>
    <row r="22" spans="1:14" s="23" customFormat="1" ht="20.149999999999999" customHeight="1" x14ac:dyDescent="0.3">
      <c r="A22" s="15" t="s">
        <v>64</v>
      </c>
      <c r="B22" s="10"/>
      <c r="C22" s="10"/>
      <c r="D22" s="47">
        <v>267289</v>
      </c>
      <c r="E22" s="30"/>
      <c r="F22" s="47">
        <v>292110</v>
      </c>
      <c r="G22" s="30"/>
      <c r="H22" s="47">
        <v>240254</v>
      </c>
      <c r="I22" s="30"/>
      <c r="J22" s="47">
        <v>261312</v>
      </c>
    </row>
    <row r="23" spans="1:14" s="23" customFormat="1" ht="20.149999999999999" customHeight="1" x14ac:dyDescent="0.3">
      <c r="A23" s="11"/>
      <c r="B23" s="10"/>
      <c r="C23" s="10"/>
      <c r="D23" s="39">
        <v>45370</v>
      </c>
      <c r="F23" s="39">
        <v>34694</v>
      </c>
      <c r="H23" s="39">
        <v>25366</v>
      </c>
      <c r="J23" s="39">
        <v>23108</v>
      </c>
    </row>
    <row r="24" spans="1:14" s="23" customFormat="1" ht="20.149999999999999" customHeight="1" x14ac:dyDescent="0.3">
      <c r="A24" s="13" t="s">
        <v>65</v>
      </c>
      <c r="B24" s="10"/>
      <c r="C24" s="10"/>
      <c r="D24" s="31">
        <v>19852</v>
      </c>
      <c r="E24" s="50"/>
      <c r="F24" s="31">
        <v>18656</v>
      </c>
      <c r="G24" s="50"/>
      <c r="H24" s="31">
        <v>16017</v>
      </c>
      <c r="I24" s="50"/>
      <c r="J24" s="31">
        <v>15026</v>
      </c>
    </row>
    <row r="25" spans="1:14" s="23" customFormat="1" ht="20.149999999999999" customHeight="1" x14ac:dyDescent="0.3">
      <c r="A25" s="15" t="s">
        <v>66</v>
      </c>
      <c r="B25" s="10"/>
      <c r="C25" s="10"/>
      <c r="D25" s="52">
        <v>4275</v>
      </c>
      <c r="E25" s="50"/>
      <c r="F25" s="52">
        <v>4275</v>
      </c>
      <c r="G25" s="50"/>
      <c r="H25" s="52">
        <v>4275</v>
      </c>
      <c r="I25" s="50"/>
      <c r="J25" s="52">
        <v>4275</v>
      </c>
    </row>
    <row r="26" spans="1:14" s="23" customFormat="1" ht="20.149999999999999" customHeight="1" x14ac:dyDescent="0.3">
      <c r="A26" s="23" t="s">
        <v>67</v>
      </c>
      <c r="B26" s="10">
        <v>9</v>
      </c>
      <c r="C26" s="10"/>
      <c r="D26" s="53">
        <v>6768</v>
      </c>
      <c r="E26" s="31"/>
      <c r="F26" s="53">
        <v>6157</v>
      </c>
      <c r="G26" s="31"/>
      <c r="H26" s="53">
        <v>9046</v>
      </c>
      <c r="I26" s="31"/>
      <c r="J26" s="53">
        <v>8435</v>
      </c>
    </row>
    <row r="27" spans="1:14" s="23" customFormat="1" ht="20.149999999999999" customHeight="1" thickBot="1" x14ac:dyDescent="0.35">
      <c r="A27" s="15" t="s">
        <v>68</v>
      </c>
      <c r="B27" s="10"/>
      <c r="C27" s="10"/>
      <c r="D27" s="54">
        <f>SUM(D22:D26)</f>
        <v>343554</v>
      </c>
      <c r="E27" s="55"/>
      <c r="F27" s="54">
        <f>SUM(F22:F26)</f>
        <v>355892</v>
      </c>
      <c r="G27" s="55"/>
      <c r="H27" s="54">
        <f>SUM(H22:H26)</f>
        <v>294958</v>
      </c>
      <c r="I27" s="55"/>
      <c r="J27" s="54">
        <f>SUM(J22:J26)</f>
        <v>312156</v>
      </c>
    </row>
    <row r="28" spans="1:14" s="23" customFormat="1" ht="20.149999999999999" customHeight="1" thickTop="1" x14ac:dyDescent="0.3">
      <c r="A28" s="24"/>
      <c r="B28" s="10"/>
      <c r="C28" s="10"/>
      <c r="D28" s="49"/>
      <c r="F28" s="49"/>
      <c r="H28" s="49"/>
      <c r="J28" s="49"/>
    </row>
    <row r="29" spans="1:14" s="23" customFormat="1" ht="20.149999999999999" customHeight="1" x14ac:dyDescent="0.3">
      <c r="A29" s="24" t="s">
        <v>69</v>
      </c>
      <c r="B29" s="10"/>
      <c r="C29" s="10"/>
      <c r="D29" s="81">
        <f>D19+D27</f>
        <v>682633</v>
      </c>
      <c r="E29" s="28"/>
      <c r="F29" s="81">
        <v>0</v>
      </c>
      <c r="G29" s="28"/>
      <c r="H29" s="81">
        <v>0</v>
      </c>
      <c r="I29" s="28"/>
      <c r="J29" s="81">
        <f>J19+J27</f>
        <v>590185</v>
      </c>
    </row>
    <row r="30" spans="1:14" s="23" customFormat="1" ht="20.149999999999999" customHeight="1" thickBot="1" x14ac:dyDescent="0.35">
      <c r="A30" s="14" t="s">
        <v>105</v>
      </c>
      <c r="B30" s="10"/>
      <c r="C30" s="10"/>
      <c r="D30" s="40">
        <f>D27+D29</f>
        <v>1026187</v>
      </c>
      <c r="E30" s="50"/>
      <c r="F30" s="40">
        <f>F27+F29</f>
        <v>355892</v>
      </c>
      <c r="G30" s="50"/>
      <c r="H30" s="40">
        <f>H27+H29</f>
        <v>294958</v>
      </c>
      <c r="I30" s="50"/>
      <c r="J30" s="40">
        <f>J27+J29</f>
        <v>902341</v>
      </c>
      <c r="L30" s="49"/>
    </row>
    <row r="31" spans="1:14" s="23" customFormat="1" ht="20.149999999999999" customHeight="1" thickTop="1" x14ac:dyDescent="0.3">
      <c r="A31" s="11"/>
      <c r="B31" s="10"/>
      <c r="C31" s="10"/>
      <c r="D31" s="39"/>
      <c r="E31" s="15"/>
      <c r="F31" s="39"/>
      <c r="G31" s="15"/>
      <c r="H31" s="39"/>
      <c r="I31" s="15"/>
      <c r="J31" s="39"/>
    </row>
    <row r="32" spans="1:14" s="23" customFormat="1" ht="20.149999999999999" customHeight="1" thickBot="1" x14ac:dyDescent="0.35">
      <c r="A32" s="14" t="s">
        <v>70</v>
      </c>
      <c r="B32" s="10"/>
      <c r="C32" s="10"/>
      <c r="D32" s="57">
        <f>(D27*1000)/500000000</f>
        <v>0.68710800000000005</v>
      </c>
      <c r="F32" s="57">
        <f>(F27*1000)/500000000</f>
        <v>0.71178399999999997</v>
      </c>
      <c r="H32" s="57">
        <f>(H27*1000)/500000000</f>
        <v>0.589916</v>
      </c>
      <c r="J32" s="57">
        <f>(J27*1000)/500000000</f>
        <v>0.62431199999999998</v>
      </c>
    </row>
    <row r="33" spans="1:14" s="23" customFormat="1" ht="14.5" thickTop="1" x14ac:dyDescent="0.3">
      <c r="A33" s="11"/>
      <c r="B33" s="10"/>
      <c r="C33" s="10"/>
      <c r="D33" s="58"/>
      <c r="E33" s="14"/>
      <c r="F33" s="58"/>
      <c r="G33" s="14"/>
      <c r="H33" s="14"/>
      <c r="I33" s="14"/>
      <c r="J33" s="14"/>
    </row>
    <row r="36" spans="1:14" x14ac:dyDescent="0.4">
      <c r="L36" s="44"/>
      <c r="N36" s="44"/>
    </row>
    <row r="38" spans="1:14" x14ac:dyDescent="0.4">
      <c r="L38" s="44"/>
      <c r="N38" s="44"/>
    </row>
    <row r="39" spans="1:14" x14ac:dyDescent="0.4">
      <c r="D39" s="17">
        <v>34000</v>
      </c>
      <c r="F39" s="17">
        <v>34000</v>
      </c>
      <c r="H39" s="17">
        <v>34000</v>
      </c>
      <c r="J39" s="17">
        <v>34000</v>
      </c>
    </row>
    <row r="40" spans="1:14" x14ac:dyDescent="0.4">
      <c r="F40" s="17">
        <v>149553</v>
      </c>
      <c r="J40" s="17">
        <v>118497</v>
      </c>
    </row>
    <row r="45" spans="1:14" x14ac:dyDescent="0.4">
      <c r="D45" s="89">
        <f>D43-'BS 3'!D28</f>
        <v>-1306785</v>
      </c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25"/>
  <pageSetup paperSize="9" scale="75" firstPageNumber="7" orientation="portrait" useFirstPageNumber="1" r:id="rId1"/>
  <headerFooter alignWithMargins="0">
    <oddFooter xml:space="preserve">&amp;L     
        หมายเหตุประกอบงบการเงินเป็นส่วนหนึ่งของงบการเงินนี้
&amp;C&amp;14&amp;P
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7"/>
  <sheetViews>
    <sheetView zoomScale="85" zoomScaleNormal="85" zoomScaleSheetLayoutView="84" workbookViewId="0">
      <selection activeCell="K35" sqref="K35"/>
    </sheetView>
  </sheetViews>
  <sheetFormatPr defaultColWidth="9.09765625" defaultRowHeight="23.25" customHeight="1" x14ac:dyDescent="0.4"/>
  <cols>
    <col min="1" max="1" width="57.3984375" style="18" customWidth="1"/>
    <col min="2" max="2" width="13" style="18" customWidth="1"/>
    <col min="3" max="3" width="14.8984375" style="17" customWidth="1"/>
    <col min="4" max="4" width="1.3984375" style="17" customWidth="1"/>
    <col min="5" max="5" width="14.8984375" style="17" customWidth="1"/>
    <col min="6" max="6" width="1.3984375" style="17" customWidth="1"/>
    <col min="7" max="7" width="14.8984375" style="17" customWidth="1"/>
    <col min="8" max="8" width="1.3984375" style="17" customWidth="1"/>
    <col min="9" max="9" width="14.8984375" style="17" customWidth="1"/>
    <col min="10" max="10" width="1.3984375" style="17" customWidth="1"/>
    <col min="11" max="11" width="14.8984375" style="17" customWidth="1"/>
    <col min="12" max="12" width="1.3984375" style="17" customWidth="1"/>
    <col min="13" max="16384" width="9.09765625" style="17"/>
  </cols>
  <sheetData>
    <row r="1" spans="1:13" ht="21" customHeight="1" x14ac:dyDescent="0.4">
      <c r="A1" s="16" t="s">
        <v>0</v>
      </c>
      <c r="B1" s="16"/>
    </row>
    <row r="2" spans="1:13" ht="21" customHeight="1" x14ac:dyDescent="0.4">
      <c r="A2" s="16" t="s">
        <v>108</v>
      </c>
      <c r="B2" s="16"/>
    </row>
    <row r="3" spans="1:13" ht="21" customHeight="1" x14ac:dyDescent="0.4">
      <c r="A3" s="127"/>
      <c r="B3" s="127"/>
      <c r="C3" s="127"/>
      <c r="D3" s="127"/>
      <c r="E3" s="127"/>
      <c r="F3" s="127"/>
    </row>
    <row r="4" spans="1:13" s="23" customFormat="1" ht="21" customHeight="1" x14ac:dyDescent="0.3">
      <c r="A4" s="24"/>
      <c r="B4" s="24"/>
      <c r="C4" s="123" t="s">
        <v>2</v>
      </c>
      <c r="D4" s="123"/>
      <c r="E4" s="123"/>
      <c r="F4" s="123"/>
      <c r="G4" s="123"/>
      <c r="H4" s="123"/>
      <c r="I4" s="123"/>
      <c r="J4" s="123"/>
      <c r="K4" s="123"/>
      <c r="L4" s="15"/>
    </row>
    <row r="5" spans="1:13" s="23" customFormat="1" ht="21" customHeight="1" x14ac:dyDescent="0.3">
      <c r="A5" s="24"/>
      <c r="B5" s="24"/>
      <c r="F5" s="25"/>
      <c r="G5" s="128" t="s">
        <v>45</v>
      </c>
      <c r="H5" s="128"/>
      <c r="I5" s="128"/>
      <c r="K5" s="25"/>
      <c r="L5" s="25"/>
      <c r="M5" s="25"/>
    </row>
    <row r="6" spans="1:13" ht="21" customHeight="1" x14ac:dyDescent="0.4">
      <c r="C6" s="7" t="s">
        <v>71</v>
      </c>
      <c r="D6" s="7"/>
      <c r="G6" s="43"/>
      <c r="J6" s="43"/>
      <c r="L6" s="43"/>
      <c r="M6" s="43"/>
    </row>
    <row r="7" spans="1:13" ht="21" customHeight="1" x14ac:dyDescent="0.4">
      <c r="C7" s="7" t="s">
        <v>72</v>
      </c>
      <c r="D7" s="7"/>
      <c r="E7" s="7" t="s">
        <v>133</v>
      </c>
      <c r="G7" s="7" t="s">
        <v>74</v>
      </c>
      <c r="H7" s="43"/>
      <c r="I7" s="43"/>
      <c r="J7" s="43"/>
      <c r="K7" s="62" t="s">
        <v>77</v>
      </c>
      <c r="L7" s="43"/>
      <c r="M7" s="43"/>
    </row>
    <row r="8" spans="1:13" ht="21" customHeight="1" x14ac:dyDescent="0.4">
      <c r="B8" s="10" t="s">
        <v>5</v>
      </c>
      <c r="C8" s="7" t="s">
        <v>73</v>
      </c>
      <c r="D8" s="7"/>
      <c r="E8" s="7" t="s">
        <v>134</v>
      </c>
      <c r="G8" s="7" t="s">
        <v>75</v>
      </c>
      <c r="H8" s="43"/>
      <c r="I8" s="62" t="s">
        <v>76</v>
      </c>
      <c r="J8" s="43"/>
      <c r="K8" s="62" t="s">
        <v>78</v>
      </c>
      <c r="L8" s="43"/>
      <c r="M8" s="43"/>
    </row>
    <row r="9" spans="1:13" ht="21" customHeight="1" x14ac:dyDescent="0.4">
      <c r="A9" s="17"/>
      <c r="B9" s="17"/>
      <c r="C9" s="125" t="s">
        <v>98</v>
      </c>
      <c r="D9" s="125"/>
      <c r="E9" s="125"/>
      <c r="F9" s="125"/>
      <c r="G9" s="125"/>
      <c r="H9" s="125"/>
      <c r="I9" s="125"/>
      <c r="J9" s="125"/>
      <c r="K9" s="125"/>
      <c r="L9" s="61"/>
      <c r="M9" s="43"/>
    </row>
    <row r="10" spans="1:13" s="23" customFormat="1" ht="21" customHeight="1" x14ac:dyDescent="0.3">
      <c r="A10" s="11" t="s">
        <v>137</v>
      </c>
      <c r="B10" s="11"/>
      <c r="F10" s="23">
        <v>45370</v>
      </c>
      <c r="H10" s="23">
        <v>34694</v>
      </c>
      <c r="J10" s="23">
        <v>25366</v>
      </c>
    </row>
    <row r="11" spans="1:13" s="23" customFormat="1" ht="21" customHeight="1" x14ac:dyDescent="0.3">
      <c r="A11" s="11" t="s">
        <v>116</v>
      </c>
      <c r="B11" s="11"/>
      <c r="C11" s="71">
        <v>250000</v>
      </c>
      <c r="D11" s="71"/>
      <c r="E11" s="71">
        <v>0</v>
      </c>
      <c r="F11" s="64"/>
      <c r="G11" s="71">
        <v>34000</v>
      </c>
      <c r="H11" s="65"/>
      <c r="I11" s="65">
        <v>149553</v>
      </c>
      <c r="J11" s="65"/>
      <c r="K11" s="64">
        <f>SUM(C11:I11)</f>
        <v>433553</v>
      </c>
    </row>
    <row r="12" spans="1:13" s="23" customFormat="1" ht="20.149999999999999" customHeight="1" x14ac:dyDescent="0.3">
      <c r="A12" s="11"/>
      <c r="B12" s="11"/>
      <c r="C12" s="71"/>
      <c r="D12" s="71"/>
      <c r="E12" s="71"/>
      <c r="F12" s="64"/>
      <c r="G12" s="71"/>
      <c r="H12" s="65"/>
      <c r="I12" s="65"/>
      <c r="J12" s="65"/>
      <c r="K12" s="65"/>
    </row>
    <row r="13" spans="1:13" s="23" customFormat="1" ht="20.149999999999999" customHeight="1" x14ac:dyDescent="0.3">
      <c r="A13" s="11" t="s">
        <v>123</v>
      </c>
      <c r="B13" s="11"/>
      <c r="C13" s="71"/>
      <c r="D13" s="71"/>
      <c r="E13" s="71"/>
      <c r="F13" s="64"/>
      <c r="G13" s="71"/>
      <c r="H13" s="65"/>
      <c r="I13" s="65"/>
      <c r="J13" s="65"/>
      <c r="K13" s="65"/>
    </row>
    <row r="14" spans="1:13" s="23" customFormat="1" ht="20.149999999999999" customHeight="1" x14ac:dyDescent="0.3">
      <c r="A14" s="104" t="s">
        <v>141</v>
      </c>
      <c r="B14" s="10"/>
      <c r="C14" s="30">
        <v>90000</v>
      </c>
      <c r="D14" s="70"/>
      <c r="E14" s="30">
        <v>346354</v>
      </c>
      <c r="F14" s="70"/>
      <c r="G14" s="67">
        <v>0</v>
      </c>
      <c r="H14" s="65"/>
      <c r="I14" s="67">
        <v>0</v>
      </c>
      <c r="J14" s="65">
        <f>SUM(J5:J12)</f>
        <v>25366</v>
      </c>
      <c r="K14" s="67">
        <f>C14+G14+I14+E14</f>
        <v>436354</v>
      </c>
    </row>
    <row r="15" spans="1:13" s="23" customFormat="1" ht="20.149999999999999" customHeight="1" x14ac:dyDescent="0.3">
      <c r="A15" s="24" t="s">
        <v>124</v>
      </c>
      <c r="B15" s="10">
        <v>10</v>
      </c>
      <c r="C15" s="76">
        <v>0</v>
      </c>
      <c r="D15" s="31"/>
      <c r="E15" s="76">
        <v>0</v>
      </c>
      <c r="F15" s="70"/>
      <c r="G15" s="53">
        <v>0</v>
      </c>
      <c r="H15" s="65"/>
      <c r="I15" s="112">
        <v>-135000</v>
      </c>
      <c r="J15" s="65"/>
      <c r="K15" s="53">
        <f>SUM(C15:I15)</f>
        <v>-135000</v>
      </c>
    </row>
    <row r="16" spans="1:13" s="23" customFormat="1" ht="20.149999999999999" customHeight="1" x14ac:dyDescent="0.3">
      <c r="A16" s="11" t="s">
        <v>125</v>
      </c>
      <c r="B16" s="11"/>
      <c r="C16" s="69">
        <f>SUM(C14:C15)</f>
        <v>90000</v>
      </c>
      <c r="D16" s="64"/>
      <c r="E16" s="69">
        <f>SUM(E14:E15)</f>
        <v>346354</v>
      </c>
      <c r="F16" s="64"/>
      <c r="G16" s="69">
        <f>SUM(G14:G15)</f>
        <v>0</v>
      </c>
      <c r="H16" s="65"/>
      <c r="I16" s="69">
        <f>SUM(I14:I15)</f>
        <v>-135000</v>
      </c>
      <c r="J16" s="65"/>
      <c r="K16" s="69">
        <f>SUM(K14:K15)</f>
        <v>301354</v>
      </c>
    </row>
    <row r="17" spans="1:12" s="23" customFormat="1" ht="20.149999999999999" customHeight="1" x14ac:dyDescent="0.3">
      <c r="A17" s="11"/>
      <c r="B17" s="11"/>
      <c r="C17" s="71"/>
      <c r="D17" s="71"/>
      <c r="E17" s="71"/>
      <c r="F17" s="64"/>
      <c r="G17" s="71"/>
      <c r="H17" s="65"/>
      <c r="I17" s="65"/>
      <c r="J17" s="65"/>
      <c r="K17" s="65"/>
    </row>
    <row r="18" spans="1:12" s="23" customFormat="1" ht="21" customHeight="1" x14ac:dyDescent="0.3">
      <c r="A18" s="11" t="s">
        <v>109</v>
      </c>
      <c r="B18" s="11"/>
      <c r="C18" s="73"/>
      <c r="D18" s="73"/>
      <c r="E18" s="73"/>
      <c r="F18" s="73"/>
      <c r="G18" s="73"/>
      <c r="H18" s="65"/>
      <c r="I18" s="65"/>
      <c r="J18" s="65"/>
      <c r="K18" s="65"/>
      <c r="L18" s="27"/>
    </row>
    <row r="19" spans="1:12" s="23" customFormat="1" ht="21" customHeight="1" x14ac:dyDescent="0.3">
      <c r="A19" s="75" t="s">
        <v>79</v>
      </c>
      <c r="B19" s="75"/>
      <c r="C19" s="30">
        <v>0</v>
      </c>
      <c r="D19" s="30"/>
      <c r="E19" s="30">
        <v>0</v>
      </c>
      <c r="F19" s="70"/>
      <c r="G19" s="67">
        <v>0</v>
      </c>
      <c r="H19" s="65"/>
      <c r="I19" s="67">
        <f>'PL 9M 6'!F30</f>
        <v>68865</v>
      </c>
      <c r="J19" s="65"/>
      <c r="K19" s="67">
        <f>C19+G19+I19</f>
        <v>68865</v>
      </c>
      <c r="L19" s="27"/>
    </row>
    <row r="20" spans="1:12" s="23" customFormat="1" ht="21" customHeight="1" x14ac:dyDescent="0.3">
      <c r="A20" s="11" t="s">
        <v>105</v>
      </c>
      <c r="B20" s="11"/>
      <c r="C20" s="68">
        <f>SUM(C19)</f>
        <v>0</v>
      </c>
      <c r="D20" s="100"/>
      <c r="E20" s="68">
        <f>SUM(E19)</f>
        <v>0</v>
      </c>
      <c r="F20" s="65"/>
      <c r="G20" s="68">
        <f>SUM(G19)</f>
        <v>0</v>
      </c>
      <c r="H20" s="65"/>
      <c r="I20" s="69">
        <f>SUM(I19)</f>
        <v>68865</v>
      </c>
      <c r="J20" s="65"/>
      <c r="K20" s="69">
        <f>SUM(K19:K19)</f>
        <v>68865</v>
      </c>
      <c r="L20" s="27"/>
    </row>
    <row r="21" spans="1:12" s="23" customFormat="1" ht="20.149999999999999" customHeight="1" x14ac:dyDescent="0.3">
      <c r="A21" s="11"/>
      <c r="B21" s="11"/>
      <c r="C21" s="65"/>
      <c r="D21" s="65"/>
      <c r="E21" s="65"/>
      <c r="F21" s="65"/>
      <c r="G21" s="65"/>
      <c r="H21" s="65"/>
      <c r="I21" s="65"/>
      <c r="J21" s="65"/>
      <c r="K21" s="65"/>
      <c r="L21" s="27"/>
    </row>
    <row r="22" spans="1:12" s="23" customFormat="1" ht="21" customHeight="1" thickBot="1" x14ac:dyDescent="0.35">
      <c r="A22" s="82" t="s">
        <v>138</v>
      </c>
      <c r="B22" s="82"/>
      <c r="C22" s="74">
        <f>+C11+C16+C20</f>
        <v>340000</v>
      </c>
      <c r="D22" s="64"/>
      <c r="E22" s="74">
        <f>+E11+E16+E20</f>
        <v>346354</v>
      </c>
      <c r="F22" s="72"/>
      <c r="G22" s="74">
        <f>+G11+G16+G20</f>
        <v>34000</v>
      </c>
      <c r="H22" s="66"/>
      <c r="I22" s="74">
        <f>+I11+I16+I20</f>
        <v>83418</v>
      </c>
      <c r="J22" s="66"/>
      <c r="K22" s="74">
        <f>+K11+K16+K20</f>
        <v>803772</v>
      </c>
    </row>
    <row r="23" spans="1:12" ht="23.25" customHeight="1" thickTop="1" x14ac:dyDescent="0.4">
      <c r="I23" s="83"/>
      <c r="K23" s="83"/>
    </row>
    <row r="24" spans="1:12" s="23" customFormat="1" ht="21" customHeight="1" x14ac:dyDescent="0.3">
      <c r="A24" s="11" t="s">
        <v>139</v>
      </c>
      <c r="B24" s="11"/>
    </row>
    <row r="25" spans="1:12" s="23" customFormat="1" ht="21" customHeight="1" x14ac:dyDescent="0.3">
      <c r="A25" s="11" t="s">
        <v>129</v>
      </c>
      <c r="B25" s="11"/>
      <c r="C25" s="71">
        <v>340000</v>
      </c>
      <c r="D25" s="71"/>
      <c r="E25" s="71">
        <v>346354</v>
      </c>
      <c r="F25" s="64"/>
      <c r="G25" s="71">
        <v>34000</v>
      </c>
      <c r="H25" s="73"/>
      <c r="I25" s="73">
        <v>115533</v>
      </c>
      <c r="J25" s="73"/>
      <c r="K25" s="64">
        <v>835887</v>
      </c>
    </row>
    <row r="26" spans="1:12" s="23" customFormat="1" ht="20.149999999999999" customHeight="1" x14ac:dyDescent="0.3">
      <c r="A26" s="11"/>
      <c r="B26" s="11"/>
      <c r="C26" s="71"/>
      <c r="D26" s="71"/>
      <c r="E26" s="71"/>
      <c r="F26" s="64"/>
      <c r="G26" s="71"/>
      <c r="H26" s="65"/>
      <c r="I26" s="65"/>
      <c r="J26" s="65"/>
      <c r="K26" s="65"/>
    </row>
    <row r="27" spans="1:12" s="23" customFormat="1" ht="20.149999999999999" customHeight="1" x14ac:dyDescent="0.3">
      <c r="A27" s="11" t="s">
        <v>123</v>
      </c>
      <c r="B27" s="11"/>
      <c r="C27" s="71"/>
      <c r="D27" s="71"/>
      <c r="E27" s="71"/>
      <c r="F27" s="64"/>
      <c r="G27" s="71"/>
      <c r="H27" s="65"/>
      <c r="I27" s="65"/>
      <c r="J27" s="65"/>
      <c r="K27" s="65"/>
    </row>
    <row r="28" spans="1:12" s="23" customFormat="1" ht="20.149999999999999" customHeight="1" x14ac:dyDescent="0.3">
      <c r="A28" s="24" t="s">
        <v>124</v>
      </c>
      <c r="B28" s="10">
        <v>10</v>
      </c>
      <c r="C28" s="76">
        <v>0</v>
      </c>
      <c r="D28" s="31"/>
      <c r="E28" s="31">
        <v>0</v>
      </c>
      <c r="F28" s="70"/>
      <c r="G28" s="53">
        <v>0</v>
      </c>
      <c r="H28" s="65"/>
      <c r="I28" s="78">
        <v>-54387</v>
      </c>
      <c r="J28" s="65"/>
      <c r="K28" s="67">
        <v>-54387</v>
      </c>
    </row>
    <row r="29" spans="1:12" s="23" customFormat="1" ht="20.149999999999999" customHeight="1" x14ac:dyDescent="0.3">
      <c r="A29" s="11" t="s">
        <v>125</v>
      </c>
      <c r="B29" s="11"/>
      <c r="C29" s="69">
        <f>+C28</f>
        <v>0</v>
      </c>
      <c r="D29" s="64"/>
      <c r="E29" s="69">
        <f>+E28</f>
        <v>0</v>
      </c>
      <c r="F29" s="64"/>
      <c r="G29" s="69">
        <f>+G28</f>
        <v>0</v>
      </c>
      <c r="H29" s="65"/>
      <c r="I29" s="69">
        <f>+I28</f>
        <v>-54387</v>
      </c>
      <c r="J29" s="65"/>
      <c r="K29" s="69">
        <f>+K28</f>
        <v>-54387</v>
      </c>
    </row>
    <row r="30" spans="1:12" s="23" customFormat="1" ht="20.149999999999999" customHeight="1" x14ac:dyDescent="0.3">
      <c r="A30" s="11"/>
      <c r="B30" s="11"/>
      <c r="C30" s="71"/>
      <c r="D30" s="71"/>
      <c r="E30" s="71"/>
      <c r="F30" s="64"/>
      <c r="G30" s="71"/>
      <c r="H30" s="65"/>
      <c r="I30" s="65"/>
      <c r="J30" s="65"/>
      <c r="K30" s="65"/>
    </row>
    <row r="31" spans="1:12" s="23" customFormat="1" ht="21" customHeight="1" x14ac:dyDescent="0.3">
      <c r="A31" s="11" t="s">
        <v>109</v>
      </c>
      <c r="B31" s="11"/>
      <c r="C31" s="73"/>
      <c r="D31" s="73"/>
      <c r="E31" s="73"/>
      <c r="F31" s="73"/>
      <c r="G31" s="73"/>
      <c r="H31" s="65"/>
      <c r="I31" s="65"/>
      <c r="J31" s="65"/>
      <c r="K31" s="65"/>
      <c r="L31" s="27"/>
    </row>
    <row r="32" spans="1:12" s="23" customFormat="1" ht="21" customHeight="1" x14ac:dyDescent="0.3">
      <c r="A32" s="75" t="s">
        <v>79</v>
      </c>
      <c r="B32" s="75"/>
      <c r="C32" s="30">
        <v>0</v>
      </c>
      <c r="D32" s="30"/>
      <c r="E32" s="30">
        <v>0</v>
      </c>
      <c r="F32" s="70"/>
      <c r="G32" s="67">
        <v>0</v>
      </c>
      <c r="H32" s="65"/>
      <c r="I32" s="67">
        <v>89421</v>
      </c>
      <c r="J32" s="65"/>
      <c r="K32" s="67">
        <v>89421</v>
      </c>
      <c r="L32" s="27"/>
    </row>
    <row r="33" spans="1:12" s="23" customFormat="1" ht="21" customHeight="1" x14ac:dyDescent="0.3">
      <c r="A33" s="11" t="s">
        <v>105</v>
      </c>
      <c r="B33" s="11"/>
      <c r="C33" s="68">
        <f>SUM(C32)</f>
        <v>0</v>
      </c>
      <c r="D33" s="100"/>
      <c r="E33" s="68">
        <f>SUM(E32)</f>
        <v>0</v>
      </c>
      <c r="F33" s="65"/>
      <c r="G33" s="68">
        <f>SUM(G32)</f>
        <v>0</v>
      </c>
      <c r="H33" s="65"/>
      <c r="I33" s="69">
        <f>SUM(I32)</f>
        <v>89421</v>
      </c>
      <c r="J33" s="65"/>
      <c r="K33" s="69">
        <f>SUM(K32:K32)</f>
        <v>89421</v>
      </c>
      <c r="L33" s="27"/>
    </row>
    <row r="34" spans="1:12" s="23" customFormat="1" ht="20.149999999999999" customHeight="1" x14ac:dyDescent="0.3">
      <c r="A34" s="11"/>
      <c r="B34" s="11"/>
      <c r="C34" s="65"/>
      <c r="D34" s="65"/>
      <c r="E34" s="65"/>
      <c r="F34" s="65">
        <f>F20+F32</f>
        <v>0</v>
      </c>
      <c r="G34" s="65"/>
      <c r="H34" s="65"/>
      <c r="I34" s="65"/>
      <c r="J34" s="65"/>
      <c r="K34" s="65"/>
      <c r="L34" s="27"/>
    </row>
    <row r="35" spans="1:12" s="23" customFormat="1" ht="21" customHeight="1" thickBot="1" x14ac:dyDescent="0.35">
      <c r="A35" s="82" t="s">
        <v>140</v>
      </c>
      <c r="B35" s="82"/>
      <c r="C35" s="74">
        <f>+C25+C29+C33</f>
        <v>340000</v>
      </c>
      <c r="D35" s="64"/>
      <c r="E35" s="74">
        <f>+E25+E29+E33</f>
        <v>346354</v>
      </c>
      <c r="F35" s="72"/>
      <c r="G35" s="74">
        <f>+G25+G29+G33</f>
        <v>34000</v>
      </c>
      <c r="H35" s="66"/>
      <c r="I35" s="74">
        <f>+I25+I29+I33</f>
        <v>150567</v>
      </c>
      <c r="J35" s="66"/>
      <c r="K35" s="74">
        <f>+K25+K29+K33</f>
        <v>870921</v>
      </c>
    </row>
    <row r="36" spans="1:12" ht="23.25" customHeight="1" thickTop="1" x14ac:dyDescent="0.4">
      <c r="I36" s="83"/>
      <c r="K36" s="83"/>
    </row>
    <row r="37" spans="1:12" ht="23.25" customHeight="1" x14ac:dyDescent="0.4">
      <c r="F37" s="89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F3"/>
    <mergeCell ref="C4:K4"/>
    <mergeCell ref="C9:K9"/>
    <mergeCell ref="G5:I5"/>
  </mergeCells>
  <phoneticPr fontId="0" type="noConversion"/>
  <pageMargins left="0.7" right="0.7" top="0.48" bottom="0.5" header="0.5" footer="0.5"/>
  <pageSetup paperSize="9" scale="65" firstPageNumber="7" orientation="portrait" useFirstPageNumber="1" r:id="rId2"/>
  <headerFooter alignWithMargins="0">
    <oddFooter xml:space="preserve">&amp;L&amp;"Times New Roman,Regular"&amp;11The accompanying notes form an integral part of the interim financial statements.&amp;"Angsana New,Regular"&amp;15
&amp;C&amp;14&amp;P
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7"/>
  <sheetViews>
    <sheetView zoomScale="85" zoomScaleNormal="85" zoomScaleSheetLayoutView="70" workbookViewId="0">
      <selection activeCell="M46" sqref="M46"/>
    </sheetView>
  </sheetViews>
  <sheetFormatPr defaultColWidth="9.09765625" defaultRowHeight="23.25" customHeight="1" x14ac:dyDescent="0.6"/>
  <cols>
    <col min="1" max="1" width="57.3984375" style="1" customWidth="1"/>
    <col min="2" max="2" width="12" style="2" customWidth="1"/>
    <col min="3" max="3" width="14" style="3" bestFit="1" customWidth="1"/>
    <col min="4" max="4" width="1.3984375" style="3" customWidth="1"/>
    <col min="5" max="5" width="14" style="3" customWidth="1"/>
    <col min="6" max="6" width="1.3984375" style="3" customWidth="1"/>
    <col min="7" max="7" width="12.09765625" style="3" bestFit="1" customWidth="1"/>
    <col min="8" max="8" width="1.3984375" style="3" customWidth="1"/>
    <col min="9" max="9" width="15.09765625" style="3" bestFit="1" customWidth="1"/>
    <col min="10" max="10" width="1.3984375" style="3" customWidth="1"/>
    <col min="11" max="11" width="14" style="3" bestFit="1" customWidth="1"/>
    <col min="12" max="12" width="1.3984375" style="3" customWidth="1"/>
    <col min="13" max="13" width="9.09765625" style="3"/>
    <col min="14" max="14" width="14.3984375" style="3" bestFit="1" customWidth="1"/>
    <col min="15" max="15" width="12.3984375" style="3" bestFit="1" customWidth="1"/>
    <col min="16" max="16384" width="9.09765625" style="3"/>
  </cols>
  <sheetData>
    <row r="1" spans="1:13" ht="20" x14ac:dyDescent="0.6">
      <c r="A1" s="16" t="s">
        <v>0</v>
      </c>
    </row>
    <row r="2" spans="1:13" ht="20" x14ac:dyDescent="0.6">
      <c r="A2" s="16" t="s">
        <v>108</v>
      </c>
    </row>
    <row r="3" spans="1:13" ht="20.149999999999999" customHeight="1" x14ac:dyDescent="0.65">
      <c r="A3" s="24"/>
      <c r="B3" s="63"/>
      <c r="C3" s="123"/>
      <c r="D3" s="123"/>
      <c r="E3" s="123"/>
      <c r="F3" s="123"/>
      <c r="G3" s="123"/>
      <c r="H3" s="123"/>
      <c r="I3" s="123"/>
      <c r="J3" s="123"/>
      <c r="K3" s="123"/>
      <c r="L3" s="5"/>
    </row>
    <row r="4" spans="1:13" ht="20.149999999999999" customHeight="1" x14ac:dyDescent="0.65">
      <c r="A4" s="24"/>
      <c r="B4" s="63"/>
      <c r="C4" s="123" t="s">
        <v>3</v>
      </c>
      <c r="D4" s="123"/>
      <c r="E4" s="123"/>
      <c r="F4" s="123"/>
      <c r="G4" s="123"/>
      <c r="H4" s="123"/>
      <c r="I4" s="123"/>
      <c r="J4" s="123"/>
      <c r="K4" s="123"/>
      <c r="L4" s="5"/>
    </row>
    <row r="5" spans="1:13" ht="20.149999999999999" customHeight="1" x14ac:dyDescent="0.65">
      <c r="A5" s="24"/>
      <c r="B5" s="24"/>
      <c r="C5" s="23"/>
      <c r="D5" s="23"/>
      <c r="E5" s="23"/>
      <c r="F5" s="25"/>
      <c r="G5" s="128" t="s">
        <v>45</v>
      </c>
      <c r="H5" s="128"/>
      <c r="I5" s="128"/>
      <c r="J5" s="23"/>
      <c r="K5" s="25"/>
      <c r="L5" s="4"/>
      <c r="M5" s="4"/>
    </row>
    <row r="6" spans="1:13" ht="20.149999999999999" customHeight="1" x14ac:dyDescent="0.6">
      <c r="A6" s="24"/>
      <c r="B6" s="7"/>
      <c r="C6" s="7" t="s">
        <v>71</v>
      </c>
      <c r="D6" s="7"/>
      <c r="E6" s="7"/>
      <c r="F6" s="23"/>
      <c r="G6" s="7"/>
      <c r="H6" s="23"/>
      <c r="I6" s="23"/>
      <c r="J6" s="7"/>
      <c r="K6" s="23"/>
      <c r="L6" s="6"/>
      <c r="M6" s="6"/>
    </row>
    <row r="7" spans="1:13" ht="20.149999999999999" customHeight="1" x14ac:dyDescent="0.6">
      <c r="A7" s="24"/>
      <c r="B7" s="7"/>
      <c r="C7" s="7" t="s">
        <v>72</v>
      </c>
      <c r="D7" s="7"/>
      <c r="E7" s="7" t="s">
        <v>133</v>
      </c>
      <c r="F7" s="23"/>
      <c r="G7" s="7" t="s">
        <v>74</v>
      </c>
      <c r="H7" s="7"/>
      <c r="I7" s="7"/>
      <c r="J7" s="7"/>
      <c r="K7" s="62" t="s">
        <v>77</v>
      </c>
      <c r="L7" s="6"/>
      <c r="M7" s="6"/>
    </row>
    <row r="8" spans="1:13" ht="20.149999999999999" customHeight="1" x14ac:dyDescent="0.6">
      <c r="A8" s="24"/>
      <c r="B8" s="10" t="s">
        <v>5</v>
      </c>
      <c r="C8" s="7" t="s">
        <v>73</v>
      </c>
      <c r="D8" s="7"/>
      <c r="E8" s="7" t="s">
        <v>134</v>
      </c>
      <c r="F8" s="23"/>
      <c r="G8" s="7" t="s">
        <v>75</v>
      </c>
      <c r="H8" s="7"/>
      <c r="I8" s="62" t="s">
        <v>76</v>
      </c>
      <c r="J8" s="7"/>
      <c r="K8" s="62" t="s">
        <v>78</v>
      </c>
      <c r="L8" s="6"/>
      <c r="M8" s="6"/>
    </row>
    <row r="9" spans="1:13" ht="20.149999999999999" customHeight="1" x14ac:dyDescent="0.6">
      <c r="A9" s="23"/>
      <c r="B9" s="11"/>
      <c r="C9" s="125" t="s">
        <v>98</v>
      </c>
      <c r="D9" s="125"/>
      <c r="E9" s="125"/>
      <c r="F9" s="125"/>
      <c r="G9" s="125"/>
      <c r="H9" s="125"/>
      <c r="I9" s="125"/>
      <c r="J9" s="125"/>
      <c r="K9" s="125"/>
      <c r="L9" s="2"/>
      <c r="M9" s="6"/>
    </row>
    <row r="10" spans="1:13" ht="20.149999999999999" customHeight="1" x14ac:dyDescent="0.6">
      <c r="A10" s="11" t="s">
        <v>137</v>
      </c>
      <c r="B10" s="11"/>
      <c r="C10" s="10"/>
      <c r="D10" s="10"/>
      <c r="E10" s="10"/>
      <c r="F10" s="10"/>
      <c r="G10" s="10"/>
      <c r="H10" s="10"/>
      <c r="I10" s="10"/>
      <c r="J10" s="10"/>
      <c r="K10" s="10"/>
    </row>
    <row r="11" spans="1:13" ht="20.149999999999999" customHeight="1" x14ac:dyDescent="0.6">
      <c r="A11" s="11" t="s">
        <v>116</v>
      </c>
      <c r="B11" s="10"/>
      <c r="C11" s="71">
        <v>250000</v>
      </c>
      <c r="D11" s="71"/>
      <c r="E11" s="71">
        <v>0</v>
      </c>
      <c r="F11" s="73"/>
      <c r="G11" s="71">
        <v>34000</v>
      </c>
      <c r="H11" s="73"/>
      <c r="I11" s="73">
        <v>118497</v>
      </c>
      <c r="J11" s="73"/>
      <c r="K11" s="71">
        <f>SUM(C11:I11)</f>
        <v>402497</v>
      </c>
    </row>
    <row r="12" spans="1:13" ht="20.149999999999999" customHeight="1" x14ac:dyDescent="0.6">
      <c r="A12" s="11"/>
      <c r="B12" s="10"/>
      <c r="C12" s="73"/>
      <c r="D12" s="73"/>
      <c r="E12" s="73"/>
      <c r="F12" s="73"/>
      <c r="G12" s="73"/>
      <c r="H12" s="73"/>
      <c r="I12" s="73"/>
      <c r="J12" s="73"/>
      <c r="K12" s="73"/>
    </row>
    <row r="13" spans="1:13" ht="20.149999999999999" customHeight="1" x14ac:dyDescent="0.6">
      <c r="A13" s="11" t="s">
        <v>123</v>
      </c>
      <c r="B13" s="11"/>
      <c r="C13" s="73"/>
      <c r="D13" s="73"/>
      <c r="E13" s="73"/>
      <c r="F13" s="73"/>
      <c r="G13" s="73"/>
      <c r="H13" s="73"/>
      <c r="I13" s="73"/>
      <c r="J13" s="73"/>
      <c r="K13" s="73"/>
    </row>
    <row r="14" spans="1:13" ht="20.149999999999999" customHeight="1" x14ac:dyDescent="0.6">
      <c r="A14" s="104" t="s">
        <v>141</v>
      </c>
      <c r="B14" s="10"/>
      <c r="C14" s="30">
        <v>90000</v>
      </c>
      <c r="D14" s="70"/>
      <c r="E14" s="30">
        <v>346354</v>
      </c>
      <c r="F14" s="70"/>
      <c r="G14" s="67">
        <v>0</v>
      </c>
      <c r="H14" s="70"/>
      <c r="I14" s="67">
        <v>0</v>
      </c>
      <c r="J14" s="70"/>
      <c r="K14" s="67">
        <f>SUM(C14:I14)</f>
        <v>436354</v>
      </c>
    </row>
    <row r="15" spans="1:13" ht="20.149999999999999" customHeight="1" x14ac:dyDescent="0.6">
      <c r="A15" s="24" t="s">
        <v>124</v>
      </c>
      <c r="B15" s="10">
        <v>10</v>
      </c>
      <c r="C15" s="48">
        <v>0</v>
      </c>
      <c r="D15" s="48"/>
      <c r="E15" s="48">
        <v>0</v>
      </c>
      <c r="F15" s="70"/>
      <c r="G15" s="67">
        <v>0</v>
      </c>
      <c r="H15" s="73"/>
      <c r="I15" s="67">
        <v>-135000</v>
      </c>
      <c r="J15" s="73"/>
      <c r="K15" s="67">
        <f>SUM(C15:I15)</f>
        <v>-135000</v>
      </c>
    </row>
    <row r="16" spans="1:13" ht="20.149999999999999" customHeight="1" x14ac:dyDescent="0.6">
      <c r="A16" s="11" t="s">
        <v>125</v>
      </c>
      <c r="B16" s="11"/>
      <c r="C16" s="69">
        <f>SUM(C14:C15)</f>
        <v>90000</v>
      </c>
      <c r="D16" s="64"/>
      <c r="E16" s="69">
        <f>SUM(E11:E15)</f>
        <v>346354</v>
      </c>
      <c r="F16" s="73"/>
      <c r="G16" s="69">
        <f>SUM(G15)</f>
        <v>0</v>
      </c>
      <c r="H16" s="73"/>
      <c r="I16" s="69">
        <f>SUM(I15)</f>
        <v>-135000</v>
      </c>
      <c r="J16" s="73"/>
      <c r="K16" s="69">
        <f>SUM(K14:K15)</f>
        <v>301354</v>
      </c>
    </row>
    <row r="17" spans="1:12" ht="20.149999999999999" customHeight="1" x14ac:dyDescent="0.6">
      <c r="A17" s="11"/>
      <c r="B17" s="10"/>
      <c r="C17" s="113"/>
      <c r="D17" s="73"/>
      <c r="E17" s="73"/>
      <c r="F17" s="73"/>
      <c r="G17" s="113"/>
      <c r="H17" s="73"/>
      <c r="I17" s="113"/>
      <c r="J17" s="73"/>
      <c r="K17" s="113"/>
    </row>
    <row r="18" spans="1:12" ht="20.149999999999999" customHeight="1" x14ac:dyDescent="0.6">
      <c r="A18" s="11" t="s">
        <v>109</v>
      </c>
      <c r="B18" s="10"/>
      <c r="C18" s="73"/>
      <c r="D18" s="73"/>
      <c r="E18" s="73"/>
      <c r="F18" s="73"/>
      <c r="G18" s="73"/>
      <c r="H18" s="73"/>
      <c r="I18" s="73"/>
      <c r="J18" s="73"/>
      <c r="K18" s="73"/>
    </row>
    <row r="19" spans="1:12" ht="20.149999999999999" customHeight="1" x14ac:dyDescent="0.6">
      <c r="A19" s="75" t="s">
        <v>79</v>
      </c>
      <c r="B19" s="10"/>
      <c r="C19" s="48">
        <v>0</v>
      </c>
      <c r="D19" s="48"/>
      <c r="E19" s="48">
        <v>0</v>
      </c>
      <c r="F19" s="70"/>
      <c r="G19" s="67">
        <v>0</v>
      </c>
      <c r="H19" s="73"/>
      <c r="I19" s="67">
        <f>'PL 9M 6'!J30</f>
        <v>56046</v>
      </c>
      <c r="J19" s="73"/>
      <c r="K19" s="67">
        <f>SUM(C19:I19)</f>
        <v>56046</v>
      </c>
    </row>
    <row r="20" spans="1:12" ht="20.149999999999999" customHeight="1" x14ac:dyDescent="0.6">
      <c r="A20" s="11" t="s">
        <v>105</v>
      </c>
      <c r="B20" s="56"/>
      <c r="C20" s="52">
        <f>SUM(C19)</f>
        <v>0</v>
      </c>
      <c r="D20" s="50"/>
      <c r="E20" s="52">
        <f>SUM(E19)</f>
        <v>0</v>
      </c>
      <c r="F20" s="73"/>
      <c r="G20" s="114">
        <f>SUM(G19)</f>
        <v>0</v>
      </c>
      <c r="H20" s="73"/>
      <c r="I20" s="69">
        <f>SUM(I19)</f>
        <v>56046</v>
      </c>
      <c r="J20" s="73"/>
      <c r="K20" s="69">
        <f>SUM(K19)</f>
        <v>56046</v>
      </c>
    </row>
    <row r="21" spans="1:12" ht="20.5" customHeight="1" x14ac:dyDescent="0.6">
      <c r="A21" s="11"/>
      <c r="B21" s="10"/>
      <c r="C21" s="90"/>
      <c r="D21" s="64"/>
      <c r="E21" s="90"/>
      <c r="F21" s="73"/>
      <c r="G21" s="90"/>
      <c r="H21" s="73"/>
      <c r="I21" s="90"/>
      <c r="J21" s="73"/>
      <c r="K21" s="90"/>
    </row>
    <row r="22" spans="1:12" ht="20.149999999999999" customHeight="1" thickBot="1" x14ac:dyDescent="0.65">
      <c r="A22" s="82" t="s">
        <v>138</v>
      </c>
      <c r="B22" s="10"/>
      <c r="C22" s="74">
        <f>C11+C16+C20</f>
        <v>340000</v>
      </c>
      <c r="D22" s="64"/>
      <c r="E22" s="74">
        <f>E11+E16+E20</f>
        <v>346354</v>
      </c>
      <c r="F22" s="70"/>
      <c r="G22" s="74">
        <f>G11+G16+G20</f>
        <v>34000</v>
      </c>
      <c r="H22" s="70"/>
      <c r="I22" s="115">
        <f>I11+I16+I20</f>
        <v>39543</v>
      </c>
      <c r="J22" s="70"/>
      <c r="K22" s="115">
        <f>K11+K16+K20</f>
        <v>759897</v>
      </c>
    </row>
    <row r="23" spans="1:12" ht="23.25" customHeight="1" thickTop="1" x14ac:dyDescent="0.6">
      <c r="C23" s="49"/>
      <c r="D23" s="49"/>
      <c r="E23" s="49"/>
      <c r="F23" s="49"/>
      <c r="G23" s="49"/>
      <c r="H23" s="49"/>
      <c r="I23" s="30"/>
      <c r="J23" s="31"/>
      <c r="K23" s="30"/>
    </row>
    <row r="24" spans="1:12" ht="20.149999999999999" customHeight="1" x14ac:dyDescent="0.6">
      <c r="A24" s="11" t="s">
        <v>142</v>
      </c>
      <c r="B24" s="11"/>
      <c r="C24" s="116"/>
      <c r="D24" s="116"/>
      <c r="E24" s="116"/>
      <c r="F24" s="116"/>
      <c r="G24" s="116"/>
      <c r="H24" s="116"/>
      <c r="I24" s="116"/>
      <c r="J24" s="116"/>
      <c r="K24" s="116"/>
    </row>
    <row r="25" spans="1:12" ht="20.149999999999999" customHeight="1" x14ac:dyDescent="0.6">
      <c r="A25" s="11" t="s">
        <v>129</v>
      </c>
      <c r="B25" s="10"/>
      <c r="C25" s="64">
        <v>340000</v>
      </c>
      <c r="D25" s="64"/>
      <c r="E25" s="64">
        <v>346354</v>
      </c>
      <c r="F25" s="64"/>
      <c r="G25" s="64">
        <v>34000</v>
      </c>
      <c r="H25" s="73"/>
      <c r="I25" s="64">
        <v>69298</v>
      </c>
      <c r="J25" s="73"/>
      <c r="K25" s="64">
        <v>789652</v>
      </c>
      <c r="L25" s="23"/>
    </row>
    <row r="26" spans="1:12" ht="20.149999999999999" customHeight="1" x14ac:dyDescent="0.6">
      <c r="A26" s="11"/>
      <c r="B26" s="10"/>
      <c r="C26" s="73"/>
      <c r="D26" s="73"/>
      <c r="E26" s="73"/>
      <c r="F26" s="73"/>
      <c r="G26" s="73"/>
      <c r="H26" s="73"/>
      <c r="I26" s="73"/>
      <c r="J26" s="73"/>
      <c r="K26" s="73"/>
    </row>
    <row r="27" spans="1:12" ht="20.149999999999999" customHeight="1" x14ac:dyDescent="0.6">
      <c r="A27" s="11" t="s">
        <v>123</v>
      </c>
      <c r="B27" s="11"/>
      <c r="C27" s="73"/>
      <c r="D27" s="73"/>
      <c r="E27" s="73"/>
      <c r="F27" s="73"/>
      <c r="G27" s="73"/>
      <c r="H27" s="73"/>
      <c r="I27" s="73"/>
      <c r="J27" s="73"/>
      <c r="K27" s="73"/>
    </row>
    <row r="28" spans="1:12" ht="20.149999999999999" customHeight="1" x14ac:dyDescent="0.6">
      <c r="A28" s="24" t="s">
        <v>124</v>
      </c>
      <c r="B28" s="10">
        <v>10</v>
      </c>
      <c r="C28" s="48">
        <v>0</v>
      </c>
      <c r="D28" s="48"/>
      <c r="E28" s="48">
        <v>0</v>
      </c>
      <c r="F28" s="70"/>
      <c r="G28" s="67">
        <v>0</v>
      </c>
      <c r="H28" s="73"/>
      <c r="I28" s="67">
        <v>-54387</v>
      </c>
      <c r="J28" s="73"/>
      <c r="K28" s="67">
        <v>-54387</v>
      </c>
    </row>
    <row r="29" spans="1:12" ht="20.149999999999999" customHeight="1" x14ac:dyDescent="0.6">
      <c r="A29" s="11" t="s">
        <v>125</v>
      </c>
      <c r="B29" s="11"/>
      <c r="C29" s="69">
        <f>SUM(C28)</f>
        <v>0</v>
      </c>
      <c r="D29" s="64"/>
      <c r="E29" s="69">
        <f>SUM(E28)</f>
        <v>0</v>
      </c>
      <c r="F29" s="73"/>
      <c r="G29" s="69">
        <f>SUM(G28)</f>
        <v>0</v>
      </c>
      <c r="H29" s="73"/>
      <c r="I29" s="69">
        <f>SUM(I28)</f>
        <v>-54387</v>
      </c>
      <c r="J29" s="73"/>
      <c r="K29" s="69">
        <f>SUM(K28)</f>
        <v>-54387</v>
      </c>
    </row>
    <row r="30" spans="1:12" ht="20.149999999999999" customHeight="1" x14ac:dyDescent="0.6">
      <c r="A30" s="11"/>
      <c r="B30" s="10"/>
      <c r="C30" s="113"/>
      <c r="D30" s="73"/>
      <c r="E30" s="113"/>
      <c r="F30" s="73"/>
      <c r="G30" s="113"/>
      <c r="H30" s="73"/>
      <c r="I30" s="113"/>
      <c r="J30" s="73"/>
      <c r="K30" s="113"/>
    </row>
    <row r="31" spans="1:12" ht="20.149999999999999" customHeight="1" x14ac:dyDescent="0.6">
      <c r="A31" s="11" t="s">
        <v>109</v>
      </c>
      <c r="B31" s="10"/>
      <c r="C31" s="73"/>
      <c r="D31" s="73"/>
      <c r="E31" s="73"/>
      <c r="F31" s="73"/>
      <c r="G31" s="73"/>
      <c r="H31" s="73"/>
      <c r="I31" s="73"/>
      <c r="J31" s="73"/>
      <c r="K31" s="73"/>
    </row>
    <row r="32" spans="1:12" ht="20.149999999999999" customHeight="1" x14ac:dyDescent="0.6">
      <c r="A32" s="75" t="s">
        <v>79</v>
      </c>
      <c r="B32" s="10"/>
      <c r="C32" s="48">
        <v>0</v>
      </c>
      <c r="D32" s="48"/>
      <c r="E32" s="48">
        <v>0</v>
      </c>
      <c r="F32" s="70"/>
      <c r="G32" s="67">
        <v>0</v>
      </c>
      <c r="H32" s="73"/>
      <c r="I32" s="67">
        <v>85652</v>
      </c>
      <c r="J32" s="73"/>
      <c r="K32" s="67">
        <v>85652</v>
      </c>
    </row>
    <row r="33" spans="1:11" ht="20.149999999999999" customHeight="1" x14ac:dyDescent="0.6">
      <c r="A33" s="11" t="s">
        <v>105</v>
      </c>
      <c r="B33" s="56"/>
      <c r="C33" s="52">
        <f>SUM(C32)</f>
        <v>0</v>
      </c>
      <c r="D33" s="50"/>
      <c r="E33" s="52">
        <f>SUM(E32)</f>
        <v>0</v>
      </c>
      <c r="F33" s="73"/>
      <c r="G33" s="114">
        <f>SUM(G32)</f>
        <v>0</v>
      </c>
      <c r="H33" s="73"/>
      <c r="I33" s="69">
        <f>SUM(I32)</f>
        <v>85652</v>
      </c>
      <c r="J33" s="73"/>
      <c r="K33" s="69">
        <f>SUM(K32)</f>
        <v>85652</v>
      </c>
    </row>
    <row r="34" spans="1:11" ht="20.5" customHeight="1" x14ac:dyDescent="0.6">
      <c r="A34" s="11"/>
      <c r="B34" s="10"/>
      <c r="C34" s="90"/>
      <c r="D34" s="64"/>
      <c r="E34" s="90"/>
      <c r="F34" s="73"/>
      <c r="G34" s="90"/>
      <c r="H34" s="73"/>
      <c r="I34" s="90"/>
      <c r="J34" s="73"/>
      <c r="K34" s="90"/>
    </row>
    <row r="35" spans="1:11" ht="20.149999999999999" customHeight="1" thickBot="1" x14ac:dyDescent="0.65">
      <c r="A35" s="82" t="s">
        <v>140</v>
      </c>
      <c r="B35" s="10"/>
      <c r="C35" s="74">
        <f>C25+C29+C33</f>
        <v>340000</v>
      </c>
      <c r="D35" s="64"/>
      <c r="E35" s="74">
        <f>E25+E29+E33</f>
        <v>346354</v>
      </c>
      <c r="F35" s="72"/>
      <c r="G35" s="74">
        <f>G25+G29+G33</f>
        <v>34000</v>
      </c>
      <c r="H35" s="72"/>
      <c r="I35" s="74">
        <f>I25+I29+I33</f>
        <v>100563</v>
      </c>
      <c r="J35" s="72"/>
      <c r="K35" s="74">
        <f>K25+K29+K33</f>
        <v>820917</v>
      </c>
    </row>
    <row r="36" spans="1:11" ht="23.25" customHeight="1" thickTop="1" x14ac:dyDescent="0.6">
      <c r="C36" s="23"/>
      <c r="D36" s="23"/>
      <c r="E36" s="23"/>
      <c r="F36" s="23"/>
      <c r="G36" s="23"/>
      <c r="H36" s="23"/>
      <c r="I36" s="23"/>
      <c r="J36" s="23"/>
      <c r="K36" s="23"/>
    </row>
    <row r="37" spans="1:11" ht="23.25" customHeight="1" x14ac:dyDescent="0.6">
      <c r="C37" s="88"/>
      <c r="D37" s="88"/>
      <c r="E37" s="88"/>
    </row>
  </sheetData>
  <mergeCells count="4">
    <mergeCell ref="C3:K3"/>
    <mergeCell ref="G5:I5"/>
    <mergeCell ref="C9:K9"/>
    <mergeCell ref="C4:K4"/>
  </mergeCells>
  <pageMargins left="0.7" right="0.7" top="0.48" bottom="0.5" header="0.5" footer="0.5"/>
  <pageSetup paperSize="9" scale="68" firstPageNumber="8" orientation="portrait" useFirstPageNumber="1" r:id="rId1"/>
  <headerFooter alignWithMargins="0">
    <oddFooter xml:space="preserve">&amp;L&amp;"Times New Roman,Regular"&amp;11The accompanying notes form an integral part of the interim financial statements.&amp;"Angsana New,Regular"&amp;15
&amp;C&amp;"Times New Roman,Regular"&amp;11&amp;P&amp;"Angsana New,Regular"&amp;14
&amp;R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76"/>
  <sheetViews>
    <sheetView tabSelected="1" topLeftCell="A62" zoomScale="70" zoomScaleNormal="70" zoomScaleSheetLayoutView="70" workbookViewId="0">
      <selection activeCell="I76" sqref="I76"/>
    </sheetView>
  </sheetViews>
  <sheetFormatPr defaultColWidth="35" defaultRowHeight="23.25" customHeight="1" x14ac:dyDescent="0.65"/>
  <cols>
    <col min="1" max="1" width="59.5" style="23" customWidth="1"/>
    <col min="2" max="2" width="13.59765625" style="66" customWidth="1"/>
    <col min="3" max="3" width="1.3984375" style="23" customWidth="1"/>
    <col min="4" max="4" width="13.59765625" style="66" customWidth="1"/>
    <col min="5" max="5" width="1.3984375" style="23" customWidth="1"/>
    <col min="6" max="6" width="13.59765625" style="23" customWidth="1"/>
    <col min="7" max="7" width="1.3984375" style="23" customWidth="1"/>
    <col min="8" max="8" width="13.59765625" style="23" customWidth="1"/>
    <col min="9" max="16384" width="35" style="8"/>
  </cols>
  <sheetData>
    <row r="1" spans="1:9" s="3" customFormat="1" ht="22" customHeight="1" x14ac:dyDescent="0.6">
      <c r="A1" s="16" t="s">
        <v>0</v>
      </c>
      <c r="B1" s="84"/>
      <c r="C1" s="17"/>
      <c r="D1" s="84"/>
      <c r="E1" s="17"/>
      <c r="F1" s="17"/>
      <c r="G1" s="17"/>
      <c r="H1" s="17"/>
    </row>
    <row r="2" spans="1:9" s="3" customFormat="1" ht="22" customHeight="1" x14ac:dyDescent="0.6">
      <c r="A2" s="38" t="s">
        <v>110</v>
      </c>
      <c r="B2" s="84"/>
      <c r="C2" s="17"/>
      <c r="D2" s="84"/>
      <c r="E2" s="17"/>
      <c r="F2" s="17"/>
      <c r="G2" s="17"/>
      <c r="H2" s="17"/>
    </row>
    <row r="3" spans="1:9" ht="22" customHeight="1" x14ac:dyDescent="0.65">
      <c r="A3" s="15"/>
    </row>
    <row r="4" spans="1:9" ht="20.149999999999999" customHeight="1" x14ac:dyDescent="0.65">
      <c r="B4" s="123" t="s">
        <v>52</v>
      </c>
      <c r="C4" s="123"/>
      <c r="D4" s="123"/>
      <c r="F4" s="123" t="s">
        <v>54</v>
      </c>
      <c r="G4" s="123"/>
      <c r="H4" s="123"/>
    </row>
    <row r="5" spans="1:9" ht="20.149999999999999" customHeight="1" x14ac:dyDescent="0.65">
      <c r="B5" s="122" t="s">
        <v>53</v>
      </c>
      <c r="C5" s="122"/>
      <c r="D5" s="122"/>
      <c r="E5" s="25"/>
      <c r="F5" s="123" t="s">
        <v>51</v>
      </c>
      <c r="G5" s="123"/>
      <c r="H5" s="123"/>
    </row>
    <row r="6" spans="1:9" ht="20.149999999999999" customHeight="1" x14ac:dyDescent="0.65">
      <c r="B6" s="130" t="s">
        <v>106</v>
      </c>
      <c r="C6" s="130"/>
      <c r="D6" s="130"/>
      <c r="E6" s="25"/>
      <c r="F6" s="130" t="s">
        <v>106</v>
      </c>
      <c r="G6" s="130"/>
      <c r="H6" s="130"/>
    </row>
    <row r="7" spans="1:9" ht="20.149999999999999" customHeight="1" x14ac:dyDescent="0.65">
      <c r="B7" s="131" t="s">
        <v>143</v>
      </c>
      <c r="C7" s="130"/>
      <c r="D7" s="130"/>
      <c r="E7" s="25"/>
      <c r="F7" s="131" t="s">
        <v>100</v>
      </c>
      <c r="G7" s="130"/>
      <c r="H7" s="130"/>
    </row>
    <row r="8" spans="1:9" ht="20.149999999999999" customHeight="1" x14ac:dyDescent="0.65">
      <c r="B8" s="59" t="s">
        <v>128</v>
      </c>
      <c r="C8" s="59"/>
      <c r="D8" s="59" t="s">
        <v>115</v>
      </c>
      <c r="E8" s="60"/>
      <c r="F8" s="59" t="s">
        <v>128</v>
      </c>
      <c r="G8" s="59"/>
      <c r="H8" s="59" t="s">
        <v>115</v>
      </c>
    </row>
    <row r="9" spans="1:9" ht="20.149999999999999" customHeight="1" x14ac:dyDescent="0.65">
      <c r="B9" s="129" t="s">
        <v>98</v>
      </c>
      <c r="C9" s="129"/>
      <c r="D9" s="129"/>
      <c r="E9" s="129"/>
      <c r="F9" s="129"/>
      <c r="G9" s="129"/>
      <c r="H9" s="129"/>
    </row>
    <row r="10" spans="1:9" ht="20.149999999999999" customHeight="1" x14ac:dyDescent="0.65">
      <c r="A10" s="35" t="s">
        <v>80</v>
      </c>
      <c r="C10" s="27"/>
      <c r="E10" s="27"/>
      <c r="F10" s="27"/>
      <c r="G10" s="27"/>
      <c r="H10" s="27"/>
    </row>
    <row r="11" spans="1:9" ht="20.149999999999999" customHeight="1" x14ac:dyDescent="0.65">
      <c r="A11" s="23" t="s">
        <v>120</v>
      </c>
      <c r="B11" s="85">
        <f>+'PL 9M 6'!D27</f>
        <v>89421</v>
      </c>
      <c r="C11" s="67"/>
      <c r="D11" s="67">
        <f>'PL 9M 6'!F27</f>
        <v>68865</v>
      </c>
      <c r="E11" s="67"/>
      <c r="F11" s="67">
        <f>+'PL 9M 6'!H27</f>
        <v>85652</v>
      </c>
      <c r="G11" s="67"/>
      <c r="H11" s="67">
        <f>'PL 9M 6'!J27</f>
        <v>56046</v>
      </c>
    </row>
    <row r="12" spans="1:9" ht="20.149999999999999" customHeight="1" x14ac:dyDescent="0.65">
      <c r="A12" s="63" t="s">
        <v>81</v>
      </c>
      <c r="B12" s="85"/>
      <c r="C12" s="28"/>
      <c r="D12" s="67"/>
      <c r="E12" s="30"/>
      <c r="F12" s="30"/>
      <c r="G12" s="30"/>
      <c r="H12" s="30"/>
    </row>
    <row r="13" spans="1:9" ht="20.149999999999999" customHeight="1" x14ac:dyDescent="0.65">
      <c r="A13" s="23" t="s">
        <v>67</v>
      </c>
      <c r="B13" s="85">
        <v>22689</v>
      </c>
      <c r="C13" s="67"/>
      <c r="D13" s="67">
        <v>13076</v>
      </c>
      <c r="E13" s="67"/>
      <c r="F13" s="67">
        <v>20904</v>
      </c>
      <c r="G13" s="67"/>
      <c r="H13" s="67">
        <v>12482</v>
      </c>
      <c r="I13"/>
    </row>
    <row r="14" spans="1:9" ht="20.149999999999999" customHeight="1" x14ac:dyDescent="0.65">
      <c r="A14" s="24" t="s">
        <v>65</v>
      </c>
      <c r="B14" s="85">
        <v>8504</v>
      </c>
      <c r="C14" s="67"/>
      <c r="D14" s="67">
        <v>11190</v>
      </c>
      <c r="E14" s="67"/>
      <c r="F14" s="67">
        <v>5770</v>
      </c>
      <c r="G14" s="67"/>
      <c r="H14" s="67">
        <v>9620</v>
      </c>
      <c r="I14"/>
    </row>
    <row r="15" spans="1:9" ht="20.149999999999999" customHeight="1" x14ac:dyDescent="0.65">
      <c r="A15" s="23" t="s">
        <v>82</v>
      </c>
      <c r="B15" s="85">
        <v>46115</v>
      </c>
      <c r="C15" s="30"/>
      <c r="D15" s="30">
        <v>45112</v>
      </c>
      <c r="E15" s="30"/>
      <c r="F15" s="30">
        <v>36365</v>
      </c>
      <c r="G15" s="30"/>
      <c r="H15" s="30">
        <v>32675</v>
      </c>
      <c r="I15"/>
    </row>
    <row r="16" spans="1:9" ht="20.149999999999999" customHeight="1" x14ac:dyDescent="0.65">
      <c r="A16" s="23" t="s">
        <v>111</v>
      </c>
      <c r="B16" s="86">
        <v>483</v>
      </c>
      <c r="C16" s="30"/>
      <c r="D16" s="30">
        <v>-2831</v>
      </c>
      <c r="E16" s="30"/>
      <c r="F16" s="30">
        <v>-554</v>
      </c>
      <c r="G16" s="30"/>
      <c r="H16" s="30">
        <v>-9</v>
      </c>
      <c r="I16"/>
    </row>
    <row r="17" spans="1:9" ht="20.149999999999999" customHeight="1" x14ac:dyDescent="0.65">
      <c r="A17" s="23" t="s">
        <v>121</v>
      </c>
      <c r="B17" s="85">
        <v>128</v>
      </c>
      <c r="C17" s="30"/>
      <c r="D17" s="30">
        <v>2230</v>
      </c>
      <c r="E17" s="30"/>
      <c r="F17" s="30">
        <v>128</v>
      </c>
      <c r="G17" s="30"/>
      <c r="H17" s="30">
        <v>1597</v>
      </c>
      <c r="I17"/>
    </row>
    <row r="18" spans="1:9" ht="20.149999999999999" customHeight="1" x14ac:dyDescent="0.65">
      <c r="A18" s="23" t="s">
        <v>127</v>
      </c>
      <c r="B18" s="85">
        <v>-2931</v>
      </c>
      <c r="C18" s="30"/>
      <c r="D18" s="30">
        <v>-3551</v>
      </c>
      <c r="E18" s="30"/>
      <c r="F18" s="67">
        <v>-2940</v>
      </c>
      <c r="G18" s="30"/>
      <c r="H18" s="30">
        <v>-3173</v>
      </c>
      <c r="I18"/>
    </row>
    <row r="19" spans="1:9" ht="20.149999999999999" customHeight="1" x14ac:dyDescent="0.65">
      <c r="A19" s="24" t="s">
        <v>126</v>
      </c>
      <c r="B19" s="85">
        <v>-331</v>
      </c>
      <c r="C19" s="30"/>
      <c r="D19" s="67">
        <v>271</v>
      </c>
      <c r="E19" s="30"/>
      <c r="F19" s="67">
        <v>-331</v>
      </c>
      <c r="G19" s="30"/>
      <c r="H19" s="67">
        <v>271</v>
      </c>
      <c r="I19"/>
    </row>
    <row r="20" spans="1:9" ht="20.149999999999999" customHeight="1" x14ac:dyDescent="0.65">
      <c r="A20" s="24" t="s">
        <v>83</v>
      </c>
      <c r="B20" s="87">
        <v>-672</v>
      </c>
      <c r="C20" s="30"/>
      <c r="D20" s="76">
        <v>-272</v>
      </c>
      <c r="E20" s="30"/>
      <c r="F20" s="76">
        <v>-617</v>
      </c>
      <c r="G20" s="30"/>
      <c r="H20" s="76">
        <v>-272</v>
      </c>
      <c r="I20"/>
    </row>
    <row r="21" spans="1:9" ht="20.149999999999999" customHeight="1" x14ac:dyDescent="0.65">
      <c r="B21" s="67">
        <f>SUM(B11:B20)</f>
        <v>163406</v>
      </c>
      <c r="C21" s="49"/>
      <c r="D21" s="70">
        <f>SUM(D11:D20)</f>
        <v>134090</v>
      </c>
      <c r="E21" s="49"/>
      <c r="F21" s="70">
        <f>SUM(F11:F20)</f>
        <v>144377</v>
      </c>
      <c r="G21" s="49"/>
      <c r="H21" s="70">
        <f>SUM(H11:H20)</f>
        <v>109237</v>
      </c>
    </row>
    <row r="22" spans="1:9" ht="20.149999999999999" customHeight="1" x14ac:dyDescent="0.65">
      <c r="A22" s="77" t="s">
        <v>84</v>
      </c>
      <c r="C22" s="49"/>
      <c r="D22" s="70"/>
      <c r="E22" s="49"/>
      <c r="F22" s="49"/>
      <c r="G22" s="49"/>
      <c r="H22" s="49"/>
    </row>
    <row r="23" spans="1:9" ht="20.149999999999999" customHeight="1" x14ac:dyDescent="0.65">
      <c r="A23" s="23" t="s">
        <v>113</v>
      </c>
      <c r="B23" s="66">
        <v>4510</v>
      </c>
      <c r="C23" s="27"/>
      <c r="D23" s="30">
        <v>-36684</v>
      </c>
      <c r="E23" s="49"/>
      <c r="F23" s="49">
        <v>3974</v>
      </c>
      <c r="G23" s="49"/>
      <c r="H23" s="30">
        <v>-35632</v>
      </c>
    </row>
    <row r="24" spans="1:9" ht="20.149999999999999" customHeight="1" x14ac:dyDescent="0.65">
      <c r="A24" s="23" t="s">
        <v>9</v>
      </c>
      <c r="B24" s="66">
        <v>-14344</v>
      </c>
      <c r="C24" s="27"/>
      <c r="D24" s="30">
        <v>11337</v>
      </c>
      <c r="E24" s="49"/>
      <c r="F24" s="49">
        <v>-14344</v>
      </c>
      <c r="G24" s="49"/>
      <c r="H24" s="30">
        <v>11337</v>
      </c>
    </row>
    <row r="25" spans="1:9" ht="20.149999999999999" customHeight="1" x14ac:dyDescent="0.65">
      <c r="A25" s="23" t="s">
        <v>10</v>
      </c>
      <c r="B25" s="66">
        <v>-31824</v>
      </c>
      <c r="C25" s="27"/>
      <c r="D25" s="30">
        <v>1517</v>
      </c>
      <c r="E25" s="49"/>
      <c r="F25" s="49">
        <v>-29617</v>
      </c>
      <c r="G25" s="49"/>
      <c r="H25" s="30">
        <v>3793</v>
      </c>
    </row>
    <row r="26" spans="1:9" ht="20.149999999999999" customHeight="1" x14ac:dyDescent="0.65">
      <c r="A26" s="23" t="s">
        <v>11</v>
      </c>
      <c r="B26" s="66">
        <v>2138</v>
      </c>
      <c r="C26" s="27"/>
      <c r="D26" s="30">
        <v>1871</v>
      </c>
      <c r="E26" s="49"/>
      <c r="F26" s="49">
        <v>-72</v>
      </c>
      <c r="G26" s="49"/>
      <c r="H26" s="30">
        <v>-401</v>
      </c>
    </row>
    <row r="27" spans="1:9" ht="20.149999999999999" customHeight="1" x14ac:dyDescent="0.65">
      <c r="A27" s="23" t="s">
        <v>19</v>
      </c>
      <c r="B27" s="66">
        <v>-4330</v>
      </c>
      <c r="C27" s="27"/>
      <c r="D27" s="30">
        <v>6433</v>
      </c>
      <c r="E27" s="49"/>
      <c r="F27" s="49">
        <v>-3844</v>
      </c>
      <c r="G27" s="49"/>
      <c r="H27" s="30">
        <v>8436</v>
      </c>
    </row>
    <row r="28" spans="1:9" ht="20.149999999999999" customHeight="1" x14ac:dyDescent="0.65">
      <c r="A28" s="23" t="s">
        <v>114</v>
      </c>
      <c r="B28" s="66">
        <v>42222</v>
      </c>
      <c r="C28" s="27"/>
      <c r="D28" s="30">
        <v>-21884</v>
      </c>
      <c r="E28" s="49"/>
      <c r="F28" s="49">
        <v>40477</v>
      </c>
      <c r="G28" s="49"/>
      <c r="H28" s="30">
        <v>-19981</v>
      </c>
    </row>
    <row r="29" spans="1:9" ht="20.149999999999999" customHeight="1" x14ac:dyDescent="0.65">
      <c r="A29" s="23" t="s">
        <v>27</v>
      </c>
      <c r="B29" s="66">
        <v>14796</v>
      </c>
      <c r="C29" s="27"/>
      <c r="D29" s="30">
        <v>-927</v>
      </c>
      <c r="E29" s="49"/>
      <c r="F29" s="49">
        <v>14796</v>
      </c>
      <c r="G29" s="49"/>
      <c r="H29" s="30">
        <v>-927</v>
      </c>
    </row>
    <row r="30" spans="1:9" ht="20.149999999999999" customHeight="1" x14ac:dyDescent="0.65">
      <c r="A30" s="23" t="s">
        <v>36</v>
      </c>
      <c r="B30" s="66">
        <v>3299</v>
      </c>
      <c r="C30" s="27"/>
      <c r="D30" s="30">
        <v>3225</v>
      </c>
      <c r="E30" s="49"/>
      <c r="F30" s="49">
        <v>2640</v>
      </c>
      <c r="G30" s="49"/>
      <c r="H30" s="30">
        <v>2683</v>
      </c>
    </row>
    <row r="31" spans="1:9" ht="20.149999999999999" customHeight="1" x14ac:dyDescent="0.65">
      <c r="A31" s="23" t="s">
        <v>31</v>
      </c>
      <c r="B31" s="66">
        <v>135</v>
      </c>
      <c r="C31" s="27"/>
      <c r="D31" s="30">
        <v>1871</v>
      </c>
      <c r="E31" s="49"/>
      <c r="F31" s="49">
        <v>123</v>
      </c>
      <c r="G31" s="49"/>
      <c r="H31" s="30">
        <v>1872</v>
      </c>
    </row>
    <row r="32" spans="1:9" ht="20.149999999999999" customHeight="1" x14ac:dyDescent="0.65">
      <c r="A32" s="23" t="s">
        <v>38</v>
      </c>
      <c r="B32" s="78">
        <v>2245</v>
      </c>
      <c r="C32" s="27"/>
      <c r="D32" s="76">
        <v>1255</v>
      </c>
      <c r="E32" s="49"/>
      <c r="F32" s="117">
        <v>2095</v>
      </c>
      <c r="G32" s="49"/>
      <c r="H32" s="76">
        <v>1255</v>
      </c>
    </row>
    <row r="33" spans="1:8" ht="20.149999999999999" customHeight="1" x14ac:dyDescent="0.65">
      <c r="A33" s="24" t="s">
        <v>96</v>
      </c>
      <c r="B33" s="67">
        <f>SUM(B21:B32)</f>
        <v>182253</v>
      </c>
      <c r="C33" s="27"/>
      <c r="D33" s="70">
        <f>SUM(D21:D32)</f>
        <v>102104</v>
      </c>
      <c r="E33" s="49"/>
      <c r="F33" s="67">
        <f>SUM(F21:F32)</f>
        <v>160605</v>
      </c>
      <c r="G33" s="49"/>
      <c r="H33" s="70">
        <f>SUM(H21:H32)</f>
        <v>81672</v>
      </c>
    </row>
    <row r="34" spans="1:8" ht="20.149999999999999" customHeight="1" x14ac:dyDescent="0.65">
      <c r="A34" s="23" t="s">
        <v>97</v>
      </c>
      <c r="B34" s="67">
        <v>-22747</v>
      </c>
      <c r="C34" s="27"/>
      <c r="D34" s="30">
        <v>-12370</v>
      </c>
      <c r="E34" s="49"/>
      <c r="F34" s="30">
        <v>-22738</v>
      </c>
      <c r="G34" s="49"/>
      <c r="H34" s="30">
        <v>-12356</v>
      </c>
    </row>
    <row r="35" spans="1:8" ht="20.149999999999999" customHeight="1" x14ac:dyDescent="0.65">
      <c r="A35" s="11" t="s">
        <v>85</v>
      </c>
      <c r="B35" s="68">
        <f>SUM(B33:B34)</f>
        <v>159506</v>
      </c>
      <c r="C35" s="32"/>
      <c r="D35" s="118">
        <f>SUM(D33:D34)</f>
        <v>89734</v>
      </c>
      <c r="E35" s="101"/>
      <c r="F35" s="69">
        <f>SUM(F33:F34)</f>
        <v>137867</v>
      </c>
      <c r="G35" s="101"/>
      <c r="H35" s="118">
        <f>SUM(H33:H34)</f>
        <v>69316</v>
      </c>
    </row>
    <row r="36" spans="1:8" ht="22" customHeight="1" x14ac:dyDescent="0.65">
      <c r="A36" s="11"/>
      <c r="B36" s="65"/>
      <c r="C36" s="32"/>
      <c r="D36" s="73"/>
      <c r="E36" s="101"/>
      <c r="F36" s="101"/>
      <c r="G36" s="101"/>
      <c r="H36" s="101"/>
    </row>
    <row r="37" spans="1:8" ht="22" customHeight="1" x14ac:dyDescent="0.65">
      <c r="A37" s="11"/>
      <c r="B37" s="65"/>
      <c r="C37" s="32"/>
      <c r="D37" s="65"/>
      <c r="E37" s="32"/>
      <c r="F37" s="32"/>
      <c r="G37" s="32"/>
      <c r="H37" s="32"/>
    </row>
    <row r="38" spans="1:8" s="3" customFormat="1" ht="21.75" customHeight="1" x14ac:dyDescent="0.6">
      <c r="A38" s="16" t="s">
        <v>0</v>
      </c>
      <c r="B38" s="84"/>
      <c r="C38" s="17"/>
      <c r="D38" s="84"/>
      <c r="E38" s="17"/>
      <c r="F38" s="17"/>
      <c r="G38" s="17"/>
      <c r="H38" s="17"/>
    </row>
    <row r="39" spans="1:8" s="3" customFormat="1" ht="22" customHeight="1" x14ac:dyDescent="0.6">
      <c r="A39" s="38" t="str">
        <f>A2</f>
        <v>Statement of cash flows (Unaudited)</v>
      </c>
      <c r="B39" s="84"/>
      <c r="C39" s="17"/>
      <c r="D39" s="84"/>
      <c r="E39" s="17"/>
      <c r="F39" s="17"/>
      <c r="G39" s="17"/>
      <c r="H39" s="17"/>
    </row>
    <row r="40" spans="1:8" ht="22" customHeight="1" x14ac:dyDescent="0.65">
      <c r="A40" s="15"/>
    </row>
    <row r="41" spans="1:8" ht="20.149999999999999" customHeight="1" x14ac:dyDescent="0.65">
      <c r="B41" s="123" t="s">
        <v>52</v>
      </c>
      <c r="C41" s="123"/>
      <c r="D41" s="123"/>
      <c r="F41" s="123" t="s">
        <v>54</v>
      </c>
      <c r="G41" s="123"/>
      <c r="H41" s="123"/>
    </row>
    <row r="42" spans="1:8" ht="20.149999999999999" customHeight="1" x14ac:dyDescent="0.65">
      <c r="B42" s="122" t="s">
        <v>53</v>
      </c>
      <c r="C42" s="122"/>
      <c r="D42" s="122"/>
      <c r="E42" s="25"/>
      <c r="F42" s="123" t="s">
        <v>51</v>
      </c>
      <c r="G42" s="123"/>
      <c r="H42" s="123"/>
    </row>
    <row r="43" spans="1:8" ht="20.149999999999999" customHeight="1" x14ac:dyDescent="0.65">
      <c r="B43" s="130" t="s">
        <v>106</v>
      </c>
      <c r="C43" s="130"/>
      <c r="D43" s="130"/>
      <c r="E43" s="25"/>
      <c r="F43" s="130" t="s">
        <v>106</v>
      </c>
      <c r="G43" s="130"/>
      <c r="H43" s="130"/>
    </row>
    <row r="44" spans="1:8" ht="20.149999999999999" customHeight="1" x14ac:dyDescent="0.65">
      <c r="B44" s="131" t="s">
        <v>100</v>
      </c>
      <c r="C44" s="130"/>
      <c r="D44" s="130"/>
      <c r="E44" s="25"/>
      <c r="F44" s="131" t="s">
        <v>100</v>
      </c>
      <c r="G44" s="130"/>
      <c r="H44" s="130"/>
    </row>
    <row r="45" spans="1:8" ht="20.149999999999999" customHeight="1" x14ac:dyDescent="0.65">
      <c r="B45" s="59" t="s">
        <v>128</v>
      </c>
      <c r="C45" s="59"/>
      <c r="D45" s="59" t="s">
        <v>115</v>
      </c>
      <c r="E45" s="60"/>
      <c r="F45" s="59" t="s">
        <v>128</v>
      </c>
      <c r="G45" s="59"/>
      <c r="H45" s="59" t="s">
        <v>115</v>
      </c>
    </row>
    <row r="46" spans="1:8" ht="20.149999999999999" customHeight="1" x14ac:dyDescent="0.65">
      <c r="B46" s="129" t="s">
        <v>98</v>
      </c>
      <c r="C46" s="129"/>
      <c r="D46" s="129"/>
      <c r="E46" s="129"/>
      <c r="F46" s="129"/>
      <c r="G46" s="129"/>
      <c r="H46" s="129"/>
    </row>
    <row r="47" spans="1:8" ht="20.149999999999999" customHeight="1" x14ac:dyDescent="0.65">
      <c r="A47" s="35" t="s">
        <v>86</v>
      </c>
      <c r="C47" s="27"/>
      <c r="E47" s="27"/>
      <c r="F47" s="27"/>
      <c r="G47" s="27"/>
      <c r="H47" s="27"/>
    </row>
    <row r="48" spans="1:8" ht="20.149999999999999" customHeight="1" x14ac:dyDescent="0.65">
      <c r="A48" s="23" t="s">
        <v>136</v>
      </c>
      <c r="B48" s="30">
        <v>26950</v>
      </c>
      <c r="C48" s="27"/>
      <c r="D48" s="105">
        <v>-37722</v>
      </c>
      <c r="E48" s="49"/>
      <c r="F48" s="30">
        <v>23675</v>
      </c>
      <c r="G48" s="49"/>
      <c r="H48" s="105">
        <v>-30722</v>
      </c>
    </row>
    <row r="49" spans="1:8" ht="20.149999999999999" customHeight="1" x14ac:dyDescent="0.65">
      <c r="A49" s="23" t="s">
        <v>87</v>
      </c>
      <c r="B49" s="66">
        <v>2870</v>
      </c>
      <c r="C49" s="27"/>
      <c r="D49" s="105">
        <v>2372</v>
      </c>
      <c r="E49" s="49"/>
      <c r="F49" s="31">
        <v>1417</v>
      </c>
      <c r="G49" s="49"/>
      <c r="H49" s="105">
        <v>23</v>
      </c>
    </row>
    <row r="50" spans="1:8" ht="20.149999999999999" customHeight="1" x14ac:dyDescent="0.65">
      <c r="A50" s="23" t="s">
        <v>88</v>
      </c>
      <c r="B50" s="66">
        <v>-102159</v>
      </c>
      <c r="C50" s="27"/>
      <c r="D50" s="106">
        <v>-29451</v>
      </c>
      <c r="E50" s="49"/>
      <c r="F50" s="70">
        <v>-101141</v>
      </c>
      <c r="G50" s="49"/>
      <c r="H50" s="106">
        <v>-27836</v>
      </c>
    </row>
    <row r="51" spans="1:8" ht="20.149999999999999" customHeight="1" x14ac:dyDescent="0.65">
      <c r="A51" s="23" t="s">
        <v>89</v>
      </c>
      <c r="B51" s="67">
        <v>-248</v>
      </c>
      <c r="C51" s="49"/>
      <c r="D51" s="106">
        <v>-196</v>
      </c>
      <c r="E51" s="49"/>
      <c r="F51" s="67">
        <v>-248</v>
      </c>
      <c r="G51" s="49"/>
      <c r="H51" s="106">
        <v>-196</v>
      </c>
    </row>
    <row r="52" spans="1:8" ht="20.149999999999999" customHeight="1" x14ac:dyDescent="0.65">
      <c r="A52" s="23" t="s">
        <v>90</v>
      </c>
      <c r="B52" s="66">
        <v>690</v>
      </c>
      <c r="C52" s="27"/>
      <c r="D52" s="105">
        <v>290</v>
      </c>
      <c r="E52" s="49"/>
      <c r="F52" s="49">
        <v>636</v>
      </c>
      <c r="G52" s="49"/>
      <c r="H52" s="105">
        <v>290</v>
      </c>
    </row>
    <row r="53" spans="1:8" ht="20.149999999999999" customHeight="1" x14ac:dyDescent="0.65">
      <c r="A53" s="11" t="s">
        <v>118</v>
      </c>
      <c r="B53" s="69">
        <f>SUM(B48:B52)</f>
        <v>-71897</v>
      </c>
      <c r="C53" s="32"/>
      <c r="D53" s="118">
        <f>SUM(D48:D52)</f>
        <v>-64707</v>
      </c>
      <c r="E53" s="101"/>
      <c r="F53" s="69">
        <f>SUM(F48:F52)</f>
        <v>-75661</v>
      </c>
      <c r="G53" s="101"/>
      <c r="H53" s="118">
        <f>SUM(H48:H52)</f>
        <v>-58441</v>
      </c>
    </row>
    <row r="54" spans="1:8" ht="20.149999999999999" customHeight="1" x14ac:dyDescent="0.65">
      <c r="A54" s="11"/>
      <c r="B54" s="65"/>
      <c r="C54" s="32"/>
      <c r="D54" s="73"/>
      <c r="E54" s="101"/>
      <c r="F54" s="101"/>
      <c r="G54" s="101"/>
      <c r="H54" s="101"/>
    </row>
    <row r="55" spans="1:8" ht="20.149999999999999" customHeight="1" x14ac:dyDescent="0.65">
      <c r="A55" s="35" t="s">
        <v>91</v>
      </c>
      <c r="C55" s="27"/>
      <c r="D55" s="70"/>
      <c r="E55" s="49"/>
      <c r="F55" s="49"/>
      <c r="G55" s="49"/>
      <c r="H55" s="49"/>
    </row>
    <row r="56" spans="1:8" ht="20.149999999999999" customHeight="1" x14ac:dyDescent="0.65">
      <c r="A56" s="23" t="s">
        <v>144</v>
      </c>
      <c r="B56" s="105">
        <v>0</v>
      </c>
      <c r="C56" s="27"/>
      <c r="D56" s="105">
        <v>436354</v>
      </c>
      <c r="E56" s="49"/>
      <c r="F56" s="105">
        <v>0</v>
      </c>
      <c r="G56" s="49"/>
      <c r="H56" s="105">
        <v>436354</v>
      </c>
    </row>
    <row r="57" spans="1:8" ht="20.149999999999999" customHeight="1" x14ac:dyDescent="0.65">
      <c r="A57" s="23" t="s">
        <v>145</v>
      </c>
      <c r="B57" s="105"/>
      <c r="C57" s="27"/>
      <c r="D57" s="105"/>
      <c r="E57" s="49"/>
      <c r="F57" s="105"/>
      <c r="G57" s="49"/>
      <c r="H57" s="105"/>
    </row>
    <row r="58" spans="1:8" ht="20.149999999999999" customHeight="1" x14ac:dyDescent="0.65">
      <c r="A58" s="23" t="s">
        <v>26</v>
      </c>
      <c r="B58" s="105">
        <v>-7720</v>
      </c>
      <c r="C58" s="27"/>
      <c r="D58" s="105">
        <v>26683</v>
      </c>
      <c r="E58" s="49"/>
      <c r="F58" s="105">
        <v>-10000</v>
      </c>
      <c r="G58" s="49"/>
      <c r="H58" s="105">
        <v>17000</v>
      </c>
    </row>
    <row r="59" spans="1:8" ht="20.149999999999999" customHeight="1" x14ac:dyDescent="0.65">
      <c r="A59" s="23" t="s">
        <v>92</v>
      </c>
      <c r="B59" s="105">
        <v>-105064</v>
      </c>
      <c r="C59" s="27"/>
      <c r="D59" s="105">
        <v>-195458</v>
      </c>
      <c r="E59" s="49"/>
      <c r="F59" s="105">
        <v>-94082</v>
      </c>
      <c r="G59" s="49"/>
      <c r="H59" s="105">
        <v>-180323</v>
      </c>
    </row>
    <row r="60" spans="1:8" ht="20.149999999999999" customHeight="1" x14ac:dyDescent="0.65">
      <c r="A60" s="23" t="s">
        <v>146</v>
      </c>
      <c r="B60" s="106">
        <v>-54369</v>
      </c>
      <c r="C60" s="27"/>
      <c r="D60" s="106">
        <v>-135000</v>
      </c>
      <c r="E60" s="49"/>
      <c r="F60" s="106">
        <v>-54369</v>
      </c>
      <c r="G60" s="49"/>
      <c r="H60" s="106">
        <v>-135000</v>
      </c>
    </row>
    <row r="61" spans="1:8" ht="20.149999999999999" customHeight="1" x14ac:dyDescent="0.65">
      <c r="A61" s="23" t="s">
        <v>112</v>
      </c>
      <c r="B61" s="30">
        <v>-29215</v>
      </c>
      <c r="C61" s="27"/>
      <c r="D61" s="30">
        <v>-19645</v>
      </c>
      <c r="E61" s="49"/>
      <c r="F61" s="30">
        <v>-13818</v>
      </c>
      <c r="G61" s="49"/>
      <c r="H61" s="30">
        <v>-10842</v>
      </c>
    </row>
    <row r="62" spans="1:8" ht="20.149999999999999" customHeight="1" x14ac:dyDescent="0.65">
      <c r="A62" s="23" t="s">
        <v>93</v>
      </c>
      <c r="B62" s="106">
        <v>-5845</v>
      </c>
      <c r="C62" s="27"/>
      <c r="D62" s="106">
        <v>-9651</v>
      </c>
      <c r="E62" s="49"/>
      <c r="F62" s="106">
        <v>-4538</v>
      </c>
      <c r="G62" s="49"/>
      <c r="H62" s="106">
        <v>-8816</v>
      </c>
    </row>
    <row r="63" spans="1:8" ht="20.149999999999999" customHeight="1" x14ac:dyDescent="0.65">
      <c r="A63" s="15" t="s">
        <v>147</v>
      </c>
      <c r="B63" s="98">
        <f>SUM(B56:B62)</f>
        <v>-202213</v>
      </c>
      <c r="C63" s="32"/>
      <c r="D63" s="98">
        <f>SUM(D56:D62)</f>
        <v>103283</v>
      </c>
      <c r="E63" s="101"/>
      <c r="F63" s="98">
        <f>SUM(F56:F62)</f>
        <v>-176807</v>
      </c>
      <c r="G63" s="101"/>
      <c r="H63" s="98">
        <f>SUM(H56:H62)</f>
        <v>118373</v>
      </c>
    </row>
    <row r="64" spans="1:8" ht="20.149999999999999" customHeight="1" x14ac:dyDescent="0.65">
      <c r="A64" s="11"/>
      <c r="B64" s="65"/>
      <c r="C64" s="32"/>
      <c r="D64" s="101"/>
      <c r="E64" s="101"/>
      <c r="F64" s="101"/>
      <c r="G64" s="101"/>
      <c r="H64" s="101"/>
    </row>
    <row r="65" spans="1:8" ht="20.149999999999999" customHeight="1" x14ac:dyDescent="0.65">
      <c r="A65" s="11" t="s">
        <v>148</v>
      </c>
      <c r="B65" s="107">
        <f>SUM(B63,B53,B35)</f>
        <v>-114604</v>
      </c>
      <c r="C65" s="32"/>
      <c r="D65" s="107">
        <f>D35+D53+D63</f>
        <v>128310</v>
      </c>
      <c r="E65" s="101"/>
      <c r="F65" s="107">
        <f>SUM(F63,F53,F35)</f>
        <v>-114601</v>
      </c>
      <c r="G65" s="101"/>
      <c r="H65" s="107">
        <f>SUM(H63,H53,H35)</f>
        <v>129248</v>
      </c>
    </row>
    <row r="66" spans="1:8" ht="20.149999999999999" customHeight="1" x14ac:dyDescent="0.65">
      <c r="A66" s="24" t="s">
        <v>94</v>
      </c>
      <c r="B66" s="105">
        <f>'BS 3'!F11</f>
        <v>153864</v>
      </c>
      <c r="C66" s="27"/>
      <c r="D66" s="105">
        <v>34378</v>
      </c>
      <c r="E66" s="49"/>
      <c r="F66" s="105">
        <f>'BS 3'!J11</f>
        <v>153750</v>
      </c>
      <c r="G66" s="49"/>
      <c r="H66" s="105">
        <v>33178</v>
      </c>
    </row>
    <row r="67" spans="1:8" ht="20.149999999999999" customHeight="1" thickBot="1" x14ac:dyDescent="0.7">
      <c r="A67" s="11" t="s">
        <v>149</v>
      </c>
      <c r="B67" s="108">
        <f>SUM(B65:B66)</f>
        <v>39260</v>
      </c>
      <c r="C67" s="32"/>
      <c r="D67" s="108">
        <f>SUM(D65:D66)</f>
        <v>162688</v>
      </c>
      <c r="E67" s="101"/>
      <c r="F67" s="108">
        <f>SUM(F65:F66)</f>
        <v>39149</v>
      </c>
      <c r="G67" s="101"/>
      <c r="H67" s="108">
        <f>SUM(H65:H66)</f>
        <v>162426</v>
      </c>
    </row>
    <row r="68" spans="1:8" ht="20.149999999999999" customHeight="1" thickTop="1" x14ac:dyDescent="0.65">
      <c r="C68" s="27"/>
      <c r="D68" s="30"/>
      <c r="E68" s="30"/>
      <c r="F68" s="30"/>
      <c r="G68" s="30"/>
      <c r="H68" s="30"/>
    </row>
    <row r="69" spans="1:8" ht="20.149999999999999" customHeight="1" x14ac:dyDescent="0.65">
      <c r="A69" s="36" t="s">
        <v>95</v>
      </c>
      <c r="D69" s="30"/>
      <c r="E69" s="30"/>
      <c r="F69" s="30"/>
      <c r="G69" s="30"/>
      <c r="H69" s="49"/>
    </row>
    <row r="70" spans="1:8" ht="22" customHeight="1" x14ac:dyDescent="0.65">
      <c r="A70" s="24" t="s">
        <v>35</v>
      </c>
      <c r="B70" s="67">
        <v>88559</v>
      </c>
      <c r="C70" s="105"/>
      <c r="D70" s="67">
        <v>62798</v>
      </c>
      <c r="E70" s="105"/>
      <c r="F70" s="30">
        <v>48383</v>
      </c>
      <c r="G70" s="105"/>
      <c r="H70" s="30">
        <v>34952</v>
      </c>
    </row>
    <row r="71" spans="1:8" ht="22" customHeight="1" x14ac:dyDescent="0.65">
      <c r="A71" s="23" t="s">
        <v>122</v>
      </c>
      <c r="B71" s="106">
        <v>1344</v>
      </c>
      <c r="C71" s="105"/>
      <c r="D71" s="106">
        <v>10202</v>
      </c>
      <c r="E71" s="105"/>
      <c r="F71" s="105">
        <v>1344</v>
      </c>
      <c r="G71" s="105"/>
      <c r="H71" s="105">
        <v>10202</v>
      </c>
    </row>
    <row r="72" spans="1:8" ht="23.25" customHeight="1" x14ac:dyDescent="0.65">
      <c r="A72" s="23" t="s">
        <v>150</v>
      </c>
      <c r="B72" s="67">
        <v>19</v>
      </c>
      <c r="D72" s="67">
        <v>0</v>
      </c>
      <c r="F72" s="30">
        <v>19</v>
      </c>
      <c r="H72" s="28">
        <v>0</v>
      </c>
    </row>
    <row r="73" spans="1:8" ht="23.25" hidden="1" customHeight="1" x14ac:dyDescent="0.65">
      <c r="A73" s="23" t="s">
        <v>152</v>
      </c>
      <c r="B73" s="67">
        <v>533</v>
      </c>
      <c r="D73" s="67">
        <v>0</v>
      </c>
      <c r="F73" s="30">
        <v>0</v>
      </c>
      <c r="H73" s="28">
        <v>0</v>
      </c>
    </row>
    <row r="74" spans="1:8" ht="23.25" customHeight="1" x14ac:dyDescent="0.65">
      <c r="A74" s="23" t="s">
        <v>151</v>
      </c>
      <c r="B74" s="8"/>
      <c r="C74" s="8"/>
      <c r="D74" s="8"/>
      <c r="E74" s="8"/>
      <c r="F74" s="8"/>
      <c r="G74" s="8"/>
      <c r="H74" s="8"/>
    </row>
    <row r="75" spans="1:8" ht="23.25" customHeight="1" x14ac:dyDescent="0.65">
      <c r="A75" s="121" t="s">
        <v>153</v>
      </c>
      <c r="B75" s="67">
        <v>15393</v>
      </c>
      <c r="D75" s="67">
        <v>0</v>
      </c>
      <c r="F75" s="30">
        <v>3324</v>
      </c>
      <c r="H75" s="28">
        <v>0</v>
      </c>
    </row>
    <row r="76" spans="1:8" ht="23.25" customHeight="1" x14ac:dyDescent="0.65">
      <c r="B76" s="120"/>
      <c r="C76" s="3"/>
      <c r="D76" s="120"/>
      <c r="E76" s="120"/>
      <c r="F76" s="120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8">
    <mergeCell ref="B4:D4"/>
    <mergeCell ref="F4:H4"/>
    <mergeCell ref="B9:H9"/>
    <mergeCell ref="B41:D41"/>
    <mergeCell ref="F41:H41"/>
    <mergeCell ref="F5:H5"/>
    <mergeCell ref="B5:D5"/>
    <mergeCell ref="B46:H46"/>
    <mergeCell ref="B6:D6"/>
    <mergeCell ref="F6:H6"/>
    <mergeCell ref="B44:D44"/>
    <mergeCell ref="F44:H44"/>
    <mergeCell ref="B42:D42"/>
    <mergeCell ref="F42:H42"/>
    <mergeCell ref="B7:D7"/>
    <mergeCell ref="F7:H7"/>
    <mergeCell ref="B43:D43"/>
    <mergeCell ref="F43:H43"/>
  </mergeCells>
  <phoneticPr fontId="0" type="noConversion"/>
  <pageMargins left="0.7" right="0.7" top="0.48" bottom="0.5" header="0.5" footer="0.5"/>
  <pageSetup paperSize="9" scale="83" firstPageNumber="9" orientation="portrait" useFirstPageNumber="1" r:id="rId2"/>
  <headerFooter alignWithMargins="0">
    <oddFooter xml:space="preserve">&amp;L&amp;"Times New Roman,Regular"&amp;11The accompanying notes form an integral part of the interim financial statements.&amp;"Angsana New,Regular"&amp;15
&amp;C&amp;"Times New Roman,Regular"&amp;11&amp;P&amp;"Angsana New,Regular"&amp;14
&amp;R
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8B3C6114-0AD6-4D28-A6B9-DFBABF882F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3F99FC-1837-47D1-A3C7-93915E1F54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B2418E-91C7-4526-A4C0-FDB360AD47AD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9</vt:i4>
      </vt:variant>
    </vt:vector>
  </HeadingPairs>
  <TitlesOfParts>
    <vt:vector size="17" baseType="lpstr">
      <vt:lpstr>BS 3</vt:lpstr>
      <vt:lpstr>BS 4</vt:lpstr>
      <vt:lpstr>PL 3M 5</vt:lpstr>
      <vt:lpstr>PL 9M 6</vt:lpstr>
      <vt:lpstr>PL 9M</vt:lpstr>
      <vt:lpstr>SCE-Consol 7</vt:lpstr>
      <vt:lpstr>SCE-Separate 8</vt:lpstr>
      <vt:lpstr>CF 9-10</vt:lpstr>
      <vt:lpstr>'CF 9-10'!_Hlk120336604</vt:lpstr>
      <vt:lpstr>'BS 3'!Print_Area</vt:lpstr>
      <vt:lpstr>'BS 4'!Print_Area</vt:lpstr>
      <vt:lpstr>'CF 9-10'!Print_Area</vt:lpstr>
      <vt:lpstr>'PL 3M 5'!Print_Area</vt:lpstr>
      <vt:lpstr>'PL 9M'!Print_Area</vt:lpstr>
      <vt:lpstr>'PL 9M 6'!Print_Area</vt:lpstr>
      <vt:lpstr>'SCE-Consol 7'!Print_Area</vt:lpstr>
      <vt:lpstr>'SCE-Separate 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creator>KPMG</dc:creator>
  <cp:lastModifiedBy>Amonrat Keadkeawfa</cp:lastModifiedBy>
  <cp:lastPrinted>2023-08-07T02:51:39Z</cp:lastPrinted>
  <dcterms:created xsi:type="dcterms:W3CDTF">2006-01-06T08:39:44Z</dcterms:created>
  <dcterms:modified xsi:type="dcterms:W3CDTF">2023-11-08T04:03:58Z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