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 Statements\+DTC งบการเงิน\งบการเงิน ปี 2023\0 งบการเงิน 2023\D.T.C. งบการเงินรายไตรมาส Q3.2023\ELCID\"/>
    </mc:Choice>
  </mc:AlternateContent>
  <xr:revisionPtr revIDLastSave="0" documentId="13_ncr:1_{414F2E0F-5666-4AF1-85D3-E8E29CC92546}" xr6:coauthVersionLast="47" xr6:coauthVersionMax="47" xr10:uidLastSave="{00000000-0000-0000-0000-000000000000}"/>
  <bookViews>
    <workbookView xWindow="-120" yWindow="-120" windowWidth="24240" windowHeight="13140" tabRatio="769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9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 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IF('กำไรขาดทุน(9M)'!Values_Entered,Header_Row+'กำไรขาดทุน(9M)'!Number_of_Payments,Header_Row)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7">'กระแสเงินสด '!$A$1:$N$91</definedName>
    <definedName name="_xlnm.Print_Area" localSheetId="2">'กำไรขาดทุน(3M)'!$A$1:$L$44</definedName>
    <definedName name="_xlnm.Print_Area" localSheetId="3">'กำไรขาดทุน(9M)'!$A$1:$L$88</definedName>
    <definedName name="_xlnm.Print_Area" localSheetId="6">'ส่วนของผู้ถือหุ้น (งบเฉพาะ)'!$A$1:$L$28</definedName>
    <definedName name="_xlnm.Print_Area" localSheetId="4">'ส่วนของผู้ถือหุ้น (งบรวม)'!$A$1:$T$31</definedName>
    <definedName name="_xlnm.Print_Area" localSheetId="0">สินทรัพย์!$A$1:$K$42</definedName>
    <definedName name="_xlnm.Print_Area" localSheetId="1">หนี้สิน!$A$1:$O$89</definedName>
    <definedName name="Print_Area_Reset" localSheetId="3">OFFSET(Full_Print,0,0,'กำไรขาดทุน(9M)'!Last_Row)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3">IF('กำไรขาดทุน(9M)'!Values_Entered,Header_Row+'กำไรขาดทุน(9M)'!Number_of_Payments,Header_Row)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6" l="1"/>
  <c r="N61" i="6" s="1"/>
  <c r="N66" i="6" s="1"/>
  <c r="L30" i="6"/>
  <c r="J30" i="6"/>
  <c r="J61" i="6" s="1"/>
  <c r="J66" i="6" s="1"/>
  <c r="H30" i="6" l="1"/>
  <c r="N76" i="7" l="1"/>
  <c r="H76" i="7"/>
  <c r="K33" i="1"/>
  <c r="G33" i="1"/>
  <c r="I20" i="1"/>
  <c r="N84" i="6"/>
  <c r="N86" i="6" s="1"/>
  <c r="J84" i="6"/>
  <c r="J86" i="6" s="1"/>
  <c r="N29" i="7" l="1"/>
  <c r="L17" i="9"/>
  <c r="J17" i="9"/>
  <c r="H17" i="9"/>
  <c r="L12" i="9"/>
  <c r="J12" i="9"/>
  <c r="J19" i="9" s="1"/>
  <c r="J24" i="9" s="1"/>
  <c r="J26" i="9" s="1"/>
  <c r="H12" i="9"/>
  <c r="H19" i="9" s="1"/>
  <c r="H24" i="9" s="1"/>
  <c r="H26" i="9" s="1"/>
  <c r="H37" i="9" s="1"/>
  <c r="H29" i="7"/>
  <c r="N21" i="7"/>
  <c r="M21" i="7"/>
  <c r="O21" i="7"/>
  <c r="H21" i="7"/>
  <c r="N30" i="7" l="1"/>
  <c r="H30" i="7"/>
  <c r="L19" i="9"/>
  <c r="L24" i="9" s="1"/>
  <c r="L26" i="9" s="1"/>
  <c r="L37" i="9" s="1"/>
  <c r="L82" i="6" l="1"/>
  <c r="H82" i="6"/>
  <c r="L77" i="6"/>
  <c r="H77" i="6"/>
  <c r="L61" i="6"/>
  <c r="L66" i="6" s="1"/>
  <c r="H61" i="6"/>
  <c r="H66" i="6" s="1"/>
  <c r="L22" i="5"/>
  <c r="L21" i="5"/>
  <c r="L20" i="5"/>
  <c r="L19" i="5"/>
  <c r="J23" i="5"/>
  <c r="H23" i="5"/>
  <c r="F23" i="5"/>
  <c r="D23" i="5"/>
  <c r="T24" i="4"/>
  <c r="P23" i="4"/>
  <c r="T23" i="4" s="1"/>
  <c r="P22" i="4"/>
  <c r="T22" i="4" s="1"/>
  <c r="H84" i="6" l="1"/>
  <c r="H86" i="6" s="1"/>
  <c r="L84" i="6"/>
  <c r="L86" i="6" s="1"/>
  <c r="L23" i="5"/>
  <c r="R26" i="4"/>
  <c r="N26" i="4"/>
  <c r="L26" i="4"/>
  <c r="H26" i="4"/>
  <c r="D26" i="4"/>
  <c r="F26" i="4"/>
  <c r="J36" i="9"/>
  <c r="J37" i="9" s="1"/>
  <c r="J58" i="9" s="1"/>
  <c r="F36" i="9"/>
  <c r="F17" i="9"/>
  <c r="F12" i="9"/>
  <c r="F19" i="9" s="1"/>
  <c r="F24" i="9" s="1"/>
  <c r="F26" i="9" s="1"/>
  <c r="J36" i="2"/>
  <c r="J31" i="2"/>
  <c r="J24" i="2"/>
  <c r="J26" i="2" s="1"/>
  <c r="J17" i="2"/>
  <c r="J12" i="2"/>
  <c r="F36" i="2"/>
  <c r="F17" i="2"/>
  <c r="F19" i="2" s="1"/>
  <c r="F24" i="2" s="1"/>
  <c r="F26" i="2" s="1"/>
  <c r="F12" i="2"/>
  <c r="K74" i="7"/>
  <c r="K76" i="7" s="1"/>
  <c r="E74" i="7"/>
  <c r="E76" i="7" s="1"/>
  <c r="K29" i="7"/>
  <c r="K21" i="7"/>
  <c r="E29" i="7"/>
  <c r="F37" i="9" l="1"/>
  <c r="F58" i="9" s="1"/>
  <c r="F56" i="9" s="1"/>
  <c r="J63" i="9"/>
  <c r="J56" i="9"/>
  <c r="K30" i="7"/>
  <c r="K77" i="7" s="1"/>
  <c r="E21" i="7"/>
  <c r="E30" i="7" s="1"/>
  <c r="E77" i="7" s="1"/>
  <c r="I33" i="1"/>
  <c r="E33" i="1"/>
  <c r="E20" i="1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F31" i="2"/>
  <c r="F63" i="9" l="1"/>
  <c r="F61" i="9" s="1"/>
  <c r="J25" i="4" s="1"/>
  <c r="P25" i="4" s="1"/>
  <c r="E34" i="1"/>
  <c r="I34" i="1"/>
  <c r="J26" i="4" l="1"/>
  <c r="T25" i="4"/>
  <c r="T26" i="4" s="1"/>
  <c r="P26" i="4"/>
</calcChain>
</file>

<file path=xl/sharedStrings.xml><?xml version="1.0" encoding="utf-8"?>
<sst xmlns="http://schemas.openxmlformats.org/spreadsheetml/2006/main" count="406" uniqueCount="212">
  <si>
    <t>บริษัท ดี.ที.ซี. เอ็นเตอร์ไพรส์ จำกัด (มหาชน)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</si>
  <si>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</si>
  <si>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</si>
  <si>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</si>
  <si>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</si>
  <si>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</si>
  <si>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</si>
  <si>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</si>
  <si>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</si>
  <si>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</si>
  <si>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</si>
  <si>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</si>
  <si>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</si>
  <si>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</si>
  <si>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</si>
  <si>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</si>
  <si>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</si>
  <si>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</si>
  <si>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</si>
  <si>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</si>
  <si>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</si>
  <si>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</si>
  <si>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</si>
  <si>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</si>
  <si>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</si>
  <si>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</si>
  <si>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</si>
  <si>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</si>
  <si>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</si>
  <si>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</si>
  <si>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</si>
  <si>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</si>
  <si>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</si>
  <si>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</si>
  <si>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</si>
  <si>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</si>
  <si>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</si>
  <si>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</si>
  <si>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</si>
  <si>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</si>
  <si>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</si>
  <si>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</si>
  <si>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</si>
  <si>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</si>
  <si>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</si>
  <si>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</si>
  <si>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</si>
  <si>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</si>
  <si>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</si>
  <si>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</si>
  <si>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</si>
  <si>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</si>
  <si>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</si>
  <si>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</si>
  <si>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</si>
  <si>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</si>
  <si>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</si>
  <si>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</si>
  <si>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</si>
  <si>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</si>
  <si>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</si>
  <si>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</si>
  <si>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</si>
  <si>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</si>
  <si>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</si>
  <si>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</si>
  <si>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</si>
  <si>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</si>
  <si>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</si>
  <si>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</si>
  <si>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</si>
  <si>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</si>
  <si>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</si>
  <si>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</si>
  <si>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</si>
  <si>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</si>
  <si>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</si>
  <si>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</si>
  <si>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</si>
  <si>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กลับรายการผลขาดทุนด้านเครดิตที่คาดว่าจะเกิดขึ้น</t>
  </si>
  <si>
    <t>ของสินทรัพย์ที่เกิดจากสัญญา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</si>
  <si>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</si>
  <si>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</si>
  <si>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</si>
  <si>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</si>
  <si>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</si>
  <si>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</si>
  <si>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</si>
  <si>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</si>
  <si>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</si>
  <si>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</si>
  <si>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</si>
  <si>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</si>
  <si>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</si>
  <si>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เงินสดจ่ายสำหรับอสังหาริมทรัพย์เพื่อการลงทุน</t>
  </si>
  <si>
    <t xml:space="preserve">เงินสดจ่ายซื้อที่ดิน อาคาร 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</si>
  <si>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</si>
  <si>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</si>
  <si>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</si>
  <si>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</si>
  <si>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</si>
  <si>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</si>
  <si>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</si>
  <si>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</si>
  <si>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</si>
  <si>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</si>
  <si>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</si>
  <si>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</si>
  <si>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</si>
  <si>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</si>
  <si>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</si>
  <si>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</si>
  <si>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</si>
  <si>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</si>
  <si>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</si>
  <si>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</si>
  <si>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</si>
  <si>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</si>
  <si>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</si>
  <si>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- การวัดมูลค่าใหม่ของภาระผูกพัน</t>
  </si>
  <si>
    <t>ผลประโยชน์พนักงาน</t>
  </si>
  <si>
    <t>รายการใหม่ไปยังกำไรหรือขาดทุน</t>
  </si>
  <si>
    <t>ในภายหลัง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</si>
  <si>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</si>
  <si>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</si>
  <si>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</si>
  <si>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</si>
  <si>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</si>
  <si>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</si>
  <si>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</si>
  <si>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</si>
  <si>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</si>
  <si>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</si>
  <si>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</si>
  <si>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</si>
  <si>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</si>
  <si>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</si>
  <si>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</si>
  <si>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</si>
  <si>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</si>
  <si>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</si>
  <si>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</si>
  <si>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</si>
  <si>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</si>
  <si>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</si>
  <si>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</si>
  <si>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</si>
  <si>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</si>
  <si>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</si>
  <si>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</si>
  <si>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</si>
  <si>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</si>
  <si>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</si>
  <si>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</si>
  <si>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</si>
  <si>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ขาดทุนเบ็ดเสร็จอื่นสำหรับงวด</t>
  </si>
  <si>
    <t>ยอดคงเหลือต้นงวด ณ วันที่ 1 มกราคม 2565</t>
  </si>
  <si>
    <t>ยอดคงเหลือต้นงวด ณ วันที่ 1 มกราคม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</si>
  <si>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</si>
  <si>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</si>
  <si>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</si>
  <si>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</si>
  <si>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</si>
  <si>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</si>
  <si>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</si>
  <si>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</si>
  <si>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</si>
  <si>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</si>
  <si>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</si>
  <si>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</si>
  <si>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</si>
  <si>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</si>
  <si>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</si>
  <si>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 (ขาดทุนสะสม)</t>
  </si>
  <si>
    <t>ยังไม่ได้จัดสรร (ขาดทุน)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</si>
  <si>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</si>
  <si>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</si>
  <si>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</si>
  <si>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</si>
  <si>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</si>
  <si>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</si>
  <si>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</si>
  <si>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</t>
  </si>
  <si>
    <t xml:space="preserve">   หุ้นสามัญ 1,253,200,000 หุ้น </t>
  </si>
  <si>
    <t xml:space="preserve">   หุ้นสามัญ 1,253,118,806 หุ้น 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</si>
  <si>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</si>
  <si>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</si>
  <si>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21</t>
  </si>
  <si>
    <t>ทุนหุ้นสามัญเพิ่มขึ้น</t>
  </si>
  <si>
    <t>20 ค)</t>
  </si>
  <si>
    <t>13</t>
  </si>
  <si>
    <t xml:space="preserve">   หุ้นสามัญ 1,205,000,000 หุ้น</t>
  </si>
  <si>
    <t>มูลค่าที่ตราไว้หุ้นละ 0.50 บาท ชำระครบแล้ว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</si>
  <si>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</si>
  <si>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</si>
  <si>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</si>
  <si>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</si>
  <si>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</si>
  <si>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14</t>
  </si>
  <si>
    <t>สินทรัพย์ทางการเงินอื่นเพิ่มขึ้น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</si>
  <si>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</si>
  <si>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2566</t>
  </si>
  <si>
    <t>ยอดคงเหลือปลายงวด ณ วันที่ 30 กันยายน 2565</t>
  </si>
  <si>
    <t>สำหรับงวดสามเดือนสิ้นสุดวันที่ 30 กันยายน 2566</t>
  </si>
  <si>
    <t>30 กันยายน</t>
  </si>
  <si>
    <t>ณ วันที่ 30 กันยายน 2566</t>
  </si>
  <si>
    <t>เงินสดจ่ายสำหรับเงินลงทุนในบริษัทย่อย</t>
  </si>
  <si>
    <t>(กลับรายการ) ผลขาดทุนด้านเครดิตที่คาดว่าจะเกิดขึ้นของ</t>
  </si>
  <si>
    <t>กำไรจากการยกเลิกสัญญาเช่า</t>
  </si>
  <si>
    <t>กำไรจากการปรับมูลค่ายุติธรรมสินทรัพย์ทางการเงิน</t>
  </si>
  <si>
    <t>จ่ายผลประโยชน์พนักงาน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</si>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</sst>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;\-"/>
    <numFmt numFmtId="191" formatCode="#,##0;\(#,##0\);&quot;-&quot;;@"/>
    <numFmt numFmtId="192" formatCode="#,##0;\(#,##0\)"/>
    <numFmt numFmtId="193" formatCode="#,##0.0;\-#,##0.0"/>
    <numFmt numFmtId="194" formatCode="#,##0;\(#,##0\);&quot;-&quot;"/>
    <numFmt numFmtId="195" formatCode="#,##0.00\ ;&quot; (&quot;#,##0.00\);&quot; -&quot;#\ ;@\ "/>
    <numFmt numFmtId="196" formatCode="#,##0.00;\(#,##0.00\);&quot;-&quot;;@"/>
    <numFmt numFmtId="197" formatCode="#,##0.0;\(#,##0.0\);&quot;-&quot;;@"/>
    <numFmt numFmtId="198" formatCode="_(* #,##0_);_(* \(#,##0\);_(* &quot;-&quot;????_);_(@_)"/>
  </numFmts>
  <fonts count="3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95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</cellStyleXfs>
  <cellXfs count="221">
    <xf numFmtId="0" fontId="0" fillId="0" borderId="0" xfId="0"/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91" fontId="7" fillId="0" borderId="0" xfId="2" applyNumberFormat="1" applyFont="1" applyFill="1" applyBorder="1" applyAlignment="1">
      <alignment horizontal="right" vertical="center"/>
    </xf>
    <xf numFmtId="188" fontId="7" fillId="0" borderId="0" xfId="3" applyNumberFormat="1" applyFont="1" applyFill="1" applyBorder="1" applyAlignment="1">
      <alignment horizontal="center" vertical="center"/>
    </xf>
    <xf numFmtId="191" fontId="7" fillId="0" borderId="0" xfId="3" applyNumberFormat="1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88" fontId="7" fillId="0" borderId="0" xfId="3" applyNumberFormat="1" applyFont="1" applyFill="1" applyBorder="1" applyAlignment="1">
      <alignment vertical="center"/>
    </xf>
    <xf numFmtId="191" fontId="7" fillId="0" borderId="1" xfId="2" applyNumberFormat="1" applyFont="1" applyFill="1" applyBorder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191" fontId="7" fillId="0" borderId="1" xfId="0" applyNumberFormat="1" applyFont="1" applyBorder="1" applyAlignment="1">
      <alignment horizontal="right" vertical="center"/>
    </xf>
    <xf numFmtId="191" fontId="7" fillId="0" borderId="0" xfId="3" applyNumberFormat="1" applyFont="1" applyFill="1" applyBorder="1" applyAlignment="1">
      <alignment horizontal="right" vertical="center"/>
    </xf>
    <xf numFmtId="191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191" fontId="7" fillId="0" borderId="0" xfId="2" applyNumberFormat="1" applyFont="1" applyFill="1" applyAlignment="1">
      <alignment horizontal="center" vertical="center"/>
    </xf>
    <xf numFmtId="191" fontId="7" fillId="0" borderId="1" xfId="2" applyNumberFormat="1" applyFont="1" applyFill="1" applyBorder="1" applyAlignment="1">
      <alignment horizontal="center" vertical="center"/>
    </xf>
    <xf numFmtId="192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193" fontId="11" fillId="0" borderId="0" xfId="0" applyNumberFormat="1" applyFont="1" applyAlignment="1">
      <alignment horizontal="center" vertical="center"/>
    </xf>
    <xf numFmtId="190" fontId="7" fillId="0" borderId="0" xfId="4" applyNumberFormat="1" applyFont="1" applyAlignment="1">
      <alignment horizontal="right" vertical="center"/>
    </xf>
    <xf numFmtId="190" fontId="7" fillId="0" borderId="1" xfId="4" applyNumberFormat="1" applyFont="1" applyBorder="1" applyAlignment="1">
      <alignment horizontal="right" vertical="center"/>
    </xf>
    <xf numFmtId="191" fontId="7" fillId="0" borderId="0" xfId="5" applyNumberFormat="1" applyFont="1" applyAlignment="1">
      <alignment horizontal="right" vertical="center"/>
    </xf>
    <xf numFmtId="191" fontId="7" fillId="0" borderId="1" xfId="5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91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188" fontId="7" fillId="0" borderId="2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center" vertical="center"/>
    </xf>
    <xf numFmtId="188" fontId="7" fillId="0" borderId="3" xfId="1" applyNumberFormat="1" applyFont="1" applyFill="1" applyBorder="1" applyAlignment="1">
      <alignment horizontal="right" vertical="center"/>
    </xf>
    <xf numFmtId="188" fontId="7" fillId="0" borderId="4" xfId="1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188" fontId="12" fillId="0" borderId="0" xfId="1" applyNumberFormat="1" applyFont="1" applyFill="1" applyBorder="1" applyAlignment="1">
      <alignment horizontal="right" vertical="center"/>
    </xf>
    <xf numFmtId="188" fontId="12" fillId="0" borderId="0" xfId="1" applyNumberFormat="1" applyFont="1" applyFill="1" applyAlignment="1">
      <alignment horizontal="center" vertical="center"/>
    </xf>
    <xf numFmtId="188" fontId="4" fillId="0" borderId="4" xfId="1" applyNumberFormat="1" applyFont="1" applyFill="1" applyBorder="1" applyAlignment="1">
      <alignment horizontal="right" vertical="center"/>
    </xf>
    <xf numFmtId="191" fontId="7" fillId="0" borderId="3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7" fillId="0" borderId="0" xfId="1" applyFont="1" applyFill="1" applyBorder="1"/>
    <xf numFmtId="43" fontId="0" fillId="0" borderId="0" xfId="1" applyFont="1" applyFill="1" applyBorder="1"/>
    <xf numFmtId="0" fontId="15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196" fontId="12" fillId="0" borderId="0" xfId="2" applyNumberFormat="1" applyFont="1" applyFill="1" applyBorder="1" applyAlignment="1">
      <alignment horizontal="right" vertical="center"/>
    </xf>
    <xf numFmtId="188" fontId="12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95" fontId="20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9" fontId="11" fillId="0" borderId="0" xfId="8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43" fontId="27" fillId="0" borderId="0" xfId="1" applyFont="1" applyFill="1" applyBorder="1" applyAlignment="1">
      <alignment vertical="center"/>
    </xf>
    <xf numFmtId="188" fontId="7" fillId="0" borderId="0" xfId="1" applyNumberFormat="1" applyFont="1" applyFill="1" applyAlignment="1">
      <alignment horizontal="left" vertical="center"/>
    </xf>
    <xf numFmtId="39" fontId="7" fillId="0" borderId="2" xfId="6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88" fontId="4" fillId="0" borderId="4" xfId="1" applyNumberFormat="1" applyFont="1" applyFill="1" applyBorder="1" applyAlignment="1">
      <alignment horizontal="center" vertical="center"/>
    </xf>
    <xf numFmtId="198" fontId="7" fillId="0" borderId="0" xfId="1" applyNumberFormat="1" applyFont="1" applyFill="1" applyAlignment="1">
      <alignment horizontal="center" vertical="center"/>
    </xf>
    <xf numFmtId="191" fontId="7" fillId="0" borderId="0" xfId="1" applyNumberFormat="1" applyFont="1" applyFill="1" applyAlignment="1">
      <alignment horizontal="right" vertical="center"/>
    </xf>
    <xf numFmtId="191" fontId="11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horizontal="center" vertical="center"/>
    </xf>
    <xf numFmtId="196" fontId="7" fillId="0" borderId="0" xfId="1" applyNumberFormat="1" applyFont="1" applyFill="1" applyAlignment="1">
      <alignment horizontal="center" vertical="center"/>
    </xf>
    <xf numFmtId="196" fontId="7" fillId="0" borderId="0" xfId="1" applyNumberFormat="1" applyFont="1" applyFill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Alignment="1">
      <alignment horizontal="center" vertical="center"/>
    </xf>
    <xf numFmtId="191" fontId="7" fillId="0" borderId="0" xfId="3" applyNumberFormat="1" applyFont="1" applyFill="1" applyBorder="1" applyAlignment="1">
      <alignment horizontal="center" vertical="center"/>
    </xf>
    <xf numFmtId="191" fontId="7" fillId="0" borderId="0" xfId="3" applyNumberFormat="1" applyFont="1" applyFill="1" applyBorder="1" applyAlignment="1">
      <alignment vertical="center"/>
    </xf>
    <xf numFmtId="191" fontId="6" fillId="0" borderId="0" xfId="1" applyNumberFormat="1" applyFont="1" applyFill="1"/>
    <xf numFmtId="39" fontId="7" fillId="0" borderId="0" xfId="6" applyNumberFormat="1" applyFont="1" applyFill="1" applyBorder="1" applyAlignment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191" fontId="7" fillId="0" borderId="4" xfId="1" applyNumberFormat="1" applyFont="1" applyFill="1" applyBorder="1" applyAlignment="1">
      <alignment horizontal="center" vertical="center"/>
    </xf>
    <xf numFmtId="9" fontId="11" fillId="0" borderId="0" xfId="8" applyFont="1" applyFill="1" applyAlignment="1">
      <alignment vertical="center"/>
    </xf>
    <xf numFmtId="43" fontId="7" fillId="0" borderId="0" xfId="1" applyFont="1" applyFill="1" applyAlignment="1">
      <alignment horizontal="right" vertical="center"/>
    </xf>
    <xf numFmtId="188" fontId="7" fillId="0" borderId="0" xfId="2" applyNumberFormat="1" applyFont="1" applyFill="1" applyAlignment="1">
      <alignment horizontal="right" vertical="center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1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center" vertical="center"/>
    </xf>
    <xf numFmtId="188" fontId="7" fillId="0" borderId="1" xfId="2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9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90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91" fontId="29" fillId="0" borderId="0" xfId="0" applyNumberFormat="1" applyFont="1" applyAlignment="1">
      <alignment horizontal="center" vertical="center"/>
    </xf>
    <xf numFmtId="191" fontId="7" fillId="0" borderId="0" xfId="0" applyNumberFormat="1" applyFont="1" applyAlignment="1">
      <alignment vertical="center"/>
    </xf>
    <xf numFmtId="198" fontId="7" fillId="0" borderId="0" xfId="1" applyNumberFormat="1" applyFont="1" applyFill="1" applyAlignment="1">
      <alignment horizontal="right" vertical="center"/>
    </xf>
    <xf numFmtId="0" fontId="6" fillId="0" borderId="0" xfId="9" applyFont="1" applyAlignment="1">
      <alignment horizontal="left" vertical="center" indent="4"/>
    </xf>
    <xf numFmtId="0" fontId="6" fillId="0" borderId="0" xfId="0" applyFont="1" applyAlignment="1">
      <alignment vertical="center"/>
    </xf>
    <xf numFmtId="197" fontId="7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14" fillId="0" borderId="0" xfId="0" applyNumberFormat="1" applyFont="1" applyAlignment="1">
      <alignment horizontal="right" vertical="center"/>
    </xf>
    <xf numFmtId="0" fontId="6" fillId="0" borderId="0" xfId="0" applyFont="1"/>
    <xf numFmtId="191" fontId="7" fillId="0" borderId="0" xfId="0" applyNumberFormat="1" applyFont="1" applyAlignment="1">
      <alignment horizontal="center"/>
    </xf>
    <xf numFmtId="0" fontId="7" fillId="0" borderId="0" xfId="0" applyFont="1"/>
    <xf numFmtId="191" fontId="29" fillId="0" borderId="0" xfId="0" applyNumberFormat="1" applyFont="1" applyAlignment="1">
      <alignment horizontal="right" vertical="center"/>
    </xf>
    <xf numFmtId="191" fontId="30" fillId="0" borderId="0" xfId="0" applyNumberFormat="1" applyFont="1"/>
    <xf numFmtId="191" fontId="7" fillId="0" borderId="0" xfId="0" applyNumberFormat="1" applyFont="1"/>
    <xf numFmtId="191" fontId="6" fillId="0" borderId="0" xfId="0" applyNumberFormat="1" applyFont="1" applyAlignment="1">
      <alignment horizontal="center"/>
    </xf>
    <xf numFmtId="191" fontId="6" fillId="0" borderId="0" xfId="0" applyNumberFormat="1" applyFont="1"/>
    <xf numFmtId="0" fontId="13" fillId="0" borderId="0" xfId="0" applyFont="1" applyAlignment="1">
      <alignment vertical="center"/>
    </xf>
    <xf numFmtId="191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9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91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94" fontId="18" fillId="0" borderId="0" xfId="0" applyNumberFormat="1" applyFont="1" applyAlignment="1">
      <alignment horizontal="right" vertical="center"/>
    </xf>
    <xf numFmtId="194" fontId="18" fillId="0" borderId="1" xfId="0" applyNumberFormat="1" applyFont="1" applyBorder="1" applyAlignment="1">
      <alignment horizontal="right" vertical="center"/>
    </xf>
    <xf numFmtId="194" fontId="18" fillId="0" borderId="4" xfId="0" applyNumberFormat="1" applyFont="1" applyBorder="1" applyAlignment="1">
      <alignment horizontal="right" vertical="center"/>
    </xf>
    <xf numFmtId="188" fontId="2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91" fontId="18" fillId="0" borderId="1" xfId="0" applyNumberFormat="1" applyFont="1" applyBorder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 indent="1"/>
    </xf>
    <xf numFmtId="49" fontId="21" fillId="0" borderId="0" xfId="0" applyNumberFormat="1" applyFont="1"/>
    <xf numFmtId="49" fontId="22" fillId="0" borderId="0" xfId="0" applyNumberFormat="1" applyFont="1"/>
    <xf numFmtId="196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89" fontId="9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43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188" fontId="0" fillId="0" borderId="0" xfId="0" applyNumberFormat="1"/>
    <xf numFmtId="0" fontId="10" fillId="0" borderId="0" xfId="0" applyFont="1" applyAlignment="1">
      <alignment vertical="center"/>
    </xf>
    <xf numFmtId="191" fontId="6" fillId="0" borderId="0" xfId="0" quotePrefix="1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91" fontId="7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2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- Style1" xfId="11" xr:uid="{27641E95-8270-4F28-8C5E-AA47F68D0439}"/>
    <cellStyle name="Normal 10 2" xfId="4" xr:uid="{6985F16C-9C04-4567-A571-9FBC58491F44}"/>
    <cellStyle name="Normal 124" xfId="9" xr:uid="{4FFC2EA7-9543-44EC-B069-9A60C97CF36A}"/>
    <cellStyle name="Normal 2" xfId="10" xr:uid="{82791104-0F77-4A69-A5A8-DE999310A7F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2"/>
  <sheetViews>
    <sheetView tabSelected="1" zoomScaleNormal="100" zoomScaleSheetLayoutView="70" zoomScalePageLayoutView="130" workbookViewId="0">
      <selection activeCell="L17" sqref="L17"/>
    </sheetView>
  </sheetViews>
  <sheetFormatPr defaultColWidth="9.5" defaultRowHeight="23.25" x14ac:dyDescent="0.2"/>
  <cols>
    <col min="1" max="1" width="3.5" style="1" customWidth="1"/>
    <col min="2" max="2" width="37.5" style="1" customWidth="1"/>
    <col min="3" max="3" width="8.875" style="196" customWidth="1"/>
    <col min="4" max="4" width="2.5" style="7" customWidth="1"/>
    <col min="5" max="5" width="12.5" style="2" customWidth="1"/>
    <col min="6" max="6" width="2.5" style="2" customWidth="1"/>
    <col min="7" max="7" width="12" style="2" customWidth="1"/>
    <col min="8" max="8" width="2" style="8" customWidth="1"/>
    <col min="9" max="9" width="13.125" style="2" customWidth="1"/>
    <col min="10" max="10" width="2" style="2" customWidth="1"/>
    <col min="11" max="11" width="12.5" style="2" customWidth="1"/>
    <col min="12" max="12" width="21.875" style="1" customWidth="1"/>
    <col min="13" max="14" width="15.5" style="74" customWidth="1"/>
    <col min="15" max="15" width="11.5" style="1" bestFit="1" customWidth="1"/>
    <col min="16" max="16" width="14.5" style="75" bestFit="1" customWidth="1"/>
    <col min="17" max="16384" width="9.5" style="1"/>
  </cols>
  <sheetData>
    <row r="1" spans="1:17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7" ht="26.25" x14ac:dyDescent="0.2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7" ht="26.25" x14ac:dyDescent="0.2">
      <c r="A3" s="209" t="s">
        <v>205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7" x14ac:dyDescent="0.2">
      <c r="A4" s="210" t="s">
        <v>103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7" customFormat="1" ht="6.6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M5" s="76"/>
      <c r="N5" s="76"/>
      <c r="P5" s="77"/>
    </row>
    <row r="6" spans="1:17" x14ac:dyDescent="0.2">
      <c r="A6" s="193"/>
      <c r="B6" s="193"/>
      <c r="C6" s="194" t="s">
        <v>3</v>
      </c>
      <c r="D6" s="195"/>
      <c r="E6" s="212" t="s">
        <v>110</v>
      </c>
      <c r="F6" s="212"/>
      <c r="G6" s="212"/>
      <c r="H6" s="128"/>
      <c r="I6" s="212" t="s">
        <v>111</v>
      </c>
      <c r="J6" s="212"/>
      <c r="K6" s="212"/>
    </row>
    <row r="7" spans="1:17" x14ac:dyDescent="0.2">
      <c r="A7" s="193"/>
      <c r="B7" s="193"/>
      <c r="D7" s="195"/>
      <c r="E7" s="128" t="s">
        <v>104</v>
      </c>
      <c r="F7" s="128"/>
      <c r="G7" s="128" t="s">
        <v>104</v>
      </c>
      <c r="H7" s="128"/>
      <c r="I7" s="128" t="s">
        <v>104</v>
      </c>
      <c r="J7" s="128"/>
      <c r="K7" s="128" t="s">
        <v>104</v>
      </c>
      <c r="M7" s="78"/>
      <c r="N7" s="78"/>
    </row>
    <row r="8" spans="1:17" ht="21" customHeight="1" x14ac:dyDescent="0.2">
      <c r="A8" s="193"/>
      <c r="B8" s="193"/>
      <c r="D8" s="195"/>
      <c r="E8" s="204" t="s">
        <v>204</v>
      </c>
      <c r="F8" s="3"/>
      <c r="G8" s="3" t="s">
        <v>2</v>
      </c>
      <c r="H8" s="3"/>
      <c r="I8" s="204" t="s">
        <v>204</v>
      </c>
      <c r="J8" s="3"/>
      <c r="K8" s="3" t="s">
        <v>2</v>
      </c>
      <c r="M8" s="78"/>
      <c r="N8" s="78"/>
    </row>
    <row r="9" spans="1:17" x14ac:dyDescent="0.2">
      <c r="A9" s="4"/>
      <c r="B9" s="4"/>
      <c r="D9" s="195"/>
      <c r="E9" s="5">
        <v>2566</v>
      </c>
      <c r="F9" s="5"/>
      <c r="G9" s="5">
        <v>2565</v>
      </c>
      <c r="H9" s="5"/>
      <c r="I9" s="5">
        <v>2566</v>
      </c>
      <c r="J9" s="5"/>
      <c r="K9" s="5">
        <v>2565</v>
      </c>
      <c r="M9" s="78"/>
      <c r="N9" s="78"/>
    </row>
    <row r="10" spans="1:17" x14ac:dyDescent="0.2">
      <c r="A10" s="4"/>
      <c r="B10" s="4"/>
      <c r="C10" s="194"/>
      <c r="D10" s="211" t="s">
        <v>105</v>
      </c>
      <c r="E10" s="211"/>
      <c r="F10" s="211"/>
      <c r="G10" s="146"/>
      <c r="H10" s="211" t="s">
        <v>105</v>
      </c>
      <c r="I10" s="211"/>
      <c r="J10" s="211"/>
      <c r="K10" s="146"/>
    </row>
    <row r="11" spans="1:17" x14ac:dyDescent="0.2">
      <c r="A11" s="208" t="s">
        <v>4</v>
      </c>
      <c r="B11" s="208"/>
      <c r="H11" s="146"/>
    </row>
    <row r="12" spans="1:17" x14ac:dyDescent="0.2">
      <c r="A12" s="4" t="s">
        <v>5</v>
      </c>
      <c r="B12" s="6"/>
      <c r="H12" s="146"/>
    </row>
    <row r="13" spans="1:17" x14ac:dyDescent="0.2">
      <c r="B13" s="4" t="s">
        <v>6</v>
      </c>
      <c r="C13" s="130">
        <v>5</v>
      </c>
      <c r="E13" s="49">
        <v>800805</v>
      </c>
      <c r="F13" s="49"/>
      <c r="G13" s="51">
        <v>1071418</v>
      </c>
      <c r="H13" s="50"/>
      <c r="I13" s="51">
        <v>772380</v>
      </c>
      <c r="J13" s="51"/>
      <c r="K13" s="51">
        <v>1054455</v>
      </c>
      <c r="Q13" s="205"/>
    </row>
    <row r="14" spans="1:17" x14ac:dyDescent="0.2">
      <c r="B14" s="4" t="s">
        <v>124</v>
      </c>
      <c r="C14" s="130">
        <v>6</v>
      </c>
      <c r="E14" s="49">
        <v>123198</v>
      </c>
      <c r="F14" s="49"/>
      <c r="G14" s="51">
        <v>83531</v>
      </c>
      <c r="H14" s="50"/>
      <c r="I14" s="51">
        <v>118531</v>
      </c>
      <c r="J14" s="51"/>
      <c r="K14" s="51">
        <v>81515</v>
      </c>
      <c r="O14" s="74"/>
      <c r="Q14" s="205"/>
    </row>
    <row r="15" spans="1:17" x14ac:dyDescent="0.2">
      <c r="B15" s="4" t="s">
        <v>125</v>
      </c>
      <c r="C15" s="130">
        <v>21</v>
      </c>
      <c r="E15" s="49">
        <v>9204</v>
      </c>
      <c r="F15" s="49"/>
      <c r="G15" s="51">
        <v>8021</v>
      </c>
      <c r="H15" s="50"/>
      <c r="I15" s="51">
        <v>6383</v>
      </c>
      <c r="J15" s="51"/>
      <c r="K15" s="51">
        <v>5372</v>
      </c>
      <c r="Q15" s="205"/>
    </row>
    <row r="16" spans="1:17" x14ac:dyDescent="0.2">
      <c r="B16" s="4" t="s">
        <v>211</v>
      </c>
      <c r="C16" s="130" t="s">
        <v>189</v>
      </c>
      <c r="E16" s="73">
        <v>0</v>
      </c>
      <c r="F16" s="49"/>
      <c r="G16" s="73">
        <v>0</v>
      </c>
      <c r="H16" s="50"/>
      <c r="I16" s="51">
        <v>2200</v>
      </c>
      <c r="J16" s="51"/>
      <c r="K16" s="51">
        <v>2200</v>
      </c>
      <c r="Q16" s="205"/>
    </row>
    <row r="17" spans="1:17" x14ac:dyDescent="0.2">
      <c r="B17" s="4" t="s">
        <v>88</v>
      </c>
      <c r="C17" s="130">
        <v>7</v>
      </c>
      <c r="E17" s="49">
        <v>92610</v>
      </c>
      <c r="F17" s="49"/>
      <c r="G17" s="51">
        <v>92475</v>
      </c>
      <c r="H17" s="50"/>
      <c r="I17" s="51">
        <v>92602</v>
      </c>
      <c r="J17" s="51"/>
      <c r="K17" s="51">
        <v>92416</v>
      </c>
      <c r="O17" s="74"/>
      <c r="Q17" s="205"/>
    </row>
    <row r="18" spans="1:17" x14ac:dyDescent="0.2">
      <c r="B18" s="4" t="s">
        <v>136</v>
      </c>
      <c r="C18" s="130">
        <v>8</v>
      </c>
      <c r="E18" s="49">
        <v>220106</v>
      </c>
      <c r="F18" s="49"/>
      <c r="G18" s="73">
        <v>0</v>
      </c>
      <c r="H18" s="50"/>
      <c r="I18" s="51">
        <v>220106</v>
      </c>
      <c r="J18" s="51"/>
      <c r="K18" s="73">
        <v>0</v>
      </c>
      <c r="Q18" s="205"/>
    </row>
    <row r="19" spans="1:17" x14ac:dyDescent="0.2">
      <c r="B19" s="4" t="s">
        <v>7</v>
      </c>
      <c r="C19" s="130"/>
      <c r="E19" s="53">
        <v>29239</v>
      </c>
      <c r="F19" s="49"/>
      <c r="G19" s="53">
        <v>28955</v>
      </c>
      <c r="H19" s="50"/>
      <c r="I19" s="53">
        <v>29000</v>
      </c>
      <c r="J19" s="49"/>
      <c r="K19" s="53">
        <v>28480</v>
      </c>
      <c r="O19" s="7"/>
      <c r="Q19" s="205"/>
    </row>
    <row r="20" spans="1:17" x14ac:dyDescent="0.2">
      <c r="B20" s="201" t="s">
        <v>8</v>
      </c>
      <c r="C20" s="130"/>
      <c r="E20" s="58">
        <f>SUM(E13:E19)</f>
        <v>1275162</v>
      </c>
      <c r="F20" s="49"/>
      <c r="G20" s="58">
        <v>1284400</v>
      </c>
      <c r="H20" s="55"/>
      <c r="I20" s="58">
        <f>SUM(I13:I19)</f>
        <v>1241202</v>
      </c>
      <c r="J20" s="49"/>
      <c r="K20" s="58">
        <v>1264438</v>
      </c>
    </row>
    <row r="21" spans="1:17" x14ac:dyDescent="0.2">
      <c r="A21" s="6"/>
      <c r="B21" s="6"/>
      <c r="C21" s="130"/>
      <c r="H21" s="2"/>
    </row>
    <row r="22" spans="1:17" x14ac:dyDescent="0.2">
      <c r="A22" s="1" t="s">
        <v>9</v>
      </c>
      <c r="B22" s="6"/>
      <c r="C22" s="130"/>
      <c r="H22" s="2"/>
    </row>
    <row r="23" spans="1:17" x14ac:dyDescent="0.2">
      <c r="B23" s="4" t="s">
        <v>10</v>
      </c>
      <c r="C23" s="130">
        <v>9</v>
      </c>
      <c r="E23" s="49">
        <v>10000</v>
      </c>
      <c r="F23" s="49"/>
      <c r="G23" s="51">
        <v>3921</v>
      </c>
      <c r="H23" s="50"/>
      <c r="I23" s="51">
        <v>10000</v>
      </c>
      <c r="J23" s="51"/>
      <c r="K23" s="51">
        <v>3921</v>
      </c>
      <c r="Q23" s="205"/>
    </row>
    <row r="24" spans="1:17" x14ac:dyDescent="0.5">
      <c r="B24" s="150" t="s">
        <v>185</v>
      </c>
      <c r="C24" s="130">
        <v>10</v>
      </c>
      <c r="E24" s="97">
        <v>30000</v>
      </c>
      <c r="F24" s="49"/>
      <c r="G24" s="73">
        <v>0</v>
      </c>
      <c r="H24" s="50"/>
      <c r="I24" s="49">
        <v>30000</v>
      </c>
      <c r="J24" s="49"/>
      <c r="K24" s="54">
        <v>0</v>
      </c>
      <c r="Q24" s="205"/>
    </row>
    <row r="25" spans="1:17" x14ac:dyDescent="0.5">
      <c r="B25" s="150" t="s">
        <v>126</v>
      </c>
      <c r="C25" s="130">
        <v>1</v>
      </c>
      <c r="E25" s="73">
        <v>0</v>
      </c>
      <c r="F25" s="49"/>
      <c r="G25" s="73">
        <v>0</v>
      </c>
      <c r="H25" s="50"/>
      <c r="I25" s="49">
        <v>3762</v>
      </c>
      <c r="J25" s="49"/>
      <c r="K25" s="51">
        <v>2762</v>
      </c>
      <c r="Q25" s="205"/>
    </row>
    <row r="26" spans="1:17" x14ac:dyDescent="0.5">
      <c r="B26" s="150" t="s">
        <v>127</v>
      </c>
      <c r="C26" s="130"/>
      <c r="E26" s="73">
        <v>0</v>
      </c>
      <c r="F26" s="49"/>
      <c r="G26" s="73">
        <v>0</v>
      </c>
      <c r="H26" s="50"/>
      <c r="I26" s="50">
        <v>3042</v>
      </c>
      <c r="J26" s="49"/>
      <c r="K26" s="51">
        <v>3349</v>
      </c>
      <c r="Q26" s="205"/>
    </row>
    <row r="27" spans="1:17" x14ac:dyDescent="0.2">
      <c r="B27" s="4" t="s">
        <v>128</v>
      </c>
      <c r="C27" s="130">
        <v>11</v>
      </c>
      <c r="E27" s="49">
        <v>284292</v>
      </c>
      <c r="F27" s="49"/>
      <c r="G27" s="49">
        <v>254271</v>
      </c>
      <c r="H27" s="50"/>
      <c r="I27" s="49">
        <v>283696</v>
      </c>
      <c r="J27" s="49"/>
      <c r="K27" s="51">
        <v>253511</v>
      </c>
      <c r="Q27" s="205"/>
    </row>
    <row r="28" spans="1:17" x14ac:dyDescent="0.5">
      <c r="B28" s="150" t="s">
        <v>129</v>
      </c>
      <c r="C28" s="130">
        <v>11</v>
      </c>
      <c r="E28" s="49">
        <v>68140</v>
      </c>
      <c r="F28" s="49"/>
      <c r="G28" s="51">
        <v>75054</v>
      </c>
      <c r="H28" s="50"/>
      <c r="I28" s="51">
        <v>63131</v>
      </c>
      <c r="J28" s="51"/>
      <c r="K28" s="51">
        <v>69738</v>
      </c>
      <c r="Q28" s="205"/>
    </row>
    <row r="29" spans="1:17" x14ac:dyDescent="0.2">
      <c r="B29" s="4" t="s">
        <v>130</v>
      </c>
      <c r="C29" s="130">
        <v>12</v>
      </c>
      <c r="E29" s="49">
        <v>3478</v>
      </c>
      <c r="F29" s="49"/>
      <c r="G29" s="49">
        <v>4565</v>
      </c>
      <c r="H29" s="50"/>
      <c r="I29" s="49">
        <v>3392</v>
      </c>
      <c r="J29" s="49"/>
      <c r="K29" s="51">
        <v>4447</v>
      </c>
      <c r="Q29" s="205"/>
    </row>
    <row r="30" spans="1:17" x14ac:dyDescent="0.2">
      <c r="B30" s="4" t="s">
        <v>11</v>
      </c>
      <c r="C30" s="130"/>
      <c r="E30" s="49">
        <v>809</v>
      </c>
      <c r="F30" s="49"/>
      <c r="G30" s="49">
        <v>950</v>
      </c>
      <c r="H30" s="50"/>
      <c r="I30" s="49">
        <v>809</v>
      </c>
      <c r="J30" s="49"/>
      <c r="K30" s="51">
        <v>950</v>
      </c>
      <c r="Q30" s="205"/>
    </row>
    <row r="31" spans="1:17" x14ac:dyDescent="0.2">
      <c r="B31" s="4" t="s">
        <v>131</v>
      </c>
      <c r="C31" s="130"/>
      <c r="E31" s="49">
        <v>40073</v>
      </c>
      <c r="F31" s="49"/>
      <c r="G31" s="49">
        <v>37446</v>
      </c>
      <c r="H31" s="50"/>
      <c r="I31" s="49">
        <v>40073</v>
      </c>
      <c r="J31" s="49"/>
      <c r="K31" s="51">
        <v>37446</v>
      </c>
      <c r="Q31" s="205"/>
    </row>
    <row r="32" spans="1:17" x14ac:dyDescent="0.2">
      <c r="B32" s="4" t="s">
        <v>12</v>
      </c>
      <c r="C32" s="130"/>
      <c r="E32" s="53">
        <v>8983</v>
      </c>
      <c r="F32" s="49"/>
      <c r="G32" s="53">
        <v>7207</v>
      </c>
      <c r="H32" s="50"/>
      <c r="I32" s="53">
        <v>8983</v>
      </c>
      <c r="J32" s="49"/>
      <c r="K32" s="53">
        <v>7207</v>
      </c>
      <c r="Q32" s="205"/>
    </row>
    <row r="33" spans="1:11" x14ac:dyDescent="0.2">
      <c r="B33" s="201" t="s">
        <v>13</v>
      </c>
      <c r="C33" s="130"/>
      <c r="E33" s="53">
        <f>SUM(E23:E32)</f>
        <v>445775</v>
      </c>
      <c r="F33" s="49"/>
      <c r="G33" s="53">
        <f>SUM(G23:G32)</f>
        <v>383414</v>
      </c>
      <c r="H33" s="55"/>
      <c r="I33" s="53">
        <f>SUM(I23:I32)</f>
        <v>446888</v>
      </c>
      <c r="J33" s="49"/>
      <c r="K33" s="53">
        <f>SUM(K23:K32)</f>
        <v>383331</v>
      </c>
    </row>
    <row r="34" spans="1:11" ht="24" thickBot="1" x14ac:dyDescent="0.25">
      <c r="A34" s="6" t="s">
        <v>14</v>
      </c>
      <c r="B34" s="6"/>
      <c r="C34" s="130"/>
      <c r="E34" s="56">
        <f>+E20+E33</f>
        <v>1720937</v>
      </c>
      <c r="F34" s="49"/>
      <c r="G34" s="56">
        <v>1667814</v>
      </c>
      <c r="H34" s="55"/>
      <c r="I34" s="56">
        <f>+I20+I33</f>
        <v>1688090</v>
      </c>
      <c r="J34" s="49"/>
      <c r="K34" s="56">
        <v>1647769</v>
      </c>
    </row>
    <row r="35" spans="1:11" ht="24" thickTop="1" x14ac:dyDescent="0.2">
      <c r="A35" s="6"/>
      <c r="B35" s="6"/>
      <c r="C35" s="130"/>
      <c r="E35" s="49"/>
      <c r="F35" s="49"/>
      <c r="G35" s="49"/>
      <c r="H35" s="55"/>
      <c r="I35" s="49"/>
      <c r="J35" s="49"/>
      <c r="K35" s="49"/>
    </row>
    <row r="36" spans="1:11" x14ac:dyDescent="0.2">
      <c r="A36" s="6"/>
      <c r="B36" s="6"/>
      <c r="C36" s="130"/>
      <c r="E36" s="49"/>
      <c r="F36" s="49"/>
      <c r="G36" s="49"/>
      <c r="H36" s="55"/>
      <c r="I36" s="49"/>
      <c r="J36" s="49"/>
      <c r="K36" s="49"/>
    </row>
    <row r="37" spans="1:11" x14ac:dyDescent="0.2">
      <c r="A37" s="6"/>
      <c r="B37" s="6"/>
      <c r="C37" s="130"/>
      <c r="E37" s="49"/>
      <c r="F37" s="49"/>
      <c r="G37" s="49"/>
      <c r="H37" s="55"/>
      <c r="I37" s="49"/>
      <c r="J37" s="49"/>
      <c r="K37" s="49"/>
    </row>
    <row r="38" spans="1:11" x14ac:dyDescent="0.2">
      <c r="A38" s="6"/>
      <c r="B38" s="6"/>
      <c r="C38" s="130"/>
      <c r="E38" s="49"/>
      <c r="F38" s="49"/>
      <c r="G38" s="49"/>
      <c r="H38" s="55"/>
      <c r="I38" s="49"/>
      <c r="J38" s="49"/>
      <c r="K38" s="49"/>
    </row>
    <row r="39" spans="1:11" x14ac:dyDescent="0.2">
      <c r="A39" s="6"/>
      <c r="B39" s="6"/>
      <c r="C39" s="130"/>
      <c r="E39" s="49"/>
      <c r="F39" s="49"/>
      <c r="G39" s="49"/>
      <c r="H39" s="55"/>
      <c r="I39" s="49"/>
      <c r="J39" s="49"/>
      <c r="K39" s="49"/>
    </row>
    <row r="40" spans="1:11" x14ac:dyDescent="0.2">
      <c r="A40" s="6"/>
      <c r="B40" s="6"/>
      <c r="C40" s="130"/>
      <c r="E40" s="49"/>
      <c r="F40" s="49"/>
      <c r="G40" s="49"/>
      <c r="H40" s="55"/>
      <c r="I40" s="49"/>
      <c r="J40" s="49"/>
      <c r="K40" s="49"/>
    </row>
    <row r="41" spans="1:11" x14ac:dyDescent="0.2">
      <c r="A41" s="6"/>
      <c r="B41" s="6"/>
      <c r="C41" s="130"/>
      <c r="E41" s="49"/>
      <c r="F41" s="49"/>
      <c r="G41" s="49"/>
      <c r="H41" s="55"/>
      <c r="I41" s="49"/>
      <c r="J41" s="49"/>
      <c r="K41" s="49"/>
    </row>
    <row r="42" spans="1:11" x14ac:dyDescent="0.2">
      <c r="A42" s="1" t="s">
        <v>138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1" right="0.4" top="1" bottom="0.5" header="0.5" footer="0.4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T89"/>
  <sheetViews>
    <sheetView zoomScaleNormal="100" zoomScaleSheetLayoutView="70" zoomScalePageLayoutView="130" workbookViewId="0">
      <selection activeCell="R73" sqref="R73"/>
    </sheetView>
  </sheetViews>
  <sheetFormatPr defaultColWidth="8.875" defaultRowHeight="21.75" x14ac:dyDescent="0.2"/>
  <cols>
    <col min="1" max="1" width="3.5" customWidth="1"/>
    <col min="2" max="2" width="37" customWidth="1"/>
    <col min="3" max="3" width="7.875" customWidth="1"/>
    <col min="4" max="4" width="2.5" customWidth="1"/>
    <col min="5" max="5" width="13" customWidth="1"/>
    <col min="6" max="6" width="2.5" customWidth="1"/>
    <col min="7" max="7" width="0.5" customWidth="1"/>
    <col min="8" max="8" width="13" customWidth="1"/>
    <col min="9" max="9" width="0.5" customWidth="1"/>
    <col min="10" max="10" width="1.5" customWidth="1"/>
    <col min="11" max="11" width="13" customWidth="1"/>
    <col min="12" max="12" width="2.5" customWidth="1"/>
    <col min="13" max="13" width="1" customWidth="1"/>
    <col min="14" max="14" width="13" customWidth="1"/>
    <col min="15" max="15" width="1" customWidth="1"/>
    <col min="16" max="17" width="14.5" style="74" customWidth="1"/>
    <col min="18" max="18" width="13.5" bestFit="1" customWidth="1"/>
    <col min="19" max="19" width="15.5" style="79" customWidth="1"/>
    <col min="20" max="20" width="10.5" bestFit="1" customWidth="1"/>
  </cols>
  <sheetData>
    <row r="1" spans="1:20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20" ht="26.25" x14ac:dyDescent="0.2">
      <c r="A2" s="209" t="s">
        <v>170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20" ht="26.25" x14ac:dyDescent="0.2">
      <c r="A3" s="209" t="s">
        <v>205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0" ht="23.25" x14ac:dyDescent="0.2">
      <c r="A4" s="210" t="s">
        <v>103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20" ht="6.6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P5" s="76"/>
      <c r="Q5" s="76"/>
    </row>
    <row r="6" spans="1:20" ht="23.25" x14ac:dyDescent="0.2">
      <c r="A6" s="193"/>
      <c r="B6" s="4"/>
      <c r="C6" s="194" t="s">
        <v>3</v>
      </c>
      <c r="D6" s="195"/>
      <c r="E6" s="212" t="s">
        <v>110</v>
      </c>
      <c r="F6" s="212"/>
      <c r="G6" s="212"/>
      <c r="H6" s="212"/>
      <c r="I6" s="128"/>
      <c r="J6" s="128"/>
      <c r="K6" s="212" t="s">
        <v>111</v>
      </c>
      <c r="L6" s="212"/>
      <c r="M6" s="212"/>
      <c r="N6" s="212"/>
    </row>
    <row r="7" spans="1:20" ht="23.25" x14ac:dyDescent="0.2">
      <c r="A7" s="193"/>
      <c r="B7" s="4"/>
      <c r="C7" s="194"/>
      <c r="D7" s="195"/>
      <c r="E7" s="128" t="s">
        <v>104</v>
      </c>
      <c r="F7" s="128"/>
      <c r="G7" s="128"/>
      <c r="H7" s="128" t="s">
        <v>104</v>
      </c>
      <c r="I7" s="128"/>
      <c r="J7" s="128"/>
      <c r="K7" s="128" t="s">
        <v>104</v>
      </c>
      <c r="L7" s="128"/>
      <c r="M7" s="128"/>
      <c r="N7" s="128" t="s">
        <v>104</v>
      </c>
    </row>
    <row r="8" spans="1:20" ht="23.25" x14ac:dyDescent="0.2">
      <c r="A8" s="193"/>
      <c r="B8" s="193"/>
      <c r="C8" s="196"/>
      <c r="D8" s="195"/>
      <c r="E8" s="3" t="s">
        <v>204</v>
      </c>
      <c r="F8" s="3"/>
      <c r="G8" s="3"/>
      <c r="H8" s="3" t="s">
        <v>2</v>
      </c>
      <c r="I8" s="3"/>
      <c r="J8" s="3"/>
      <c r="K8" s="3" t="s">
        <v>204</v>
      </c>
      <c r="L8" s="3"/>
      <c r="M8" s="3"/>
      <c r="N8" s="3" t="s">
        <v>2</v>
      </c>
      <c r="P8" s="78"/>
      <c r="Q8" s="78"/>
    </row>
    <row r="9" spans="1:20" ht="23.25" x14ac:dyDescent="0.2">
      <c r="A9" s="197"/>
      <c r="B9" s="197"/>
      <c r="D9" s="195"/>
      <c r="E9" s="5">
        <v>2566</v>
      </c>
      <c r="F9" s="3"/>
      <c r="G9" s="3"/>
      <c r="H9" s="5">
        <v>2565</v>
      </c>
      <c r="I9" s="3"/>
      <c r="J9" s="3"/>
      <c r="K9" s="5">
        <v>2566</v>
      </c>
      <c r="L9" s="3"/>
      <c r="M9" s="3"/>
      <c r="N9" s="5">
        <v>2565</v>
      </c>
      <c r="P9" s="78"/>
      <c r="Q9" s="78"/>
    </row>
    <row r="10" spans="1:20" ht="23.25" x14ac:dyDescent="0.2">
      <c r="A10" s="4"/>
      <c r="B10" s="4"/>
      <c r="C10" s="196"/>
      <c r="D10" s="211" t="s">
        <v>105</v>
      </c>
      <c r="E10" s="211"/>
      <c r="F10" s="211"/>
      <c r="G10" s="2"/>
      <c r="H10" s="2"/>
      <c r="I10" s="2"/>
      <c r="J10" s="211" t="s">
        <v>105</v>
      </c>
      <c r="K10" s="211"/>
      <c r="L10" s="211"/>
      <c r="M10" s="8"/>
      <c r="N10" s="2"/>
      <c r="P10" s="78"/>
      <c r="Q10" s="78"/>
    </row>
    <row r="11" spans="1:20" ht="23.25" x14ac:dyDescent="0.2">
      <c r="A11" s="208" t="s">
        <v>139</v>
      </c>
      <c r="B11" s="208"/>
      <c r="C11" s="196"/>
      <c r="D11" s="7"/>
      <c r="E11" s="2"/>
      <c r="F11" s="2"/>
      <c r="G11" s="198"/>
      <c r="H11" s="2"/>
      <c r="I11" s="2"/>
      <c r="J11" s="199"/>
      <c r="K11" s="2"/>
      <c r="L11" s="2"/>
      <c r="M11" s="198"/>
      <c r="N11" s="2"/>
    </row>
    <row r="12" spans="1:20" ht="23.25" x14ac:dyDescent="0.2">
      <c r="A12" s="4" t="s">
        <v>16</v>
      </c>
      <c r="B12" s="6"/>
      <c r="C12" s="196"/>
      <c r="D12" s="7"/>
      <c r="E12" s="51"/>
      <c r="F12" s="2"/>
      <c r="G12" s="8"/>
      <c r="H12" s="51"/>
      <c r="I12" s="2"/>
      <c r="J12" s="8"/>
      <c r="K12" s="51"/>
      <c r="L12" s="2"/>
      <c r="M12" s="8"/>
      <c r="N12" s="51"/>
    </row>
    <row r="13" spans="1:20" ht="23.25" x14ac:dyDescent="0.2">
      <c r="B13" s="4" t="s">
        <v>140</v>
      </c>
      <c r="C13" s="196" t="s">
        <v>190</v>
      </c>
      <c r="D13" s="7"/>
      <c r="E13" s="51">
        <v>46363</v>
      </c>
      <c r="F13" s="12"/>
      <c r="G13" s="10"/>
      <c r="H13" s="51">
        <v>64256</v>
      </c>
      <c r="I13" s="11"/>
      <c r="J13" s="10"/>
      <c r="K13" s="51">
        <v>47292</v>
      </c>
      <c r="L13" s="12"/>
      <c r="M13" s="13"/>
      <c r="N13" s="51">
        <v>64409</v>
      </c>
      <c r="T13" s="200"/>
    </row>
    <row r="14" spans="1:20" ht="23.25" x14ac:dyDescent="0.2">
      <c r="B14" s="4" t="s">
        <v>180</v>
      </c>
      <c r="C14" s="196" t="s">
        <v>187</v>
      </c>
      <c r="D14" s="7"/>
      <c r="E14" s="51">
        <v>48677</v>
      </c>
      <c r="F14" s="12"/>
      <c r="G14" s="10"/>
      <c r="H14" s="54">
        <v>60854</v>
      </c>
      <c r="I14" s="11"/>
      <c r="J14" s="10"/>
      <c r="K14" s="51">
        <v>47204</v>
      </c>
      <c r="L14" s="12"/>
      <c r="M14" s="13"/>
      <c r="N14" s="54">
        <v>59656</v>
      </c>
      <c r="T14" s="200"/>
    </row>
    <row r="15" spans="1:20" ht="23.25" x14ac:dyDescent="0.2">
      <c r="B15" s="4" t="s">
        <v>116</v>
      </c>
      <c r="C15" s="196"/>
      <c r="D15" s="7"/>
      <c r="E15" s="51"/>
      <c r="F15" s="12"/>
      <c r="G15" s="10"/>
      <c r="H15" s="51"/>
      <c r="I15" s="11"/>
      <c r="J15" s="10"/>
      <c r="K15" s="51"/>
      <c r="L15" s="12"/>
      <c r="M15" s="13"/>
      <c r="N15" s="51"/>
      <c r="T15" s="200"/>
    </row>
    <row r="16" spans="1:20" ht="23.25" x14ac:dyDescent="0.2">
      <c r="B16" s="201" t="s">
        <v>115</v>
      </c>
      <c r="C16" s="196"/>
      <c r="D16" s="7"/>
      <c r="E16" s="51">
        <v>9599</v>
      </c>
      <c r="F16" s="12"/>
      <c r="G16" s="10"/>
      <c r="H16" s="51">
        <v>10009</v>
      </c>
      <c r="I16" s="11"/>
      <c r="J16" s="10"/>
      <c r="K16" s="51">
        <v>9599</v>
      </c>
      <c r="L16" s="12"/>
      <c r="M16" s="13"/>
      <c r="N16" s="51">
        <v>10009</v>
      </c>
      <c r="T16" s="200"/>
    </row>
    <row r="17" spans="1:20" ht="23.25" x14ac:dyDescent="0.2">
      <c r="B17" s="4" t="s">
        <v>114</v>
      </c>
      <c r="C17" s="196"/>
      <c r="D17" s="7"/>
      <c r="E17" s="51"/>
      <c r="F17" s="11"/>
      <c r="G17" s="10"/>
      <c r="H17" s="51"/>
      <c r="I17" s="11"/>
      <c r="J17" s="10"/>
      <c r="K17" s="51"/>
      <c r="L17" s="12"/>
      <c r="M17" s="13"/>
      <c r="N17" s="51"/>
      <c r="T17" s="200"/>
    </row>
    <row r="18" spans="1:20" ht="23.25" x14ac:dyDescent="0.2">
      <c r="B18" s="201" t="s">
        <v>115</v>
      </c>
      <c r="C18" s="196"/>
      <c r="D18" s="7"/>
      <c r="E18" s="51">
        <v>16359</v>
      </c>
      <c r="F18" s="11"/>
      <c r="G18" s="10"/>
      <c r="H18" s="51">
        <v>12867</v>
      </c>
      <c r="I18" s="11"/>
      <c r="J18" s="10"/>
      <c r="K18" s="51">
        <v>16359</v>
      </c>
      <c r="L18" s="12"/>
      <c r="M18" s="13"/>
      <c r="N18" s="51">
        <v>12867</v>
      </c>
      <c r="T18" s="200"/>
    </row>
    <row r="19" spans="1:20" ht="23.25" x14ac:dyDescent="0.2">
      <c r="B19" s="4" t="s">
        <v>141</v>
      </c>
      <c r="C19" s="196"/>
      <c r="D19" s="7"/>
      <c r="E19" s="51">
        <v>6712</v>
      </c>
      <c r="F19" s="12"/>
      <c r="G19" s="10"/>
      <c r="H19" s="51">
        <v>1843</v>
      </c>
      <c r="I19" s="11"/>
      <c r="J19" s="10"/>
      <c r="K19" s="51">
        <v>5482</v>
      </c>
      <c r="L19" s="24"/>
      <c r="M19" s="10"/>
      <c r="N19" s="73">
        <v>0</v>
      </c>
      <c r="T19" s="200"/>
    </row>
    <row r="20" spans="1:20" ht="23.25" x14ac:dyDescent="0.2">
      <c r="B20" s="4" t="s">
        <v>17</v>
      </c>
      <c r="C20" s="196"/>
      <c r="D20" s="7"/>
      <c r="E20" s="53">
        <v>26029</v>
      </c>
      <c r="F20" s="9"/>
      <c r="G20" s="10"/>
      <c r="H20" s="53">
        <v>22431</v>
      </c>
      <c r="I20" s="18"/>
      <c r="J20" s="10"/>
      <c r="K20" s="53">
        <v>25138</v>
      </c>
      <c r="L20" s="9"/>
      <c r="M20" s="13"/>
      <c r="N20" s="53">
        <v>20985</v>
      </c>
      <c r="R20" s="74"/>
      <c r="T20" s="200"/>
    </row>
    <row r="21" spans="1:20" ht="23.25" x14ac:dyDescent="0.2">
      <c r="B21" s="201" t="s">
        <v>18</v>
      </c>
      <c r="C21" s="196"/>
      <c r="D21" s="7"/>
      <c r="E21" s="53">
        <f>SUM(E13:E20)</f>
        <v>153739</v>
      </c>
      <c r="F21" s="15"/>
      <c r="G21" s="16"/>
      <c r="H21" s="53">
        <f>SUM(H13:H20)</f>
        <v>172260</v>
      </c>
      <c r="I21" s="15"/>
      <c r="J21" s="7"/>
      <c r="K21" s="53">
        <f>SUM(K13:K20)</f>
        <v>151074</v>
      </c>
      <c r="L21" s="15"/>
      <c r="M21" s="53">
        <f>SUM(M13:M20)</f>
        <v>0</v>
      </c>
      <c r="N21" s="53">
        <f>SUM(N13:N20)</f>
        <v>167926</v>
      </c>
      <c r="O21" s="53">
        <f>SUM(O13:O20)</f>
        <v>0</v>
      </c>
    </row>
    <row r="22" spans="1:20" ht="23.25" x14ac:dyDescent="0.2">
      <c r="A22" s="1"/>
      <c r="B22" s="1"/>
      <c r="C22" s="196"/>
      <c r="D22" s="7"/>
      <c r="E22" s="2"/>
      <c r="F22" s="2"/>
      <c r="G22" s="8"/>
      <c r="H22" s="2"/>
      <c r="I22" s="2"/>
      <c r="J22" s="2"/>
      <c r="K22" s="2"/>
      <c r="L22" s="2"/>
      <c r="M22" s="8"/>
      <c r="N22" s="2"/>
    </row>
    <row r="23" spans="1:20" ht="23.25" x14ac:dyDescent="0.2">
      <c r="A23" s="4" t="s">
        <v>19</v>
      </c>
      <c r="B23" s="6"/>
      <c r="C23" s="196"/>
      <c r="D23" s="7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20" ht="23.25" x14ac:dyDescent="0.2">
      <c r="B24" s="4" t="s">
        <v>132</v>
      </c>
      <c r="C24" s="196" t="s">
        <v>187</v>
      </c>
      <c r="E24" s="51">
        <v>2567</v>
      </c>
      <c r="F24" s="51"/>
      <c r="G24" s="51"/>
      <c r="H24" s="54">
        <v>3548</v>
      </c>
      <c r="I24" s="51"/>
      <c r="J24" s="51"/>
      <c r="K24" s="51">
        <v>2573</v>
      </c>
      <c r="L24" s="51"/>
      <c r="M24" s="51"/>
      <c r="N24" s="54">
        <v>3548</v>
      </c>
    </row>
    <row r="25" spans="1:20" ht="23.25" x14ac:dyDescent="0.2">
      <c r="B25" s="4" t="s">
        <v>133</v>
      </c>
      <c r="C25" s="196"/>
      <c r="D25" s="7"/>
      <c r="E25" s="51">
        <v>69068</v>
      </c>
      <c r="F25" s="51"/>
      <c r="G25" s="50"/>
      <c r="H25" s="51">
        <v>75251</v>
      </c>
      <c r="I25" s="51"/>
      <c r="J25" s="50"/>
      <c r="K25" s="51">
        <v>69068</v>
      </c>
      <c r="L25" s="51"/>
      <c r="M25" s="52"/>
      <c r="N25" s="51">
        <v>75251</v>
      </c>
      <c r="T25" s="200"/>
    </row>
    <row r="26" spans="1:20" ht="23.25" x14ac:dyDescent="0.2">
      <c r="B26" s="4" t="s">
        <v>21</v>
      </c>
      <c r="C26" s="196"/>
      <c r="D26" s="7"/>
      <c r="E26" s="51">
        <v>1099</v>
      </c>
      <c r="F26" s="51"/>
      <c r="G26" s="50"/>
      <c r="H26" s="51">
        <v>4589</v>
      </c>
      <c r="I26" s="51"/>
      <c r="J26" s="50"/>
      <c r="K26" s="51">
        <v>1099</v>
      </c>
      <c r="L26" s="51"/>
      <c r="M26" s="52"/>
      <c r="N26" s="51">
        <v>4589</v>
      </c>
      <c r="T26" s="200"/>
    </row>
    <row r="27" spans="1:20" ht="23.25" x14ac:dyDescent="0.2">
      <c r="B27" s="4" t="s">
        <v>20</v>
      </c>
      <c r="C27" s="196"/>
      <c r="D27" s="7"/>
      <c r="E27" s="51">
        <v>21307</v>
      </c>
      <c r="F27" s="51"/>
      <c r="G27" s="50"/>
      <c r="H27" s="51">
        <v>19894</v>
      </c>
      <c r="I27" s="51"/>
      <c r="J27" s="50"/>
      <c r="K27" s="51">
        <v>20020</v>
      </c>
      <c r="L27" s="51"/>
      <c r="M27" s="52"/>
      <c r="N27" s="51">
        <v>17750</v>
      </c>
      <c r="R27" s="202"/>
      <c r="T27" s="200"/>
    </row>
    <row r="28" spans="1:20" ht="23.25" x14ac:dyDescent="0.2">
      <c r="B28" s="4" t="s">
        <v>22</v>
      </c>
      <c r="C28" s="196"/>
      <c r="D28" s="7"/>
      <c r="E28" s="53">
        <v>5913</v>
      </c>
      <c r="F28" s="49"/>
      <c r="G28" s="50"/>
      <c r="H28" s="53">
        <v>6029</v>
      </c>
      <c r="I28" s="49"/>
      <c r="J28" s="50"/>
      <c r="K28" s="53">
        <v>5913</v>
      </c>
      <c r="L28" s="49"/>
      <c r="M28" s="52"/>
      <c r="N28" s="53">
        <v>6029</v>
      </c>
      <c r="T28" s="200"/>
    </row>
    <row r="29" spans="1:20" ht="23.25" x14ac:dyDescent="0.2">
      <c r="B29" s="201" t="s">
        <v>23</v>
      </c>
      <c r="C29" s="196"/>
      <c r="D29" s="7"/>
      <c r="E29" s="53">
        <f>SUM(E24:E28)</f>
        <v>99954</v>
      </c>
      <c r="F29" s="49"/>
      <c r="G29" s="53"/>
      <c r="H29" s="53">
        <f>SUM(H24:H28)</f>
        <v>109311</v>
      </c>
      <c r="I29" s="49"/>
      <c r="J29" s="55"/>
      <c r="K29" s="53">
        <f>SUM(K24:K28)</f>
        <v>98673</v>
      </c>
      <c r="L29" s="49"/>
      <c r="M29" s="54"/>
      <c r="N29" s="53">
        <f>SUM(N24:N28)</f>
        <v>107167</v>
      </c>
    </row>
    <row r="30" spans="1:20" ht="23.25" x14ac:dyDescent="0.2">
      <c r="A30" s="6" t="s">
        <v>24</v>
      </c>
      <c r="B30" s="6"/>
      <c r="C30" s="196"/>
      <c r="D30" s="7"/>
      <c r="E30" s="53">
        <f>+E21+E29</f>
        <v>253693</v>
      </c>
      <c r="F30" s="49"/>
      <c r="G30" s="54"/>
      <c r="H30" s="53">
        <f>+H21+H29</f>
        <v>281571</v>
      </c>
      <c r="I30" s="49"/>
      <c r="J30" s="55"/>
      <c r="K30" s="53">
        <f>+K21+K29</f>
        <v>249747</v>
      </c>
      <c r="L30" s="49"/>
      <c r="M30" s="54"/>
      <c r="N30" s="53">
        <f>+N21+N29</f>
        <v>275093</v>
      </c>
    </row>
    <row r="31" spans="1:20" ht="23.25" x14ac:dyDescent="0.2">
      <c r="A31" s="1"/>
      <c r="B31" s="1"/>
      <c r="C31" s="196"/>
      <c r="D31" s="7"/>
      <c r="E31" s="2"/>
      <c r="F31" s="2"/>
      <c r="G31" s="8"/>
      <c r="H31" s="2"/>
      <c r="I31" s="2"/>
      <c r="J31" s="2"/>
      <c r="K31" s="2"/>
      <c r="L31" s="2"/>
      <c r="M31" s="8"/>
      <c r="N31" s="2"/>
    </row>
    <row r="32" spans="1:20" ht="23.25" x14ac:dyDescent="0.2">
      <c r="A32" s="4"/>
      <c r="B32" s="189"/>
      <c r="C32" s="4"/>
      <c r="D32" s="4"/>
      <c r="E32" s="4"/>
      <c r="F32" s="4"/>
      <c r="G32" s="4"/>
      <c r="H32" s="199"/>
      <c r="I32" s="199"/>
      <c r="J32" s="199"/>
      <c r="K32" s="199"/>
      <c r="L32" s="199"/>
      <c r="M32" s="8"/>
      <c r="N32" s="8"/>
    </row>
    <row r="33" spans="1:14" ht="23.25" x14ac:dyDescent="0.2">
      <c r="A33" s="4"/>
      <c r="B33" s="189"/>
      <c r="C33" s="4"/>
      <c r="D33" s="4"/>
      <c r="E33" s="4"/>
      <c r="F33" s="4"/>
      <c r="G33" s="4"/>
      <c r="H33" s="199"/>
      <c r="I33" s="199"/>
      <c r="J33" s="199"/>
      <c r="K33" s="199"/>
      <c r="L33" s="199"/>
      <c r="M33" s="8"/>
      <c r="N33" s="8"/>
    </row>
    <row r="34" spans="1:14" ht="23.25" x14ac:dyDescent="0.2">
      <c r="A34" s="4"/>
      <c r="B34" s="189"/>
      <c r="C34" s="4"/>
      <c r="D34" s="4"/>
      <c r="E34" s="4"/>
      <c r="F34" s="4"/>
      <c r="G34" s="4"/>
      <c r="H34" s="199"/>
      <c r="I34" s="199"/>
      <c r="J34" s="199"/>
      <c r="K34" s="199"/>
      <c r="L34" s="199"/>
      <c r="M34" s="8"/>
      <c r="N34" s="8"/>
    </row>
    <row r="35" spans="1:14" ht="23.25" x14ac:dyDescent="0.2">
      <c r="A35" s="4"/>
      <c r="B35" s="189"/>
      <c r="C35" s="4"/>
      <c r="D35" s="4"/>
      <c r="E35" s="4"/>
      <c r="F35" s="4"/>
      <c r="G35" s="4"/>
      <c r="H35" s="199"/>
      <c r="I35" s="199"/>
      <c r="J35" s="199"/>
      <c r="K35" s="199"/>
      <c r="L35" s="199"/>
      <c r="M35" s="8"/>
      <c r="N35" s="8"/>
    </row>
    <row r="36" spans="1:14" ht="23.25" x14ac:dyDescent="0.2">
      <c r="A36" s="4"/>
      <c r="B36" s="189"/>
      <c r="C36" s="4"/>
      <c r="D36" s="4"/>
      <c r="E36" s="4"/>
      <c r="F36" s="4"/>
      <c r="G36" s="4"/>
      <c r="H36" s="199"/>
      <c r="I36" s="199"/>
      <c r="J36" s="199"/>
      <c r="K36" s="199"/>
      <c r="L36" s="199"/>
      <c r="M36" s="8"/>
      <c r="N36" s="8"/>
    </row>
    <row r="37" spans="1:14" ht="23.25" x14ac:dyDescent="0.2">
      <c r="A37" s="4"/>
      <c r="B37" s="189"/>
      <c r="C37" s="4"/>
      <c r="D37" s="4"/>
      <c r="E37" s="4"/>
      <c r="F37" s="4"/>
      <c r="G37" s="4"/>
      <c r="H37" s="199"/>
      <c r="I37" s="199"/>
      <c r="J37" s="199"/>
      <c r="K37" s="199"/>
      <c r="L37" s="199"/>
      <c r="M37" s="8"/>
      <c r="N37" s="8"/>
    </row>
    <row r="38" spans="1:14" ht="23.25" x14ac:dyDescent="0.2">
      <c r="A38" s="4"/>
      <c r="B38" s="189"/>
      <c r="C38" s="4"/>
      <c r="D38" s="4"/>
      <c r="E38" s="4"/>
      <c r="F38" s="4"/>
      <c r="G38" s="4"/>
      <c r="H38" s="199"/>
      <c r="I38" s="199"/>
      <c r="J38" s="199"/>
      <c r="K38" s="199"/>
      <c r="L38" s="199"/>
      <c r="M38" s="8"/>
      <c r="N38" s="8"/>
    </row>
    <row r="39" spans="1:14" ht="23.25" x14ac:dyDescent="0.2">
      <c r="A39" s="4"/>
      <c r="B39" s="189"/>
      <c r="C39" s="4"/>
      <c r="D39" s="4"/>
      <c r="E39" s="4"/>
      <c r="F39" s="4"/>
      <c r="G39" s="4"/>
      <c r="H39" s="199"/>
      <c r="I39" s="199"/>
      <c r="J39" s="199"/>
      <c r="K39" s="199"/>
      <c r="L39" s="199"/>
      <c r="M39" s="8"/>
      <c r="N39" s="8"/>
    </row>
    <row r="40" spans="1:14" ht="23.25" x14ac:dyDescent="0.2">
      <c r="A40" s="4"/>
      <c r="B40" s="189"/>
      <c r="C40" s="4"/>
      <c r="D40" s="4"/>
      <c r="E40" s="4"/>
      <c r="F40" s="4"/>
      <c r="G40" s="4"/>
      <c r="H40" s="199"/>
      <c r="I40" s="199"/>
      <c r="J40" s="199"/>
      <c r="K40" s="199"/>
      <c r="L40" s="199"/>
      <c r="M40" s="8"/>
      <c r="N40" s="8"/>
    </row>
    <row r="41" spans="1:14" ht="23.25" x14ac:dyDescent="0.2">
      <c r="A41" s="4"/>
      <c r="B41" s="189"/>
      <c r="C41" s="4"/>
      <c r="D41" s="4"/>
      <c r="E41" s="4"/>
      <c r="F41" s="4"/>
      <c r="G41" s="4"/>
      <c r="H41" s="199"/>
      <c r="I41" s="199"/>
      <c r="J41" s="199"/>
      <c r="K41" s="199"/>
      <c r="L41" s="199"/>
      <c r="M41" s="8"/>
      <c r="N41" s="8"/>
    </row>
    <row r="42" spans="1:14" ht="23.25" x14ac:dyDescent="0.2">
      <c r="A42" s="4"/>
      <c r="B42" s="189"/>
      <c r="C42" s="4"/>
      <c r="D42" s="4"/>
      <c r="E42" s="4"/>
      <c r="F42" s="4"/>
      <c r="G42" s="4"/>
      <c r="H42" s="199"/>
      <c r="I42" s="199"/>
      <c r="J42" s="199"/>
      <c r="K42" s="199"/>
      <c r="L42" s="199"/>
      <c r="M42" s="8"/>
      <c r="N42" s="8"/>
    </row>
    <row r="43" spans="1:14" ht="23.25" x14ac:dyDescent="0.2">
      <c r="A43" s="4"/>
      <c r="B43" s="189"/>
      <c r="C43" s="4"/>
      <c r="D43" s="4"/>
      <c r="E43" s="4"/>
      <c r="F43" s="4"/>
      <c r="G43" s="4"/>
      <c r="H43" s="199"/>
      <c r="I43" s="199"/>
      <c r="J43" s="199"/>
      <c r="K43" s="199"/>
      <c r="L43" s="199"/>
      <c r="M43" s="8"/>
      <c r="N43" s="8"/>
    </row>
    <row r="44" spans="1:14" ht="23.25" x14ac:dyDescent="0.2">
      <c r="A44" s="4"/>
      <c r="B44" s="189"/>
      <c r="C44" s="4"/>
      <c r="D44" s="4"/>
      <c r="E44" s="4"/>
      <c r="F44" s="4"/>
      <c r="G44" s="4"/>
      <c r="H44" s="199"/>
      <c r="I44" s="199"/>
      <c r="J44" s="199"/>
      <c r="K44" s="199"/>
      <c r="L44" s="199"/>
      <c r="M44" s="8"/>
      <c r="N44" s="8"/>
    </row>
    <row r="45" spans="1:14" ht="23.25" x14ac:dyDescent="0.2">
      <c r="A45" s="4"/>
      <c r="B45" s="189"/>
      <c r="C45" s="4"/>
      <c r="D45" s="4"/>
      <c r="E45" s="4"/>
      <c r="F45" s="4"/>
      <c r="G45" s="4"/>
      <c r="H45" s="199"/>
      <c r="I45" s="199"/>
      <c r="J45" s="199"/>
      <c r="K45" s="199"/>
      <c r="L45" s="199"/>
      <c r="M45" s="8"/>
      <c r="N45" s="8"/>
    </row>
    <row r="46" spans="1:14" ht="26.25" x14ac:dyDescent="0.2">
      <c r="A46" s="209" t="s">
        <v>137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4" ht="26.25" x14ac:dyDescent="0.2">
      <c r="A47" s="209" t="s">
        <v>170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4" ht="26.25" x14ac:dyDescent="0.2">
      <c r="A48" s="209" t="s">
        <v>205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7" ht="23.25" x14ac:dyDescent="0.2">
      <c r="A49" s="210" t="s">
        <v>103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</row>
    <row r="50" spans="1:17" ht="6.6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7" ht="23.25" x14ac:dyDescent="0.2">
      <c r="A51" s="193"/>
      <c r="B51" s="4"/>
      <c r="C51" s="194" t="s">
        <v>3</v>
      </c>
      <c r="D51" s="195"/>
      <c r="E51" s="212" t="s">
        <v>110</v>
      </c>
      <c r="F51" s="212"/>
      <c r="G51" s="212"/>
      <c r="H51" s="212"/>
      <c r="I51" s="128"/>
      <c r="J51" s="128"/>
      <c r="K51" s="212" t="s">
        <v>111</v>
      </c>
      <c r="L51" s="212"/>
      <c r="M51" s="212"/>
      <c r="N51" s="212"/>
    </row>
    <row r="52" spans="1:17" ht="23.25" x14ac:dyDescent="0.2">
      <c r="A52" s="193"/>
      <c r="B52" s="4"/>
      <c r="C52" s="194"/>
      <c r="D52" s="195"/>
      <c r="E52" s="128" t="s">
        <v>104</v>
      </c>
      <c r="F52" s="128"/>
      <c r="G52" s="128"/>
      <c r="H52" s="128" t="s">
        <v>104</v>
      </c>
      <c r="I52" s="128"/>
      <c r="J52" s="128"/>
      <c r="K52" s="128" t="s">
        <v>104</v>
      </c>
      <c r="L52" s="128"/>
      <c r="M52" s="128"/>
      <c r="N52" s="128" t="s">
        <v>104</v>
      </c>
    </row>
    <row r="53" spans="1:17" ht="21" customHeight="1" x14ac:dyDescent="0.2">
      <c r="A53" s="193"/>
      <c r="B53" s="193"/>
      <c r="C53" s="196"/>
      <c r="D53" s="195"/>
      <c r="E53" s="3" t="s">
        <v>204</v>
      </c>
      <c r="F53" s="3"/>
      <c r="G53" s="3"/>
      <c r="H53" s="3" t="s">
        <v>2</v>
      </c>
      <c r="I53" s="3"/>
      <c r="J53" s="3"/>
      <c r="K53" s="3" t="s">
        <v>204</v>
      </c>
      <c r="L53" s="3"/>
      <c r="M53" s="3"/>
      <c r="N53" s="3" t="s">
        <v>2</v>
      </c>
      <c r="P53" s="78"/>
      <c r="Q53" s="78"/>
    </row>
    <row r="54" spans="1:17" ht="23.25" x14ac:dyDescent="0.2">
      <c r="A54" s="197"/>
      <c r="B54" s="197"/>
      <c r="C54" s="194"/>
      <c r="D54" s="195"/>
      <c r="E54" s="5">
        <v>2566</v>
      </c>
      <c r="F54" s="3"/>
      <c r="G54" s="3"/>
      <c r="H54" s="5">
        <v>2565</v>
      </c>
      <c r="I54" s="3"/>
      <c r="J54" s="3"/>
      <c r="K54" s="5">
        <v>2566</v>
      </c>
      <c r="L54" s="3"/>
      <c r="M54" s="3"/>
      <c r="N54" s="5">
        <v>2565</v>
      </c>
      <c r="P54" s="78"/>
      <c r="Q54" s="78"/>
    </row>
    <row r="55" spans="1:17" ht="23.25" x14ac:dyDescent="0.2">
      <c r="A55" s="4"/>
      <c r="B55" s="4"/>
      <c r="C55" s="196"/>
      <c r="D55" s="211" t="s">
        <v>105</v>
      </c>
      <c r="E55" s="211"/>
      <c r="F55" s="211"/>
      <c r="G55" s="2"/>
      <c r="H55" s="2"/>
      <c r="I55" s="2"/>
      <c r="J55" s="211" t="s">
        <v>105</v>
      </c>
      <c r="K55" s="211"/>
      <c r="L55" s="211"/>
      <c r="M55" s="8"/>
      <c r="N55" s="2"/>
      <c r="P55" s="78"/>
      <c r="Q55" s="78"/>
    </row>
    <row r="56" spans="1:17" ht="23.25" x14ac:dyDescent="0.2">
      <c r="A56" s="208" t="s">
        <v>142</v>
      </c>
      <c r="B56" s="208"/>
      <c r="C56" s="196"/>
      <c r="D56" s="16"/>
      <c r="E56" s="2"/>
      <c r="F56" s="2"/>
      <c r="G56" s="2"/>
      <c r="H56" s="2"/>
      <c r="I56" s="2"/>
      <c r="J56" s="199"/>
      <c r="K56" s="2"/>
      <c r="L56" s="2"/>
      <c r="M56" s="2"/>
      <c r="N56" s="2"/>
    </row>
    <row r="57" spans="1:17" ht="23.25" x14ac:dyDescent="0.2">
      <c r="A57" s="4" t="s">
        <v>143</v>
      </c>
      <c r="B57" s="4"/>
      <c r="C57" s="196"/>
      <c r="D57" s="7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7" ht="23.25" x14ac:dyDescent="0.2">
      <c r="A58" s="4" t="s">
        <v>25</v>
      </c>
      <c r="B58" s="6"/>
      <c r="C58" s="196" t="s">
        <v>198</v>
      </c>
      <c r="D58" s="16"/>
      <c r="E58" s="51"/>
      <c r="F58" s="51"/>
      <c r="G58" s="51"/>
      <c r="H58" s="51"/>
      <c r="I58" s="51"/>
      <c r="J58" s="54"/>
      <c r="K58" s="51"/>
      <c r="L58" s="51"/>
      <c r="M58" s="51"/>
      <c r="N58" s="51"/>
    </row>
    <row r="59" spans="1:17" ht="23.25" x14ac:dyDescent="0.2">
      <c r="B59" s="4" t="s">
        <v>106</v>
      </c>
      <c r="C59" s="196"/>
      <c r="D59" s="16"/>
      <c r="E59" s="51"/>
      <c r="F59" s="51"/>
      <c r="G59" s="51"/>
      <c r="H59" s="51"/>
      <c r="I59" s="51"/>
      <c r="J59" s="54"/>
      <c r="K59" s="51"/>
      <c r="L59" s="51"/>
      <c r="M59" s="51"/>
      <c r="N59" s="51"/>
    </row>
    <row r="60" spans="1:17" ht="23.25" x14ac:dyDescent="0.2">
      <c r="B60" s="4" t="s">
        <v>183</v>
      </c>
      <c r="C60" s="196"/>
      <c r="D60" s="16"/>
      <c r="E60" s="51"/>
      <c r="F60" s="51"/>
      <c r="G60" s="51"/>
      <c r="H60" s="51"/>
      <c r="I60" s="51"/>
      <c r="J60" s="54"/>
      <c r="K60" s="51"/>
      <c r="L60" s="51"/>
      <c r="M60" s="51"/>
      <c r="N60" s="51"/>
    </row>
    <row r="61" spans="1:17" ht="24" thickBot="1" x14ac:dyDescent="0.25">
      <c r="B61" s="201" t="s">
        <v>117</v>
      </c>
      <c r="C61" s="196"/>
      <c r="D61" s="16"/>
      <c r="E61" s="56">
        <v>626600</v>
      </c>
      <c r="F61" s="51"/>
      <c r="G61" s="51"/>
      <c r="H61" s="51"/>
      <c r="I61" s="51"/>
      <c r="J61" s="54"/>
      <c r="K61" s="56">
        <v>626600</v>
      </c>
      <c r="L61" s="51"/>
      <c r="M61" s="51"/>
      <c r="N61" s="51"/>
    </row>
    <row r="62" spans="1:17" ht="24" thickTop="1" x14ac:dyDescent="0.2">
      <c r="B62" s="4" t="s">
        <v>191</v>
      </c>
      <c r="C62" s="196"/>
      <c r="D62" s="16"/>
      <c r="E62" s="51"/>
      <c r="F62" s="51"/>
      <c r="G62" s="51"/>
      <c r="H62" s="51"/>
      <c r="I62" s="51"/>
      <c r="J62" s="54"/>
      <c r="K62" s="51"/>
      <c r="L62" s="51"/>
      <c r="M62" s="51"/>
      <c r="N62" s="51"/>
    </row>
    <row r="63" spans="1:17" ht="24" thickBot="1" x14ac:dyDescent="0.25">
      <c r="A63" s="20"/>
      <c r="B63" s="201" t="s">
        <v>117</v>
      </c>
      <c r="C63" s="196"/>
      <c r="D63" s="16"/>
      <c r="F63" s="49"/>
      <c r="G63" s="50"/>
      <c r="H63" s="56">
        <v>602500</v>
      </c>
      <c r="I63" s="49"/>
      <c r="J63" s="50"/>
      <c r="L63" s="49"/>
      <c r="M63" s="52"/>
      <c r="N63" s="56">
        <v>602500</v>
      </c>
    </row>
    <row r="64" spans="1:17" ht="24" thickTop="1" x14ac:dyDescent="0.2">
      <c r="A64" s="4"/>
      <c r="B64" s="4" t="s">
        <v>118</v>
      </c>
      <c r="C64" s="196"/>
      <c r="D64" s="16"/>
      <c r="E64" s="51"/>
      <c r="F64" s="51"/>
      <c r="G64" s="54"/>
      <c r="H64" s="51"/>
      <c r="I64" s="51"/>
      <c r="J64" s="55"/>
      <c r="K64" s="51"/>
      <c r="L64" s="51"/>
      <c r="M64" s="54"/>
      <c r="N64" s="51"/>
    </row>
    <row r="65" spans="1:20" ht="23.25" x14ac:dyDescent="0.2">
      <c r="A65" s="4"/>
      <c r="B65" s="4" t="s">
        <v>184</v>
      </c>
      <c r="C65" s="196"/>
      <c r="D65" s="16"/>
      <c r="E65" s="51"/>
      <c r="F65" s="51"/>
      <c r="G65" s="54"/>
      <c r="H65" s="51"/>
      <c r="I65" s="51"/>
      <c r="J65" s="55"/>
      <c r="K65" s="51"/>
      <c r="L65" s="51"/>
      <c r="M65" s="54"/>
      <c r="N65" s="51"/>
    </row>
    <row r="66" spans="1:20" ht="23.25" x14ac:dyDescent="0.2">
      <c r="A66" s="1"/>
      <c r="B66" s="201" t="s">
        <v>117</v>
      </c>
      <c r="C66" s="196"/>
      <c r="D66" s="16"/>
      <c r="E66" s="51">
        <v>626559</v>
      </c>
      <c r="F66" s="51"/>
      <c r="G66" s="50"/>
      <c r="H66" s="51"/>
      <c r="I66" s="51"/>
      <c r="J66" s="50"/>
      <c r="K66" s="51">
        <v>626559</v>
      </c>
      <c r="L66" s="51"/>
      <c r="M66" s="52"/>
      <c r="N66" s="51"/>
    </row>
    <row r="67" spans="1:20" ht="23.25" x14ac:dyDescent="0.2">
      <c r="A67" s="1"/>
      <c r="B67" s="4" t="s">
        <v>191</v>
      </c>
      <c r="C67" s="196"/>
      <c r="D67" s="16"/>
      <c r="E67" s="51"/>
      <c r="F67" s="51"/>
      <c r="G67" s="50"/>
      <c r="H67" s="51"/>
      <c r="I67" s="51"/>
      <c r="J67" s="50"/>
      <c r="K67" s="51"/>
      <c r="L67" s="51"/>
      <c r="M67" s="52"/>
      <c r="N67" s="51"/>
    </row>
    <row r="68" spans="1:20" ht="23.25" x14ac:dyDescent="0.2">
      <c r="A68" s="1"/>
      <c r="B68" s="201" t="s">
        <v>192</v>
      </c>
      <c r="C68" s="196"/>
      <c r="D68" s="16"/>
      <c r="F68" s="51"/>
      <c r="G68" s="50"/>
      <c r="H68" s="51">
        <v>602500</v>
      </c>
      <c r="I68" s="51"/>
      <c r="J68" s="50"/>
      <c r="L68" s="51"/>
      <c r="M68" s="52"/>
      <c r="N68" s="51">
        <v>602500</v>
      </c>
      <c r="T68" s="200"/>
    </row>
    <row r="69" spans="1:20" ht="23.25" x14ac:dyDescent="0.2">
      <c r="A69" s="1" t="s">
        <v>144</v>
      </c>
      <c r="B69" s="4"/>
      <c r="C69" s="196"/>
      <c r="D69" s="16"/>
      <c r="E69" s="51">
        <v>701461</v>
      </c>
      <c r="F69" s="51"/>
      <c r="G69" s="50"/>
      <c r="H69" s="51">
        <v>701461</v>
      </c>
      <c r="I69" s="51"/>
      <c r="J69" s="50"/>
      <c r="K69" s="51">
        <v>701461</v>
      </c>
      <c r="L69" s="51"/>
      <c r="M69" s="52"/>
      <c r="N69" s="51">
        <v>701461</v>
      </c>
      <c r="T69" s="200"/>
    </row>
    <row r="70" spans="1:20" ht="23.25" x14ac:dyDescent="0.2">
      <c r="A70" s="4" t="s">
        <v>173</v>
      </c>
      <c r="B70" s="4"/>
      <c r="C70" s="196"/>
      <c r="D70" s="7"/>
      <c r="E70" s="51"/>
      <c r="F70" s="51"/>
      <c r="G70" s="54"/>
      <c r="H70" s="51"/>
      <c r="I70" s="51"/>
      <c r="J70" s="55"/>
      <c r="K70" s="51"/>
      <c r="L70" s="51"/>
      <c r="M70" s="54"/>
      <c r="N70" s="51"/>
      <c r="T70" s="200"/>
    </row>
    <row r="71" spans="1:20" ht="23.25" x14ac:dyDescent="0.2">
      <c r="A71" s="203" t="s">
        <v>27</v>
      </c>
      <c r="B71" s="4" t="s">
        <v>28</v>
      </c>
      <c r="C71" s="196"/>
      <c r="D71" s="7"/>
      <c r="E71" s="51">
        <v>38500</v>
      </c>
      <c r="F71" s="51"/>
      <c r="G71" s="50"/>
      <c r="H71" s="51">
        <v>35500</v>
      </c>
      <c r="I71" s="51"/>
      <c r="J71" s="50"/>
      <c r="K71" s="51">
        <v>38500</v>
      </c>
      <c r="L71" s="51"/>
      <c r="M71" s="52"/>
      <c r="N71" s="51">
        <v>35500</v>
      </c>
      <c r="T71" s="200"/>
    </row>
    <row r="72" spans="1:20" ht="23.25" x14ac:dyDescent="0.2">
      <c r="A72" s="20" t="s">
        <v>29</v>
      </c>
      <c r="B72" s="4" t="s">
        <v>174</v>
      </c>
      <c r="C72" s="196"/>
      <c r="D72" s="7"/>
      <c r="E72" s="51">
        <v>26287</v>
      </c>
      <c r="F72" s="49"/>
      <c r="G72" s="50"/>
      <c r="H72" s="9">
        <v>-26872</v>
      </c>
      <c r="I72" s="51"/>
      <c r="J72" s="50"/>
      <c r="K72" s="51">
        <v>71823</v>
      </c>
      <c r="L72" s="51"/>
      <c r="M72" s="52"/>
      <c r="N72" s="51">
        <v>33215</v>
      </c>
      <c r="P72" s="80"/>
      <c r="R72" s="79"/>
      <c r="T72" s="200"/>
    </row>
    <row r="73" spans="1:20" ht="23.25" x14ac:dyDescent="0.2">
      <c r="A73" s="4" t="s">
        <v>145</v>
      </c>
      <c r="B73" s="1"/>
      <c r="C73" s="196"/>
      <c r="D73" s="7"/>
      <c r="E73" s="53">
        <v>78799</v>
      </c>
      <c r="F73" s="49"/>
      <c r="G73" s="50"/>
      <c r="H73" s="53">
        <v>78799</v>
      </c>
      <c r="I73" s="49"/>
      <c r="J73" s="50"/>
      <c r="K73" s="25">
        <v>0</v>
      </c>
      <c r="L73" s="49"/>
      <c r="M73" s="52"/>
      <c r="N73" s="25">
        <v>0</v>
      </c>
      <c r="R73" s="79"/>
      <c r="T73" s="200"/>
    </row>
    <row r="74" spans="1:20" ht="23.25" x14ac:dyDescent="0.2">
      <c r="B74" s="4" t="s">
        <v>147</v>
      </c>
      <c r="C74" s="196"/>
      <c r="D74" s="7"/>
      <c r="E74" s="51">
        <f>SUM(E66:E73)</f>
        <v>1471606</v>
      </c>
      <c r="F74" s="51"/>
      <c r="G74" s="54"/>
      <c r="H74" s="51">
        <v>1391388</v>
      </c>
      <c r="I74" s="51"/>
      <c r="J74" s="55"/>
      <c r="K74" s="51">
        <f>SUM(K66:K73)</f>
        <v>1438343</v>
      </c>
      <c r="L74" s="51"/>
      <c r="M74" s="54"/>
      <c r="N74" s="51">
        <v>1372676</v>
      </c>
    </row>
    <row r="75" spans="1:20" ht="23.25" x14ac:dyDescent="0.2">
      <c r="A75" s="4" t="s">
        <v>31</v>
      </c>
      <c r="B75" s="1"/>
      <c r="C75" s="196"/>
      <c r="D75" s="7"/>
      <c r="E75" s="14">
        <v>-4362</v>
      </c>
      <c r="F75" s="49"/>
      <c r="G75" s="50"/>
      <c r="H75" s="14">
        <v>-5145</v>
      </c>
      <c r="I75" s="49"/>
      <c r="J75" s="50"/>
      <c r="K75" s="57">
        <v>0</v>
      </c>
      <c r="L75" s="81"/>
      <c r="M75" s="81"/>
      <c r="N75" s="25">
        <v>0</v>
      </c>
      <c r="P75" s="80"/>
      <c r="T75" s="200"/>
    </row>
    <row r="76" spans="1:20" ht="23.25" x14ac:dyDescent="0.2">
      <c r="A76" s="6" t="s">
        <v>146</v>
      </c>
      <c r="C76" s="196"/>
      <c r="D76" s="7"/>
      <c r="E76" s="53">
        <f>SUM(E74:E75)</f>
        <v>1467244</v>
      </c>
      <c r="F76" s="49"/>
      <c r="G76" s="54"/>
      <c r="H76" s="53">
        <f>SUM(H74:H75)</f>
        <v>1386243</v>
      </c>
      <c r="I76" s="49"/>
      <c r="J76" s="55"/>
      <c r="K76" s="53">
        <f>SUM(K74:K75)</f>
        <v>1438343</v>
      </c>
      <c r="L76" s="69"/>
      <c r="M76" s="70"/>
      <c r="N76" s="53">
        <f>SUM(N74:N75)</f>
        <v>1372676</v>
      </c>
    </row>
    <row r="77" spans="1:20" ht="24" thickBot="1" x14ac:dyDescent="0.25">
      <c r="A77" s="6" t="s">
        <v>148</v>
      </c>
      <c r="B77" s="6"/>
      <c r="C77" s="196"/>
      <c r="D77" s="7"/>
      <c r="E77" s="56">
        <f>+E30+E76</f>
        <v>1720937</v>
      </c>
      <c r="F77" s="49"/>
      <c r="G77" s="54"/>
      <c r="H77" s="56">
        <v>1667814</v>
      </c>
      <c r="I77" s="49"/>
      <c r="J77" s="55"/>
      <c r="K77" s="56">
        <f>+K30+K76</f>
        <v>1688090</v>
      </c>
      <c r="L77" s="49"/>
      <c r="M77" s="54"/>
      <c r="N77" s="56">
        <v>1647769</v>
      </c>
    </row>
    <row r="78" spans="1:20" ht="24" thickTop="1" x14ac:dyDescent="0.2">
      <c r="A78" s="1"/>
      <c r="B78" s="1"/>
      <c r="C78" s="1"/>
      <c r="D78" s="1"/>
      <c r="E78" s="138"/>
      <c r="F78" s="138"/>
      <c r="G78" s="1"/>
      <c r="H78" s="138"/>
      <c r="I78" s="138"/>
      <c r="J78" s="1"/>
      <c r="K78" s="138"/>
      <c r="L78" s="1"/>
      <c r="M78" s="1"/>
      <c r="N78" s="1"/>
    </row>
    <row r="79" spans="1:20" ht="23.25" x14ac:dyDescent="0.2">
      <c r="A79" s="1"/>
      <c r="B79" s="1"/>
      <c r="C79" s="1"/>
      <c r="D79" s="1"/>
      <c r="E79" s="138"/>
      <c r="F79" s="138"/>
      <c r="G79" s="1"/>
      <c r="H79" s="138"/>
      <c r="I79" s="138"/>
      <c r="J79" s="1"/>
      <c r="K79" s="1"/>
      <c r="L79" s="1"/>
      <c r="M79" s="1"/>
      <c r="N79" s="1"/>
    </row>
    <row r="80" spans="1:20" ht="23.25" x14ac:dyDescent="0.2">
      <c r="A80" s="1"/>
      <c r="B80" s="1"/>
      <c r="C80" s="1"/>
      <c r="D80" s="1"/>
      <c r="E80" s="138"/>
      <c r="F80" s="138"/>
      <c r="G80" s="1"/>
      <c r="H80" s="138"/>
      <c r="I80" s="138"/>
      <c r="J80" s="1"/>
      <c r="K80" s="1"/>
      <c r="L80" s="1"/>
      <c r="M80" s="1"/>
      <c r="N80" s="1"/>
    </row>
    <row r="81" spans="1:14" ht="23.25" x14ac:dyDescent="0.2">
      <c r="A81" s="1"/>
      <c r="B81" s="1"/>
      <c r="C81" s="1"/>
      <c r="D81" s="1"/>
      <c r="E81" s="138"/>
      <c r="F81" s="138"/>
      <c r="G81" s="1"/>
      <c r="H81" s="138"/>
      <c r="I81" s="138"/>
      <c r="J81" s="1"/>
      <c r="K81" s="1"/>
      <c r="L81" s="1"/>
      <c r="M81" s="1"/>
      <c r="N81" s="1"/>
    </row>
    <row r="82" spans="1:14" ht="23.25" x14ac:dyDescent="0.2">
      <c r="A82" s="1"/>
      <c r="B82" s="1"/>
      <c r="C82" s="1"/>
      <c r="D82" s="1"/>
      <c r="E82" s="138"/>
      <c r="F82" s="138"/>
      <c r="G82" s="1"/>
      <c r="H82" s="138"/>
      <c r="I82" s="138"/>
      <c r="J82" s="1"/>
      <c r="K82" s="1"/>
      <c r="L82" s="1"/>
      <c r="M82" s="1"/>
      <c r="N82" s="1"/>
    </row>
    <row r="83" spans="1:14" ht="23.25" x14ac:dyDescent="0.2">
      <c r="A83" s="1"/>
      <c r="B83" s="1"/>
      <c r="C83" s="1"/>
      <c r="D83" s="1"/>
      <c r="E83" s="138"/>
      <c r="F83" s="138"/>
      <c r="G83" s="1"/>
      <c r="H83" s="138"/>
      <c r="I83" s="138"/>
      <c r="J83" s="1"/>
      <c r="K83" s="1"/>
      <c r="L83" s="1"/>
      <c r="M83" s="1"/>
      <c r="N83" s="1"/>
    </row>
    <row r="84" spans="1:14" ht="23.25" x14ac:dyDescent="0.2">
      <c r="A84" s="1"/>
      <c r="B84" s="1"/>
      <c r="C84" s="1"/>
      <c r="D84" s="1"/>
      <c r="E84" s="138"/>
      <c r="F84" s="138"/>
      <c r="G84" s="1"/>
      <c r="H84" s="138"/>
      <c r="I84" s="138"/>
      <c r="J84" s="1"/>
      <c r="K84" s="1"/>
      <c r="L84" s="1"/>
      <c r="M84" s="1"/>
      <c r="N84" s="1"/>
    </row>
    <row r="85" spans="1:14" ht="23.25" x14ac:dyDescent="0.2">
      <c r="A85" s="1"/>
      <c r="B85" s="1"/>
      <c r="C85" s="1"/>
      <c r="D85" s="1"/>
      <c r="E85" s="138"/>
      <c r="F85" s="138"/>
      <c r="G85" s="1"/>
      <c r="H85" s="138"/>
      <c r="I85" s="138"/>
      <c r="J85" s="1"/>
      <c r="K85" s="1"/>
      <c r="L85" s="1"/>
      <c r="M85" s="1"/>
      <c r="N85" s="1"/>
    </row>
    <row r="86" spans="1:14" ht="23.25" x14ac:dyDescent="0.2">
      <c r="A86" s="1"/>
      <c r="B86" s="1"/>
      <c r="C86" s="1"/>
      <c r="D86" s="1"/>
      <c r="E86" s="138"/>
      <c r="F86" s="138"/>
      <c r="G86" s="1"/>
      <c r="H86" s="138"/>
      <c r="I86" s="138"/>
      <c r="J86" s="1"/>
      <c r="K86" s="1"/>
      <c r="L86" s="1"/>
      <c r="M86" s="1"/>
      <c r="N86" s="1"/>
    </row>
    <row r="87" spans="1:14" ht="23.25" x14ac:dyDescent="0.2">
      <c r="A87" s="1"/>
      <c r="B87" s="1"/>
      <c r="C87" s="1"/>
      <c r="D87" s="1"/>
      <c r="E87" s="138"/>
      <c r="F87" s="138"/>
      <c r="G87" s="1"/>
      <c r="H87" s="138"/>
      <c r="I87" s="138"/>
      <c r="J87" s="1"/>
      <c r="K87" s="1"/>
      <c r="L87" s="1"/>
      <c r="M87" s="1"/>
      <c r="N87" s="1"/>
    </row>
    <row r="88" spans="1:14" ht="23.25" x14ac:dyDescent="0.2">
      <c r="A88" s="1"/>
      <c r="B88" s="1"/>
      <c r="C88" s="1"/>
      <c r="D88" s="1"/>
      <c r="E88" s="138"/>
      <c r="F88" s="138"/>
      <c r="G88" s="1"/>
      <c r="H88" s="138"/>
      <c r="I88" s="138"/>
      <c r="J88" s="1"/>
      <c r="K88" s="1"/>
      <c r="L88" s="1"/>
      <c r="M88" s="1"/>
      <c r="N88" s="1"/>
    </row>
    <row r="89" spans="1:14" ht="23.25" x14ac:dyDescent="0.2">
      <c r="A89" s="1" t="s">
        <v>138</v>
      </c>
      <c r="B89" s="1"/>
      <c r="C89" s="1"/>
      <c r="D89" s="1"/>
      <c r="E89" s="138"/>
      <c r="F89" s="138"/>
      <c r="G89" s="1"/>
      <c r="H89" s="138"/>
      <c r="I89" s="138"/>
      <c r="J89" s="1"/>
      <c r="K89" s="1"/>
      <c r="L89" s="1"/>
      <c r="M89" s="1"/>
      <c r="N89" s="1"/>
    </row>
  </sheetData>
  <mergeCells count="18">
    <mergeCell ref="A1:N1"/>
    <mergeCell ref="A2:N2"/>
    <mergeCell ref="A3:N3"/>
    <mergeCell ref="D10:F10"/>
    <mergeCell ref="J10:L10"/>
    <mergeCell ref="A4:N4"/>
    <mergeCell ref="E6:H6"/>
    <mergeCell ref="K6:N6"/>
    <mergeCell ref="A56:B56"/>
    <mergeCell ref="A11:B11"/>
    <mergeCell ref="A47:N47"/>
    <mergeCell ref="A48:N48"/>
    <mergeCell ref="A49:N49"/>
    <mergeCell ref="D55:F55"/>
    <mergeCell ref="J55:L55"/>
    <mergeCell ref="E51:H51"/>
    <mergeCell ref="K51:N51"/>
    <mergeCell ref="A46:N46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54"/>
  <sheetViews>
    <sheetView zoomScaleNormal="100" zoomScaleSheetLayoutView="70" zoomScalePageLayoutView="110" workbookViewId="0">
      <selection activeCell="O36" sqref="O36"/>
    </sheetView>
  </sheetViews>
  <sheetFormatPr defaultColWidth="9.5" defaultRowHeight="23.25" x14ac:dyDescent="0.2"/>
  <cols>
    <col min="1" max="2" width="1.5" style="27" customWidth="1"/>
    <col min="3" max="3" width="41.75" style="27" customWidth="1"/>
    <col min="4" max="4" width="9.125" style="43" customWidth="1"/>
    <col min="5" max="5" width="0.5" style="27" customWidth="1"/>
    <col min="6" max="6" width="12.5" style="34" customWidth="1"/>
    <col min="7" max="7" width="1.5" style="44" customWidth="1"/>
    <col min="8" max="8" width="12.5" style="34" customWidth="1"/>
    <col min="9" max="9" width="1.5" style="44" customWidth="1"/>
    <col min="10" max="10" width="12.5" style="34" customWidth="1"/>
    <col min="11" max="11" width="1.5" style="44" customWidth="1"/>
    <col min="12" max="12" width="12.5" style="34" customWidth="1"/>
    <col min="13" max="13" width="7.5" style="27" customWidth="1"/>
    <col min="14" max="15" width="14.5" style="74" customWidth="1"/>
    <col min="16" max="16" width="9.5" style="27"/>
    <col min="17" max="17" width="13.5" style="83" bestFit="1" customWidth="1"/>
    <col min="18" max="18" width="9.5" style="83"/>
    <col min="19" max="16384" width="9.5" style="27"/>
  </cols>
  <sheetData>
    <row r="1" spans="1:18" s="180" customFormat="1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79"/>
      <c r="N1" s="89"/>
      <c r="O1" s="89"/>
      <c r="Q1" s="90"/>
      <c r="R1" s="90"/>
    </row>
    <row r="2" spans="1:18" s="180" customFormat="1" ht="26.25" x14ac:dyDescent="0.2">
      <c r="A2" s="209" t="s">
        <v>135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79"/>
      <c r="N2" s="89"/>
      <c r="O2" s="89"/>
      <c r="Q2" s="90"/>
      <c r="R2" s="90"/>
    </row>
    <row r="3" spans="1:18" s="180" customFormat="1" ht="26.25" x14ac:dyDescent="0.2">
      <c r="A3" s="209" t="s">
        <v>203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79"/>
      <c r="N3" s="89"/>
      <c r="O3" s="89"/>
      <c r="Q3" s="90"/>
      <c r="R3" s="90"/>
    </row>
    <row r="4" spans="1:18" s="180" customFormat="1" ht="26.25" x14ac:dyDescent="0.2">
      <c r="A4" s="209" t="s">
        <v>105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179"/>
      <c r="N4" s="89"/>
      <c r="O4" s="89"/>
      <c r="Q4" s="90"/>
      <c r="R4" s="90"/>
    </row>
    <row r="5" spans="1:18" x14ac:dyDescent="0.2">
      <c r="A5" s="210" t="s">
        <v>103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6"/>
    </row>
    <row r="6" spans="1:18" customFormat="1" ht="6.6" customHeight="1" x14ac:dyDescent="0.4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6"/>
      <c r="O6" s="76"/>
      <c r="Q6" s="77"/>
      <c r="R6" s="77"/>
    </row>
    <row r="7" spans="1:18" x14ac:dyDescent="0.2">
      <c r="A7" s="28"/>
      <c r="B7" s="28"/>
      <c r="C7" s="28"/>
      <c r="D7" s="21" t="s">
        <v>3</v>
      </c>
      <c r="E7" s="28"/>
      <c r="F7" s="213" t="s">
        <v>110</v>
      </c>
      <c r="G7" s="213"/>
      <c r="H7" s="213"/>
      <c r="I7" s="23"/>
      <c r="J7" s="213" t="s">
        <v>111</v>
      </c>
      <c r="K7" s="213"/>
      <c r="L7" s="213"/>
      <c r="N7" s="78"/>
      <c r="O7" s="78"/>
    </row>
    <row r="8" spans="1:18" s="1" customFormat="1" x14ac:dyDescent="0.2">
      <c r="A8" s="4"/>
      <c r="B8" s="4"/>
      <c r="C8" s="4"/>
      <c r="D8" s="21"/>
      <c r="E8" s="30"/>
      <c r="F8" s="5">
        <v>2566</v>
      </c>
      <c r="G8" s="3"/>
      <c r="H8" s="5">
        <v>2565</v>
      </c>
      <c r="I8" s="3"/>
      <c r="J8" s="5">
        <v>2566</v>
      </c>
      <c r="K8" s="3"/>
      <c r="L8" s="5">
        <v>2565</v>
      </c>
      <c r="N8" s="78"/>
      <c r="O8" s="78"/>
      <c r="Q8" s="75"/>
      <c r="R8" s="75"/>
    </row>
    <row r="9" spans="1:18" s="1" customFormat="1" x14ac:dyDescent="0.2">
      <c r="A9" s="6" t="s">
        <v>108</v>
      </c>
      <c r="B9" s="4"/>
      <c r="C9" s="4"/>
      <c r="E9" s="6"/>
      <c r="F9" s="60"/>
      <c r="G9" s="60"/>
      <c r="H9" s="60"/>
      <c r="I9" s="60"/>
      <c r="J9" s="60"/>
      <c r="K9" s="60"/>
      <c r="L9" s="60"/>
      <c r="N9" s="78"/>
      <c r="O9" s="78"/>
      <c r="Q9" s="75"/>
      <c r="R9" s="75"/>
    </row>
    <row r="10" spans="1:18" x14ac:dyDescent="0.2">
      <c r="B10" s="31" t="s">
        <v>32</v>
      </c>
      <c r="C10" s="32"/>
      <c r="D10" s="33"/>
      <c r="E10" s="32"/>
      <c r="F10" s="51">
        <v>10912</v>
      </c>
      <c r="G10" s="54"/>
      <c r="H10" s="51">
        <v>11380</v>
      </c>
      <c r="I10" s="54"/>
      <c r="J10" s="51">
        <v>10861</v>
      </c>
      <c r="K10" s="55"/>
      <c r="L10" s="51">
        <v>10748</v>
      </c>
    </row>
    <row r="11" spans="1:18" x14ac:dyDescent="0.2">
      <c r="B11" s="31" t="s">
        <v>33</v>
      </c>
      <c r="C11" s="31"/>
      <c r="D11" s="33"/>
      <c r="E11" s="31"/>
      <c r="F11" s="53">
        <v>203426</v>
      </c>
      <c r="G11" s="54"/>
      <c r="H11" s="53">
        <v>143134</v>
      </c>
      <c r="I11" s="54"/>
      <c r="J11" s="53">
        <v>199850</v>
      </c>
      <c r="K11" s="55"/>
      <c r="L11" s="53">
        <v>136740</v>
      </c>
      <c r="N11" s="82"/>
    </row>
    <row r="12" spans="1:18" x14ac:dyDescent="0.2">
      <c r="C12" s="31" t="s">
        <v>34</v>
      </c>
      <c r="D12" s="33">
        <v>18</v>
      </c>
      <c r="E12" s="32"/>
      <c r="F12" s="53">
        <f>SUM(F10:F11)</f>
        <v>214338</v>
      </c>
      <c r="G12" s="54"/>
      <c r="H12" s="53">
        <v>154514</v>
      </c>
      <c r="I12" s="54"/>
      <c r="J12" s="53">
        <f>SUM(J10:J11)</f>
        <v>210711</v>
      </c>
      <c r="K12" s="54"/>
      <c r="L12" s="53">
        <v>147488</v>
      </c>
    </row>
    <row r="13" spans="1:18" ht="11.25" customHeight="1" x14ac:dyDescent="0.2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2">
      <c r="A14" s="32" t="s">
        <v>149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2">
      <c r="B15" s="31" t="s">
        <v>150</v>
      </c>
      <c r="C15" s="31"/>
      <c r="D15" s="35"/>
      <c r="E15" s="31"/>
      <c r="F15" s="9">
        <v>-6196</v>
      </c>
      <c r="G15" s="61"/>
      <c r="H15" s="9">
        <v>-7681</v>
      </c>
      <c r="I15" s="61"/>
      <c r="J15" s="9">
        <v>-6152</v>
      </c>
      <c r="K15" s="62"/>
      <c r="L15" s="9">
        <v>-7161</v>
      </c>
      <c r="N15" s="84"/>
      <c r="O15" s="84"/>
      <c r="P15" s="120"/>
      <c r="Q15" s="88"/>
    </row>
    <row r="16" spans="1:18" x14ac:dyDescent="0.2">
      <c r="B16" s="31" t="s">
        <v>151</v>
      </c>
      <c r="C16" s="31"/>
      <c r="D16" s="35"/>
      <c r="E16" s="31"/>
      <c r="F16" s="9">
        <v>-93493</v>
      </c>
      <c r="G16" s="61"/>
      <c r="H16" s="9">
        <v>-73332</v>
      </c>
      <c r="I16" s="61"/>
      <c r="J16" s="9">
        <v>-96368</v>
      </c>
      <c r="K16" s="62"/>
      <c r="L16" s="9">
        <v>-76065</v>
      </c>
      <c r="N16" s="84"/>
      <c r="O16" s="84"/>
      <c r="P16" s="120"/>
      <c r="Q16" s="88"/>
    </row>
    <row r="17" spans="1:16" x14ac:dyDescent="0.2">
      <c r="B17" s="31"/>
      <c r="C17" s="31" t="s">
        <v>37</v>
      </c>
      <c r="D17" s="33">
        <v>7</v>
      </c>
      <c r="E17" s="32"/>
      <c r="F17" s="72">
        <f>SUM(F15:F16)</f>
        <v>-99689</v>
      </c>
      <c r="G17" s="61"/>
      <c r="H17" s="72">
        <v>-81013</v>
      </c>
      <c r="I17" s="61"/>
      <c r="J17" s="72">
        <f>SUM(J15:J16)</f>
        <v>-102520</v>
      </c>
      <c r="K17" s="61"/>
      <c r="L17" s="72">
        <v>-83226</v>
      </c>
      <c r="N17" s="84"/>
      <c r="O17" s="84"/>
    </row>
    <row r="18" spans="1:16" ht="12" customHeight="1" x14ac:dyDescent="0.2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2">
      <c r="A19" s="32" t="s">
        <v>38</v>
      </c>
      <c r="B19" s="32"/>
      <c r="C19" s="32"/>
      <c r="D19" s="29"/>
      <c r="E19" s="32"/>
      <c r="F19" s="51">
        <f>+F12+F17</f>
        <v>114649</v>
      </c>
      <c r="G19" s="54"/>
      <c r="H19" s="51">
        <v>73501</v>
      </c>
      <c r="I19" s="54"/>
      <c r="J19" s="51">
        <v>108191</v>
      </c>
      <c r="K19" s="54"/>
      <c r="L19" s="51">
        <v>64262</v>
      </c>
    </row>
    <row r="20" spans="1:16" x14ac:dyDescent="0.2">
      <c r="B20" s="31" t="s">
        <v>39</v>
      </c>
      <c r="C20" s="31"/>
      <c r="D20" s="33"/>
      <c r="E20" s="31"/>
      <c r="F20" s="51">
        <v>5687</v>
      </c>
      <c r="G20" s="54"/>
      <c r="H20" s="51">
        <v>596</v>
      </c>
      <c r="I20" s="54"/>
      <c r="J20" s="51">
        <v>4998</v>
      </c>
      <c r="K20" s="55"/>
      <c r="L20" s="51">
        <v>1099</v>
      </c>
      <c r="N20" s="82"/>
    </row>
    <row r="21" spans="1:16" x14ac:dyDescent="0.2">
      <c r="B21" s="31" t="s">
        <v>40</v>
      </c>
      <c r="C21" s="31"/>
      <c r="D21" s="33"/>
      <c r="E21" s="31"/>
      <c r="F21" s="9">
        <v>-12650</v>
      </c>
      <c r="G21" s="54"/>
      <c r="H21" s="9">
        <v>-11841</v>
      </c>
      <c r="I21" s="54"/>
      <c r="J21" s="9">
        <v>-12496</v>
      </c>
      <c r="K21" s="55"/>
      <c r="L21" s="9">
        <v>-11837</v>
      </c>
      <c r="N21" s="84"/>
      <c r="O21" s="84"/>
    </row>
    <row r="22" spans="1:16" x14ac:dyDescent="0.2">
      <c r="B22" s="31" t="s">
        <v>41</v>
      </c>
      <c r="C22" s="31"/>
      <c r="D22" s="33"/>
      <c r="E22" s="31"/>
      <c r="F22" s="9">
        <v>-50748</v>
      </c>
      <c r="G22" s="54"/>
      <c r="H22" s="9">
        <v>-43079</v>
      </c>
      <c r="I22" s="54"/>
      <c r="J22" s="9">
        <v>-51347</v>
      </c>
      <c r="K22" s="55"/>
      <c r="L22" s="9">
        <v>-42970</v>
      </c>
      <c r="N22" s="84"/>
      <c r="O22" s="84"/>
    </row>
    <row r="23" spans="1:16" x14ac:dyDescent="0.2">
      <c r="B23" s="31" t="s">
        <v>42</v>
      </c>
      <c r="D23" s="33"/>
      <c r="E23" s="33"/>
      <c r="F23" s="14">
        <v>-1064</v>
      </c>
      <c r="G23" s="54"/>
      <c r="H23" s="14">
        <v>-1174</v>
      </c>
      <c r="I23" s="54"/>
      <c r="J23" s="14">
        <v>-1064</v>
      </c>
      <c r="K23" s="55"/>
      <c r="L23" s="14">
        <v>-1174</v>
      </c>
      <c r="N23" s="84"/>
      <c r="O23" s="84"/>
    </row>
    <row r="24" spans="1:16" x14ac:dyDescent="0.2">
      <c r="A24" s="32" t="s">
        <v>152</v>
      </c>
      <c r="B24" s="32"/>
      <c r="C24" s="32"/>
      <c r="D24" s="29"/>
      <c r="E24" s="32"/>
      <c r="F24" s="51">
        <f>SUM(F19:F23)</f>
        <v>55874</v>
      </c>
      <c r="G24" s="54"/>
      <c r="H24" s="51">
        <v>18003</v>
      </c>
      <c r="I24" s="54"/>
      <c r="J24" s="51">
        <f>SUM(J19:J23)</f>
        <v>48282</v>
      </c>
      <c r="K24" s="54"/>
      <c r="L24" s="51">
        <v>9380</v>
      </c>
    </row>
    <row r="25" spans="1:16" x14ac:dyDescent="0.2">
      <c r="B25" s="31" t="s">
        <v>44</v>
      </c>
      <c r="C25" s="32"/>
      <c r="D25" s="33"/>
      <c r="E25" s="33"/>
      <c r="F25" s="14">
        <v>-11945</v>
      </c>
      <c r="G25" s="54"/>
      <c r="H25" s="14">
        <v>-3207</v>
      </c>
      <c r="I25" s="54"/>
      <c r="J25" s="14">
        <v>-10506</v>
      </c>
      <c r="K25" s="55"/>
      <c r="L25" s="14">
        <v>-2084</v>
      </c>
      <c r="N25" s="84"/>
      <c r="O25" s="84"/>
      <c r="P25" s="85"/>
    </row>
    <row r="26" spans="1:16" x14ac:dyDescent="0.2">
      <c r="A26" s="32" t="s">
        <v>45</v>
      </c>
      <c r="B26" s="32"/>
      <c r="C26" s="32"/>
      <c r="D26" s="29"/>
      <c r="E26" s="32"/>
      <c r="F26" s="53">
        <f>SUM(F24:F25)</f>
        <v>43929</v>
      </c>
      <c r="G26" s="54"/>
      <c r="H26" s="53">
        <v>14796</v>
      </c>
      <c r="I26" s="54"/>
      <c r="J26" s="53">
        <f>SUM(J24:J25)</f>
        <v>37776</v>
      </c>
      <c r="K26" s="54"/>
      <c r="L26" s="53">
        <v>7296</v>
      </c>
    </row>
    <row r="27" spans="1:16" ht="12" customHeight="1" x14ac:dyDescent="0.2">
      <c r="A27" s="31"/>
      <c r="B27" s="31"/>
      <c r="C27" s="31"/>
      <c r="D27" s="33"/>
      <c r="E27" s="31"/>
      <c r="F27" s="51"/>
      <c r="G27" s="54"/>
      <c r="H27" s="51"/>
      <c r="I27" s="54"/>
      <c r="J27" s="51"/>
      <c r="K27" s="54"/>
      <c r="L27" s="51"/>
    </row>
    <row r="28" spans="1:16" x14ac:dyDescent="0.2">
      <c r="A28" s="32" t="s">
        <v>47</v>
      </c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  <c r="N28" s="78"/>
      <c r="O28" s="78"/>
    </row>
    <row r="29" spans="1:16" x14ac:dyDescent="0.5">
      <c r="A29" s="31"/>
      <c r="B29" s="31" t="s">
        <v>153</v>
      </c>
      <c r="C29" s="182"/>
      <c r="D29" s="29"/>
      <c r="E29" s="32"/>
      <c r="F29" s="122">
        <v>43611</v>
      </c>
      <c r="G29" s="189"/>
      <c r="H29" s="93">
        <v>14592</v>
      </c>
      <c r="I29" s="16"/>
      <c r="J29" s="122">
        <v>37776</v>
      </c>
      <c r="K29" s="7"/>
      <c r="L29" s="93">
        <v>7296</v>
      </c>
    </row>
    <row r="30" spans="1:16" x14ac:dyDescent="0.2">
      <c r="A30" s="31"/>
      <c r="B30" s="31" t="s">
        <v>154</v>
      </c>
      <c r="C30" s="32"/>
      <c r="D30" s="29"/>
      <c r="E30" s="32"/>
      <c r="F30" s="126">
        <v>318</v>
      </c>
      <c r="G30" s="189"/>
      <c r="H30" s="126">
        <v>204</v>
      </c>
      <c r="I30" s="16"/>
      <c r="J30" s="25">
        <v>0</v>
      </c>
      <c r="K30" s="16"/>
      <c r="L30" s="25">
        <v>0</v>
      </c>
      <c r="N30" s="86"/>
    </row>
    <row r="31" spans="1:16" ht="24" thickBot="1" x14ac:dyDescent="0.55000000000000004">
      <c r="A31" s="183" t="s">
        <v>45</v>
      </c>
      <c r="B31" s="32"/>
      <c r="C31" s="32"/>
      <c r="D31" s="29"/>
      <c r="E31" s="32"/>
      <c r="F31" s="190">
        <f>SUM(F29:F30)</f>
        <v>43929</v>
      </c>
      <c r="G31" s="189"/>
      <c r="H31" s="190">
        <v>14796</v>
      </c>
      <c r="I31" s="16"/>
      <c r="J31" s="190">
        <f>SUM(J29:J30)</f>
        <v>37776</v>
      </c>
      <c r="K31" s="16"/>
      <c r="L31" s="190">
        <v>7296</v>
      </c>
    </row>
    <row r="32" spans="1:16" ht="13.7" customHeight="1" thickTop="1" x14ac:dyDescent="0.2">
      <c r="A32" s="31"/>
      <c r="B32" s="32"/>
      <c r="C32" s="32"/>
      <c r="D32" s="29"/>
      <c r="E32" s="32"/>
      <c r="F32" s="191"/>
      <c r="G32" s="189"/>
      <c r="H32" s="191"/>
      <c r="I32" s="16"/>
      <c r="J32" s="15"/>
      <c r="K32" s="16"/>
      <c r="L32" s="15"/>
    </row>
    <row r="33" spans="1:18" x14ac:dyDescent="0.2">
      <c r="A33" s="32" t="s">
        <v>50</v>
      </c>
      <c r="B33" s="32"/>
      <c r="C33" s="32"/>
      <c r="D33" s="29"/>
      <c r="E33" s="32"/>
      <c r="F33" s="191"/>
      <c r="G33" s="189"/>
      <c r="H33" s="191"/>
      <c r="I33" s="16"/>
      <c r="J33" s="15"/>
      <c r="K33" s="16"/>
      <c r="L33" s="15"/>
    </row>
    <row r="34" spans="1:18" x14ac:dyDescent="0.2">
      <c r="A34" s="31"/>
      <c r="B34" s="31" t="s">
        <v>153</v>
      </c>
      <c r="C34" s="32"/>
      <c r="D34" s="29"/>
      <c r="E34" s="32"/>
      <c r="F34" s="93">
        <v>43611</v>
      </c>
      <c r="G34" s="189"/>
      <c r="H34" s="93">
        <v>14592</v>
      </c>
      <c r="I34" s="16"/>
      <c r="J34" s="93">
        <v>37776</v>
      </c>
      <c r="K34" s="7"/>
      <c r="L34" s="93">
        <v>7296</v>
      </c>
    </row>
    <row r="35" spans="1:18" x14ac:dyDescent="0.2">
      <c r="A35" s="31"/>
      <c r="B35" s="31" t="s">
        <v>154</v>
      </c>
      <c r="C35" s="32"/>
      <c r="D35" s="29"/>
      <c r="E35" s="32"/>
      <c r="F35" s="126">
        <v>318</v>
      </c>
      <c r="G35" s="189"/>
      <c r="H35" s="126">
        <v>204</v>
      </c>
      <c r="I35" s="16"/>
      <c r="J35" s="25">
        <v>0</v>
      </c>
      <c r="K35" s="16"/>
      <c r="L35" s="25">
        <v>0</v>
      </c>
      <c r="M35" s="43"/>
      <c r="N35" s="86"/>
    </row>
    <row r="36" spans="1:18" ht="24" thickBot="1" x14ac:dyDescent="0.55000000000000004">
      <c r="A36" s="183" t="s">
        <v>46</v>
      </c>
      <c r="B36" s="32"/>
      <c r="C36" s="32"/>
      <c r="D36" s="29"/>
      <c r="E36" s="32"/>
      <c r="F36" s="190">
        <f>SUM(F34:F35)</f>
        <v>43929</v>
      </c>
      <c r="G36" s="189"/>
      <c r="H36" s="190">
        <v>14796</v>
      </c>
      <c r="I36" s="16"/>
      <c r="J36" s="190">
        <f>SUM(J34:J35)</f>
        <v>37776</v>
      </c>
      <c r="K36" s="16"/>
      <c r="L36" s="190">
        <v>7296</v>
      </c>
    </row>
    <row r="37" spans="1:18" ht="13.7" customHeight="1" thickTop="1" x14ac:dyDescent="0.2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8" x14ac:dyDescent="0.2">
      <c r="A38" s="32" t="s">
        <v>51</v>
      </c>
      <c r="B38" s="32"/>
      <c r="C38" s="32"/>
      <c r="D38" s="33"/>
      <c r="E38" s="32"/>
      <c r="F38" s="15"/>
      <c r="G38" s="16"/>
      <c r="H38" s="15"/>
      <c r="I38" s="16"/>
      <c r="J38" s="15"/>
      <c r="K38" s="16"/>
      <c r="L38" s="15"/>
    </row>
    <row r="39" spans="1:18" ht="24" thickBot="1" x14ac:dyDescent="0.25">
      <c r="B39" s="31" t="s">
        <v>52</v>
      </c>
      <c r="C39" s="31"/>
      <c r="D39" s="33">
        <v>17</v>
      </c>
      <c r="E39" s="32"/>
      <c r="F39" s="92">
        <v>0.03</v>
      </c>
      <c r="G39" s="192"/>
      <c r="H39" s="92">
        <v>0.02</v>
      </c>
      <c r="I39" s="94"/>
      <c r="J39" s="92">
        <v>0.03</v>
      </c>
      <c r="K39" s="95"/>
      <c r="L39" s="92">
        <v>0.01</v>
      </c>
    </row>
    <row r="40" spans="1:18" ht="24" thickTop="1" x14ac:dyDescent="0.2">
      <c r="B40" s="31"/>
      <c r="C40" s="31"/>
      <c r="D40" s="33"/>
      <c r="E40" s="32"/>
      <c r="F40" s="112"/>
      <c r="G40" s="192"/>
      <c r="H40" s="112"/>
      <c r="I40" s="94"/>
      <c r="J40" s="112"/>
      <c r="K40" s="95"/>
      <c r="L40" s="112"/>
    </row>
    <row r="41" spans="1:18" x14ac:dyDescent="0.2">
      <c r="B41" s="31"/>
      <c r="C41" s="31"/>
      <c r="D41" s="33"/>
      <c r="E41" s="32"/>
      <c r="F41" s="112"/>
      <c r="G41" s="192"/>
      <c r="H41" s="112"/>
      <c r="I41" s="94"/>
      <c r="J41" s="112"/>
      <c r="K41" s="95"/>
      <c r="L41" s="112"/>
    </row>
    <row r="42" spans="1:18" x14ac:dyDescent="0.2">
      <c r="B42" s="31"/>
      <c r="C42" s="31"/>
      <c r="D42" s="33"/>
      <c r="E42" s="32"/>
      <c r="F42" s="112"/>
      <c r="G42" s="192"/>
      <c r="H42" s="112"/>
      <c r="I42" s="94"/>
      <c r="J42" s="112"/>
      <c r="K42" s="95"/>
      <c r="L42" s="112"/>
    </row>
    <row r="43" spans="1:18" x14ac:dyDescent="0.2">
      <c r="B43" s="31"/>
      <c r="C43" s="31"/>
      <c r="D43" s="33"/>
      <c r="E43" s="32"/>
      <c r="F43" s="112"/>
      <c r="G43" s="192"/>
      <c r="H43" s="112"/>
      <c r="I43" s="94"/>
      <c r="J43" s="112"/>
      <c r="K43" s="95"/>
      <c r="L43" s="112"/>
    </row>
    <row r="44" spans="1:18" s="188" customFormat="1" x14ac:dyDescent="0.2">
      <c r="A44" s="1" t="s">
        <v>138</v>
      </c>
      <c r="B44" s="185"/>
      <c r="C44" s="185"/>
      <c r="D44" s="186"/>
      <c r="E44" s="187"/>
      <c r="F44" s="15"/>
      <c r="G44" s="16"/>
      <c r="H44" s="15"/>
      <c r="I44" s="16"/>
      <c r="J44" s="15"/>
      <c r="K44" s="7"/>
      <c r="L44" s="15"/>
      <c r="N44" s="74"/>
      <c r="O44" s="74"/>
      <c r="Q44" s="87"/>
      <c r="R44" s="87"/>
    </row>
    <row r="54" spans="1:1" x14ac:dyDescent="0.2">
      <c r="A54" s="26"/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1" right="0.4" top="1" bottom="0.5" header="0.5" footer="0.4"/>
  <pageSetup paperSize="9" scale="80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R88"/>
  <sheetViews>
    <sheetView zoomScaleNormal="100" zoomScaleSheetLayoutView="70" zoomScalePageLayoutView="110" workbookViewId="0">
      <selection activeCell="J68" sqref="I68:J68"/>
    </sheetView>
  </sheetViews>
  <sheetFormatPr defaultColWidth="9.5" defaultRowHeight="23.25" x14ac:dyDescent="0.2"/>
  <cols>
    <col min="1" max="2" width="1.5" style="27" customWidth="1"/>
    <col min="3" max="3" width="42" style="27" customWidth="1"/>
    <col min="4" max="4" width="9.125" style="43" customWidth="1"/>
    <col min="5" max="5" width="0.5" style="27" customWidth="1"/>
    <col min="6" max="6" width="12.5" style="34" customWidth="1"/>
    <col min="7" max="7" width="1.5" style="44" customWidth="1"/>
    <col min="8" max="8" width="12.5" style="34" customWidth="1"/>
    <col min="9" max="9" width="1.5" style="44" customWidth="1"/>
    <col min="10" max="10" width="12.5" style="34" customWidth="1"/>
    <col min="11" max="11" width="1.5" style="44" customWidth="1"/>
    <col min="12" max="12" width="12.5" style="34" customWidth="1"/>
    <col min="13" max="13" width="7.5" style="27" customWidth="1"/>
    <col min="14" max="15" width="14.5" style="74" customWidth="1"/>
    <col min="16" max="16" width="9.5" style="27"/>
    <col min="17" max="17" width="13.5" style="83" bestFit="1" customWidth="1"/>
    <col min="18" max="18" width="9.5" style="83"/>
    <col min="19" max="16384" width="9.5" style="27"/>
  </cols>
  <sheetData>
    <row r="1" spans="1:18" s="180" customFormat="1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79"/>
      <c r="N1" s="89"/>
      <c r="O1" s="89"/>
      <c r="Q1" s="90"/>
      <c r="R1" s="90"/>
    </row>
    <row r="2" spans="1:18" s="180" customFormat="1" ht="26.25" x14ac:dyDescent="0.2">
      <c r="A2" s="209" t="s">
        <v>135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79"/>
      <c r="N2" s="89"/>
      <c r="O2" s="89"/>
      <c r="Q2" s="90"/>
      <c r="R2" s="90"/>
    </row>
    <row r="3" spans="1:18" s="180" customFormat="1" ht="26.25" x14ac:dyDescent="0.2">
      <c r="A3" s="209" t="s">
        <v>200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79"/>
      <c r="N3" s="89"/>
      <c r="O3" s="89"/>
      <c r="Q3" s="90"/>
      <c r="R3" s="90"/>
    </row>
    <row r="4" spans="1:18" s="180" customFormat="1" ht="26.25" x14ac:dyDescent="0.2">
      <c r="A4" s="209" t="s">
        <v>105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179"/>
      <c r="N4" s="89"/>
      <c r="O4" s="89"/>
      <c r="Q4" s="90"/>
      <c r="R4" s="90"/>
    </row>
    <row r="5" spans="1:18" x14ac:dyDescent="0.2">
      <c r="A5" s="210" t="s">
        <v>103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6"/>
    </row>
    <row r="6" spans="1:18" customFormat="1" ht="6.6" customHeight="1" x14ac:dyDescent="0.4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6"/>
      <c r="O6" s="76"/>
      <c r="Q6" s="77"/>
      <c r="R6" s="77"/>
    </row>
    <row r="7" spans="1:18" x14ac:dyDescent="0.2">
      <c r="A7" s="28"/>
      <c r="B7" s="28"/>
      <c r="C7" s="28"/>
      <c r="D7" s="21" t="s">
        <v>3</v>
      </c>
      <c r="E7" s="28"/>
      <c r="F7" s="213" t="s">
        <v>110</v>
      </c>
      <c r="G7" s="213"/>
      <c r="H7" s="213"/>
      <c r="I7" s="23"/>
      <c r="J7" s="213" t="s">
        <v>111</v>
      </c>
      <c r="K7" s="213"/>
      <c r="L7" s="213"/>
      <c r="N7" s="78"/>
      <c r="O7" s="78"/>
    </row>
    <row r="8" spans="1:18" s="1" customFormat="1" x14ac:dyDescent="0.2">
      <c r="A8" s="4"/>
      <c r="B8" s="4"/>
      <c r="C8" s="4"/>
      <c r="D8" s="21"/>
      <c r="E8" s="30"/>
      <c r="F8" s="5">
        <v>2566</v>
      </c>
      <c r="G8" s="3"/>
      <c r="H8" s="5">
        <v>2565</v>
      </c>
      <c r="I8" s="3"/>
      <c r="J8" s="5">
        <v>2566</v>
      </c>
      <c r="K8" s="3"/>
      <c r="L8" s="5">
        <v>2565</v>
      </c>
      <c r="N8" s="78"/>
      <c r="O8" s="78"/>
      <c r="Q8" s="75"/>
      <c r="R8" s="75"/>
    </row>
    <row r="9" spans="1:18" s="1" customFormat="1" x14ac:dyDescent="0.2">
      <c r="A9" s="6" t="s">
        <v>108</v>
      </c>
      <c r="B9" s="4"/>
      <c r="C9" s="4"/>
      <c r="E9" s="6"/>
      <c r="F9" s="60"/>
      <c r="G9" s="60"/>
      <c r="H9" s="60"/>
      <c r="I9" s="60"/>
      <c r="J9" s="60"/>
      <c r="K9" s="60"/>
      <c r="L9" s="60"/>
      <c r="N9" s="78"/>
      <c r="O9" s="78"/>
      <c r="Q9" s="75"/>
      <c r="R9" s="75"/>
    </row>
    <row r="10" spans="1:18" x14ac:dyDescent="0.2">
      <c r="B10" s="31" t="s">
        <v>32</v>
      </c>
      <c r="C10" s="32"/>
      <c r="D10" s="33"/>
      <c r="E10" s="32"/>
      <c r="F10" s="51">
        <v>24116</v>
      </c>
      <c r="G10" s="54"/>
      <c r="H10" s="51">
        <v>33852</v>
      </c>
      <c r="I10" s="54"/>
      <c r="J10" s="51">
        <v>23894</v>
      </c>
      <c r="K10" s="55"/>
      <c r="L10" s="51">
        <v>31384</v>
      </c>
    </row>
    <row r="11" spans="1:18" x14ac:dyDescent="0.2">
      <c r="B11" s="31" t="s">
        <v>33</v>
      </c>
      <c r="C11" s="31"/>
      <c r="D11" s="33"/>
      <c r="E11" s="31"/>
      <c r="F11" s="53">
        <v>522333</v>
      </c>
      <c r="G11" s="54"/>
      <c r="H11" s="53">
        <v>442175</v>
      </c>
      <c r="I11" s="54"/>
      <c r="J11" s="53">
        <v>509222</v>
      </c>
      <c r="K11" s="55"/>
      <c r="L11" s="53">
        <v>429026</v>
      </c>
      <c r="N11" s="82"/>
    </row>
    <row r="12" spans="1:18" x14ac:dyDescent="0.2">
      <c r="C12" s="31" t="s">
        <v>34</v>
      </c>
      <c r="D12" s="33">
        <v>18</v>
      </c>
      <c r="E12" s="32"/>
      <c r="F12" s="53">
        <f>SUM(F10:F11)</f>
        <v>546449</v>
      </c>
      <c r="G12" s="54"/>
      <c r="H12" s="53">
        <f>SUM(H10:H11)</f>
        <v>476027</v>
      </c>
      <c r="I12" s="54"/>
      <c r="J12" s="53">
        <f>SUM(J10:J11)</f>
        <v>533116</v>
      </c>
      <c r="K12" s="54"/>
      <c r="L12" s="53">
        <f>SUM(L10:L11)</f>
        <v>460410</v>
      </c>
    </row>
    <row r="13" spans="1:18" ht="11.25" customHeight="1" x14ac:dyDescent="0.2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2">
      <c r="A14" s="32" t="s">
        <v>149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2">
      <c r="B15" s="31" t="s">
        <v>150</v>
      </c>
      <c r="C15" s="31"/>
      <c r="D15" s="35"/>
      <c r="E15" s="31"/>
      <c r="F15" s="9">
        <v>-20224</v>
      </c>
      <c r="G15" s="61"/>
      <c r="H15" s="9">
        <v>-22333</v>
      </c>
      <c r="I15" s="61"/>
      <c r="J15" s="9">
        <v>-20081</v>
      </c>
      <c r="K15" s="62"/>
      <c r="L15" s="9">
        <v>-21533</v>
      </c>
      <c r="N15" s="84"/>
      <c r="O15" s="84"/>
      <c r="P15" s="120"/>
      <c r="Q15" s="88"/>
    </row>
    <row r="16" spans="1:18" x14ac:dyDescent="0.2">
      <c r="B16" s="31" t="s">
        <v>151</v>
      </c>
      <c r="C16" s="31"/>
      <c r="D16" s="35"/>
      <c r="E16" s="31"/>
      <c r="F16" s="9">
        <v>-248232</v>
      </c>
      <c r="G16" s="61"/>
      <c r="H16" s="9">
        <v>-212886</v>
      </c>
      <c r="I16" s="61"/>
      <c r="J16" s="9">
        <v>-255920</v>
      </c>
      <c r="K16" s="62"/>
      <c r="L16" s="9">
        <v>-221794</v>
      </c>
      <c r="N16" s="84"/>
      <c r="O16" s="84"/>
      <c r="P16" s="120"/>
      <c r="Q16" s="88"/>
    </row>
    <row r="17" spans="1:16" x14ac:dyDescent="0.2">
      <c r="B17" s="31"/>
      <c r="C17" s="31" t="s">
        <v>37</v>
      </c>
      <c r="D17" s="33">
        <v>7</v>
      </c>
      <c r="E17" s="32"/>
      <c r="F17" s="72">
        <f>SUM(F15:F16)</f>
        <v>-268456</v>
      </c>
      <c r="G17" s="61"/>
      <c r="H17" s="72">
        <f>SUM(H15:H16)</f>
        <v>-235219</v>
      </c>
      <c r="I17" s="61"/>
      <c r="J17" s="72">
        <f>SUM(J15:J16)</f>
        <v>-276001</v>
      </c>
      <c r="K17" s="61"/>
      <c r="L17" s="72">
        <f>SUM(L15:L16)</f>
        <v>-243327</v>
      </c>
      <c r="N17" s="84"/>
      <c r="O17" s="84"/>
    </row>
    <row r="18" spans="1:16" ht="12" customHeight="1" x14ac:dyDescent="0.2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2">
      <c r="A19" s="32" t="s">
        <v>38</v>
      </c>
      <c r="B19" s="32"/>
      <c r="C19" s="32"/>
      <c r="D19" s="29"/>
      <c r="E19" s="32"/>
      <c r="F19" s="51">
        <f>+F12+F17</f>
        <v>277993</v>
      </c>
      <c r="G19" s="54"/>
      <c r="H19" s="51">
        <f>+H12+H17</f>
        <v>240808</v>
      </c>
      <c r="I19" s="54"/>
      <c r="J19" s="51">
        <f>+J12+J17</f>
        <v>257115</v>
      </c>
      <c r="K19" s="54"/>
      <c r="L19" s="51">
        <f>+L12+L17</f>
        <v>217083</v>
      </c>
    </row>
    <row r="20" spans="1:16" x14ac:dyDescent="0.2">
      <c r="B20" s="31" t="s">
        <v>39</v>
      </c>
      <c r="C20" s="31"/>
      <c r="D20" s="33"/>
      <c r="E20" s="31"/>
      <c r="F20" s="51">
        <v>12182</v>
      </c>
      <c r="G20" s="54"/>
      <c r="H20" s="51">
        <v>3694</v>
      </c>
      <c r="I20" s="54"/>
      <c r="J20" s="51">
        <v>12495</v>
      </c>
      <c r="K20" s="55"/>
      <c r="L20" s="51">
        <v>5206</v>
      </c>
      <c r="N20" s="82"/>
    </row>
    <row r="21" spans="1:16" x14ac:dyDescent="0.2">
      <c r="B21" s="31" t="s">
        <v>40</v>
      </c>
      <c r="C21" s="31"/>
      <c r="D21" s="33"/>
      <c r="E21" s="31"/>
      <c r="F21" s="9">
        <v>-35447</v>
      </c>
      <c r="G21" s="54"/>
      <c r="H21" s="9">
        <v>-34491</v>
      </c>
      <c r="I21" s="54"/>
      <c r="J21" s="9">
        <v>-34971</v>
      </c>
      <c r="K21" s="55"/>
      <c r="L21" s="9">
        <v>-34438</v>
      </c>
      <c r="N21" s="84"/>
      <c r="O21" s="84"/>
    </row>
    <row r="22" spans="1:16" x14ac:dyDescent="0.2">
      <c r="B22" s="31" t="s">
        <v>41</v>
      </c>
      <c r="C22" s="31"/>
      <c r="D22" s="33"/>
      <c r="E22" s="31"/>
      <c r="F22" s="9">
        <v>-145251</v>
      </c>
      <c r="G22" s="54"/>
      <c r="H22" s="9">
        <v>-138129</v>
      </c>
      <c r="I22" s="54"/>
      <c r="J22" s="9">
        <v>-144486</v>
      </c>
      <c r="K22" s="55"/>
      <c r="L22" s="9">
        <v>-135209</v>
      </c>
      <c r="N22" s="84"/>
      <c r="O22" s="84"/>
    </row>
    <row r="23" spans="1:16" x14ac:dyDescent="0.2">
      <c r="B23" s="31" t="s">
        <v>42</v>
      </c>
      <c r="D23" s="33"/>
      <c r="E23" s="33"/>
      <c r="F23" s="14">
        <v>-3250</v>
      </c>
      <c r="G23" s="54"/>
      <c r="H23" s="14">
        <v>-3625</v>
      </c>
      <c r="I23" s="54"/>
      <c r="J23" s="14">
        <v>-3250</v>
      </c>
      <c r="K23" s="55"/>
      <c r="L23" s="14">
        <v>-3625</v>
      </c>
      <c r="N23" s="84"/>
      <c r="O23" s="84"/>
    </row>
    <row r="24" spans="1:16" x14ac:dyDescent="0.2">
      <c r="A24" s="32" t="s">
        <v>152</v>
      </c>
      <c r="B24" s="32"/>
      <c r="C24" s="32"/>
      <c r="D24" s="29"/>
      <c r="E24" s="32"/>
      <c r="F24" s="51">
        <f>SUM(F19:F23)</f>
        <v>106227</v>
      </c>
      <c r="G24" s="54"/>
      <c r="H24" s="51">
        <f>SUM(H19:H23)</f>
        <v>68257</v>
      </c>
      <c r="I24" s="54"/>
      <c r="J24" s="51">
        <f>SUM(J19:J23)</f>
        <v>86903</v>
      </c>
      <c r="K24" s="54"/>
      <c r="L24" s="51">
        <f>SUM(L19:L23)</f>
        <v>49017</v>
      </c>
    </row>
    <row r="25" spans="1:16" x14ac:dyDescent="0.2">
      <c r="B25" s="31" t="s">
        <v>44</v>
      </c>
      <c r="C25" s="32"/>
      <c r="D25" s="33">
        <v>16</v>
      </c>
      <c r="E25" s="33"/>
      <c r="F25" s="14">
        <v>-22519</v>
      </c>
      <c r="G25" s="54"/>
      <c r="H25" s="14">
        <v>-15865</v>
      </c>
      <c r="I25" s="54"/>
      <c r="J25" s="14">
        <v>-18529</v>
      </c>
      <c r="K25" s="55"/>
      <c r="L25" s="14">
        <v>-12435</v>
      </c>
      <c r="N25" s="84"/>
      <c r="O25" s="84"/>
      <c r="P25" s="85"/>
    </row>
    <row r="26" spans="1:16" x14ac:dyDescent="0.2">
      <c r="A26" s="32" t="s">
        <v>45</v>
      </c>
      <c r="B26" s="32"/>
      <c r="C26" s="32"/>
      <c r="D26" s="29"/>
      <c r="E26" s="32"/>
      <c r="F26" s="53">
        <f>SUM(F24:F25)</f>
        <v>83708</v>
      </c>
      <c r="G26" s="54"/>
      <c r="H26" s="53">
        <f>SUM(H24:H25)</f>
        <v>52392</v>
      </c>
      <c r="I26" s="54"/>
      <c r="J26" s="53">
        <f>SUM(J24:J25)</f>
        <v>68374</v>
      </c>
      <c r="K26" s="54"/>
      <c r="L26" s="53">
        <f>SUM(L24:L25)</f>
        <v>36582</v>
      </c>
    </row>
    <row r="27" spans="1:16" ht="8.25" customHeight="1" x14ac:dyDescent="0.2">
      <c r="A27" s="32"/>
      <c r="B27" s="32"/>
      <c r="C27" s="32"/>
      <c r="D27" s="29"/>
      <c r="E27" s="32"/>
      <c r="F27" s="51"/>
      <c r="G27" s="54"/>
      <c r="H27" s="51"/>
      <c r="I27" s="54"/>
      <c r="J27" s="51"/>
      <c r="K27" s="54"/>
      <c r="L27" s="51"/>
    </row>
    <row r="28" spans="1:16" x14ac:dyDescent="0.2">
      <c r="A28" s="32" t="s">
        <v>53</v>
      </c>
      <c r="B28" s="32"/>
      <c r="C28" s="32"/>
      <c r="D28" s="29"/>
      <c r="E28" s="32"/>
      <c r="F28" s="51"/>
      <c r="G28" s="54"/>
      <c r="H28" s="51"/>
      <c r="I28" s="54"/>
      <c r="J28" s="51"/>
      <c r="K28" s="54"/>
      <c r="L28" s="51"/>
    </row>
    <row r="29" spans="1:16" x14ac:dyDescent="0.2">
      <c r="A29" s="32" t="s">
        <v>54</v>
      </c>
      <c r="B29" s="32"/>
      <c r="C29" s="32"/>
      <c r="D29" s="29"/>
      <c r="E29" s="32"/>
      <c r="F29" s="51"/>
      <c r="G29" s="54"/>
      <c r="H29" s="51"/>
      <c r="I29" s="54"/>
      <c r="J29" s="51"/>
      <c r="K29" s="54"/>
      <c r="L29" s="51"/>
    </row>
    <row r="30" spans="1:16" x14ac:dyDescent="0.2">
      <c r="A30" s="32"/>
      <c r="B30" s="32" t="s">
        <v>55</v>
      </c>
      <c r="C30" s="32"/>
      <c r="D30" s="29"/>
      <c r="E30" s="32"/>
      <c r="F30" s="51"/>
      <c r="G30" s="54"/>
      <c r="H30" s="51"/>
      <c r="I30" s="54"/>
      <c r="J30" s="51"/>
      <c r="K30" s="54"/>
      <c r="L30" s="51"/>
    </row>
    <row r="31" spans="1:16" x14ac:dyDescent="0.2">
      <c r="A31" s="31"/>
      <c r="B31" s="31" t="s">
        <v>119</v>
      </c>
      <c r="C31" s="31"/>
      <c r="D31" s="29"/>
      <c r="E31" s="32"/>
      <c r="F31" s="51"/>
      <c r="G31" s="54"/>
      <c r="H31" s="51"/>
      <c r="I31" s="54"/>
      <c r="J31" s="51"/>
      <c r="K31" s="54"/>
      <c r="L31" s="51"/>
    </row>
    <row r="32" spans="1:16" x14ac:dyDescent="0.2">
      <c r="A32" s="31"/>
      <c r="B32" s="31"/>
      <c r="C32" s="181" t="s">
        <v>120</v>
      </c>
      <c r="D32" s="29"/>
      <c r="E32" s="32"/>
      <c r="F32" s="73">
        <v>0</v>
      </c>
      <c r="G32" s="54"/>
      <c r="H32" s="9">
        <v>-2314</v>
      </c>
      <c r="I32" s="54"/>
      <c r="J32" s="73">
        <v>0</v>
      </c>
      <c r="K32" s="54"/>
      <c r="L32" s="9">
        <v>-2314</v>
      </c>
    </row>
    <row r="33" spans="1:12" x14ac:dyDescent="0.2">
      <c r="A33" s="31"/>
      <c r="B33" s="31" t="s">
        <v>58</v>
      </c>
      <c r="C33" s="31"/>
      <c r="D33" s="29"/>
      <c r="E33" s="32"/>
      <c r="F33" s="51"/>
      <c r="G33" s="54"/>
      <c r="H33" s="51"/>
      <c r="I33" s="54"/>
      <c r="J33" s="51"/>
      <c r="K33" s="54"/>
      <c r="L33" s="51"/>
    </row>
    <row r="34" spans="1:12" x14ac:dyDescent="0.2">
      <c r="A34" s="31"/>
      <c r="B34" s="31"/>
      <c r="C34" s="181" t="s">
        <v>121</v>
      </c>
      <c r="D34" s="29"/>
      <c r="E34" s="32"/>
      <c r="F34" s="51"/>
      <c r="G34" s="54"/>
      <c r="H34" s="51"/>
      <c r="I34" s="54"/>
      <c r="J34" s="51"/>
      <c r="K34" s="54"/>
      <c r="L34" s="51"/>
    </row>
    <row r="35" spans="1:12" x14ac:dyDescent="0.2">
      <c r="A35" s="31"/>
      <c r="B35" s="31"/>
      <c r="C35" s="181" t="s">
        <v>122</v>
      </c>
      <c r="D35" s="29"/>
      <c r="E35" s="32"/>
      <c r="F35" s="25">
        <v>0</v>
      </c>
      <c r="G35" s="54"/>
      <c r="H35" s="53">
        <v>463</v>
      </c>
      <c r="I35" s="54"/>
      <c r="J35" s="25">
        <v>0</v>
      </c>
      <c r="K35" s="54"/>
      <c r="L35" s="53">
        <v>463</v>
      </c>
    </row>
    <row r="36" spans="1:12" x14ac:dyDescent="0.2">
      <c r="A36" s="32" t="s">
        <v>155</v>
      </c>
      <c r="B36" s="32"/>
      <c r="C36" s="32"/>
      <c r="D36" s="29"/>
      <c r="E36" s="32"/>
      <c r="F36" s="73">
        <f>SUM(F32:F35)</f>
        <v>0</v>
      </c>
      <c r="G36" s="54"/>
      <c r="H36" s="9">
        <v>-1851</v>
      </c>
      <c r="I36" s="54"/>
      <c r="J36" s="73">
        <f>SUM(J32:J35)</f>
        <v>0</v>
      </c>
      <c r="K36" s="54"/>
      <c r="L36" s="9">
        <v>-1851</v>
      </c>
    </row>
    <row r="37" spans="1:12" ht="24" thickBot="1" x14ac:dyDescent="0.25">
      <c r="A37" s="32" t="s">
        <v>46</v>
      </c>
      <c r="B37" s="32"/>
      <c r="C37" s="32"/>
      <c r="D37" s="29"/>
      <c r="E37" s="32"/>
      <c r="F37" s="59">
        <f>+F26+F36</f>
        <v>83708</v>
      </c>
      <c r="G37" s="54"/>
      <c r="H37" s="59">
        <f>+H26+H36</f>
        <v>50541</v>
      </c>
      <c r="I37" s="54"/>
      <c r="J37" s="59">
        <f>+J26+J36</f>
        <v>68374</v>
      </c>
      <c r="K37" s="54"/>
      <c r="L37" s="59">
        <f>+L26+L36</f>
        <v>34731</v>
      </c>
    </row>
    <row r="38" spans="1:12" ht="24" thickTop="1" x14ac:dyDescent="0.2">
      <c r="A38" s="32"/>
      <c r="B38" s="32"/>
      <c r="C38" s="32"/>
      <c r="D38" s="29"/>
      <c r="E38" s="32"/>
      <c r="F38" s="49"/>
      <c r="G38" s="54"/>
      <c r="H38" s="49"/>
      <c r="I38" s="54"/>
      <c r="J38" s="49"/>
      <c r="K38" s="54"/>
      <c r="L38" s="49"/>
    </row>
    <row r="39" spans="1:12" x14ac:dyDescent="0.2">
      <c r="A39" s="32"/>
      <c r="B39" s="32"/>
      <c r="C39" s="32"/>
      <c r="D39" s="29"/>
      <c r="E39" s="32"/>
      <c r="F39" s="49"/>
      <c r="G39" s="54"/>
      <c r="H39" s="49"/>
      <c r="I39" s="54"/>
      <c r="J39" s="49"/>
      <c r="K39" s="54"/>
      <c r="L39" s="49"/>
    </row>
    <row r="40" spans="1:12" x14ac:dyDescent="0.2">
      <c r="A40" s="32"/>
      <c r="B40" s="32"/>
      <c r="C40" s="32"/>
      <c r="D40" s="29"/>
      <c r="E40" s="32"/>
      <c r="F40" s="49"/>
      <c r="G40" s="54"/>
      <c r="H40" s="49"/>
      <c r="I40" s="54"/>
      <c r="J40" s="49"/>
      <c r="K40" s="54"/>
      <c r="L40" s="49"/>
    </row>
    <row r="41" spans="1:12" x14ac:dyDescent="0.2">
      <c r="A41" s="32"/>
      <c r="B41" s="32"/>
      <c r="C41" s="32"/>
      <c r="D41" s="29"/>
      <c r="E41" s="32"/>
      <c r="F41" s="49"/>
      <c r="G41" s="54"/>
      <c r="H41" s="49"/>
      <c r="I41" s="54"/>
      <c r="J41" s="49"/>
      <c r="K41" s="54"/>
      <c r="L41" s="49"/>
    </row>
    <row r="42" spans="1:12" x14ac:dyDescent="0.2">
      <c r="A42" s="32"/>
      <c r="B42" s="32"/>
      <c r="C42" s="32"/>
      <c r="D42" s="29"/>
      <c r="E42" s="32"/>
      <c r="F42" s="49"/>
      <c r="G42" s="54"/>
      <c r="H42" s="49"/>
      <c r="I42" s="54"/>
      <c r="J42" s="49"/>
      <c r="K42" s="54"/>
      <c r="L42" s="49"/>
    </row>
    <row r="43" spans="1:12" x14ac:dyDescent="0.2">
      <c r="A43" s="32"/>
      <c r="B43" s="32"/>
      <c r="C43" s="32"/>
      <c r="D43" s="29"/>
      <c r="E43" s="32"/>
      <c r="F43" s="49"/>
      <c r="G43" s="54"/>
      <c r="H43" s="49"/>
      <c r="I43" s="54"/>
      <c r="J43" s="49"/>
      <c r="K43" s="54"/>
      <c r="L43" s="49"/>
    </row>
    <row r="44" spans="1:12" x14ac:dyDescent="0.2">
      <c r="A44" s="32"/>
      <c r="B44" s="32"/>
      <c r="C44" s="32"/>
      <c r="D44" s="29"/>
      <c r="E44" s="32"/>
      <c r="F44" s="49"/>
      <c r="G44" s="54"/>
      <c r="H44" s="49"/>
      <c r="I44" s="54"/>
      <c r="J44" s="49"/>
      <c r="K44" s="54"/>
      <c r="L44" s="49"/>
    </row>
    <row r="45" spans="1:12" x14ac:dyDescent="0.2">
      <c r="A45" s="32"/>
      <c r="B45" s="32"/>
      <c r="C45" s="32"/>
      <c r="D45" s="29"/>
      <c r="E45" s="32"/>
      <c r="F45" s="49"/>
      <c r="G45" s="54"/>
      <c r="H45" s="49"/>
      <c r="I45" s="54"/>
      <c r="J45" s="49"/>
      <c r="K45" s="54"/>
      <c r="L45" s="49"/>
    </row>
    <row r="46" spans="1:12" x14ac:dyDescent="0.2">
      <c r="A46" s="32"/>
      <c r="B46" s="32"/>
      <c r="C46" s="32"/>
      <c r="D46" s="29"/>
      <c r="E46" s="32"/>
      <c r="F46" s="49"/>
      <c r="G46" s="54"/>
      <c r="H46" s="49"/>
      <c r="I46" s="54"/>
      <c r="J46" s="49"/>
      <c r="K46" s="54"/>
      <c r="L46" s="49"/>
    </row>
    <row r="47" spans="1:12" ht="26.25" x14ac:dyDescent="0.2">
      <c r="A47" s="209" t="s">
        <v>137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</row>
    <row r="48" spans="1:12" ht="26.25" x14ac:dyDescent="0.2">
      <c r="A48" s="209" t="s">
        <v>171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</row>
    <row r="49" spans="1:18" ht="26.25" x14ac:dyDescent="0.2">
      <c r="A49" s="209" t="s">
        <v>200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</row>
    <row r="50" spans="1:18" ht="26.25" x14ac:dyDescent="0.2">
      <c r="A50" s="209" t="s">
        <v>105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</row>
    <row r="51" spans="1:18" x14ac:dyDescent="0.2">
      <c r="A51" s="210" t="s">
        <v>103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</row>
    <row r="52" spans="1:18" customFormat="1" ht="6.6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74"/>
      <c r="O52" s="74"/>
      <c r="Q52" s="77"/>
      <c r="R52" s="77"/>
    </row>
    <row r="53" spans="1:18" x14ac:dyDescent="0.2">
      <c r="A53" s="28"/>
      <c r="B53" s="28"/>
      <c r="C53" s="28"/>
      <c r="D53" s="21" t="s">
        <v>3</v>
      </c>
      <c r="E53" s="28"/>
      <c r="F53" s="213" t="s">
        <v>110</v>
      </c>
      <c r="G53" s="213"/>
      <c r="H53" s="213"/>
      <c r="I53" s="23"/>
      <c r="J53" s="213" t="s">
        <v>111</v>
      </c>
      <c r="K53" s="213"/>
      <c r="L53" s="213"/>
      <c r="N53" s="78"/>
      <c r="O53" s="78"/>
    </row>
    <row r="54" spans="1:18" x14ac:dyDescent="0.2">
      <c r="A54" s="4"/>
      <c r="B54" s="4"/>
      <c r="C54" s="4"/>
      <c r="E54" s="30"/>
      <c r="F54" s="5">
        <v>2566</v>
      </c>
      <c r="G54" s="3"/>
      <c r="H54" s="5">
        <v>2565</v>
      </c>
      <c r="I54" s="3"/>
      <c r="J54" s="5">
        <v>2566</v>
      </c>
      <c r="K54" s="3"/>
      <c r="L54" s="5">
        <v>2565</v>
      </c>
      <c r="N54" s="78"/>
      <c r="O54" s="78"/>
    </row>
    <row r="55" spans="1:18" x14ac:dyDescent="0.2">
      <c r="A55" s="32" t="s">
        <v>175</v>
      </c>
      <c r="B55" s="32"/>
      <c r="C55" s="32"/>
      <c r="D55" s="29"/>
      <c r="E55" s="32"/>
      <c r="F55" s="15"/>
      <c r="G55" s="16"/>
      <c r="H55" s="15"/>
      <c r="I55" s="16"/>
      <c r="J55" s="15"/>
      <c r="K55" s="16"/>
      <c r="L55" s="15"/>
      <c r="N55" s="78"/>
      <c r="O55" s="78"/>
    </row>
    <row r="56" spans="1:18" x14ac:dyDescent="0.5">
      <c r="A56" s="31"/>
      <c r="B56" s="31" t="s">
        <v>153</v>
      </c>
      <c r="C56" s="182"/>
      <c r="D56" s="29"/>
      <c r="E56" s="32"/>
      <c r="F56" s="49">
        <f>+F58-F57</f>
        <v>82925</v>
      </c>
      <c r="G56" s="40"/>
      <c r="H56" s="49">
        <v>52394</v>
      </c>
      <c r="I56" s="40"/>
      <c r="J56" s="49">
        <f>J58</f>
        <v>68374</v>
      </c>
      <c r="K56" s="138"/>
      <c r="L56" s="49">
        <v>36582</v>
      </c>
    </row>
    <row r="57" spans="1:18" x14ac:dyDescent="0.2">
      <c r="A57" s="31"/>
      <c r="B57" s="31" t="s">
        <v>154</v>
      </c>
      <c r="C57" s="32"/>
      <c r="D57" s="29"/>
      <c r="E57" s="32"/>
      <c r="F57" s="49">
        <v>783</v>
      </c>
      <c r="G57" s="40"/>
      <c r="H57" s="14">
        <v>-2</v>
      </c>
      <c r="I57" s="40"/>
      <c r="J57" s="25">
        <v>0</v>
      </c>
      <c r="K57" s="40"/>
      <c r="L57" s="25">
        <v>0</v>
      </c>
      <c r="N57" s="86"/>
    </row>
    <row r="58" spans="1:18" ht="24" thickBot="1" x14ac:dyDescent="0.55000000000000004">
      <c r="A58" s="183" t="s">
        <v>45</v>
      </c>
      <c r="B58" s="32"/>
      <c r="C58" s="32"/>
      <c r="D58" s="29"/>
      <c r="E58" s="32"/>
      <c r="F58" s="59">
        <f>F37</f>
        <v>83708</v>
      </c>
      <c r="G58" s="40"/>
      <c r="H58" s="59">
        <v>52392</v>
      </c>
      <c r="I58" s="40"/>
      <c r="J58" s="59">
        <f>J37</f>
        <v>68374</v>
      </c>
      <c r="K58" s="40"/>
      <c r="L58" s="59">
        <v>36582</v>
      </c>
    </row>
    <row r="59" spans="1:18" ht="13.7" customHeight="1" thickTop="1" x14ac:dyDescent="0.2">
      <c r="A59" s="31"/>
      <c r="B59" s="32"/>
      <c r="C59" s="32"/>
      <c r="D59" s="29"/>
      <c r="E59" s="32"/>
      <c r="F59" s="15"/>
      <c r="G59" s="40"/>
      <c r="H59" s="15"/>
      <c r="I59" s="40"/>
      <c r="J59" s="15"/>
      <c r="K59" s="40"/>
      <c r="L59" s="15"/>
    </row>
    <row r="60" spans="1:18" x14ac:dyDescent="0.2">
      <c r="A60" s="32" t="s">
        <v>176</v>
      </c>
      <c r="B60" s="32"/>
      <c r="C60" s="32"/>
      <c r="D60" s="29"/>
      <c r="E60" s="32"/>
      <c r="F60" s="15"/>
      <c r="G60" s="40"/>
      <c r="H60" s="15"/>
      <c r="I60" s="40"/>
      <c r="J60" s="49"/>
      <c r="K60" s="40"/>
      <c r="L60" s="15"/>
    </row>
    <row r="61" spans="1:18" x14ac:dyDescent="0.2">
      <c r="A61" s="31"/>
      <c r="B61" s="31" t="s">
        <v>153</v>
      </c>
      <c r="C61" s="32"/>
      <c r="D61" s="29"/>
      <c r="E61" s="32"/>
      <c r="F61" s="49">
        <f>F63-F62</f>
        <v>82925</v>
      </c>
      <c r="G61" s="40"/>
      <c r="H61" s="49">
        <v>50543</v>
      </c>
      <c r="I61" s="40"/>
      <c r="J61" s="49">
        <v>68374</v>
      </c>
      <c r="K61" s="138"/>
      <c r="L61" s="49">
        <v>34731</v>
      </c>
    </row>
    <row r="62" spans="1:18" x14ac:dyDescent="0.2">
      <c r="A62" s="31"/>
      <c r="B62" s="31" t="s">
        <v>154</v>
      </c>
      <c r="C62" s="32"/>
      <c r="D62" s="29"/>
      <c r="E62" s="32"/>
      <c r="F62" s="49">
        <v>783</v>
      </c>
      <c r="G62" s="40"/>
      <c r="H62" s="14">
        <v>-2</v>
      </c>
      <c r="I62" s="40"/>
      <c r="J62" s="25">
        <v>0</v>
      </c>
      <c r="K62" s="40"/>
      <c r="L62" s="25">
        <v>0</v>
      </c>
      <c r="M62" s="43"/>
      <c r="N62" s="86"/>
    </row>
    <row r="63" spans="1:18" ht="24" thickBot="1" x14ac:dyDescent="0.55000000000000004">
      <c r="A63" s="183" t="s">
        <v>46</v>
      </c>
      <c r="B63" s="32"/>
      <c r="C63" s="32"/>
      <c r="D63" s="29"/>
      <c r="E63" s="32"/>
      <c r="F63" s="59">
        <f>F58</f>
        <v>83708</v>
      </c>
      <c r="G63" s="40"/>
      <c r="H63" s="59">
        <v>50541</v>
      </c>
      <c r="I63" s="40"/>
      <c r="J63" s="59">
        <f>J58</f>
        <v>68374</v>
      </c>
      <c r="K63" s="40"/>
      <c r="L63" s="59">
        <v>34731</v>
      </c>
    </row>
    <row r="64" spans="1:18" ht="13.7" customHeight="1" thickTop="1" x14ac:dyDescent="0.2">
      <c r="A64" s="32"/>
      <c r="B64" s="32"/>
      <c r="C64" s="32"/>
      <c r="D64" s="29"/>
      <c r="E64" s="32"/>
      <c r="F64" s="15"/>
      <c r="G64" s="40"/>
      <c r="H64" s="15"/>
      <c r="I64" s="40"/>
      <c r="J64" s="15"/>
      <c r="K64" s="40"/>
      <c r="L64" s="15"/>
    </row>
    <row r="65" spans="1:18" x14ac:dyDescent="0.2">
      <c r="A65" s="32" t="s">
        <v>51</v>
      </c>
      <c r="B65" s="32"/>
      <c r="C65" s="32"/>
      <c r="D65" s="33"/>
      <c r="E65" s="32"/>
      <c r="F65" s="15"/>
      <c r="G65" s="40"/>
      <c r="H65" s="15"/>
      <c r="I65" s="40"/>
      <c r="J65" s="15"/>
      <c r="K65" s="40"/>
      <c r="L65" s="15"/>
    </row>
    <row r="66" spans="1:18" ht="24" thickBot="1" x14ac:dyDescent="0.25">
      <c r="B66" s="31" t="s">
        <v>52</v>
      </c>
      <c r="C66" s="31"/>
      <c r="D66" s="33">
        <v>17</v>
      </c>
      <c r="E66" s="32"/>
      <c r="F66" s="113">
        <v>7.0000000000000007E-2</v>
      </c>
      <c r="G66" s="184"/>
      <c r="H66" s="113">
        <v>0.06</v>
      </c>
      <c r="I66" s="103"/>
      <c r="J66" s="113">
        <v>0.06</v>
      </c>
      <c r="K66" s="104"/>
      <c r="L66" s="113">
        <v>0.04</v>
      </c>
    </row>
    <row r="67" spans="1:18" s="188" customFormat="1" ht="24" thickTop="1" x14ac:dyDescent="0.2">
      <c r="A67" s="185"/>
      <c r="B67" s="185"/>
      <c r="C67" s="185"/>
      <c r="D67" s="186"/>
      <c r="E67" s="187"/>
      <c r="F67" s="121"/>
      <c r="G67" s="16"/>
      <c r="H67" s="121"/>
      <c r="I67" s="16"/>
      <c r="J67" s="121"/>
      <c r="K67" s="7"/>
      <c r="L67" s="121"/>
      <c r="N67" s="74"/>
      <c r="O67" s="74"/>
      <c r="Q67" s="87"/>
      <c r="R67" s="87"/>
    </row>
    <row r="68" spans="1:18" s="188" customFormat="1" x14ac:dyDescent="0.2">
      <c r="A68" s="185"/>
      <c r="B68" s="185"/>
      <c r="C68" s="185"/>
      <c r="D68" s="186"/>
      <c r="E68" s="187"/>
      <c r="F68" s="15"/>
      <c r="G68" s="16"/>
      <c r="H68" s="15"/>
      <c r="I68" s="16"/>
      <c r="J68" s="15"/>
      <c r="K68" s="7"/>
      <c r="L68" s="15"/>
      <c r="N68" s="74"/>
      <c r="O68" s="74"/>
      <c r="Q68" s="87"/>
      <c r="R68" s="87"/>
    </row>
    <row r="88" spans="1:1" x14ac:dyDescent="0.2">
      <c r="A88" s="1" t="s">
        <v>138</v>
      </c>
    </row>
  </sheetData>
  <mergeCells count="14">
    <mergeCell ref="F53:H53"/>
    <mergeCell ref="J53:L53"/>
    <mergeCell ref="A1:L1"/>
    <mergeCell ref="A2:L2"/>
    <mergeCell ref="A3:L3"/>
    <mergeCell ref="A4:L4"/>
    <mergeCell ref="A5:L5"/>
    <mergeCell ref="F7:H7"/>
    <mergeCell ref="J7:L7"/>
    <mergeCell ref="A47:L47"/>
    <mergeCell ref="A48:L48"/>
    <mergeCell ref="A49:L49"/>
    <mergeCell ref="A50:L50"/>
    <mergeCell ref="A51:L51"/>
  </mergeCells>
  <pageMargins left="1" right="0.4" top="1" bottom="0.5" header="0.5" footer="0.4"/>
  <pageSetup paperSize="9" scale="8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V31"/>
  <sheetViews>
    <sheetView zoomScaleNormal="100" zoomScaleSheetLayoutView="55" zoomScalePageLayoutView="130" workbookViewId="0">
      <selection activeCell="R31" sqref="R31"/>
    </sheetView>
  </sheetViews>
  <sheetFormatPr defaultColWidth="9.5" defaultRowHeight="21.6" customHeight="1" x14ac:dyDescent="0.2"/>
  <cols>
    <col min="1" max="1" width="40" style="160" customWidth="1"/>
    <col min="2" max="2" width="7.5" style="160" customWidth="1"/>
    <col min="3" max="3" width="0.5" style="160" customWidth="1"/>
    <col min="4" max="4" width="12.5" style="162" customWidth="1"/>
    <col min="5" max="5" width="0.5" style="162" customWidth="1"/>
    <col min="6" max="6" width="11.875" style="162" customWidth="1"/>
    <col min="7" max="7" width="0.5" style="162" customWidth="1"/>
    <col min="8" max="8" width="10.5" style="162" customWidth="1"/>
    <col min="9" max="9" width="0.5" style="162" customWidth="1"/>
    <col min="10" max="10" width="12.5" style="162" customWidth="1"/>
    <col min="11" max="11" width="0.5" style="162" customWidth="1"/>
    <col min="12" max="12" width="12.5" style="162" customWidth="1"/>
    <col min="13" max="13" width="0.5" style="162" customWidth="1"/>
    <col min="14" max="14" width="13.875" style="162" customWidth="1"/>
    <col min="15" max="15" width="0.5" style="162" customWidth="1"/>
    <col min="16" max="16" width="12" style="162" customWidth="1"/>
    <col min="17" max="17" width="0.5" style="162" customWidth="1"/>
    <col min="18" max="18" width="10.5" style="162" customWidth="1"/>
    <col min="19" max="19" width="0.5" style="162" customWidth="1"/>
    <col min="20" max="20" width="12.5" style="162" customWidth="1"/>
    <col min="21" max="16384" width="9.5" style="160"/>
  </cols>
  <sheetData>
    <row r="1" spans="1:20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</row>
    <row r="2" spans="1:20" ht="26.25" x14ac:dyDescent="0.2">
      <c r="A2" s="215" t="s">
        <v>112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0" ht="26.25" x14ac:dyDescent="0.2">
      <c r="A3" s="216" t="s">
        <v>200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ht="26.25" x14ac:dyDescent="0.2">
      <c r="A4" s="216" t="s">
        <v>105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19.5" customHeight="1" x14ac:dyDescent="0.2">
      <c r="A5" s="217" t="s">
        <v>103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0" ht="6.6" customHeight="1" x14ac:dyDescent="0.2">
      <c r="A6" s="161"/>
      <c r="B6" s="161"/>
      <c r="C6" s="161"/>
    </row>
    <row r="7" spans="1:20" ht="18.95" customHeight="1" x14ac:dyDescent="0.2">
      <c r="A7" s="161"/>
      <c r="B7" s="163" t="s">
        <v>3</v>
      </c>
      <c r="C7" s="161"/>
      <c r="D7" s="214" t="s">
        <v>110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0" ht="18.95" customHeight="1" x14ac:dyDescent="0.2">
      <c r="A8" s="161"/>
      <c r="B8" s="161"/>
      <c r="C8" s="161"/>
      <c r="D8" s="214" t="s">
        <v>162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164"/>
      <c r="R8" s="165" t="s">
        <v>66</v>
      </c>
      <c r="S8" s="164"/>
      <c r="T8" s="165" t="s">
        <v>63</v>
      </c>
    </row>
    <row r="9" spans="1:20" s="166" customFormat="1" ht="18.95" customHeight="1" x14ac:dyDescent="0.2">
      <c r="D9" s="165" t="s">
        <v>67</v>
      </c>
      <c r="E9" s="167"/>
      <c r="F9" s="165" t="s">
        <v>159</v>
      </c>
      <c r="G9" s="167"/>
      <c r="H9" s="214" t="s">
        <v>173</v>
      </c>
      <c r="I9" s="214"/>
      <c r="J9" s="214"/>
      <c r="K9" s="167"/>
      <c r="L9" s="214" t="s">
        <v>145</v>
      </c>
      <c r="M9" s="214"/>
      <c r="N9" s="214"/>
      <c r="O9" s="167"/>
      <c r="P9" s="168" t="s">
        <v>160</v>
      </c>
      <c r="Q9" s="167"/>
      <c r="R9" s="165" t="s">
        <v>70</v>
      </c>
      <c r="S9" s="167"/>
      <c r="T9" s="165" t="s">
        <v>143</v>
      </c>
    </row>
    <row r="10" spans="1:20" s="166" customFormat="1" ht="18.95" customHeight="1" x14ac:dyDescent="0.2">
      <c r="D10" s="165" t="s">
        <v>71</v>
      </c>
      <c r="E10" s="165"/>
      <c r="F10" s="165" t="s">
        <v>158</v>
      </c>
      <c r="G10" s="165"/>
      <c r="H10" s="165" t="s">
        <v>64</v>
      </c>
      <c r="I10" s="165"/>
      <c r="J10" s="165" t="s">
        <v>30</v>
      </c>
      <c r="K10" s="165"/>
      <c r="L10" s="165" t="s">
        <v>61</v>
      </c>
      <c r="M10" s="165"/>
      <c r="N10" s="165" t="s">
        <v>62</v>
      </c>
      <c r="O10" s="165"/>
      <c r="P10" s="168" t="s">
        <v>161</v>
      </c>
      <c r="Q10" s="165"/>
      <c r="R10" s="165" t="s">
        <v>75</v>
      </c>
      <c r="S10" s="165"/>
      <c r="T10" s="165"/>
    </row>
    <row r="11" spans="1:20" s="163" customFormat="1" ht="18.95" customHeight="1" x14ac:dyDescent="0.2">
      <c r="D11" s="165"/>
      <c r="E11" s="165"/>
      <c r="F11" s="169"/>
      <c r="G11" s="165"/>
      <c r="H11" s="169" t="s">
        <v>123</v>
      </c>
      <c r="I11" s="165"/>
      <c r="J11" s="165" t="s">
        <v>177</v>
      </c>
      <c r="K11" s="165"/>
      <c r="L11" s="165" t="s">
        <v>65</v>
      </c>
      <c r="M11" s="165"/>
      <c r="N11" s="165" t="s">
        <v>66</v>
      </c>
      <c r="O11" s="165"/>
      <c r="P11" s="168" t="s">
        <v>69</v>
      </c>
      <c r="Q11" s="165"/>
      <c r="R11" s="165"/>
      <c r="S11" s="165"/>
      <c r="T11" s="165"/>
    </row>
    <row r="12" spans="1:20" s="163" customFormat="1" ht="18.95" customHeight="1" x14ac:dyDescent="0.2">
      <c r="D12" s="165"/>
      <c r="E12" s="165"/>
      <c r="F12" s="165"/>
      <c r="G12" s="165"/>
      <c r="H12" s="165" t="s">
        <v>72</v>
      </c>
      <c r="I12" s="165"/>
      <c r="J12" s="165"/>
      <c r="K12" s="165"/>
      <c r="L12" s="165" t="s">
        <v>68</v>
      </c>
      <c r="M12" s="165"/>
      <c r="N12" s="165" t="s">
        <v>69</v>
      </c>
      <c r="O12" s="165"/>
      <c r="P12" s="165"/>
      <c r="Q12" s="165"/>
      <c r="R12" s="165"/>
      <c r="S12" s="165"/>
      <c r="T12" s="165"/>
    </row>
    <row r="13" spans="1:20" s="163" customFormat="1" ht="18.95" customHeight="1" x14ac:dyDescent="0.2">
      <c r="D13" s="165"/>
      <c r="E13" s="165"/>
      <c r="F13" s="165"/>
      <c r="G13" s="165"/>
      <c r="H13" s="165"/>
      <c r="I13" s="165"/>
      <c r="J13" s="165"/>
      <c r="K13" s="165"/>
      <c r="L13" s="165" t="s">
        <v>73</v>
      </c>
      <c r="M13" s="165"/>
      <c r="N13" s="165" t="s">
        <v>74</v>
      </c>
      <c r="O13" s="165"/>
      <c r="P13" s="165"/>
      <c r="Q13" s="165"/>
      <c r="R13" s="165"/>
      <c r="S13" s="165"/>
      <c r="T13" s="165"/>
    </row>
    <row r="14" spans="1:20" ht="10.5" customHeight="1" x14ac:dyDescent="0.2">
      <c r="A14" s="166"/>
      <c r="B14" s="166"/>
      <c r="C14" s="166"/>
    </row>
    <row r="15" spans="1:20" ht="18.95" customHeight="1" x14ac:dyDescent="0.45">
      <c r="A15" s="170" t="s">
        <v>156</v>
      </c>
      <c r="B15" s="170"/>
      <c r="C15" s="170"/>
      <c r="D15" s="63">
        <v>450000</v>
      </c>
      <c r="E15" s="64"/>
      <c r="F15" s="64">
        <v>0</v>
      </c>
      <c r="G15" s="64"/>
      <c r="H15" s="64">
        <v>32500</v>
      </c>
      <c r="I15" s="64"/>
      <c r="J15" s="171">
        <v>-34084</v>
      </c>
      <c r="K15" s="65"/>
      <c r="L15" s="64">
        <v>76151</v>
      </c>
      <c r="M15" s="64"/>
      <c r="N15" s="64">
        <v>2648</v>
      </c>
      <c r="O15" s="64"/>
      <c r="P15" s="63">
        <v>527215</v>
      </c>
      <c r="Q15" s="64"/>
      <c r="R15" s="171">
        <v>-4413</v>
      </c>
      <c r="S15" s="64"/>
      <c r="T15" s="63">
        <v>522802</v>
      </c>
    </row>
    <row r="16" spans="1:20" ht="18.95" customHeight="1" x14ac:dyDescent="0.45">
      <c r="A16" s="166" t="s">
        <v>134</v>
      </c>
      <c r="B16" s="170"/>
      <c r="C16" s="170"/>
      <c r="D16" s="63"/>
      <c r="E16" s="64"/>
      <c r="F16" s="63"/>
      <c r="G16" s="64"/>
      <c r="H16" s="64"/>
      <c r="I16" s="64"/>
      <c r="J16" s="171"/>
      <c r="K16" s="65"/>
      <c r="L16" s="64"/>
      <c r="M16" s="64"/>
      <c r="N16" s="64"/>
      <c r="O16" s="64"/>
      <c r="P16" s="63"/>
      <c r="Q16" s="64"/>
      <c r="R16" s="171"/>
      <c r="S16" s="64"/>
      <c r="T16" s="63"/>
    </row>
    <row r="17" spans="1:22" ht="18.95" customHeight="1" x14ac:dyDescent="0.45">
      <c r="A17" s="160" t="s">
        <v>46</v>
      </c>
      <c r="B17" s="170"/>
      <c r="C17" s="170"/>
      <c r="D17" s="123">
        <v>0</v>
      </c>
      <c r="E17" s="64"/>
      <c r="F17" s="123">
        <v>0</v>
      </c>
      <c r="G17" s="64"/>
      <c r="H17" s="123">
        <v>0</v>
      </c>
      <c r="I17" s="64"/>
      <c r="J17" s="123">
        <v>50543</v>
      </c>
      <c r="K17" s="65"/>
      <c r="L17" s="123">
        <v>0</v>
      </c>
      <c r="M17" s="64"/>
      <c r="N17" s="123">
        <v>0</v>
      </c>
      <c r="O17" s="64"/>
      <c r="P17" s="124">
        <v>50543</v>
      </c>
      <c r="Q17" s="64"/>
      <c r="R17" s="172">
        <v>-2</v>
      </c>
      <c r="S17" s="64"/>
      <c r="T17" s="124">
        <v>50541</v>
      </c>
    </row>
    <row r="18" spans="1:22" ht="18.95" customHeight="1" thickBot="1" x14ac:dyDescent="0.25">
      <c r="A18" s="166" t="s">
        <v>202</v>
      </c>
      <c r="B18" s="166"/>
      <c r="C18" s="166"/>
      <c r="D18" s="71">
        <v>450000</v>
      </c>
      <c r="E18" s="64"/>
      <c r="F18" s="96">
        <v>0</v>
      </c>
      <c r="G18" s="64"/>
      <c r="H18" s="96">
        <v>32500</v>
      </c>
      <c r="I18" s="64"/>
      <c r="J18" s="96">
        <v>16459</v>
      </c>
      <c r="K18" s="65"/>
      <c r="L18" s="96">
        <v>76151</v>
      </c>
      <c r="M18" s="64"/>
      <c r="N18" s="96">
        <v>2648</v>
      </c>
      <c r="O18" s="64"/>
      <c r="P18" s="71">
        <v>577758</v>
      </c>
      <c r="Q18" s="64"/>
      <c r="R18" s="173">
        <v>-4415</v>
      </c>
      <c r="S18" s="64"/>
      <c r="T18" s="71">
        <v>573343</v>
      </c>
      <c r="U18" s="174"/>
      <c r="V18" s="151"/>
    </row>
    <row r="19" spans="1:22" ht="13.7" customHeight="1" thickTop="1" x14ac:dyDescent="0.2">
      <c r="A19" s="166"/>
      <c r="B19" s="166"/>
      <c r="C19" s="166"/>
      <c r="D19" s="66"/>
      <c r="E19" s="67"/>
      <c r="F19" s="66"/>
      <c r="G19" s="67"/>
      <c r="H19" s="66"/>
      <c r="I19" s="67"/>
      <c r="J19" s="66"/>
      <c r="K19" s="68"/>
      <c r="L19" s="66"/>
      <c r="M19" s="67"/>
      <c r="N19" s="66"/>
      <c r="O19" s="67"/>
      <c r="P19" s="66"/>
      <c r="Q19" s="67"/>
      <c r="R19" s="66"/>
      <c r="S19" s="67"/>
      <c r="T19" s="66" t="s">
        <v>182</v>
      </c>
    </row>
    <row r="20" spans="1:22" ht="18.95" customHeight="1" x14ac:dyDescent="0.45">
      <c r="A20" s="170" t="s">
        <v>157</v>
      </c>
      <c r="B20" s="170"/>
      <c r="C20" s="170"/>
      <c r="D20" s="63">
        <v>602500</v>
      </c>
      <c r="E20" s="64"/>
      <c r="F20" s="64">
        <v>701461</v>
      </c>
      <c r="G20" s="64"/>
      <c r="H20" s="64">
        <v>35500</v>
      </c>
      <c r="I20" s="64"/>
      <c r="J20" s="171">
        <v>-26872</v>
      </c>
      <c r="K20" s="65"/>
      <c r="L20" s="64">
        <v>76151</v>
      </c>
      <c r="M20" s="64"/>
      <c r="N20" s="64">
        <v>2648</v>
      </c>
      <c r="O20" s="64"/>
      <c r="P20" s="63">
        <v>1391388</v>
      </c>
      <c r="Q20" s="64"/>
      <c r="R20" s="171">
        <v>-5145</v>
      </c>
      <c r="S20" s="64"/>
      <c r="T20" s="63">
        <v>1386243</v>
      </c>
    </row>
    <row r="21" spans="1:22" ht="18.95" customHeight="1" x14ac:dyDescent="0.45">
      <c r="A21" s="166" t="s">
        <v>134</v>
      </c>
      <c r="B21" s="170"/>
      <c r="C21" s="170"/>
      <c r="D21" s="107"/>
      <c r="E21" s="108"/>
      <c r="F21" s="107"/>
      <c r="G21" s="108"/>
      <c r="H21" s="107"/>
      <c r="I21" s="108"/>
      <c r="J21" s="107"/>
      <c r="K21" s="108"/>
      <c r="L21" s="107"/>
      <c r="M21" s="108"/>
      <c r="N21" s="107"/>
      <c r="O21" s="108"/>
      <c r="P21" s="63"/>
      <c r="Q21" s="108"/>
      <c r="R21" s="107"/>
      <c r="S21" s="108"/>
      <c r="T21" s="105"/>
    </row>
    <row r="22" spans="1:22" ht="18.95" customHeight="1" x14ac:dyDescent="0.45">
      <c r="A22" s="160" t="s">
        <v>188</v>
      </c>
      <c r="B22" s="175">
        <v>14</v>
      </c>
      <c r="C22" s="176"/>
      <c r="D22" s="63">
        <v>24059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0</v>
      </c>
      <c r="M22" s="108"/>
      <c r="N22" s="108">
        <v>0</v>
      </c>
      <c r="O22" s="108"/>
      <c r="P22" s="63">
        <f>SUM(D22:N22)</f>
        <v>24059</v>
      </c>
      <c r="Q22" s="108"/>
      <c r="R22" s="108">
        <v>0</v>
      </c>
      <c r="S22" s="108"/>
      <c r="T22" s="63">
        <f>SUM(P22:R22)</f>
        <v>24059</v>
      </c>
    </row>
    <row r="23" spans="1:22" ht="18.95" customHeight="1" x14ac:dyDescent="0.45">
      <c r="A23" s="160" t="s">
        <v>193</v>
      </c>
      <c r="B23" s="175">
        <v>15</v>
      </c>
      <c r="C23" s="176"/>
      <c r="D23" s="108">
        <v>0</v>
      </c>
      <c r="E23" s="108"/>
      <c r="F23" s="108">
        <v>0</v>
      </c>
      <c r="G23" s="108"/>
      <c r="H23" s="108">
        <v>0</v>
      </c>
      <c r="I23" s="108"/>
      <c r="J23" s="107">
        <v>-26766</v>
      </c>
      <c r="K23" s="108"/>
      <c r="L23" s="108">
        <v>0</v>
      </c>
      <c r="M23" s="108"/>
      <c r="N23" s="108">
        <v>0</v>
      </c>
      <c r="O23" s="108"/>
      <c r="P23" s="171">
        <f>SUM(D23:N23)</f>
        <v>-26766</v>
      </c>
      <c r="Q23" s="108"/>
      <c r="R23" s="108">
        <v>0</v>
      </c>
      <c r="S23" s="108"/>
      <c r="T23" s="171">
        <f t="shared" ref="T23:T25" si="0">SUM(P23:R23)</f>
        <v>-26766</v>
      </c>
    </row>
    <row r="24" spans="1:22" ht="18.95" customHeight="1" x14ac:dyDescent="0.45">
      <c r="A24" s="160" t="s">
        <v>194</v>
      </c>
      <c r="B24" s="175">
        <v>15</v>
      </c>
      <c r="C24" s="176"/>
      <c r="D24" s="108">
        <v>0</v>
      </c>
      <c r="E24" s="108"/>
      <c r="F24" s="108">
        <v>0</v>
      </c>
      <c r="G24" s="108"/>
      <c r="H24" s="64">
        <v>3000</v>
      </c>
      <c r="I24" s="108"/>
      <c r="J24" s="107">
        <v>-3000</v>
      </c>
      <c r="K24" s="108"/>
      <c r="L24" s="108">
        <v>0</v>
      </c>
      <c r="M24" s="108"/>
      <c r="N24" s="108">
        <v>0</v>
      </c>
      <c r="O24" s="108"/>
      <c r="P24" s="64">
        <v>0</v>
      </c>
      <c r="Q24" s="108"/>
      <c r="R24" s="108">
        <v>0</v>
      </c>
      <c r="S24" s="108"/>
      <c r="T24" s="108">
        <f t="shared" si="0"/>
        <v>0</v>
      </c>
    </row>
    <row r="25" spans="1:22" ht="18.95" customHeight="1" x14ac:dyDescent="0.2">
      <c r="A25" s="160" t="s">
        <v>46</v>
      </c>
      <c r="D25" s="108">
        <v>0</v>
      </c>
      <c r="E25" s="106"/>
      <c r="F25" s="108">
        <v>0</v>
      </c>
      <c r="G25" s="106"/>
      <c r="H25" s="108">
        <v>0</v>
      </c>
      <c r="I25" s="106"/>
      <c r="J25" s="64">
        <f>'กำไรขาดทุน(9M)'!F61</f>
        <v>82925</v>
      </c>
      <c r="K25" s="106"/>
      <c r="L25" s="108">
        <v>0</v>
      </c>
      <c r="M25" s="106"/>
      <c r="N25" s="108">
        <v>0</v>
      </c>
      <c r="O25" s="106"/>
      <c r="P25" s="64">
        <f>SUM(D25:N25)</f>
        <v>82925</v>
      </c>
      <c r="Q25" s="106"/>
      <c r="R25" s="177">
        <v>783</v>
      </c>
      <c r="S25" s="106"/>
      <c r="T25" s="63">
        <f t="shared" si="0"/>
        <v>83708</v>
      </c>
    </row>
    <row r="26" spans="1:22" ht="18.95" customHeight="1" thickBot="1" x14ac:dyDescent="0.25">
      <c r="A26" s="166" t="s">
        <v>201</v>
      </c>
      <c r="B26" s="166"/>
      <c r="C26" s="166"/>
      <c r="D26" s="96">
        <f>SUM(D20:D25)</f>
        <v>626559</v>
      </c>
      <c r="E26" s="64"/>
      <c r="F26" s="96">
        <f>SUM(F20:F25)</f>
        <v>701461</v>
      </c>
      <c r="G26" s="64"/>
      <c r="H26" s="96">
        <f>SUM(H20:H25)</f>
        <v>38500</v>
      </c>
      <c r="I26" s="64"/>
      <c r="J26" s="96">
        <f>SUM(J20:J25)</f>
        <v>26287</v>
      </c>
      <c r="K26" s="65"/>
      <c r="L26" s="96">
        <f>SUM(L20:L25)</f>
        <v>76151</v>
      </c>
      <c r="M26" s="64"/>
      <c r="N26" s="96">
        <f>SUM(N20:N25)</f>
        <v>2648</v>
      </c>
      <c r="O26" s="64"/>
      <c r="P26" s="96">
        <f>SUM(P20:P25)</f>
        <v>1471606</v>
      </c>
      <c r="Q26" s="64"/>
      <c r="R26" s="173">
        <f>SUM(R20:R25)</f>
        <v>-4362</v>
      </c>
      <c r="S26" s="64"/>
      <c r="T26" s="96">
        <f>SUM(T20:T25)</f>
        <v>1467244</v>
      </c>
    </row>
    <row r="27" spans="1:22" ht="18.95" customHeight="1" thickTop="1" x14ac:dyDescent="0.2">
      <c r="A27" s="166"/>
      <c r="B27" s="166"/>
      <c r="C27" s="166"/>
      <c r="D27" s="63"/>
      <c r="E27" s="64"/>
      <c r="F27" s="64"/>
      <c r="G27" s="64"/>
      <c r="H27" s="64"/>
      <c r="I27" s="64"/>
      <c r="J27" s="171"/>
      <c r="K27" s="65"/>
      <c r="L27" s="64"/>
      <c r="M27" s="64"/>
      <c r="N27" s="64"/>
      <c r="O27" s="64"/>
      <c r="P27" s="63"/>
      <c r="Q27" s="64"/>
      <c r="R27" s="171"/>
      <c r="S27" s="64"/>
      <c r="T27" s="63"/>
    </row>
    <row r="28" spans="1:22" ht="24" customHeight="1" x14ac:dyDescent="0.2">
      <c r="B28" s="166"/>
      <c r="C28" s="166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</row>
    <row r="29" spans="1:22" ht="21" x14ac:dyDescent="0.2">
      <c r="A29" s="166"/>
      <c r="B29" s="166"/>
      <c r="C29" s="166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</row>
    <row r="30" spans="1:22" ht="21" x14ac:dyDescent="0.2"/>
    <row r="31" spans="1:22" ht="21.6" customHeight="1" x14ac:dyDescent="0.2">
      <c r="A31" s="1" t="s">
        <v>138</v>
      </c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1" right="0.55000000000000004" top="1" bottom="0.5" header="0.5" footer="0.4"/>
  <pageSetup paperSize="9" scale="80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5" defaultRowHeight="23.25" x14ac:dyDescent="0.2"/>
  <cols>
    <col min="1" max="2" width="1.5" style="27" customWidth="1"/>
    <col min="3" max="3" width="41.5" style="27" customWidth="1"/>
    <col min="4" max="4" width="13.5" style="43" customWidth="1"/>
    <col min="5" max="5" width="0.5" style="27" customWidth="1"/>
    <col min="6" max="6" width="15.5" style="34" customWidth="1"/>
    <col min="7" max="7" width="1" style="44" customWidth="1"/>
    <col min="8" max="8" width="14.5" style="34" customWidth="1"/>
    <col min="9" max="9" width="0.5" style="44" customWidth="1"/>
    <col min="10" max="10" width="14.5" style="34" customWidth="1"/>
    <col min="11" max="11" width="0.5" style="44" customWidth="1"/>
    <col min="12" max="12" width="15.5" style="34" customWidth="1"/>
    <col min="13" max="16384" width="9.5" style="27"/>
  </cols>
  <sheetData>
    <row r="1" spans="1:15" ht="21.75" customHeight="1" x14ac:dyDescent="0.2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6"/>
      <c r="N1" s="6"/>
      <c r="O1" s="6"/>
    </row>
    <row r="2" spans="1:15" ht="21.75" customHeight="1" x14ac:dyDescent="0.2">
      <c r="A2" s="208" t="s">
        <v>107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6"/>
      <c r="N2" s="6"/>
      <c r="O2" s="6"/>
    </row>
    <row r="3" spans="1:15" ht="21.75" customHeight="1" x14ac:dyDescent="0.2">
      <c r="A3" s="208" t="s">
        <v>113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6"/>
      <c r="N3" s="6"/>
      <c r="O3" s="6"/>
    </row>
    <row r="4" spans="1:15" ht="19.350000000000001" customHeight="1" x14ac:dyDescent="0.2">
      <c r="A4" s="210" t="s">
        <v>103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6"/>
      <c r="N4" s="6"/>
      <c r="O4" s="6"/>
    </row>
    <row r="5" spans="1:15" ht="5.0999999999999996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350000000000001" customHeight="1" x14ac:dyDescent="0.2">
      <c r="A6" s="28"/>
      <c r="B6" s="28"/>
      <c r="C6" s="28"/>
      <c r="D6" s="29"/>
      <c r="E6" s="28"/>
      <c r="F6" s="213" t="s">
        <v>110</v>
      </c>
      <c r="G6" s="213"/>
      <c r="H6" s="213"/>
      <c r="I6" s="23"/>
      <c r="J6" s="213" t="s">
        <v>111</v>
      </c>
      <c r="K6" s="213"/>
      <c r="L6" s="213"/>
    </row>
    <row r="7" spans="1:15" s="1" customFormat="1" ht="19.350000000000001" customHeight="1" x14ac:dyDescent="0.2">
      <c r="A7" s="4"/>
      <c r="B7" s="4"/>
      <c r="C7" s="4"/>
      <c r="D7" s="21" t="s">
        <v>3</v>
      </c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2">
      <c r="A8" s="6" t="s">
        <v>108</v>
      </c>
      <c r="B8" s="4"/>
      <c r="C8" s="4"/>
      <c r="D8" s="21"/>
      <c r="E8" s="6"/>
      <c r="F8" s="2"/>
      <c r="G8" s="8"/>
      <c r="H8" s="2"/>
      <c r="I8" s="45"/>
      <c r="J8" s="2"/>
      <c r="K8" s="8"/>
      <c r="L8" s="2"/>
    </row>
    <row r="9" spans="1:15" ht="18" customHeight="1" x14ac:dyDescent="0.2">
      <c r="B9" s="31" t="s">
        <v>32</v>
      </c>
      <c r="D9" s="33">
        <v>5</v>
      </c>
      <c r="E9" s="32"/>
      <c r="F9" s="12"/>
      <c r="G9" s="16"/>
      <c r="H9" s="12">
        <v>33852</v>
      </c>
      <c r="I9" s="16"/>
      <c r="J9" s="12"/>
      <c r="K9" s="7"/>
      <c r="L9" s="12">
        <v>31384</v>
      </c>
    </row>
    <row r="10" spans="1:15" ht="18" customHeight="1" x14ac:dyDescent="0.2">
      <c r="B10" s="31" t="s">
        <v>33</v>
      </c>
      <c r="D10" s="33">
        <v>5</v>
      </c>
      <c r="E10" s="31"/>
      <c r="F10" s="14"/>
      <c r="G10" s="16"/>
      <c r="H10" s="14">
        <v>442175</v>
      </c>
      <c r="I10" s="16"/>
      <c r="J10" s="14"/>
      <c r="K10" s="7"/>
      <c r="L10" s="14">
        <v>429026</v>
      </c>
    </row>
    <row r="11" spans="1:15" ht="18" customHeight="1" x14ac:dyDescent="0.2">
      <c r="B11" s="31"/>
      <c r="C11" s="31" t="s">
        <v>34</v>
      </c>
      <c r="D11" s="31"/>
      <c r="E11" s="31"/>
      <c r="F11" s="14"/>
      <c r="G11" s="16"/>
      <c r="H11" s="14">
        <f>SUM(H9:H10)</f>
        <v>476027</v>
      </c>
      <c r="I11" s="16"/>
      <c r="J11" s="17"/>
      <c r="K11" s="16"/>
      <c r="L11" s="17">
        <f>SUM(L9:L10)</f>
        <v>460410</v>
      </c>
    </row>
    <row r="12" spans="1:15" ht="4.7" customHeight="1" x14ac:dyDescent="0.2">
      <c r="B12" s="31"/>
      <c r="C12" s="31"/>
      <c r="D12" s="31"/>
      <c r="E12" s="31"/>
      <c r="F12" s="9"/>
      <c r="G12" s="16"/>
      <c r="H12" s="9"/>
      <c r="I12" s="16"/>
      <c r="J12" s="15"/>
      <c r="K12" s="16"/>
      <c r="L12" s="15"/>
    </row>
    <row r="13" spans="1:15" x14ac:dyDescent="0.2">
      <c r="A13" s="32" t="s">
        <v>109</v>
      </c>
      <c r="B13" s="31"/>
      <c r="C13" s="31"/>
      <c r="D13" s="33"/>
      <c r="E13" s="31"/>
      <c r="G13" s="16"/>
      <c r="I13" s="16"/>
      <c r="K13" s="16"/>
    </row>
    <row r="14" spans="1:15" ht="18" customHeight="1" x14ac:dyDescent="0.2">
      <c r="B14" s="31" t="s">
        <v>35</v>
      </c>
      <c r="C14" s="31"/>
      <c r="D14" s="35"/>
      <c r="E14" s="31"/>
      <c r="F14" s="36"/>
      <c r="G14" s="16"/>
      <c r="H14" s="36">
        <v>-22333</v>
      </c>
      <c r="I14" s="16"/>
      <c r="J14" s="36"/>
      <c r="K14" s="7"/>
      <c r="L14" s="36">
        <v>-21533</v>
      </c>
    </row>
    <row r="15" spans="1:15" ht="18" customHeight="1" x14ac:dyDescent="0.2">
      <c r="B15" s="31" t="s">
        <v>36</v>
      </c>
      <c r="C15" s="31"/>
      <c r="D15" s="35"/>
      <c r="E15" s="31"/>
      <c r="F15" s="37"/>
      <c r="G15" s="16"/>
      <c r="H15" s="37">
        <v>-212886</v>
      </c>
      <c r="I15" s="16"/>
      <c r="J15" s="37"/>
      <c r="K15" s="7"/>
      <c r="L15" s="37">
        <v>-221794</v>
      </c>
    </row>
    <row r="16" spans="1:15" ht="18" customHeight="1" x14ac:dyDescent="0.2">
      <c r="B16" s="31"/>
      <c r="C16" s="31" t="s">
        <v>37</v>
      </c>
      <c r="D16" s="32"/>
      <c r="E16" s="32"/>
      <c r="F16" s="17"/>
      <c r="G16" s="16"/>
      <c r="H16" s="17">
        <f>SUM(H14:H15)</f>
        <v>-235219</v>
      </c>
      <c r="I16" s="16"/>
      <c r="J16" s="17"/>
      <c r="K16" s="16"/>
      <c r="L16" s="17">
        <f>SUM(L14:L15)</f>
        <v>-243327</v>
      </c>
    </row>
    <row r="17" spans="1:12" ht="7.5" customHeight="1" x14ac:dyDescent="0.2">
      <c r="A17" s="31"/>
      <c r="B17" s="31"/>
      <c r="C17" s="31"/>
      <c r="D17" s="33"/>
      <c r="E17" s="31"/>
      <c r="F17" s="15"/>
      <c r="G17" s="16"/>
      <c r="H17" s="15"/>
      <c r="I17" s="16"/>
      <c r="J17" s="15"/>
      <c r="K17" s="16"/>
      <c r="L17" s="15"/>
    </row>
    <row r="18" spans="1:12" x14ac:dyDescent="0.2">
      <c r="A18" s="32" t="s">
        <v>38</v>
      </c>
      <c r="B18" s="32"/>
      <c r="C18" s="32"/>
      <c r="D18" s="29"/>
      <c r="E18" s="32"/>
      <c r="F18" s="12"/>
      <c r="G18" s="16"/>
      <c r="H18" s="12">
        <f>H11+H16</f>
        <v>240808</v>
      </c>
      <c r="I18" s="16"/>
      <c r="J18" s="15"/>
      <c r="K18" s="16"/>
      <c r="L18" s="15">
        <f>L11+L16</f>
        <v>217083</v>
      </c>
    </row>
    <row r="19" spans="1:12" ht="18" customHeight="1" x14ac:dyDescent="0.2">
      <c r="A19" s="31" t="s">
        <v>39</v>
      </c>
      <c r="B19" s="31"/>
      <c r="C19" s="31"/>
      <c r="D19" s="33"/>
      <c r="E19" s="31"/>
      <c r="F19" s="38"/>
      <c r="G19" s="16"/>
      <c r="H19" s="38">
        <v>3694</v>
      </c>
      <c r="I19" s="16"/>
      <c r="J19" s="38"/>
      <c r="K19" s="7"/>
      <c r="L19" s="38">
        <v>5206</v>
      </c>
    </row>
    <row r="20" spans="1:12" ht="18" customHeight="1" x14ac:dyDescent="0.2">
      <c r="A20" s="31" t="s">
        <v>40</v>
      </c>
      <c r="B20" s="31"/>
      <c r="C20" s="31"/>
      <c r="D20" s="33"/>
      <c r="E20" s="31"/>
      <c r="F20" s="38"/>
      <c r="G20" s="16"/>
      <c r="H20" s="38">
        <v>-34491</v>
      </c>
      <c r="I20" s="16"/>
      <c r="J20" s="38"/>
      <c r="K20" s="7"/>
      <c r="L20" s="38">
        <v>-34438</v>
      </c>
    </row>
    <row r="21" spans="1:12" ht="18" customHeight="1" x14ac:dyDescent="0.2">
      <c r="A21" s="31" t="s">
        <v>41</v>
      </c>
      <c r="B21" s="31"/>
      <c r="C21" s="31"/>
      <c r="D21" s="33"/>
      <c r="E21" s="31"/>
      <c r="F21" s="38"/>
      <c r="G21" s="16"/>
      <c r="H21" s="38">
        <v>-138129</v>
      </c>
      <c r="I21" s="16"/>
      <c r="J21" s="38"/>
      <c r="K21" s="7"/>
      <c r="L21" s="38">
        <v>-135209</v>
      </c>
    </row>
    <row r="22" spans="1:12" ht="18" customHeight="1" x14ac:dyDescent="0.2">
      <c r="A22" s="31" t="s">
        <v>42</v>
      </c>
      <c r="D22" s="33"/>
      <c r="E22" s="33"/>
      <c r="F22" s="39"/>
      <c r="G22" s="16"/>
      <c r="H22" s="39">
        <v>-3625</v>
      </c>
      <c r="I22" s="16"/>
      <c r="J22" s="39"/>
      <c r="K22" s="7"/>
      <c r="L22" s="39">
        <v>-3625</v>
      </c>
    </row>
    <row r="23" spans="1:12" ht="9.75" customHeight="1" x14ac:dyDescent="0.2">
      <c r="A23" s="31"/>
      <c r="B23" s="31"/>
      <c r="C23" s="31"/>
      <c r="D23" s="33"/>
      <c r="E23" s="31"/>
      <c r="F23" s="15"/>
      <c r="G23" s="16"/>
      <c r="H23" s="15"/>
      <c r="I23" s="16"/>
      <c r="J23" s="15"/>
      <c r="K23" s="16"/>
      <c r="L23" s="15"/>
    </row>
    <row r="24" spans="1:12" ht="18" customHeight="1" x14ac:dyDescent="0.2">
      <c r="A24" s="32" t="s">
        <v>43</v>
      </c>
      <c r="B24" s="32"/>
      <c r="C24" s="32"/>
      <c r="D24" s="29"/>
      <c r="E24" s="32"/>
      <c r="F24" s="15"/>
      <c r="G24" s="16"/>
      <c r="H24" s="15">
        <f>SUM(H18:H22)</f>
        <v>68257</v>
      </c>
      <c r="I24" s="16"/>
      <c r="J24" s="15"/>
      <c r="K24" s="16"/>
      <c r="L24" s="15">
        <f>SUM(L18:L22)</f>
        <v>49017</v>
      </c>
    </row>
    <row r="25" spans="1:12" ht="18" customHeight="1" x14ac:dyDescent="0.2">
      <c r="A25" s="31" t="s">
        <v>44</v>
      </c>
      <c r="B25" s="32"/>
      <c r="C25" s="32"/>
      <c r="D25" s="33">
        <v>11</v>
      </c>
      <c r="E25" s="33"/>
      <c r="F25" s="14"/>
      <c r="G25" s="16"/>
      <c r="H25" s="14">
        <v>-15865</v>
      </c>
      <c r="I25" s="16"/>
      <c r="J25" s="14"/>
      <c r="K25" s="7"/>
      <c r="L25" s="14">
        <v>-12435</v>
      </c>
    </row>
    <row r="26" spans="1:12" ht="9.75" customHeight="1" x14ac:dyDescent="0.2">
      <c r="A26" s="31"/>
      <c r="B26" s="31"/>
      <c r="C26" s="31"/>
      <c r="D26" s="33"/>
      <c r="E26" s="31"/>
      <c r="F26" s="15"/>
      <c r="G26" s="16"/>
      <c r="H26" s="15"/>
      <c r="I26" s="16"/>
      <c r="J26" s="15"/>
      <c r="K26" s="16"/>
      <c r="L26" s="15"/>
    </row>
    <row r="27" spans="1:12" ht="18" customHeight="1" x14ac:dyDescent="0.2">
      <c r="A27" s="32" t="s">
        <v>45</v>
      </c>
      <c r="B27" s="32"/>
      <c r="C27" s="32"/>
      <c r="D27" s="29"/>
      <c r="E27" s="32"/>
      <c r="F27" s="17"/>
      <c r="G27" s="16"/>
      <c r="H27" s="17">
        <f>SUM(H24:H25)</f>
        <v>52392</v>
      </c>
      <c r="I27" s="16"/>
      <c r="J27" s="17"/>
      <c r="K27" s="16"/>
      <c r="L27" s="17">
        <f>SUM(L24:L25)</f>
        <v>36582</v>
      </c>
    </row>
    <row r="28" spans="1:12" ht="18.75" customHeight="1" x14ac:dyDescent="0.2">
      <c r="A28" s="32"/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</row>
    <row r="29" spans="1:12" ht="18" customHeight="1" x14ac:dyDescent="0.2">
      <c r="A29" s="32" t="s">
        <v>53</v>
      </c>
      <c r="B29" s="32"/>
      <c r="C29" s="32"/>
      <c r="D29" s="29"/>
      <c r="E29" s="32"/>
      <c r="F29" s="15"/>
      <c r="G29" s="16"/>
      <c r="H29" s="15"/>
      <c r="I29" s="16"/>
      <c r="J29" s="15"/>
      <c r="K29" s="16"/>
      <c r="L29" s="15"/>
    </row>
    <row r="30" spans="1:12" ht="18" customHeight="1" x14ac:dyDescent="0.2">
      <c r="A30" s="32" t="s">
        <v>54</v>
      </c>
      <c r="B30" s="31"/>
      <c r="C30" s="31"/>
      <c r="D30" s="29"/>
      <c r="E30" s="32"/>
      <c r="F30" s="15"/>
      <c r="G30" s="16"/>
      <c r="H30" s="15"/>
      <c r="I30" s="16"/>
      <c r="J30" s="15"/>
      <c r="K30" s="16"/>
      <c r="L30" s="15"/>
    </row>
    <row r="31" spans="1:12" ht="18" customHeight="1" x14ac:dyDescent="0.2">
      <c r="A31" s="31"/>
      <c r="B31" s="32" t="s">
        <v>55</v>
      </c>
      <c r="C31" s="31"/>
      <c r="D31" s="29"/>
      <c r="E31" s="32"/>
      <c r="F31" s="15"/>
      <c r="G31" s="16"/>
      <c r="H31" s="15"/>
      <c r="I31" s="16"/>
      <c r="J31" s="15"/>
      <c r="K31" s="16"/>
      <c r="L31" s="15"/>
    </row>
    <row r="32" spans="1:12" ht="18" customHeight="1" x14ac:dyDescent="0.2">
      <c r="A32" s="20" t="s">
        <v>56</v>
      </c>
      <c r="B32" s="46" t="s">
        <v>57</v>
      </c>
      <c r="C32" s="1"/>
      <c r="D32" s="29"/>
      <c r="E32" s="32"/>
      <c r="F32" s="36"/>
      <c r="G32" s="16"/>
      <c r="H32" s="36">
        <v>-2314</v>
      </c>
      <c r="I32" s="16"/>
      <c r="J32" s="36"/>
      <c r="K32" s="16"/>
      <c r="L32" s="36">
        <v>-2314</v>
      </c>
    </row>
    <row r="33" spans="1:12" ht="18" customHeight="1" x14ac:dyDescent="0.2">
      <c r="A33" s="20"/>
      <c r="B33" s="46" t="s">
        <v>58</v>
      </c>
      <c r="C33" s="1"/>
      <c r="D33" s="29"/>
      <c r="E33" s="32"/>
      <c r="F33" s="36"/>
      <c r="G33" s="16"/>
      <c r="H33" s="36"/>
      <c r="I33" s="16"/>
      <c r="J33" s="36"/>
      <c r="K33" s="16"/>
      <c r="L33" s="36"/>
    </row>
    <row r="34" spans="1:12" ht="18" customHeight="1" x14ac:dyDescent="0.2">
      <c r="A34" s="20"/>
      <c r="B34" s="46"/>
      <c r="C34" s="1" t="s">
        <v>59</v>
      </c>
      <c r="D34" s="29"/>
      <c r="E34" s="32"/>
      <c r="F34" s="37"/>
      <c r="G34" s="16"/>
      <c r="H34" s="37">
        <v>463</v>
      </c>
      <c r="I34" s="16"/>
      <c r="J34" s="37"/>
      <c r="K34" s="16"/>
      <c r="L34" s="37">
        <v>463</v>
      </c>
    </row>
    <row r="35" spans="1:12" ht="18" customHeight="1" x14ac:dyDescent="0.2">
      <c r="A35" s="32" t="s">
        <v>60</v>
      </c>
      <c r="B35" s="32"/>
      <c r="C35" s="32"/>
      <c r="D35" s="29"/>
      <c r="E35" s="32"/>
      <c r="F35" s="17"/>
      <c r="G35" s="16"/>
      <c r="H35" s="17">
        <f>SUM(H32:H34)</f>
        <v>-1851</v>
      </c>
      <c r="I35" s="16"/>
      <c r="J35" s="17"/>
      <c r="K35" s="16"/>
      <c r="L35" s="17">
        <f>SUM(L32:L34)</f>
        <v>-1851</v>
      </c>
    </row>
    <row r="36" spans="1:12" ht="18" customHeight="1" thickBot="1" x14ac:dyDescent="0.25">
      <c r="A36" s="32" t="s">
        <v>46</v>
      </c>
      <c r="B36" s="32"/>
      <c r="C36" s="32"/>
      <c r="D36" s="29"/>
      <c r="E36" s="32"/>
      <c r="F36" s="19"/>
      <c r="G36" s="16"/>
      <c r="H36" s="19">
        <f>H27+H35</f>
        <v>50541</v>
      </c>
      <c r="I36" s="16"/>
      <c r="J36" s="19"/>
      <c r="K36" s="16"/>
      <c r="L36" s="19">
        <f>L27+L35</f>
        <v>34731</v>
      </c>
    </row>
    <row r="37" spans="1:12" ht="10.35" customHeight="1" thickTop="1" x14ac:dyDescent="0.2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2" ht="18" customHeight="1" x14ac:dyDescent="0.2">
      <c r="A38" s="32" t="s">
        <v>47</v>
      </c>
      <c r="B38" s="32"/>
      <c r="C38" s="32"/>
      <c r="D38" s="29"/>
      <c r="E38" s="32"/>
      <c r="F38" s="15"/>
      <c r="G38" s="16"/>
      <c r="H38" s="15"/>
      <c r="I38" s="16"/>
      <c r="J38" s="15"/>
      <c r="K38" s="16"/>
      <c r="L38" s="15"/>
    </row>
    <row r="39" spans="1:12" ht="18" customHeight="1" x14ac:dyDescent="0.2">
      <c r="A39" s="31" t="s">
        <v>48</v>
      </c>
      <c r="B39" s="32"/>
      <c r="C39" s="32"/>
      <c r="D39" s="29"/>
      <c r="E39" s="32"/>
      <c r="F39" s="12"/>
      <c r="G39" s="16"/>
      <c r="H39" s="12">
        <v>52394</v>
      </c>
      <c r="I39" s="16"/>
      <c r="J39" s="12"/>
      <c r="K39" s="7"/>
      <c r="L39" s="12">
        <v>36582</v>
      </c>
    </row>
    <row r="40" spans="1:12" ht="18" customHeight="1" x14ac:dyDescent="0.2">
      <c r="A40" s="31" t="s">
        <v>49</v>
      </c>
      <c r="B40" s="32"/>
      <c r="C40" s="32"/>
      <c r="D40" s="29"/>
      <c r="E40" s="32"/>
      <c r="F40" s="14"/>
      <c r="G40" s="16"/>
      <c r="H40" s="14">
        <v>-2</v>
      </c>
      <c r="I40" s="16"/>
      <c r="J40" s="17"/>
      <c r="K40" s="7">
        <v>0</v>
      </c>
      <c r="L40" s="25">
        <v>0</v>
      </c>
    </row>
    <row r="41" spans="1:12" ht="18" customHeight="1" thickBot="1" x14ac:dyDescent="0.25">
      <c r="A41" s="31"/>
      <c r="B41" s="32"/>
      <c r="C41" s="32"/>
      <c r="D41" s="29"/>
      <c r="E41" s="32"/>
      <c r="F41" s="19"/>
      <c r="G41" s="16"/>
      <c r="H41" s="19">
        <f>SUM(H39:H40)</f>
        <v>52392</v>
      </c>
      <c r="I41" s="16"/>
      <c r="J41" s="19"/>
      <c r="K41" s="16"/>
      <c r="L41" s="19">
        <f>SUM(L39:L40)</f>
        <v>36582</v>
      </c>
    </row>
    <row r="42" spans="1:12" ht="18" customHeight="1" thickTop="1" x14ac:dyDescent="0.2">
      <c r="A42" s="32" t="s">
        <v>50</v>
      </c>
      <c r="B42" s="32"/>
      <c r="C42" s="32"/>
      <c r="D42" s="29"/>
      <c r="E42" s="32"/>
      <c r="F42" s="15"/>
      <c r="G42" s="16"/>
      <c r="H42" s="15"/>
      <c r="I42" s="16"/>
      <c r="J42" s="15"/>
      <c r="K42" s="16"/>
      <c r="L42" s="15"/>
    </row>
    <row r="43" spans="1:12" ht="18" customHeight="1" x14ac:dyDescent="0.2">
      <c r="A43" s="31" t="s">
        <v>48</v>
      </c>
      <c r="B43" s="32"/>
      <c r="C43" s="32"/>
      <c r="D43" s="29"/>
      <c r="E43" s="32"/>
      <c r="F43" s="12"/>
      <c r="G43" s="16"/>
      <c r="H43" s="12">
        <v>50543</v>
      </c>
      <c r="I43" s="16"/>
      <c r="J43" s="12"/>
      <c r="K43" s="7"/>
      <c r="L43" s="12">
        <v>34731</v>
      </c>
    </row>
    <row r="44" spans="1:12" ht="18" customHeight="1" x14ac:dyDescent="0.2">
      <c r="A44" s="31" t="s">
        <v>49</v>
      </c>
      <c r="B44" s="32"/>
      <c r="C44" s="32"/>
      <c r="D44" s="29"/>
      <c r="E44" s="32"/>
      <c r="F44" s="14"/>
      <c r="G44" s="16"/>
      <c r="H44" s="14">
        <v>-2</v>
      </c>
      <c r="I44" s="16"/>
      <c r="J44" s="47"/>
      <c r="K44" s="7"/>
      <c r="L44" s="25">
        <v>0</v>
      </c>
    </row>
    <row r="45" spans="1:12" ht="18" customHeight="1" thickBot="1" x14ac:dyDescent="0.25">
      <c r="A45" s="32"/>
      <c r="B45" s="32"/>
      <c r="C45" s="32"/>
      <c r="D45" s="29"/>
      <c r="E45" s="32"/>
      <c r="F45" s="19"/>
      <c r="G45" s="16"/>
      <c r="H45" s="19">
        <f>SUM(H43:H44)</f>
        <v>50541</v>
      </c>
      <c r="I45" s="16"/>
      <c r="J45" s="19"/>
      <c r="K45" s="16"/>
      <c r="L45" s="19">
        <f>SUM(L43:L44)</f>
        <v>34731</v>
      </c>
    </row>
    <row r="46" spans="1:12" ht="10.35" customHeight="1" thickTop="1" x14ac:dyDescent="0.2">
      <c r="A46" s="32"/>
      <c r="B46" s="32"/>
      <c r="C46" s="32"/>
      <c r="D46" s="29"/>
      <c r="E46" s="32"/>
      <c r="F46" s="15"/>
      <c r="G46" s="16"/>
      <c r="H46" s="15"/>
      <c r="I46" s="16"/>
      <c r="J46" s="15"/>
      <c r="K46" s="16"/>
      <c r="L46" s="15"/>
    </row>
    <row r="47" spans="1:12" ht="18" customHeight="1" x14ac:dyDescent="0.2">
      <c r="A47" s="32" t="s">
        <v>51</v>
      </c>
      <c r="B47" s="32"/>
      <c r="C47" s="32"/>
      <c r="D47" s="33"/>
      <c r="E47" s="32"/>
      <c r="F47" s="15"/>
      <c r="G47" s="16"/>
      <c r="H47" s="15"/>
      <c r="I47" s="16"/>
      <c r="J47" s="15"/>
      <c r="K47" s="16"/>
      <c r="L47" s="15"/>
    </row>
    <row r="48" spans="1:12" ht="18" customHeight="1" x14ac:dyDescent="0.2">
      <c r="A48" s="31" t="s">
        <v>52</v>
      </c>
      <c r="B48" s="31"/>
      <c r="C48" s="31"/>
      <c r="D48" s="33">
        <v>12</v>
      </c>
      <c r="E48" s="32"/>
      <c r="F48" s="48"/>
      <c r="G48" s="40"/>
      <c r="H48" s="48">
        <v>0.06</v>
      </c>
      <c r="I48" s="41"/>
      <c r="J48" s="48"/>
      <c r="K48" s="42"/>
      <c r="L48" s="48">
        <v>0.04</v>
      </c>
    </row>
    <row r="54" spans="1:12" x14ac:dyDescent="0.2">
      <c r="A54" s="26" t="s">
        <v>15</v>
      </c>
    </row>
    <row r="55" spans="1:12" s="1" customFormat="1" ht="22.5" customHeight="1" x14ac:dyDescent="0.2">
      <c r="A55" s="218">
        <v>5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R28"/>
  <sheetViews>
    <sheetView zoomScaleNormal="100" zoomScaleSheetLayoutView="70" zoomScalePageLayoutView="130" workbookViewId="0">
      <selection activeCell="L28" sqref="L28"/>
    </sheetView>
  </sheetViews>
  <sheetFormatPr defaultColWidth="9.5" defaultRowHeight="21.6" customHeight="1" x14ac:dyDescent="0.2"/>
  <cols>
    <col min="1" max="1" width="67.5" style="1" customWidth="1"/>
    <col min="2" max="2" width="8.875" style="1" customWidth="1"/>
    <col min="3" max="3" width="1.5" style="1" customWidth="1"/>
    <col min="4" max="4" width="14.875" style="2" customWidth="1"/>
    <col min="5" max="5" width="1.5" style="2" customWidth="1"/>
    <col min="6" max="6" width="14.875" style="2" customWidth="1"/>
    <col min="7" max="7" width="1.5" style="2" customWidth="1"/>
    <col min="8" max="8" width="18.875" style="2" bestFit="1" customWidth="1"/>
    <col min="9" max="9" width="1.5" style="2" customWidth="1"/>
    <col min="10" max="10" width="14.125" style="2" customWidth="1"/>
    <col min="11" max="11" width="1.5" style="2" customWidth="1"/>
    <col min="12" max="12" width="15.125" style="2" customWidth="1"/>
    <col min="13" max="29" width="14.5" style="1" customWidth="1"/>
    <col min="30" max="16384" width="9.5" style="1"/>
  </cols>
  <sheetData>
    <row r="1" spans="1:18" ht="29.25" customHeight="1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6"/>
      <c r="N1" s="6"/>
    </row>
    <row r="2" spans="1:18" ht="29.25" customHeight="1" x14ac:dyDescent="0.2">
      <c r="A2" s="209" t="s">
        <v>172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6"/>
      <c r="N2" s="6"/>
    </row>
    <row r="3" spans="1:18" ht="26.25" x14ac:dyDescent="0.2">
      <c r="A3" s="209" t="s">
        <v>200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6"/>
      <c r="N3" s="6"/>
    </row>
    <row r="4" spans="1:18" ht="26.25" x14ac:dyDescent="0.2">
      <c r="A4" s="209" t="s">
        <v>105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6"/>
      <c r="N4" s="6"/>
    </row>
    <row r="5" spans="1:18" ht="23.25" x14ac:dyDescent="0.2">
      <c r="A5" s="210" t="s">
        <v>103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6"/>
      <c r="N5" s="6"/>
    </row>
    <row r="6" spans="1:18" ht="9" customHeight="1" x14ac:dyDescent="0.2">
      <c r="A6" s="22"/>
      <c r="B6" s="22"/>
      <c r="C6" s="22"/>
      <c r="D6" s="143"/>
      <c r="E6" s="143"/>
      <c r="F6" s="143"/>
      <c r="G6" s="143"/>
      <c r="H6" s="143"/>
      <c r="I6" s="143"/>
      <c r="J6" s="143"/>
      <c r="K6" s="143"/>
      <c r="L6" s="143"/>
      <c r="M6" s="6"/>
      <c r="N6" s="6"/>
    </row>
    <row r="7" spans="1:18" ht="23.25" x14ac:dyDescent="0.2">
      <c r="A7" s="144"/>
      <c r="B7" s="5" t="s">
        <v>3</v>
      </c>
      <c r="C7" s="144"/>
      <c r="D7" s="219" t="s">
        <v>111</v>
      </c>
      <c r="E7" s="219"/>
      <c r="F7" s="219"/>
      <c r="G7" s="219"/>
      <c r="H7" s="219"/>
      <c r="I7" s="219"/>
      <c r="J7" s="219"/>
      <c r="K7" s="219"/>
      <c r="L7" s="219"/>
    </row>
    <row r="8" spans="1:18" s="141" customFormat="1" ht="23.25" x14ac:dyDescent="0.2">
      <c r="D8" s="3" t="s">
        <v>67</v>
      </c>
      <c r="E8" s="145"/>
      <c r="F8" s="3" t="s">
        <v>159</v>
      </c>
      <c r="G8" s="145"/>
      <c r="H8" s="219" t="s">
        <v>26</v>
      </c>
      <c r="I8" s="219"/>
      <c r="J8" s="219"/>
      <c r="K8" s="145"/>
      <c r="L8" s="3" t="s">
        <v>63</v>
      </c>
    </row>
    <row r="9" spans="1:18" s="5" customFormat="1" ht="23.25" x14ac:dyDescent="0.2">
      <c r="D9" s="3" t="s">
        <v>71</v>
      </c>
      <c r="E9" s="3"/>
      <c r="F9" s="3" t="s">
        <v>158</v>
      </c>
      <c r="G9" s="3"/>
      <c r="H9" s="3" t="s">
        <v>64</v>
      </c>
      <c r="I9" s="3"/>
      <c r="J9" s="3" t="s">
        <v>30</v>
      </c>
      <c r="K9" s="3"/>
      <c r="L9" s="3" t="s">
        <v>143</v>
      </c>
    </row>
    <row r="10" spans="1:18" s="5" customFormat="1" ht="23.25" x14ac:dyDescent="0.2">
      <c r="D10" s="3"/>
      <c r="E10" s="3"/>
      <c r="F10" s="3"/>
      <c r="G10" s="3"/>
      <c r="H10" s="3" t="s">
        <v>194</v>
      </c>
      <c r="I10" s="3"/>
      <c r="J10" s="3"/>
      <c r="K10" s="3"/>
      <c r="L10" s="3"/>
    </row>
    <row r="11" spans="1:18" s="5" customFormat="1" ht="8.25" customHeight="1" x14ac:dyDescent="0.2">
      <c r="D11" s="146"/>
      <c r="E11" s="147"/>
      <c r="F11" s="146"/>
      <c r="G11" s="147"/>
      <c r="H11" s="146"/>
      <c r="I11" s="146"/>
      <c r="J11" s="146"/>
      <c r="K11" s="146"/>
      <c r="L11" s="146"/>
    </row>
    <row r="12" spans="1:18" s="150" customFormat="1" ht="23.25" x14ac:dyDescent="0.5">
      <c r="A12" s="148" t="s">
        <v>156</v>
      </c>
      <c r="B12" s="148"/>
      <c r="C12" s="148"/>
      <c r="D12" s="49">
        <v>450000</v>
      </c>
      <c r="E12" s="109"/>
      <c r="F12" s="149">
        <v>0</v>
      </c>
      <c r="G12" s="109"/>
      <c r="H12" s="49">
        <v>32500</v>
      </c>
      <c r="I12" s="109"/>
      <c r="J12" s="49">
        <v>33175</v>
      </c>
      <c r="K12" s="110"/>
      <c r="L12" s="49">
        <v>515675</v>
      </c>
    </row>
    <row r="13" spans="1:18" s="150" customFormat="1" ht="23.25" x14ac:dyDescent="0.5">
      <c r="A13" s="148" t="s">
        <v>134</v>
      </c>
      <c r="B13" s="148"/>
      <c r="C13" s="148"/>
      <c r="D13" s="151"/>
      <c r="E13" s="152"/>
      <c r="F13" s="153"/>
      <c r="G13" s="153"/>
      <c r="H13" s="151"/>
      <c r="I13" s="152"/>
      <c r="J13" s="151"/>
      <c r="K13" s="152"/>
      <c r="L13" s="151"/>
    </row>
    <row r="14" spans="1:18" s="150" customFormat="1" ht="23.25" x14ac:dyDescent="0.5">
      <c r="A14" s="150" t="s">
        <v>46</v>
      </c>
      <c r="B14" s="148"/>
      <c r="C14" s="148"/>
      <c r="D14" s="125">
        <v>0</v>
      </c>
      <c r="E14" s="154"/>
      <c r="F14" s="125">
        <v>0</v>
      </c>
      <c r="G14" s="149"/>
      <c r="H14" s="125">
        <v>0</v>
      </c>
      <c r="I14" s="155"/>
      <c r="J14" s="49">
        <v>34731</v>
      </c>
      <c r="K14" s="109"/>
      <c r="L14" s="49">
        <v>34731</v>
      </c>
      <c r="M14" s="10"/>
      <c r="N14" s="49"/>
      <c r="O14" s="10"/>
      <c r="P14" s="49"/>
      <c r="Q14" s="13"/>
      <c r="R14" s="49"/>
    </row>
    <row r="15" spans="1:18" ht="24" thickBot="1" x14ac:dyDescent="0.55000000000000004">
      <c r="A15" s="141" t="s">
        <v>202</v>
      </c>
      <c r="B15" s="141"/>
      <c r="C15" s="148"/>
      <c r="D15" s="59">
        <v>450000</v>
      </c>
      <c r="E15" s="111"/>
      <c r="F15" s="119">
        <v>0</v>
      </c>
      <c r="G15" s="111"/>
      <c r="H15" s="59">
        <v>32500</v>
      </c>
      <c r="I15" s="111"/>
      <c r="J15" s="59">
        <v>67906</v>
      </c>
      <c r="K15" s="49"/>
      <c r="L15" s="59">
        <v>550406</v>
      </c>
    </row>
    <row r="16" spans="1:18" ht="18.75" customHeight="1" thickTop="1" x14ac:dyDescent="0.5">
      <c r="A16" s="141"/>
      <c r="B16" s="156"/>
      <c r="C16" s="148"/>
      <c r="D16" s="157"/>
      <c r="E16" s="155"/>
      <c r="F16" s="157"/>
      <c r="G16" s="155"/>
      <c r="H16" s="157"/>
      <c r="I16" s="155"/>
      <c r="J16" s="157"/>
      <c r="K16" s="155"/>
      <c r="L16" s="157"/>
    </row>
    <row r="17" spans="1:12" s="150" customFormat="1" ht="23.25" x14ac:dyDescent="0.5">
      <c r="A17" s="148" t="s">
        <v>157</v>
      </c>
      <c r="B17" s="158"/>
      <c r="C17" s="148"/>
      <c r="D17" s="49">
        <v>602500</v>
      </c>
      <c r="E17" s="49"/>
      <c r="F17" s="49">
        <v>701461</v>
      </c>
      <c r="G17" s="49"/>
      <c r="H17" s="49">
        <v>35500</v>
      </c>
      <c r="I17" s="49"/>
      <c r="J17" s="49">
        <v>33215</v>
      </c>
      <c r="K17" s="49"/>
      <c r="L17" s="49">
        <v>1372676</v>
      </c>
    </row>
    <row r="18" spans="1:12" s="150" customFormat="1" ht="23.25" x14ac:dyDescent="0.5">
      <c r="A18" s="148" t="s">
        <v>134</v>
      </c>
      <c r="B18" s="158"/>
      <c r="C18" s="148"/>
      <c r="D18" s="15"/>
      <c r="E18" s="155"/>
      <c r="F18" s="15"/>
      <c r="G18" s="155"/>
      <c r="H18" s="15"/>
      <c r="I18" s="155"/>
      <c r="J18" s="15"/>
      <c r="K18" s="155"/>
      <c r="L18" s="15"/>
    </row>
    <row r="19" spans="1:12" s="150" customFormat="1" ht="23.25" x14ac:dyDescent="0.5">
      <c r="A19" s="150" t="s">
        <v>188</v>
      </c>
      <c r="B19" s="159">
        <v>14</v>
      </c>
      <c r="D19" s="49">
        <v>24059</v>
      </c>
      <c r="E19" s="153"/>
      <c r="F19" s="108">
        <v>0</v>
      </c>
      <c r="G19" s="149"/>
      <c r="H19" s="108">
        <v>0</v>
      </c>
      <c r="I19" s="149"/>
      <c r="J19" s="108">
        <v>0</v>
      </c>
      <c r="K19" s="153"/>
      <c r="L19" s="49">
        <f>SUM(D19:J19)</f>
        <v>24059</v>
      </c>
    </row>
    <row r="20" spans="1:12" s="150" customFormat="1" ht="21" customHeight="1" x14ac:dyDescent="0.5">
      <c r="A20" s="1" t="s">
        <v>193</v>
      </c>
      <c r="B20" s="159">
        <v>15</v>
      </c>
      <c r="D20" s="108">
        <v>0</v>
      </c>
      <c r="E20" s="149"/>
      <c r="F20" s="108">
        <v>0</v>
      </c>
      <c r="G20" s="153"/>
      <c r="H20" s="108">
        <v>0</v>
      </c>
      <c r="I20" s="153"/>
      <c r="J20" s="15">
        <v>-26766</v>
      </c>
      <c r="K20" s="153"/>
      <c r="L20" s="15">
        <f t="shared" ref="L20:L22" si="0">SUM(D20:J20)</f>
        <v>-26766</v>
      </c>
    </row>
    <row r="21" spans="1:12" s="150" customFormat="1" ht="18" customHeight="1" x14ac:dyDescent="0.5">
      <c r="A21" s="1" t="s">
        <v>194</v>
      </c>
      <c r="B21" s="159">
        <v>15</v>
      </c>
      <c r="D21" s="108">
        <v>0</v>
      </c>
      <c r="E21" s="149"/>
      <c r="F21" s="108">
        <v>0</v>
      </c>
      <c r="G21" s="153"/>
      <c r="H21" s="49">
        <v>3000</v>
      </c>
      <c r="I21" s="153"/>
      <c r="J21" s="15">
        <v>-3000</v>
      </c>
      <c r="K21" s="153"/>
      <c r="L21" s="108">
        <f t="shared" si="0"/>
        <v>0</v>
      </c>
    </row>
    <row r="22" spans="1:12" s="150" customFormat="1" ht="21" customHeight="1" x14ac:dyDescent="0.5">
      <c r="A22" s="1" t="s">
        <v>46</v>
      </c>
      <c r="B22" s="130"/>
      <c r="C22" s="148"/>
      <c r="D22" s="108">
        <v>0</v>
      </c>
      <c r="E22" s="154"/>
      <c r="F22" s="108">
        <v>0</v>
      </c>
      <c r="G22" s="154"/>
      <c r="H22" s="108">
        <v>0</v>
      </c>
      <c r="I22" s="155"/>
      <c r="J22" s="49">
        <v>68374</v>
      </c>
      <c r="K22" s="155"/>
      <c r="L22" s="49">
        <f t="shared" si="0"/>
        <v>68374</v>
      </c>
    </row>
    <row r="23" spans="1:12" ht="24" thickBot="1" x14ac:dyDescent="0.55000000000000004">
      <c r="A23" s="141" t="s">
        <v>201</v>
      </c>
      <c r="B23" s="141"/>
      <c r="C23" s="148"/>
      <c r="D23" s="59">
        <f>SUM(D17:D22)</f>
        <v>626559</v>
      </c>
      <c r="E23" s="111"/>
      <c r="F23" s="59">
        <f>SUM(F17:F22)</f>
        <v>701461</v>
      </c>
      <c r="G23" s="111"/>
      <c r="H23" s="59">
        <f>SUM(H17:H22)</f>
        <v>38500</v>
      </c>
      <c r="I23" s="111"/>
      <c r="J23" s="59">
        <f>SUM(J17:J22)</f>
        <v>71823</v>
      </c>
      <c r="K23" s="111"/>
      <c r="L23" s="59">
        <f>SUM(L17:L22)</f>
        <v>1438343</v>
      </c>
    </row>
    <row r="24" spans="1:12" ht="14.45" customHeight="1" thickTop="1" x14ac:dyDescent="0.2">
      <c r="B24" s="4"/>
      <c r="C24" s="4"/>
    </row>
    <row r="25" spans="1:12" ht="23.25" x14ac:dyDescent="0.2">
      <c r="B25" s="4"/>
      <c r="C25" s="4"/>
      <c r="J25" s="51"/>
      <c r="L25" s="51"/>
    </row>
    <row r="28" spans="1:12" ht="21.6" customHeight="1" x14ac:dyDescent="0.2">
      <c r="A28" s="1" t="s">
        <v>138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1" right="0.55000000000000004" top="1" bottom="0.5" header="0.5" footer="0.4"/>
  <pageSetup paperSize="9" scale="80" firstPageNumber="2" orientation="landscape" useFirstPageNumber="1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S93"/>
  <sheetViews>
    <sheetView topLeftCell="A66" zoomScaleNormal="100" zoomScaleSheetLayoutView="70" zoomScalePageLayoutView="130" workbookViewId="0">
      <selection activeCell="S85" sqref="S85"/>
    </sheetView>
  </sheetViews>
  <sheetFormatPr defaultColWidth="9.5" defaultRowHeight="21.75" customHeight="1" x14ac:dyDescent="0.2"/>
  <cols>
    <col min="1" max="3" width="1.5" style="1" customWidth="1"/>
    <col min="4" max="4" width="9.5" style="1" customWidth="1"/>
    <col min="5" max="5" width="36.5" style="1" customWidth="1"/>
    <col min="6" max="6" width="8.5" style="130" customWidth="1"/>
    <col min="7" max="7" width="0.5" style="1" customWidth="1"/>
    <col min="8" max="8" width="11.5" style="23" customWidth="1"/>
    <col min="9" max="9" width="1.125" style="23" customWidth="1"/>
    <col min="10" max="10" width="11.5" style="23" customWidth="1"/>
    <col min="11" max="11" width="1.125" style="23" customWidth="1"/>
    <col min="12" max="12" width="11.5" style="23" customWidth="1"/>
    <col min="13" max="13" width="1.125" style="23" customWidth="1"/>
    <col min="14" max="14" width="11.5" style="23" customWidth="1"/>
    <col min="15" max="16384" width="9.5" style="1"/>
  </cols>
  <sheetData>
    <row r="1" spans="1:17" ht="26.25" x14ac:dyDescent="0.2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7" ht="26.25" x14ac:dyDescent="0.2">
      <c r="A2" s="215" t="s">
        <v>76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7" ht="26.25" x14ac:dyDescent="0.2">
      <c r="A3" s="216" t="s">
        <v>200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7" ht="26.25" x14ac:dyDescent="0.2">
      <c r="A4" s="216" t="s">
        <v>105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7" ht="23.25" x14ac:dyDescent="0.2">
      <c r="A5" s="220" t="s">
        <v>103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7" ht="9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7" ht="23.25" x14ac:dyDescent="0.2">
      <c r="F7" s="128" t="s">
        <v>3</v>
      </c>
      <c r="G7" s="129"/>
      <c r="H7" s="212" t="s">
        <v>110</v>
      </c>
      <c r="I7" s="212"/>
      <c r="J7" s="212"/>
      <c r="K7" s="128"/>
      <c r="L7" s="212" t="s">
        <v>111</v>
      </c>
      <c r="M7" s="212"/>
      <c r="N7" s="212"/>
    </row>
    <row r="8" spans="1:17" ht="23.25" x14ac:dyDescent="0.2">
      <c r="G8" s="129"/>
      <c r="H8" s="5">
        <v>2566</v>
      </c>
      <c r="I8" s="131"/>
      <c r="J8" s="5">
        <v>2565</v>
      </c>
      <c r="K8" s="131"/>
      <c r="L8" s="5">
        <v>2566</v>
      </c>
      <c r="M8" s="131"/>
      <c r="N8" s="5">
        <v>2565</v>
      </c>
    </row>
    <row r="9" spans="1:17" ht="23.25" x14ac:dyDescent="0.2">
      <c r="A9" s="132" t="s">
        <v>77</v>
      </c>
      <c r="B9" s="133"/>
      <c r="C9" s="133"/>
      <c r="D9" s="133"/>
      <c r="E9" s="133"/>
      <c r="G9" s="134"/>
      <c r="H9" s="134"/>
      <c r="I9" s="134"/>
      <c r="J9" s="134"/>
      <c r="K9" s="134"/>
      <c r="L9" s="134"/>
      <c r="M9" s="134"/>
      <c r="N9" s="134"/>
    </row>
    <row r="10" spans="1:17" ht="23.25" x14ac:dyDescent="0.2">
      <c r="A10" s="135" t="s">
        <v>45</v>
      </c>
      <c r="B10" s="133"/>
      <c r="C10" s="133"/>
      <c r="D10" s="133"/>
      <c r="E10" s="133"/>
      <c r="G10" s="134"/>
      <c r="H10" s="114">
        <v>83708</v>
      </c>
      <c r="I10" s="99"/>
      <c r="J10" s="114">
        <v>52392</v>
      </c>
      <c r="K10" s="99"/>
      <c r="L10" s="114">
        <v>68374</v>
      </c>
      <c r="M10" s="99"/>
      <c r="N10" s="114">
        <v>36582</v>
      </c>
    </row>
    <row r="11" spans="1:17" ht="23.25" x14ac:dyDescent="0.2">
      <c r="A11" s="136" t="s">
        <v>78</v>
      </c>
      <c r="B11" s="133"/>
      <c r="C11" s="133"/>
      <c r="D11" s="133"/>
      <c r="E11" s="133"/>
      <c r="G11" s="134"/>
      <c r="H11" s="98"/>
      <c r="I11" s="99"/>
      <c r="J11" s="98"/>
      <c r="K11" s="99"/>
      <c r="L11" s="9"/>
      <c r="M11" s="99"/>
      <c r="N11" s="9"/>
    </row>
    <row r="12" spans="1:17" ht="23.25" x14ac:dyDescent="0.2">
      <c r="A12" s="136"/>
      <c r="B12" s="133" t="s">
        <v>44</v>
      </c>
      <c r="C12" s="133"/>
      <c r="D12" s="133"/>
      <c r="E12" s="133"/>
      <c r="G12" s="134"/>
      <c r="H12" s="114">
        <v>22519</v>
      </c>
      <c r="I12" s="99"/>
      <c r="J12" s="114">
        <v>15865</v>
      </c>
      <c r="K12" s="99"/>
      <c r="L12" s="114">
        <v>18529</v>
      </c>
      <c r="M12" s="99"/>
      <c r="N12" s="114">
        <v>12435</v>
      </c>
    </row>
    <row r="13" spans="1:17" ht="23.25" x14ac:dyDescent="0.2">
      <c r="A13" s="136"/>
      <c r="B13" s="1" t="s">
        <v>207</v>
      </c>
      <c r="D13" s="133"/>
      <c r="E13" s="133"/>
      <c r="G13" s="134"/>
      <c r="H13" s="98"/>
      <c r="I13" s="100"/>
      <c r="J13" s="98"/>
      <c r="K13" s="100"/>
      <c r="L13" s="9"/>
      <c r="M13" s="100"/>
      <c r="N13" s="9"/>
    </row>
    <row r="14" spans="1:17" ht="23.25" x14ac:dyDescent="0.2">
      <c r="C14" s="1" t="s">
        <v>124</v>
      </c>
      <c r="G14" s="129"/>
      <c r="H14" s="9">
        <v>-3796</v>
      </c>
      <c r="I14" s="99"/>
      <c r="J14" s="114">
        <v>3709</v>
      </c>
      <c r="K14" s="99"/>
      <c r="L14" s="9">
        <v>-3373</v>
      </c>
      <c r="M14" s="99"/>
      <c r="N14" s="114">
        <v>3871</v>
      </c>
      <c r="Q14" s="114"/>
    </row>
    <row r="15" spans="1:17" ht="23.25" x14ac:dyDescent="0.2">
      <c r="B15" s="1" t="s">
        <v>178</v>
      </c>
      <c r="G15" s="129"/>
      <c r="H15" s="114">
        <v>7034</v>
      </c>
      <c r="I15" s="99"/>
      <c r="J15" s="102">
        <v>0</v>
      </c>
      <c r="K15" s="99"/>
      <c r="L15" s="114">
        <v>7034</v>
      </c>
      <c r="M15" s="99"/>
      <c r="N15" s="102">
        <v>0</v>
      </c>
    </row>
    <row r="16" spans="1:17" ht="23.25" x14ac:dyDescent="0.2">
      <c r="B16" s="1" t="s">
        <v>79</v>
      </c>
      <c r="G16" s="129"/>
      <c r="H16" s="98"/>
      <c r="I16" s="98"/>
      <c r="J16" s="98"/>
      <c r="K16" s="98"/>
      <c r="L16" s="9"/>
      <c r="M16" s="98"/>
      <c r="N16" s="9"/>
    </row>
    <row r="17" spans="1:19" ht="23.25" x14ac:dyDescent="0.2">
      <c r="C17" s="1" t="s">
        <v>80</v>
      </c>
      <c r="G17" s="129"/>
      <c r="H17" s="102">
        <v>0</v>
      </c>
      <c r="I17" s="98"/>
      <c r="J17" s="102">
        <v>0</v>
      </c>
      <c r="K17" s="98"/>
      <c r="L17" s="73">
        <v>0</v>
      </c>
      <c r="M17" s="98"/>
      <c r="N17" s="9">
        <v>-150</v>
      </c>
    </row>
    <row r="18" spans="1:19" ht="23.25" x14ac:dyDescent="0.2">
      <c r="B18" s="1" t="s">
        <v>195</v>
      </c>
      <c r="G18" s="129"/>
      <c r="H18" s="102"/>
      <c r="I18" s="98"/>
      <c r="J18" s="137"/>
      <c r="K18" s="98"/>
      <c r="L18" s="73"/>
      <c r="M18" s="98"/>
      <c r="N18" s="9"/>
    </row>
    <row r="19" spans="1:19" ht="23.25" x14ac:dyDescent="0.2">
      <c r="C19" s="1" t="s">
        <v>196</v>
      </c>
      <c r="F19" s="130">
        <v>7</v>
      </c>
      <c r="G19" s="129"/>
      <c r="H19" s="114">
        <v>1485</v>
      </c>
      <c r="I19" s="98"/>
      <c r="J19" s="98">
        <v>-7044</v>
      </c>
      <c r="K19" s="98"/>
      <c r="L19" s="114">
        <v>1485</v>
      </c>
      <c r="M19" s="98"/>
      <c r="N19" s="9">
        <v>-7044</v>
      </c>
    </row>
    <row r="20" spans="1:19" ht="23.25" x14ac:dyDescent="0.2">
      <c r="B20" s="1" t="s">
        <v>164</v>
      </c>
      <c r="C20" s="27"/>
      <c r="D20" s="27"/>
      <c r="E20" s="27"/>
      <c r="F20" s="130">
        <v>11</v>
      </c>
      <c r="G20" s="129"/>
      <c r="H20" s="114">
        <v>54699</v>
      </c>
      <c r="I20" s="98"/>
      <c r="J20" s="114">
        <v>54157</v>
      </c>
      <c r="K20" s="98"/>
      <c r="L20" s="114">
        <v>54217</v>
      </c>
      <c r="M20" s="98"/>
      <c r="N20" s="114">
        <v>53624</v>
      </c>
    </row>
    <row r="21" spans="1:19" ht="23.25" x14ac:dyDescent="0.2">
      <c r="B21" s="27" t="s">
        <v>81</v>
      </c>
      <c r="C21" s="27"/>
      <c r="D21" s="27"/>
      <c r="E21" s="27"/>
      <c r="G21" s="129"/>
      <c r="H21" s="102">
        <v>0</v>
      </c>
      <c r="I21" s="98"/>
      <c r="J21" s="102">
        <v>0</v>
      </c>
      <c r="K21" s="98"/>
      <c r="L21" s="114">
        <v>307</v>
      </c>
      <c r="M21" s="98"/>
      <c r="N21" s="114">
        <v>316</v>
      </c>
    </row>
    <row r="22" spans="1:19" ht="23.25" x14ac:dyDescent="0.2">
      <c r="B22" s="27" t="s">
        <v>82</v>
      </c>
      <c r="C22" s="27"/>
      <c r="D22" s="27"/>
      <c r="E22" s="27"/>
      <c r="F22" s="130">
        <v>12</v>
      </c>
      <c r="G22" s="129"/>
      <c r="H22" s="114">
        <v>1240</v>
      </c>
      <c r="I22" s="98"/>
      <c r="J22" s="114">
        <v>3028</v>
      </c>
      <c r="K22" s="98"/>
      <c r="L22" s="114">
        <v>1208</v>
      </c>
      <c r="M22" s="98"/>
      <c r="N22" s="114">
        <v>2996</v>
      </c>
    </row>
    <row r="23" spans="1:19" ht="23.25" x14ac:dyDescent="0.2">
      <c r="B23" s="27" t="s">
        <v>83</v>
      </c>
      <c r="C23" s="27"/>
      <c r="D23" s="27"/>
      <c r="E23" s="27"/>
      <c r="G23" s="129"/>
      <c r="H23" s="114">
        <v>1840</v>
      </c>
      <c r="I23" s="98"/>
      <c r="J23" s="114">
        <v>2275</v>
      </c>
      <c r="K23" s="98"/>
      <c r="L23" s="114">
        <v>2697</v>
      </c>
      <c r="M23" s="98"/>
      <c r="N23" s="114">
        <v>2053</v>
      </c>
    </row>
    <row r="24" spans="1:19" ht="23.25" x14ac:dyDescent="0.2">
      <c r="B24" s="27" t="s">
        <v>209</v>
      </c>
      <c r="C24" s="27"/>
      <c r="D24" s="27"/>
      <c r="E24" s="27"/>
      <c r="G24" s="129"/>
      <c r="H24" s="114">
        <v>-106</v>
      </c>
      <c r="I24" s="98"/>
      <c r="J24" s="102">
        <v>0</v>
      </c>
      <c r="K24" s="98"/>
      <c r="L24" s="114">
        <v>-106</v>
      </c>
      <c r="M24" s="98"/>
      <c r="N24" s="102">
        <v>0</v>
      </c>
    </row>
    <row r="25" spans="1:19" ht="23.25" x14ac:dyDescent="0.2">
      <c r="B25" s="1" t="s">
        <v>84</v>
      </c>
      <c r="G25" s="129"/>
      <c r="H25" s="9">
        <v>-93</v>
      </c>
      <c r="I25" s="9"/>
      <c r="J25" s="9">
        <v>-5</v>
      </c>
      <c r="K25" s="9"/>
      <c r="L25" s="9">
        <v>-93</v>
      </c>
      <c r="M25" s="9"/>
      <c r="N25" s="9">
        <v>-5</v>
      </c>
      <c r="Q25" s="138"/>
      <c r="R25" s="4"/>
    </row>
    <row r="26" spans="1:19" ht="23.25" x14ac:dyDescent="0.2">
      <c r="B26" s="1" t="s">
        <v>85</v>
      </c>
      <c r="G26" s="129"/>
      <c r="H26" s="114">
        <v>2</v>
      </c>
      <c r="I26" s="98"/>
      <c r="J26" s="114">
        <v>406</v>
      </c>
      <c r="K26" s="98"/>
      <c r="L26" s="114">
        <v>2</v>
      </c>
      <c r="M26" s="98"/>
      <c r="N26" s="114">
        <v>406</v>
      </c>
      <c r="P26" s="4"/>
      <c r="R26" s="4"/>
      <c r="S26" s="4"/>
    </row>
    <row r="27" spans="1:19" ht="23.25" x14ac:dyDescent="0.2">
      <c r="B27" s="1" t="s">
        <v>208</v>
      </c>
      <c r="G27" s="129"/>
      <c r="H27" s="139">
        <v>-69</v>
      </c>
      <c r="I27" s="98"/>
      <c r="J27" s="9">
        <v>-40</v>
      </c>
      <c r="K27" s="98"/>
      <c r="L27" s="139">
        <v>-70</v>
      </c>
      <c r="M27" s="98"/>
      <c r="N27" s="9">
        <v>-40</v>
      </c>
      <c r="P27" s="4"/>
      <c r="R27" s="4"/>
    </row>
    <row r="28" spans="1:19" ht="23.25" x14ac:dyDescent="0.2">
      <c r="B28" s="27" t="s">
        <v>86</v>
      </c>
      <c r="C28" s="27"/>
      <c r="D28" s="27"/>
      <c r="E28" s="27"/>
      <c r="F28" s="43"/>
      <c r="G28" s="129"/>
      <c r="H28" s="9">
        <v>-3198</v>
      </c>
      <c r="I28" s="9"/>
      <c r="J28" s="9">
        <v>-113</v>
      </c>
      <c r="K28" s="9"/>
      <c r="L28" s="9">
        <v>-3163</v>
      </c>
      <c r="M28" s="9"/>
      <c r="N28" s="9">
        <v>-105</v>
      </c>
    </row>
    <row r="29" spans="1:19" ht="23.25" x14ac:dyDescent="0.2">
      <c r="B29" s="27" t="s">
        <v>42</v>
      </c>
      <c r="C29" s="27"/>
      <c r="D29" s="27"/>
      <c r="E29" s="27"/>
      <c r="F29" s="43"/>
      <c r="G29" s="129"/>
      <c r="H29" s="115">
        <v>3250</v>
      </c>
      <c r="I29" s="98"/>
      <c r="J29" s="115">
        <v>3625</v>
      </c>
      <c r="K29" s="9"/>
      <c r="L29" s="115">
        <v>3250</v>
      </c>
      <c r="M29" s="98"/>
      <c r="N29" s="115">
        <v>3625</v>
      </c>
    </row>
    <row r="30" spans="1:19" ht="23.25" x14ac:dyDescent="0.2">
      <c r="B30" s="27"/>
      <c r="C30" s="27"/>
      <c r="D30" s="27"/>
      <c r="E30" s="27"/>
      <c r="F30" s="43"/>
      <c r="G30" s="129"/>
      <c r="H30" s="114">
        <f>SUM(H10:H29)</f>
        <v>168515</v>
      </c>
      <c r="I30" s="98"/>
      <c r="J30" s="114">
        <f>SUM(J10:J29)</f>
        <v>128255</v>
      </c>
      <c r="K30" s="98"/>
      <c r="L30" s="114">
        <f>SUM(L10:L29)</f>
        <v>150298</v>
      </c>
      <c r="M30" s="98"/>
      <c r="N30" s="114">
        <f>SUM(N10:N29)</f>
        <v>108564</v>
      </c>
    </row>
    <row r="31" spans="1:19" ht="23.25" x14ac:dyDescent="0.2">
      <c r="A31" s="1" t="s">
        <v>87</v>
      </c>
      <c r="B31" s="27"/>
      <c r="C31" s="27"/>
      <c r="D31" s="27"/>
      <c r="E31" s="27"/>
      <c r="F31" s="43"/>
      <c r="G31" s="129"/>
      <c r="H31" s="98"/>
      <c r="I31" s="98"/>
      <c r="J31" s="98"/>
      <c r="K31" s="98"/>
      <c r="L31" s="98"/>
      <c r="M31" s="98"/>
      <c r="N31" s="98"/>
    </row>
    <row r="32" spans="1:19" ht="23.25" x14ac:dyDescent="0.2">
      <c r="B32" s="1" t="s">
        <v>163</v>
      </c>
      <c r="G32" s="129"/>
      <c r="H32" s="101"/>
      <c r="I32" s="98"/>
      <c r="J32" s="101"/>
      <c r="K32" s="98"/>
      <c r="L32" s="9"/>
      <c r="M32" s="98"/>
      <c r="N32" s="101"/>
    </row>
    <row r="33" spans="1:14" ht="23.25" x14ac:dyDescent="0.2">
      <c r="A33" s="51"/>
      <c r="C33" s="1" t="s">
        <v>124</v>
      </c>
      <c r="G33" s="129"/>
      <c r="H33" s="9">
        <v>-51122</v>
      </c>
      <c r="I33" s="98"/>
      <c r="J33" s="114">
        <v>16952</v>
      </c>
      <c r="K33" s="98"/>
      <c r="L33" s="9">
        <v>-48894</v>
      </c>
      <c r="M33" s="98"/>
      <c r="N33" s="114">
        <v>13400</v>
      </c>
    </row>
    <row r="34" spans="1:14" ht="23.25" x14ac:dyDescent="0.2">
      <c r="A34" s="51"/>
      <c r="C34" s="1" t="s">
        <v>125</v>
      </c>
      <c r="G34" s="129"/>
      <c r="H34" s="9">
        <v>-1183</v>
      </c>
      <c r="I34" s="98"/>
      <c r="J34" s="9">
        <v>-3985</v>
      </c>
      <c r="K34" s="98"/>
      <c r="L34" s="98">
        <v>-1011</v>
      </c>
      <c r="M34" s="98">
        <v>-183</v>
      </c>
      <c r="N34" s="9">
        <v>-2659</v>
      </c>
    </row>
    <row r="35" spans="1:14" ht="23.25" x14ac:dyDescent="0.2">
      <c r="A35" s="51"/>
      <c r="C35" s="1" t="s">
        <v>88</v>
      </c>
      <c r="G35" s="129"/>
      <c r="H35" s="9">
        <v>-49417</v>
      </c>
      <c r="I35" s="98"/>
      <c r="J35" s="9">
        <v>-40646</v>
      </c>
      <c r="K35" s="98"/>
      <c r="L35" s="9">
        <v>-49468</v>
      </c>
      <c r="M35" s="98"/>
      <c r="N35" s="9">
        <v>-40900</v>
      </c>
    </row>
    <row r="36" spans="1:14" ht="23.25" x14ac:dyDescent="0.2">
      <c r="A36" s="51"/>
      <c r="C36" s="1" t="s">
        <v>7</v>
      </c>
      <c r="G36" s="129"/>
      <c r="H36" s="9">
        <v>-2127</v>
      </c>
      <c r="I36" s="98"/>
      <c r="J36" s="9">
        <v>-11286</v>
      </c>
      <c r="K36" s="98"/>
      <c r="L36" s="9">
        <v>-520</v>
      </c>
      <c r="M36" s="98"/>
      <c r="N36" s="9">
        <v>-10964</v>
      </c>
    </row>
    <row r="37" spans="1:14" ht="23.25" x14ac:dyDescent="0.2">
      <c r="A37" s="51"/>
      <c r="C37" s="1" t="s">
        <v>11</v>
      </c>
      <c r="G37" s="129"/>
      <c r="H37" s="114">
        <v>141</v>
      </c>
      <c r="I37" s="98"/>
      <c r="J37" s="114">
        <v>939</v>
      </c>
      <c r="K37" s="98"/>
      <c r="L37" s="114">
        <v>141</v>
      </c>
      <c r="M37" s="98"/>
      <c r="N37" s="114">
        <v>519</v>
      </c>
    </row>
    <row r="38" spans="1:14" ht="23.25" x14ac:dyDescent="0.2">
      <c r="A38" s="51"/>
      <c r="C38" s="1" t="s">
        <v>12</v>
      </c>
      <c r="G38" s="129"/>
      <c r="H38" s="98">
        <v>-1776</v>
      </c>
      <c r="I38" s="98"/>
      <c r="J38" s="9">
        <v>-2014</v>
      </c>
      <c r="K38" s="98"/>
      <c r="L38" s="98">
        <v>-1776</v>
      </c>
      <c r="M38" s="98"/>
      <c r="N38" s="9">
        <v>-2014</v>
      </c>
    </row>
    <row r="39" spans="1:14" ht="23.25" x14ac:dyDescent="0.2">
      <c r="A39" s="51"/>
      <c r="G39" s="129"/>
      <c r="H39" s="98"/>
      <c r="I39" s="98"/>
      <c r="J39" s="9"/>
      <c r="K39" s="98"/>
      <c r="L39" s="98"/>
      <c r="M39" s="98"/>
      <c r="N39" s="9"/>
    </row>
    <row r="40" spans="1:14" ht="23.25" x14ac:dyDescent="0.2">
      <c r="A40" s="51"/>
      <c r="G40" s="129"/>
      <c r="H40" s="98"/>
      <c r="I40" s="98"/>
      <c r="J40" s="9"/>
      <c r="K40" s="98"/>
      <c r="L40" s="98"/>
      <c r="M40" s="98"/>
      <c r="N40" s="9"/>
    </row>
    <row r="41" spans="1:14" ht="23.25" x14ac:dyDescent="0.2">
      <c r="A41" s="51"/>
      <c r="G41" s="129"/>
      <c r="H41" s="98"/>
      <c r="I41" s="98"/>
      <c r="J41" s="9"/>
      <c r="K41" s="98"/>
      <c r="L41" s="98"/>
      <c r="M41" s="98"/>
      <c r="N41" s="9"/>
    </row>
    <row r="42" spans="1:14" ht="23.25" x14ac:dyDescent="0.2">
      <c r="A42" s="51"/>
      <c r="G42" s="129"/>
      <c r="H42" s="98"/>
      <c r="I42" s="98"/>
      <c r="J42" s="9"/>
      <c r="K42" s="98"/>
      <c r="L42" s="98"/>
      <c r="M42" s="98"/>
      <c r="N42" s="9"/>
    </row>
    <row r="43" spans="1:14" ht="23.25" x14ac:dyDescent="0.2">
      <c r="A43" s="51"/>
      <c r="G43" s="129"/>
      <c r="H43" s="98"/>
      <c r="I43" s="98"/>
      <c r="J43" s="9"/>
      <c r="K43" s="98"/>
      <c r="L43" s="98"/>
      <c r="M43" s="98"/>
      <c r="N43" s="9"/>
    </row>
    <row r="44" spans="1:14" ht="23.25" x14ac:dyDescent="0.2">
      <c r="A44" s="51"/>
      <c r="G44" s="129"/>
      <c r="H44" s="98"/>
      <c r="I44" s="98"/>
      <c r="J44" s="9"/>
      <c r="K44" s="98"/>
      <c r="L44" s="98"/>
      <c r="M44" s="98"/>
      <c r="N44" s="9"/>
    </row>
    <row r="45" spans="1:14" ht="23.25" x14ac:dyDescent="0.2">
      <c r="A45" s="51"/>
      <c r="G45" s="129"/>
      <c r="H45" s="98"/>
      <c r="I45" s="98"/>
      <c r="J45" s="9"/>
      <c r="K45" s="98"/>
      <c r="L45" s="98"/>
      <c r="M45" s="98"/>
      <c r="N45" s="9"/>
    </row>
    <row r="46" spans="1:14" ht="26.25" x14ac:dyDescent="0.2">
      <c r="A46" s="209" t="s">
        <v>137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4" ht="26.25" x14ac:dyDescent="0.2">
      <c r="A47" s="215" t="s">
        <v>181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14" ht="26.25" x14ac:dyDescent="0.2">
      <c r="A48" s="216" t="s">
        <v>200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1:14" ht="24.6" customHeight="1" x14ac:dyDescent="0.2">
      <c r="A49" s="216" t="s">
        <v>105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</row>
    <row r="50" spans="1:14" ht="23.25" x14ac:dyDescent="0.2">
      <c r="A50" s="220" t="s">
        <v>103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</row>
    <row r="51" spans="1:14" ht="6.6" customHeight="1" x14ac:dyDescent="0.2">
      <c r="A51" s="51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</row>
    <row r="52" spans="1:14" ht="21" customHeight="1" x14ac:dyDescent="0.2">
      <c r="A52" s="51"/>
      <c r="F52" s="128" t="s">
        <v>3</v>
      </c>
      <c r="G52" s="129"/>
      <c r="H52" s="212" t="s">
        <v>110</v>
      </c>
      <c r="I52" s="212"/>
      <c r="J52" s="212"/>
      <c r="K52" s="128"/>
      <c r="L52" s="212" t="s">
        <v>111</v>
      </c>
      <c r="M52" s="212"/>
      <c r="N52" s="212"/>
    </row>
    <row r="53" spans="1:14" ht="21" customHeight="1" x14ac:dyDescent="0.2">
      <c r="A53" s="51"/>
      <c r="G53" s="129"/>
      <c r="H53" s="5">
        <v>2566</v>
      </c>
      <c r="I53" s="131"/>
      <c r="J53" s="5">
        <v>2565</v>
      </c>
      <c r="K53" s="131"/>
      <c r="L53" s="5">
        <v>2566</v>
      </c>
      <c r="M53" s="131"/>
      <c r="N53" s="5">
        <v>2565</v>
      </c>
    </row>
    <row r="54" spans="1:14" ht="23.25" x14ac:dyDescent="0.2">
      <c r="A54" s="132" t="s">
        <v>179</v>
      </c>
      <c r="G54" s="129"/>
      <c r="H54" s="129"/>
      <c r="I54" s="129"/>
      <c r="J54" s="129"/>
      <c r="K54" s="129"/>
      <c r="L54" s="129"/>
      <c r="M54" s="129"/>
      <c r="N54" s="129"/>
    </row>
    <row r="55" spans="1:14" ht="23.25" x14ac:dyDescent="0.2">
      <c r="A55" s="51"/>
      <c r="B55" s="1" t="s">
        <v>165</v>
      </c>
      <c r="G55" s="129"/>
      <c r="H55" s="9"/>
      <c r="I55" s="98"/>
      <c r="J55" s="9"/>
      <c r="K55" s="98"/>
      <c r="L55" s="9"/>
      <c r="M55" s="98"/>
      <c r="N55" s="9"/>
    </row>
    <row r="56" spans="1:14" ht="23.25" x14ac:dyDescent="0.2">
      <c r="A56" s="51"/>
      <c r="C56" s="1" t="s">
        <v>140</v>
      </c>
      <c r="G56" s="129"/>
      <c r="H56" s="9">
        <v>-18402</v>
      </c>
      <c r="I56" s="98"/>
      <c r="J56" s="9">
        <v>-7435</v>
      </c>
      <c r="K56" s="98"/>
      <c r="L56" s="9">
        <v>-17625</v>
      </c>
      <c r="M56" s="98"/>
      <c r="N56" s="9">
        <v>-6020</v>
      </c>
    </row>
    <row r="57" spans="1:14" ht="23.25" x14ac:dyDescent="0.2">
      <c r="A57" s="51"/>
      <c r="C57" s="1" t="s">
        <v>132</v>
      </c>
      <c r="G57" s="129"/>
      <c r="H57" s="9">
        <v>-13158</v>
      </c>
      <c r="I57" s="98"/>
      <c r="J57" s="114">
        <v>9887</v>
      </c>
      <c r="K57" s="98"/>
      <c r="L57" s="9">
        <v>-13427</v>
      </c>
      <c r="M57" s="114"/>
      <c r="N57" s="114">
        <v>10588</v>
      </c>
    </row>
    <row r="58" spans="1:14" ht="23.25" x14ac:dyDescent="0.2">
      <c r="A58" s="51"/>
      <c r="C58" s="1" t="s">
        <v>17</v>
      </c>
      <c r="G58" s="129"/>
      <c r="H58" s="114">
        <v>3598</v>
      </c>
      <c r="I58" s="98"/>
      <c r="J58" s="9">
        <v>-21110</v>
      </c>
      <c r="K58" s="98"/>
      <c r="L58" s="114">
        <v>4153</v>
      </c>
      <c r="M58" s="98"/>
      <c r="N58" s="9">
        <v>-18618</v>
      </c>
    </row>
    <row r="59" spans="1:14" ht="23.25" x14ac:dyDescent="0.2">
      <c r="A59" s="51"/>
      <c r="C59" s="1" t="s">
        <v>21</v>
      </c>
      <c r="G59" s="129"/>
      <c r="H59" s="114">
        <v>2</v>
      </c>
      <c r="I59" s="98"/>
      <c r="J59" s="9">
        <v>-165</v>
      </c>
      <c r="K59" s="98"/>
      <c r="L59" s="114">
        <v>2</v>
      </c>
      <c r="M59" s="98"/>
      <c r="N59" s="9">
        <v>-165</v>
      </c>
    </row>
    <row r="60" spans="1:14" ht="23.25" x14ac:dyDescent="0.2">
      <c r="A60" s="51"/>
      <c r="C60" s="1" t="s">
        <v>22</v>
      </c>
      <c r="G60" s="129"/>
      <c r="H60" s="14">
        <v>-116</v>
      </c>
      <c r="I60" s="98"/>
      <c r="J60" s="115">
        <v>333</v>
      </c>
      <c r="K60" s="98"/>
      <c r="L60" s="14">
        <v>-116</v>
      </c>
      <c r="M60" s="98"/>
      <c r="N60" s="115">
        <v>333</v>
      </c>
    </row>
    <row r="61" spans="1:14" ht="23.25" x14ac:dyDescent="0.2">
      <c r="A61" s="91"/>
      <c r="B61" s="1" t="s">
        <v>89</v>
      </c>
      <c r="G61" s="129"/>
      <c r="H61" s="116">
        <f>+H30+H33+H34+H35+H36+H37+H38+H56+H57+H58+H59+H60</f>
        <v>34955</v>
      </c>
      <c r="I61" s="98"/>
      <c r="J61" s="116">
        <f>+J30+J33+J34+J35+J36+J37+J38+J56+J57+J58+J59+J60</f>
        <v>69725</v>
      </c>
      <c r="K61" s="98"/>
      <c r="L61" s="116">
        <f>+L30+L33+L34+L35+L36+L37+L38+L56+L57+L58+L59+L60</f>
        <v>21757</v>
      </c>
      <c r="M61" s="98"/>
      <c r="N61" s="116">
        <f>+N30+N33+N34+N35+N36+N37+N38+N56+N57+N58+N59+N60</f>
        <v>52064</v>
      </c>
    </row>
    <row r="62" spans="1:14" ht="23.25" x14ac:dyDescent="0.2">
      <c r="A62" s="51"/>
      <c r="B62" s="1" t="s">
        <v>90</v>
      </c>
      <c r="G62" s="129"/>
      <c r="H62" s="114">
        <v>2061</v>
      </c>
      <c r="I62" s="98"/>
      <c r="J62" s="114">
        <v>113</v>
      </c>
      <c r="K62" s="98"/>
      <c r="L62" s="114">
        <v>2026</v>
      </c>
      <c r="M62" s="98"/>
      <c r="N62" s="114">
        <v>105</v>
      </c>
    </row>
    <row r="63" spans="1:14" ht="23.25" x14ac:dyDescent="0.2">
      <c r="A63" s="51"/>
      <c r="B63" s="1" t="s">
        <v>91</v>
      </c>
      <c r="G63" s="129"/>
      <c r="H63" s="9">
        <v>-3250</v>
      </c>
      <c r="I63" s="98"/>
      <c r="J63" s="9">
        <v>-3625</v>
      </c>
      <c r="K63" s="9"/>
      <c r="L63" s="9">
        <v>-3250</v>
      </c>
      <c r="M63" s="9"/>
      <c r="N63" s="9">
        <v>-3625</v>
      </c>
    </row>
    <row r="64" spans="1:14" ht="23.25" x14ac:dyDescent="0.2">
      <c r="A64" s="51"/>
      <c r="B64" s="1" t="s">
        <v>92</v>
      </c>
      <c r="G64" s="129"/>
      <c r="H64" s="9">
        <v>-18434</v>
      </c>
      <c r="I64" s="207"/>
      <c r="J64" s="9">
        <v>-12062</v>
      </c>
      <c r="K64" s="9"/>
      <c r="L64" s="9">
        <v>-15674</v>
      </c>
      <c r="M64" s="9"/>
      <c r="N64" s="9">
        <v>-8994</v>
      </c>
    </row>
    <row r="65" spans="1:14" ht="23.25" x14ac:dyDescent="0.2">
      <c r="A65" s="51"/>
      <c r="B65" s="1" t="s">
        <v>210</v>
      </c>
      <c r="G65" s="129"/>
      <c r="H65" s="14">
        <v>-427</v>
      </c>
      <c r="I65" s="98"/>
      <c r="J65" s="14">
        <v>-669</v>
      </c>
      <c r="K65" s="9"/>
      <c r="L65" s="14">
        <v>-427</v>
      </c>
      <c r="M65" s="9"/>
      <c r="N65" s="14">
        <v>-669</v>
      </c>
    </row>
    <row r="66" spans="1:14" ht="23.25" x14ac:dyDescent="0.2">
      <c r="A66" s="140" t="s">
        <v>167</v>
      </c>
      <c r="G66" s="129"/>
      <c r="H66" s="117">
        <f>SUM(H61:H65)</f>
        <v>14905</v>
      </c>
      <c r="I66" s="98"/>
      <c r="J66" s="117">
        <f>SUM(J61:J65)</f>
        <v>53482</v>
      </c>
      <c r="K66" s="98"/>
      <c r="L66" s="117">
        <f>SUM(L61:L65)</f>
        <v>4432</v>
      </c>
      <c r="M66" s="98"/>
      <c r="N66" s="117">
        <f>SUM(N61:N65)</f>
        <v>38881</v>
      </c>
    </row>
    <row r="67" spans="1:14" ht="8.1" customHeight="1" x14ac:dyDescent="0.2">
      <c r="A67" s="51"/>
      <c r="G67" s="129"/>
      <c r="H67" s="15"/>
      <c r="I67" s="15"/>
      <c r="J67" s="15"/>
      <c r="K67" s="15"/>
      <c r="L67" s="15"/>
      <c r="M67" s="15"/>
      <c r="N67" s="15"/>
    </row>
    <row r="68" spans="1:14" ht="23.25" x14ac:dyDescent="0.2">
      <c r="A68" s="141" t="s">
        <v>93</v>
      </c>
      <c r="G68" s="129"/>
      <c r="H68" s="15"/>
      <c r="I68" s="15"/>
      <c r="J68" s="15"/>
      <c r="K68" s="15"/>
      <c r="L68" s="15"/>
      <c r="M68" s="15"/>
      <c r="N68" s="15"/>
    </row>
    <row r="69" spans="1:14" ht="23.25" x14ac:dyDescent="0.2">
      <c r="A69" s="51"/>
      <c r="B69" s="1" t="s">
        <v>102</v>
      </c>
      <c r="G69" s="129"/>
      <c r="H69" s="9">
        <v>-6079</v>
      </c>
      <c r="I69" s="98"/>
      <c r="J69" s="98">
        <v>-3921</v>
      </c>
      <c r="K69" s="98"/>
      <c r="L69" s="9">
        <v>-6079</v>
      </c>
      <c r="M69" s="98"/>
      <c r="N69" s="98">
        <v>-3921</v>
      </c>
    </row>
    <row r="70" spans="1:14" ht="23.25" x14ac:dyDescent="0.2">
      <c r="A70" s="51"/>
      <c r="B70" s="1" t="s">
        <v>199</v>
      </c>
      <c r="G70" s="129"/>
      <c r="H70" s="9">
        <v>-250000</v>
      </c>
      <c r="I70" s="98"/>
      <c r="J70" s="102">
        <v>0</v>
      </c>
      <c r="K70" s="102"/>
      <c r="L70" s="9">
        <v>-250000</v>
      </c>
      <c r="M70" s="102"/>
      <c r="N70" s="102">
        <v>0</v>
      </c>
    </row>
    <row r="71" spans="1:14" ht="23.25" x14ac:dyDescent="0.2">
      <c r="A71" s="51"/>
      <c r="B71" s="1" t="s">
        <v>206</v>
      </c>
      <c r="F71" s="130">
        <v>1</v>
      </c>
      <c r="G71" s="129"/>
      <c r="H71" s="102">
        <v>0</v>
      </c>
      <c r="I71" s="98"/>
      <c r="J71" s="102">
        <v>0</v>
      </c>
      <c r="K71" s="102"/>
      <c r="L71" s="9">
        <v>-1000</v>
      </c>
      <c r="M71" s="102"/>
      <c r="N71" s="102">
        <v>0</v>
      </c>
    </row>
    <row r="72" spans="1:14" ht="23.25" x14ac:dyDescent="0.2">
      <c r="B72" s="1" t="s">
        <v>94</v>
      </c>
      <c r="G72" s="129"/>
      <c r="H72" s="102">
        <v>0</v>
      </c>
      <c r="I72" s="98"/>
      <c r="J72" s="102">
        <v>0</v>
      </c>
      <c r="K72" s="98"/>
      <c r="L72" s="102">
        <v>0</v>
      </c>
      <c r="M72" s="98"/>
      <c r="N72" s="9">
        <v>-225</v>
      </c>
    </row>
    <row r="73" spans="1:14" ht="23.25" x14ac:dyDescent="0.2">
      <c r="B73" s="1" t="s">
        <v>95</v>
      </c>
      <c r="F73" s="142">
        <v>4.0999999999999996</v>
      </c>
      <c r="G73" s="129"/>
      <c r="H73" s="9">
        <v>-20455</v>
      </c>
      <c r="I73" s="98"/>
      <c r="J73" s="9">
        <v>-10797</v>
      </c>
      <c r="K73" s="98"/>
      <c r="L73" s="9">
        <v>-20444</v>
      </c>
      <c r="M73" s="98"/>
      <c r="N73" s="9">
        <v>-10243</v>
      </c>
    </row>
    <row r="74" spans="1:14" ht="23.25" x14ac:dyDescent="0.2">
      <c r="B74" s="1" t="s">
        <v>96</v>
      </c>
      <c r="F74" s="40"/>
      <c r="G74" s="129"/>
      <c r="H74" s="102">
        <v>0</v>
      </c>
      <c r="I74" s="98"/>
      <c r="J74" s="9">
        <v>-1302</v>
      </c>
      <c r="K74" s="98"/>
      <c r="L74" s="102">
        <v>0</v>
      </c>
      <c r="M74" s="98"/>
      <c r="N74" s="9">
        <v>-1076</v>
      </c>
    </row>
    <row r="75" spans="1:14" ht="23.25" x14ac:dyDescent="0.2">
      <c r="B75" s="1" t="s">
        <v>97</v>
      </c>
      <c r="F75" s="130">
        <v>12</v>
      </c>
      <c r="G75" s="129"/>
      <c r="H75" s="9">
        <v>-155</v>
      </c>
      <c r="I75" s="98"/>
      <c r="J75" s="9">
        <v>-2095</v>
      </c>
      <c r="K75" s="98"/>
      <c r="L75" s="9">
        <v>-155</v>
      </c>
      <c r="M75" s="98"/>
      <c r="N75" s="9">
        <v>-2061</v>
      </c>
    </row>
    <row r="76" spans="1:14" ht="23.25" x14ac:dyDescent="0.2">
      <c r="B76" s="1" t="s">
        <v>98</v>
      </c>
      <c r="G76" s="129"/>
      <c r="H76" s="114">
        <v>1363</v>
      </c>
      <c r="I76" s="98"/>
      <c r="J76" s="114">
        <v>5</v>
      </c>
      <c r="K76" s="98"/>
      <c r="L76" s="114">
        <v>1363</v>
      </c>
      <c r="M76" s="98"/>
      <c r="N76" s="114">
        <v>5</v>
      </c>
    </row>
    <row r="77" spans="1:14" ht="23.25" x14ac:dyDescent="0.2">
      <c r="A77" s="140" t="s">
        <v>168</v>
      </c>
      <c r="G77" s="129"/>
      <c r="H77" s="72">
        <f>SUM(H69:H76)</f>
        <v>-275326</v>
      </c>
      <c r="I77" s="98"/>
      <c r="J77" s="72">
        <v>-18110</v>
      </c>
      <c r="K77" s="98"/>
      <c r="L77" s="72">
        <f>SUM(L69:L76)</f>
        <v>-276315</v>
      </c>
      <c r="M77" s="9"/>
      <c r="N77" s="72">
        <v>-17521</v>
      </c>
    </row>
    <row r="78" spans="1:14" ht="8.1" customHeight="1" x14ac:dyDescent="0.2">
      <c r="A78" s="140"/>
      <c r="B78" s="133"/>
      <c r="C78" s="133"/>
      <c r="D78" s="133"/>
      <c r="E78" s="133"/>
      <c r="G78" s="129"/>
      <c r="H78" s="98"/>
      <c r="I78" s="98"/>
      <c r="J78" s="98"/>
      <c r="K78" s="98"/>
      <c r="L78" s="98"/>
      <c r="M78" s="98"/>
      <c r="N78" s="98"/>
    </row>
    <row r="79" spans="1:14" ht="23.25" x14ac:dyDescent="0.2">
      <c r="A79" s="141" t="s">
        <v>99</v>
      </c>
      <c r="G79" s="129"/>
      <c r="H79" s="98"/>
      <c r="I79" s="98"/>
      <c r="J79" s="98"/>
      <c r="K79" s="98"/>
      <c r="L79" s="98"/>
      <c r="M79" s="98"/>
      <c r="N79" s="98"/>
    </row>
    <row r="80" spans="1:14" ht="23.25" x14ac:dyDescent="0.2">
      <c r="B80" s="1" t="s">
        <v>166</v>
      </c>
      <c r="F80" s="142">
        <v>4.2</v>
      </c>
      <c r="G80" s="129"/>
      <c r="H80" s="9">
        <v>-7519</v>
      </c>
      <c r="I80" s="9"/>
      <c r="J80" s="9">
        <v>-8027</v>
      </c>
      <c r="K80" s="9"/>
      <c r="L80" s="9">
        <v>-7519</v>
      </c>
      <c r="M80" s="9"/>
      <c r="N80" s="9">
        <v>-8027</v>
      </c>
    </row>
    <row r="81" spans="1:14" ht="23.25" x14ac:dyDescent="0.2">
      <c r="B81" s="1" t="s">
        <v>186</v>
      </c>
      <c r="F81" s="130">
        <v>15</v>
      </c>
      <c r="G81" s="129"/>
      <c r="H81" s="9">
        <v>-2673</v>
      </c>
      <c r="I81" s="9"/>
      <c r="J81" s="73">
        <v>0</v>
      </c>
      <c r="K81" s="9"/>
      <c r="L81" s="9">
        <v>-2673</v>
      </c>
      <c r="M81" s="9"/>
      <c r="N81" s="73">
        <v>0</v>
      </c>
    </row>
    <row r="82" spans="1:14" ht="23.25" x14ac:dyDescent="0.2">
      <c r="A82" s="140" t="s">
        <v>169</v>
      </c>
      <c r="G82" s="129"/>
      <c r="H82" s="72">
        <f>SUM(H80:H81)</f>
        <v>-10192</v>
      </c>
      <c r="I82" s="9"/>
      <c r="J82" s="72">
        <v>-8027</v>
      </c>
      <c r="K82" s="9"/>
      <c r="L82" s="72">
        <f>SUM(L80:L81)</f>
        <v>-10192</v>
      </c>
      <c r="M82" s="9"/>
      <c r="N82" s="72">
        <v>-8027</v>
      </c>
    </row>
    <row r="83" spans="1:14" ht="8.1" customHeight="1" x14ac:dyDescent="0.2">
      <c r="A83" s="140"/>
      <c r="G83" s="129"/>
      <c r="H83" s="9"/>
      <c r="I83" s="9"/>
      <c r="J83" s="9"/>
      <c r="K83" s="9"/>
      <c r="L83" s="9"/>
      <c r="M83" s="9"/>
      <c r="N83" s="9"/>
    </row>
    <row r="84" spans="1:14" ht="23.25" x14ac:dyDescent="0.2">
      <c r="A84" s="141" t="s">
        <v>197</v>
      </c>
      <c r="B84" s="141"/>
      <c r="G84" s="129"/>
      <c r="H84" s="9">
        <f>+H66+H77+H82</f>
        <v>-270613</v>
      </c>
      <c r="I84" s="9"/>
      <c r="J84" s="114">
        <f>+J66+J77+J82</f>
        <v>27345</v>
      </c>
      <c r="K84" s="9"/>
      <c r="L84" s="9">
        <f>+L66+L77+L82</f>
        <v>-282075</v>
      </c>
      <c r="M84" s="9"/>
      <c r="N84" s="114">
        <f>+N66+N77+N82</f>
        <v>13333</v>
      </c>
    </row>
    <row r="85" spans="1:14" ht="23.25" x14ac:dyDescent="0.2">
      <c r="A85" s="141" t="s">
        <v>100</v>
      </c>
      <c r="G85" s="129"/>
      <c r="H85" s="114">
        <v>1071418</v>
      </c>
      <c r="I85" s="98"/>
      <c r="J85" s="114">
        <v>235582</v>
      </c>
      <c r="K85" s="98"/>
      <c r="L85" s="114">
        <v>1054455</v>
      </c>
      <c r="M85" s="98"/>
      <c r="N85" s="114">
        <v>223668</v>
      </c>
    </row>
    <row r="86" spans="1:14" ht="24" thickBot="1" x14ac:dyDescent="0.25">
      <c r="A86" s="141" t="s">
        <v>101</v>
      </c>
      <c r="F86" s="40">
        <v>5</v>
      </c>
      <c r="G86" s="129"/>
      <c r="H86" s="118">
        <f>SUM(H84:H85)</f>
        <v>800805</v>
      </c>
      <c r="I86" s="98"/>
      <c r="J86" s="118">
        <f>SUM(J84:J85)</f>
        <v>262927</v>
      </c>
      <c r="K86" s="98"/>
      <c r="L86" s="118">
        <f>SUM(L84:L85)</f>
        <v>772380</v>
      </c>
      <c r="M86" s="98"/>
      <c r="N86" s="118">
        <f>SUM(N84:N85)</f>
        <v>237001</v>
      </c>
    </row>
    <row r="87" spans="1:14" ht="24" thickTop="1" x14ac:dyDescent="0.2">
      <c r="A87" s="141"/>
      <c r="F87" s="40"/>
      <c r="G87" s="129"/>
      <c r="H87" s="116"/>
      <c r="I87" s="98"/>
      <c r="J87" s="116"/>
      <c r="K87" s="98"/>
      <c r="L87" s="116"/>
      <c r="M87" s="98"/>
      <c r="N87" s="116"/>
    </row>
    <row r="91" spans="1:14" ht="15.95" customHeight="1" x14ac:dyDescent="0.2">
      <c r="A91" s="1" t="s">
        <v>138</v>
      </c>
    </row>
    <row r="92" spans="1:14" ht="23.25" x14ac:dyDescent="0.2">
      <c r="A92" s="4"/>
    </row>
    <row r="93" spans="1:14" ht="23.25" x14ac:dyDescent="0.2">
      <c r="G93" s="129"/>
      <c r="H93" s="129"/>
      <c r="I93" s="129"/>
      <c r="J93" s="129"/>
      <c r="K93" s="129"/>
      <c r="M93" s="129"/>
      <c r="N93" s="129"/>
    </row>
  </sheetData>
  <mergeCells count="14">
    <mergeCell ref="H52:J52"/>
    <mergeCell ref="L52:N52"/>
    <mergeCell ref="A1:N1"/>
    <mergeCell ref="A2:N2"/>
    <mergeCell ref="A3:N3"/>
    <mergeCell ref="A5:N5"/>
    <mergeCell ref="A4:N4"/>
    <mergeCell ref="A49:N49"/>
    <mergeCell ref="A50:N50"/>
    <mergeCell ref="H7:J7"/>
    <mergeCell ref="L7:N7"/>
    <mergeCell ref="A46:N46"/>
    <mergeCell ref="A47:N47"/>
    <mergeCell ref="A48:N48"/>
  </mergeCells>
  <pageMargins left="1" right="0.4" top="1" bottom="0.5" header="0.5" footer="0.4"/>
  <pageSetup paperSize="9" scale="80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กำไรขาดทุน(3M)</vt:lpstr>
      <vt:lpstr>กำไรขาดทุน(9M)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  <vt:lpstr>'กระแสเงินสด '!Print_Area</vt:lpstr>
      <vt:lpstr>'กำไรขาดทุน(3M)'!Print_Area</vt:lpstr>
      <vt:lpstr>'กำไรขาดทุน(9M)'!Print_Area</vt:lpstr>
      <vt:lpstr>'ส่วนของผู้ถือหุ้น (งบเฉพาะ)'!Print_Area</vt:lpstr>
      <vt:lpstr>'ส่วนของผู้ถือหุ้น (งบรวม)'!Print_Area</vt:lpstr>
      <vt:lpstr>สินทรัพย์!Print_Area</vt:lpstr>
      <vt:lpstr>หนี้สิน!Print_Area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Duangduan Phuthom</cp:lastModifiedBy>
  <cp:lastPrinted>2023-11-09T10:06:53Z</cp:lastPrinted>
  <dcterms:created xsi:type="dcterms:W3CDTF">2022-11-08T09:00:33Z</dcterms:created>
  <dcterms:modified xsi:type="dcterms:W3CDTF">2023-11-10T11:26:23Z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