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3\Q3'23\Convert\"/>
    </mc:Choice>
  </mc:AlternateContent>
  <xr:revisionPtr revIDLastSave="0" documentId="13_ncr:1_{8846F0CA-E1CC-4F10-80F8-885720BC04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BS!$A$1:$J$100</definedName>
    <definedName name="_xlnm.Print_Area" localSheetId="4">'Cash Flow'!$A$1:$J$79</definedName>
    <definedName name="_xlnm.Print_Area" localSheetId="3">Company!$A$1:$O$29</definedName>
    <definedName name="_xlnm.Print_Area" localSheetId="2">Conso!$A$1:$Q$28</definedName>
    <definedName name="_xlnm.Print_Area" localSheetId="1">PL!$A$1:$J$123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2" l="1"/>
  <c r="D68" i="5" l="1"/>
  <c r="J68" i="5"/>
  <c r="J58" i="5"/>
  <c r="F68" i="5"/>
  <c r="F58" i="5"/>
  <c r="J116" i="6"/>
  <c r="J118" i="6" s="1"/>
  <c r="J119" i="6" s="1"/>
  <c r="J113" i="6"/>
  <c r="F116" i="6"/>
  <c r="F118" i="6" s="1"/>
  <c r="F119" i="6" s="1"/>
  <c r="F113" i="6"/>
  <c r="F108" i="6"/>
  <c r="J73" i="6"/>
  <c r="J78" i="6" s="1"/>
  <c r="J81" i="6" s="1"/>
  <c r="J83" i="6" s="1"/>
  <c r="J101" i="6" s="1"/>
  <c r="F73" i="6"/>
  <c r="F78" i="6" s="1"/>
  <c r="F81" i="6" s="1"/>
  <c r="J54" i="6"/>
  <c r="J51" i="6"/>
  <c r="F54" i="6"/>
  <c r="F51" i="6"/>
  <c r="F46" i="6"/>
  <c r="J11" i="6"/>
  <c r="J16" i="6" s="1"/>
  <c r="J19" i="6" s="1"/>
  <c r="J21" i="6" s="1"/>
  <c r="J39" i="6" s="1"/>
  <c r="F11" i="6"/>
  <c r="F16" i="6" s="1"/>
  <c r="F19" i="6" s="1"/>
  <c r="F21" i="6" s="1"/>
  <c r="F27" i="6" s="1"/>
  <c r="M16" i="7"/>
  <c r="O16" i="7"/>
  <c r="Q16" i="2"/>
  <c r="O16" i="2"/>
  <c r="J21" i="4"/>
  <c r="H21" i="4"/>
  <c r="F21" i="4"/>
  <c r="J84" i="4"/>
  <c r="H84" i="4"/>
  <c r="F84" i="4"/>
  <c r="D21" i="4"/>
  <c r="J120" i="6" l="1"/>
  <c r="J9" i="5"/>
  <c r="J23" i="5" s="1"/>
  <c r="F83" i="6"/>
  <c r="F9" i="5"/>
  <c r="F23" i="5" s="1"/>
  <c r="J27" i="6"/>
  <c r="F39" i="6"/>
  <c r="F56" i="6"/>
  <c r="F57" i="6" s="1"/>
  <c r="F59" i="6" s="1"/>
  <c r="J56" i="6"/>
  <c r="J57" i="6" s="1"/>
  <c r="J59" i="6" s="1"/>
  <c r="F34" i="5" l="1"/>
  <c r="F39" i="5" s="1"/>
  <c r="F70" i="5" s="1"/>
  <c r="F72" i="5" s="1"/>
  <c r="J34" i="5"/>
  <c r="J39" i="5" s="1"/>
  <c r="J70" i="5" s="1"/>
  <c r="J72" i="5" s="1"/>
  <c r="F89" i="6"/>
  <c r="F101" i="6"/>
  <c r="F120" i="6" s="1"/>
  <c r="E23" i="7"/>
  <c r="E25" i="7" s="1"/>
  <c r="E26" i="7" s="1"/>
  <c r="E15" i="7"/>
  <c r="E18" i="7" s="1"/>
  <c r="E23" i="2"/>
  <c r="E25" i="2" s="1"/>
  <c r="E26" i="2" s="1"/>
  <c r="E15" i="2"/>
  <c r="E18" i="2" s="1"/>
  <c r="J89" i="6" l="1"/>
  <c r="J61" i="4"/>
  <c r="H61" i="4"/>
  <c r="F61" i="4"/>
  <c r="J54" i="4"/>
  <c r="H54" i="4"/>
  <c r="F54" i="4"/>
  <c r="J32" i="4"/>
  <c r="H32" i="4"/>
  <c r="F32" i="4"/>
  <c r="F33" i="4" l="1"/>
  <c r="J62" i="4"/>
  <c r="J85" i="4" s="1"/>
  <c r="F62" i="4"/>
  <c r="F85" i="4" s="1"/>
  <c r="J33" i="4"/>
  <c r="H62" i="4"/>
  <c r="H85" i="4" s="1"/>
  <c r="H33" i="4"/>
  <c r="F86" i="4" l="1"/>
  <c r="J86" i="4"/>
  <c r="H86" i="4"/>
  <c r="H68" i="5" l="1"/>
  <c r="O24" i="7" l="1"/>
  <c r="M24" i="7"/>
  <c r="O17" i="7"/>
  <c r="M17" i="7"/>
  <c r="Q24" i="2"/>
  <c r="O24" i="2"/>
  <c r="Q17" i="2"/>
  <c r="O17" i="2"/>
  <c r="H116" i="6" l="1"/>
  <c r="D116" i="6"/>
  <c r="H113" i="6"/>
  <c r="D113" i="6"/>
  <c r="D108" i="6"/>
  <c r="K22" i="2" s="1"/>
  <c r="H73" i="6"/>
  <c r="H78" i="6" s="1"/>
  <c r="D73" i="6"/>
  <c r="D78" i="6" l="1"/>
  <c r="D81" i="6" s="1"/>
  <c r="H81" i="6"/>
  <c r="D118" i="6"/>
  <c r="D119" i="6" s="1"/>
  <c r="H118" i="6"/>
  <c r="H119" i="6" s="1"/>
  <c r="K14" i="2"/>
  <c r="M12" i="7"/>
  <c r="O12" i="7" s="1"/>
  <c r="O12" i="2"/>
  <c r="Q12" i="2" s="1"/>
  <c r="D83" i="6" l="1"/>
  <c r="D89" i="6" s="1"/>
  <c r="D9" i="5"/>
  <c r="D23" i="5" s="1"/>
  <c r="D34" i="5" s="1"/>
  <c r="I13" i="2"/>
  <c r="I13" i="7"/>
  <c r="H83" i="6"/>
  <c r="H89" i="6" s="1"/>
  <c r="H9" i="5"/>
  <c r="H23" i="5" s="1"/>
  <c r="H34" i="5" s="1"/>
  <c r="C23" i="7"/>
  <c r="C25" i="7" s="1"/>
  <c r="C26" i="7" s="1"/>
  <c r="K23" i="7"/>
  <c r="K25" i="7" s="1"/>
  <c r="G23" i="7"/>
  <c r="G25" i="7" s="1"/>
  <c r="G26" i="7" s="1"/>
  <c r="O22" i="7"/>
  <c r="M22" i="7"/>
  <c r="M21" i="7"/>
  <c r="O20" i="7"/>
  <c r="M20" i="7"/>
  <c r="Q22" i="2"/>
  <c r="Q20" i="2"/>
  <c r="O22" i="2"/>
  <c r="O21" i="2"/>
  <c r="O20" i="2"/>
  <c r="M23" i="2"/>
  <c r="M25" i="2" s="1"/>
  <c r="K23" i="2"/>
  <c r="K25" i="2" s="1"/>
  <c r="G23" i="2"/>
  <c r="G25" i="2" s="1"/>
  <c r="G26" i="2" s="1"/>
  <c r="C23" i="2"/>
  <c r="C25" i="2" s="1"/>
  <c r="C26" i="2" s="1"/>
  <c r="D11" i="6"/>
  <c r="H11" i="6"/>
  <c r="I23" i="2" l="1"/>
  <c r="I25" i="2" s="1"/>
  <c r="I26" i="2" s="1"/>
  <c r="D101" i="6"/>
  <c r="D120" i="6" s="1"/>
  <c r="I21" i="7"/>
  <c r="O21" i="7" s="1"/>
  <c r="H101" i="6"/>
  <c r="H120" i="6" s="1"/>
  <c r="O23" i="2"/>
  <c r="O25" i="2" s="1"/>
  <c r="O26" i="2" s="1"/>
  <c r="M23" i="7"/>
  <c r="M25" i="7" s="1"/>
  <c r="M26" i="7" s="1"/>
  <c r="Q21" i="2" l="1"/>
  <c r="Q23" i="2" s="1"/>
  <c r="Q25" i="2" s="1"/>
  <c r="I23" i="7"/>
  <c r="I25" i="7" s="1"/>
  <c r="I26" i="7" s="1"/>
  <c r="C19" i="7"/>
  <c r="G15" i="7"/>
  <c r="G18" i="7" s="1"/>
  <c r="C15" i="7"/>
  <c r="C18" i="7" s="1"/>
  <c r="M13" i="7"/>
  <c r="G15" i="2"/>
  <c r="G18" i="2" s="1"/>
  <c r="C15" i="2"/>
  <c r="C18" i="2" s="1"/>
  <c r="O13" i="2"/>
  <c r="H58" i="5"/>
  <c r="D58" i="5"/>
  <c r="H54" i="6"/>
  <c r="K14" i="7" s="1"/>
  <c r="K15" i="7" s="1"/>
  <c r="D54" i="6"/>
  <c r="M15" i="2" s="1"/>
  <c r="M18" i="2" s="1"/>
  <c r="H51" i="6"/>
  <c r="I14" i="7" s="1"/>
  <c r="D51" i="6"/>
  <c r="D46" i="6"/>
  <c r="H16" i="6"/>
  <c r="H19" i="6" s="1"/>
  <c r="H21" i="6" s="1"/>
  <c r="H27" i="6" s="1"/>
  <c r="D16" i="6"/>
  <c r="D19" i="6" s="1"/>
  <c r="D54" i="4"/>
  <c r="D32" i="4"/>
  <c r="O23" i="7" l="1"/>
  <c r="O25" i="7" s="1"/>
  <c r="O26" i="7" s="1"/>
  <c r="M15" i="7"/>
  <c r="M18" i="7" s="1"/>
  <c r="K18" i="7"/>
  <c r="H39" i="6"/>
  <c r="Q14" i="2"/>
  <c r="O14" i="2"/>
  <c r="D21" i="6"/>
  <c r="D27" i="6" s="1"/>
  <c r="D56" i="6"/>
  <c r="D57" i="6" s="1"/>
  <c r="K15" i="2"/>
  <c r="H56" i="6"/>
  <c r="H57" i="6" s="1"/>
  <c r="O14" i="7"/>
  <c r="M14" i="7"/>
  <c r="O15" i="2" l="1"/>
  <c r="O18" i="2" s="1"/>
  <c r="K18" i="2"/>
  <c r="D39" i="6"/>
  <c r="D59" i="6" s="1"/>
  <c r="I15" i="7"/>
  <c r="H59" i="6"/>
  <c r="O13" i="7"/>
  <c r="O15" i="7" l="1"/>
  <c r="O18" i="7" s="1"/>
  <c r="I18" i="7"/>
  <c r="Q13" i="2"/>
  <c r="I15" i="2"/>
  <c r="Q15" i="2" l="1"/>
  <c r="Q18" i="2" s="1"/>
  <c r="I18" i="2"/>
  <c r="D84" i="4" l="1"/>
  <c r="Q26" i="2" s="1"/>
  <c r="D33" i="4" l="1"/>
  <c r="D39" i="5" l="1"/>
  <c r="H39" i="5"/>
  <c r="H70" i="5" s="1"/>
  <c r="H72" i="5" s="1"/>
  <c r="H73" i="5" s="1"/>
  <c r="D70" i="5" l="1"/>
  <c r="D72" i="5" s="1"/>
  <c r="D73" i="5" s="1"/>
  <c r="D61" i="4"/>
  <c r="D62" i="4" l="1"/>
  <c r="D85" i="4" s="1"/>
  <c r="D86" i="4" l="1"/>
</calcChain>
</file>

<file path=xl/sharedStrings.xml><?xml version="1.0" encoding="utf-8"?>
<sst xmlns="http://schemas.openxmlformats.org/spreadsheetml/2006/main" count="397" uniqueCount="197">
  <si>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</si>
  <si>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</si>
  <si>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</si>
  <si>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</si>
  <si>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</si>
  <si>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</si>
  <si>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</si>
  <si>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</si>
  <si>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</si>
  <si>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</si>
  <si>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</si>
  <si>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</si>
  <si>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</si>
  <si>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</si>
  <si>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</si>
  <si>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</si>
  <si>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</si>
  <si>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</si>
  <si>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</si>
  <si>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</si>
  <si>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</si>
  <si>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</si>
  <si>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</si>
  <si>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</si>
  <si>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</si>
  <si>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</si>
  <si>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</si>
  <si>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</si>
  <si>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</si>
  <si>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</si>
  <si>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</si>
  <si>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</si>
  <si>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</si>
  <si>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</si>
  <si>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</si>
  <si>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</si>
  <si>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</si>
  <si>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</si>
  <si>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</si>
  <si>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</si>
  <si>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</si>
  <si>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</si>
  <si>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</si>
  <si>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</si>
  <si>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</si>
  <si>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</si>
  <si>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</si>
  <si>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</si>
  <si>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</si>
  <si>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</si>
  <si>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</si>
  <si>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</si>
  <si>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</si>
  <si>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</si>
  <si>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Property, plants and equipment</t>
  </si>
  <si>
    <t>Intangible assets</t>
  </si>
  <si>
    <t>Adjustments to reconcile profit before tax to net cash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</si>
  <si>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</si>
  <si>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</si>
  <si>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</si>
  <si>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</si>
  <si>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</si>
  <si>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</si>
  <si>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</si>
  <si>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</si>
  <si>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</si>
  <si>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</si>
  <si>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 xml:space="preserve">   Appropriated-statutory reserve</t>
  </si>
  <si>
    <t>Appropriated-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</si>
  <si>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</si>
  <si>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</si>
  <si>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</si>
  <si>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</si>
  <si>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</si>
  <si>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</si>
  <si>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</si>
  <si>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</si>
  <si>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</si>
  <si>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   of the Company</t>
  </si>
  <si>
    <t xml:space="preserve">   Finance income</t>
  </si>
  <si>
    <t>Other current financial assets</t>
  </si>
  <si>
    <t xml:space="preserve">   receivables from subsidiary</t>
  </si>
  <si>
    <t>Restricted bank deposits</t>
  </si>
  <si>
    <t>Bank overdrafts and short-term loans from banks</t>
  </si>
  <si>
    <t xml:space="preserve">Current portion of long-term loans to and interest </t>
  </si>
  <si>
    <t xml:space="preserve">Long-term loans and interest receivables from </t>
  </si>
  <si>
    <t xml:space="preserve">   subsidiary, net of current portion</t>
  </si>
  <si>
    <t xml:space="preserve">   - Lease liabilities</t>
  </si>
  <si>
    <t>Current portion of liabilities</t>
  </si>
  <si>
    <t>Other components of shareholders' equity</t>
  </si>
  <si>
    <t>Cost of sales</t>
  </si>
  <si>
    <t>Gross profit</t>
  </si>
  <si>
    <t>Operating profit</t>
  </si>
  <si>
    <t>Profit before income tax expenses</t>
  </si>
  <si>
    <t>Income tax expenses</t>
  </si>
  <si>
    <t>Earnings per share</t>
  </si>
  <si>
    <t>Basic earnings per share</t>
  </si>
  <si>
    <t xml:space="preserve">   Profit attributable to equity holders</t>
  </si>
  <si>
    <t>Other comprehensive income to be reclassified</t>
  </si>
  <si>
    <t xml:space="preserve"> Translation adjustment</t>
  </si>
  <si>
    <t>Acturial gain (loss)</t>
  </si>
  <si>
    <t>Less: income tax effect</t>
  </si>
  <si>
    <t xml:space="preserve">Changes in revaluation of assets </t>
  </si>
  <si>
    <t>Profit before tax</t>
  </si>
  <si>
    <t xml:space="preserve">   Depreciation and amortisation</t>
  </si>
  <si>
    <t xml:space="preserve">   Trade and other payables</t>
  </si>
  <si>
    <t xml:space="preserve">   Trade and other receivables</t>
  </si>
  <si>
    <t xml:space="preserve">   Cash paid for interest</t>
  </si>
  <si>
    <t xml:space="preserve">   Acquisition of fixed assets for which cash has not been paid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</si>
  <si>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</si>
  <si>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</si>
  <si>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</si>
  <si>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</si>
  <si>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</si>
  <si>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</si>
  <si>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</si>
  <si>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</si>
  <si>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</si>
  <si>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</si>
  <si>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</si>
  <si>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</si>
  <si>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   Advance received from goods</t>
  </si>
  <si>
    <t>Payment of long-term loans from banks</t>
  </si>
  <si>
    <t>Payment of lease liabilities</t>
  </si>
  <si>
    <t>surplus of land</t>
  </si>
  <si>
    <t>(Unit: Thousand Baht)</t>
  </si>
  <si>
    <t>(Unaudited</t>
  </si>
  <si>
    <t>but reviewed)</t>
  </si>
  <si>
    <t>(Audited)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</si>
  <si>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</si>
  <si>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</si>
  <si>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</si>
  <si>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</si>
  <si>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</si>
  <si>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Increase in lease liabilities </t>
  </si>
  <si>
    <t>Net increase in cash and cash equivalents</t>
  </si>
  <si>
    <t>Proceeds from disposals of equipment</t>
  </si>
  <si>
    <t xml:space="preserve">   Issued and fully paid up </t>
  </si>
  <si>
    <t>fully paid-up</t>
  </si>
  <si>
    <t>Investments in subsidiaries</t>
  </si>
  <si>
    <t>Gain from exchange rate</t>
  </si>
  <si>
    <t xml:space="preserve">   from banks</t>
  </si>
  <si>
    <t xml:space="preserve">Increase in bank overdrafts and short-term loans </t>
  </si>
  <si>
    <t xml:space="preserve">   Cash paid for income tax expense</t>
  </si>
  <si>
    <t>Cash paid for dividend</t>
  </si>
  <si>
    <t>CHIN HUAY PUBLIC COMPANY LIMITED and its subsidiaries</t>
  </si>
  <si>
    <t xml:space="preserve">Revenue from sales </t>
  </si>
  <si>
    <t>(Unit: Baht)</t>
  </si>
  <si>
    <t>comprehensive income</t>
  </si>
  <si>
    <t>Other</t>
  </si>
  <si>
    <t xml:space="preserve">   Provision for long-term employee benefits</t>
  </si>
  <si>
    <t xml:space="preserve">   Cash paid for long-term employee benefits</t>
  </si>
  <si>
    <t xml:space="preserve">   Gain on changes in fair value of derivatives</t>
  </si>
  <si>
    <t>Cash paid for acquisition of machinery and equipment</t>
  </si>
  <si>
    <t>Employee benefits obligation</t>
  </si>
  <si>
    <t xml:space="preserve">      800,000,000 ordinary shares of Baht 0.5 each</t>
  </si>
  <si>
    <t>Balance as at 1 January 2022</t>
  </si>
  <si>
    <t>Balance as at 30 September 2022</t>
  </si>
  <si>
    <t>2022</t>
  </si>
  <si>
    <t>2, 3</t>
  </si>
  <si>
    <t>2, 9</t>
  </si>
  <si>
    <t>Share premium</t>
  </si>
  <si>
    <t xml:space="preserve">   Depreciation of right-of use assets</t>
  </si>
  <si>
    <t xml:space="preserve">   Reversal allowance for expected credit loss </t>
  </si>
  <si>
    <t>The accompanying notes to interim consolidated financial statements are an integral part of the financial statements.</t>
  </si>
  <si>
    <t xml:space="preserve">   Cash received from interest </t>
  </si>
  <si>
    <t>Cash received from increasing in new ordinary shares</t>
  </si>
  <si>
    <t>Cash and cash equivalents at the end of period</t>
  </si>
  <si>
    <t>As at 30 September 2023</t>
  </si>
  <si>
    <t>30 September 2023</t>
  </si>
  <si>
    <t>31 December 2022</t>
  </si>
  <si>
    <t>Current investments</t>
  </si>
  <si>
    <t>For the nine-month period ended 30 September 2023</t>
  </si>
  <si>
    <t>Balance as at 1 January 2023</t>
  </si>
  <si>
    <t>Balance as at 30 September 2023</t>
  </si>
  <si>
    <t xml:space="preserve">Balance as at 1 January 2022 </t>
  </si>
  <si>
    <t>For the three-month period ended 30 September 2023</t>
  </si>
  <si>
    <t>2023</t>
  </si>
  <si>
    <t xml:space="preserve">   - Long-term loans from directors</t>
  </si>
  <si>
    <t>Dividend paid (Note 14)</t>
  </si>
  <si>
    <t>Increase in share capital</t>
  </si>
  <si>
    <t xml:space="preserve">   Reversal of inventory to net realisable value</t>
  </si>
  <si>
    <t xml:space="preserve">   Gain from disposal and write-off fixed assets</t>
  </si>
  <si>
    <t xml:space="preserve">   Unrealised loss (gain) on exchange rate</t>
  </si>
  <si>
    <t xml:space="preserve">   Advance payment for purchasing goods to a subsidiary</t>
  </si>
  <si>
    <t>Increase in current investments</t>
  </si>
  <si>
    <t>Decrease in long-term loans to subsidiary</t>
  </si>
  <si>
    <t>Net cash flows from (used in) investing activities</t>
  </si>
  <si>
    <t>Cash paid for interest</t>
  </si>
  <si>
    <t xml:space="preserve">Advance payment for purchasing goods to </t>
  </si>
  <si>
    <t xml:space="preserve">   a subsidiary</t>
  </si>
  <si>
    <t>Net cash flows from operating activities</t>
  </si>
  <si>
    <t>Decrease (increase) in restricted bank deposits</t>
  </si>
  <si>
    <t>Interest income</t>
  </si>
  <si>
    <t>Translation adjustment increase (decrease)</t>
  </si>
  <si>
    <t>Cash received from loan from directors</t>
  </si>
  <si>
    <t>Net cash flows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</si>
</sst>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</numFmts>
  <fonts count="3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5"/>
      <name val="BrowalliaUPC"/>
      <family val="1"/>
      <charset val="22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b/>
      <sz val="11"/>
      <color indexed="1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u/>
      <sz val="11"/>
      <color indexed="10"/>
      <name val="Arial"/>
      <family val="2"/>
    </font>
    <font>
      <sz val="16"/>
      <name val="Angsana New"/>
      <family val="1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15" fillId="0" borderId="0"/>
  </cellStyleXfs>
  <cellXfs count="185">
    <xf numFmtId="0" fontId="0" fillId="0" borderId="0" xfId="0"/>
    <xf numFmtId="37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7" fontId="10" fillId="0" borderId="1" xfId="2" applyNumberFormat="1" applyFont="1" applyFill="1" applyBorder="1" applyAlignment="1">
      <alignment horizontal="centerContinuous" vertical="center"/>
    </xf>
    <xf numFmtId="37" fontId="12" fillId="0" borderId="1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center" vertical="center"/>
    </xf>
    <xf numFmtId="37" fontId="12" fillId="0" borderId="0" xfId="2" applyNumberFormat="1" applyFont="1" applyFill="1" applyBorder="1" applyAlignment="1">
      <alignment horizontal="center" vertical="center"/>
    </xf>
    <xf numFmtId="37" fontId="1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41" fontId="12" fillId="0" borderId="0" xfId="2" applyNumberFormat="1" applyFont="1" applyFill="1" applyBorder="1" applyAlignment="1">
      <alignment vertical="center"/>
    </xf>
    <xf numFmtId="41" fontId="12" fillId="0" borderId="0" xfId="2" applyNumberFormat="1" applyFont="1" applyFill="1" applyBorder="1" applyAlignment="1">
      <alignment horizontal="right" vertical="center"/>
    </xf>
    <xf numFmtId="37" fontId="12" fillId="2" borderId="0" xfId="2" applyNumberFormat="1" applyFont="1" applyFill="1" applyAlignment="1">
      <alignment vertical="center"/>
    </xf>
    <xf numFmtId="37" fontId="12" fillId="2" borderId="0" xfId="2" applyNumberFormat="1" applyFont="1" applyFill="1" applyBorder="1" applyAlignment="1">
      <alignment vertical="center"/>
    </xf>
    <xf numFmtId="41" fontId="12" fillId="0" borderId="1" xfId="2" applyNumberFormat="1" applyFont="1" applyFill="1" applyBorder="1" applyAlignment="1">
      <alignment horizontal="center" vertical="center"/>
    </xf>
    <xf numFmtId="41" fontId="12" fillId="0" borderId="1" xfId="2" applyNumberFormat="1" applyFont="1" applyFill="1" applyBorder="1" applyAlignment="1">
      <alignment horizontal="right" vertical="center"/>
    </xf>
    <xf numFmtId="41" fontId="12" fillId="0" borderId="4" xfId="2" applyNumberFormat="1" applyFont="1" applyFill="1" applyBorder="1" applyAlignment="1">
      <alignment vertical="center"/>
    </xf>
    <xf numFmtId="41" fontId="14" fillId="0" borderId="0" xfId="2" applyNumberFormat="1" applyFont="1" applyFill="1" applyBorder="1" applyAlignment="1">
      <alignment vertical="center"/>
    </xf>
    <xf numFmtId="170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0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right" vertical="center"/>
    </xf>
    <xf numFmtId="41" fontId="12" fillId="0" borderId="4" xfId="2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6" fillId="0" borderId="0" xfId="3" applyNumberFormat="1" applyFont="1" applyFill="1" applyAlignment="1">
      <alignment horizontal="left" vertical="center"/>
    </xf>
    <xf numFmtId="37" fontId="17" fillId="0" borderId="0" xfId="3" applyNumberFormat="1" applyFont="1" applyFill="1" applyAlignment="1">
      <alignment horizontal="center" vertical="center"/>
    </xf>
    <xf numFmtId="37" fontId="18" fillId="0" borderId="0" xfId="3" applyNumberFormat="1" applyFont="1" applyFill="1" applyAlignment="1">
      <alignment horizontal="centerContinuous" vertical="center"/>
    </xf>
    <xf numFmtId="164" fontId="18" fillId="0" borderId="0" xfId="1" applyNumberFormat="1" applyFont="1" applyFill="1" applyAlignment="1">
      <alignment horizontal="centerContinuous" vertical="center"/>
    </xf>
    <xf numFmtId="164" fontId="18" fillId="0" borderId="0" xfId="3" applyNumberFormat="1" applyFont="1" applyFill="1" applyAlignment="1">
      <alignment horizontal="centerContinuous" vertical="center"/>
    </xf>
    <xf numFmtId="37" fontId="19" fillId="0" borderId="0" xfId="3" applyNumberFormat="1" applyFont="1" applyFill="1" applyAlignment="1">
      <alignment vertical="center"/>
    </xf>
    <xf numFmtId="37" fontId="19" fillId="0" borderId="0" xfId="3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right" vertical="center"/>
    </xf>
    <xf numFmtId="164" fontId="18" fillId="0" borderId="1" xfId="1" applyNumberFormat="1" applyFont="1" applyFill="1" applyBorder="1" applyAlignment="1">
      <alignment vertical="center"/>
    </xf>
    <xf numFmtId="164" fontId="16" fillId="0" borderId="1" xfId="3" applyNumberFormat="1" applyFont="1" applyFill="1" applyBorder="1" applyAlignment="1">
      <alignment horizontal="center" vertical="center"/>
    </xf>
    <xf numFmtId="164" fontId="19" fillId="0" borderId="1" xfId="1" quotePrefix="1" applyNumberFormat="1" applyFont="1" applyFill="1" applyBorder="1" applyAlignment="1">
      <alignment horizontal="center" vertical="center"/>
    </xf>
    <xf numFmtId="164" fontId="19" fillId="0" borderId="0" xfId="3" applyNumberFormat="1" applyFont="1" applyFill="1" applyAlignment="1">
      <alignment horizontal="center" vertical="center"/>
    </xf>
    <xf numFmtId="0" fontId="19" fillId="0" borderId="0" xfId="3" applyNumberFormat="1" applyFont="1" applyFill="1" applyAlignment="1">
      <alignment horizontal="center" vertical="center"/>
    </xf>
    <xf numFmtId="164" fontId="19" fillId="0" borderId="0" xfId="1" quotePrefix="1" applyNumberFormat="1" applyFont="1" applyFill="1" applyBorder="1" applyAlignment="1">
      <alignment horizontal="center" vertical="center"/>
    </xf>
    <xf numFmtId="37" fontId="16" fillId="0" borderId="0" xfId="3" applyNumberFormat="1" applyFont="1" applyFill="1" applyAlignment="1">
      <alignment vertical="center"/>
    </xf>
    <xf numFmtId="37" fontId="18" fillId="0" borderId="0" xfId="3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3" applyNumberFormat="1" applyFont="1" applyFill="1" applyAlignment="1">
      <alignment vertical="center"/>
    </xf>
    <xf numFmtId="164" fontId="19" fillId="0" borderId="0" xfId="1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37" fontId="19" fillId="0" borderId="0" xfId="3" applyNumberFormat="1" applyFont="1" applyFill="1" applyAlignment="1">
      <alignment horizontal="left" vertical="center"/>
    </xf>
    <xf numFmtId="164" fontId="18" fillId="0" borderId="0" xfId="7" applyNumberFormat="1" applyFont="1" applyFill="1" applyAlignment="1">
      <alignment horizontal="center" vertical="center"/>
    </xf>
    <xf numFmtId="41" fontId="19" fillId="0" borderId="0" xfId="1" applyNumberFormat="1" applyFont="1" applyFill="1" applyAlignment="1">
      <alignment horizontal="center" vertical="center"/>
    </xf>
    <xf numFmtId="164" fontId="19" fillId="0" borderId="1" xfId="1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164" fontId="18" fillId="0" borderId="0" xfId="7" applyNumberFormat="1" applyFont="1" applyFill="1" applyAlignment="1">
      <alignment vertical="center"/>
    </xf>
    <xf numFmtId="164" fontId="19" fillId="0" borderId="0" xfId="7" applyNumberFormat="1" applyFont="1" applyFill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8" fillId="0" borderId="0" xfId="7" applyNumberFormat="1" applyFont="1" applyFill="1" applyBorder="1" applyAlignment="1">
      <alignment vertical="center"/>
    </xf>
    <xf numFmtId="0" fontId="19" fillId="0" borderId="0" xfId="3" applyFont="1" applyFill="1" applyAlignment="1">
      <alignment vertical="center"/>
    </xf>
    <xf numFmtId="37" fontId="19" fillId="0" borderId="0" xfId="3" applyNumberFormat="1" applyFont="1" applyFill="1" applyBorder="1" applyAlignment="1">
      <alignment horizontal="right" vertical="center"/>
    </xf>
    <xf numFmtId="164" fontId="18" fillId="0" borderId="0" xfId="3" applyNumberFormat="1" applyFont="1" applyFill="1" applyAlignment="1">
      <alignment horizontal="center" vertical="center"/>
    </xf>
    <xf numFmtId="37" fontId="18" fillId="0" borderId="0" xfId="3" applyNumberFormat="1" applyFont="1" applyFill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6" fillId="0" borderId="0" xfId="3" applyFont="1" applyFill="1" applyAlignment="1">
      <alignment vertical="center"/>
    </xf>
    <xf numFmtId="164" fontId="19" fillId="0" borderId="0" xfId="7" applyNumberFormat="1" applyFont="1" applyFill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Fill="1" applyBorder="1" applyAlignment="1">
      <alignment horizontal="center" vertical="center"/>
    </xf>
    <xf numFmtId="37" fontId="19" fillId="0" borderId="0" xfId="3" quotePrefix="1" applyNumberFormat="1" applyFont="1" applyFill="1" applyAlignment="1">
      <alignment horizontal="left" vertical="center"/>
    </xf>
    <xf numFmtId="37" fontId="19" fillId="0" borderId="0" xfId="3" quotePrefix="1" applyNumberFormat="1" applyFont="1" applyFill="1" applyAlignment="1">
      <alignment vertical="center"/>
    </xf>
    <xf numFmtId="37" fontId="20" fillId="0" borderId="0" xfId="3" applyNumberFormat="1" applyFont="1" applyFill="1" applyBorder="1" applyAlignment="1">
      <alignment horizontal="center" vertical="center"/>
    </xf>
    <xf numFmtId="164" fontId="19" fillId="0" borderId="0" xfId="3" applyNumberFormat="1" applyFont="1" applyFill="1" applyAlignment="1">
      <alignment horizontal="right" vertical="center"/>
    </xf>
    <xf numFmtId="164" fontId="19" fillId="0" borderId="5" xfId="1" applyNumberFormat="1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horizontal="center" vertical="center"/>
    </xf>
    <xf numFmtId="164" fontId="18" fillId="0" borderId="0" xfId="7" applyNumberFormat="1" applyFont="1" applyFill="1" applyBorder="1" applyAlignment="1">
      <alignment horizontal="center" vertical="center"/>
    </xf>
    <xf numFmtId="164" fontId="19" fillId="0" borderId="0" xfId="7" applyNumberFormat="1" applyFont="1" applyFill="1" applyBorder="1" applyAlignment="1">
      <alignment horizontal="right" vertical="center"/>
    </xf>
    <xf numFmtId="37" fontId="21" fillId="0" borderId="0" xfId="3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right" vertical="center"/>
    </xf>
    <xf numFmtId="43" fontId="21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37" fontId="19" fillId="0" borderId="6" xfId="3" applyNumberFormat="1" applyFont="1" applyFill="1" applyBorder="1" applyAlignment="1">
      <alignment vertical="center"/>
    </xf>
    <xf numFmtId="37" fontId="12" fillId="0" borderId="0" xfId="3" quotePrefix="1" applyNumberFormat="1" applyFont="1" applyFill="1" applyAlignment="1">
      <alignment horizontal="left" vertical="center"/>
    </xf>
    <xf numFmtId="37" fontId="19" fillId="0" borderId="0" xfId="3" applyNumberFormat="1" applyFont="1" applyFill="1" applyBorder="1" applyAlignment="1">
      <alignment horizontal="center" vertical="center"/>
    </xf>
    <xf numFmtId="0" fontId="16" fillId="0" borderId="0" xfId="3" applyFont="1" applyFill="1" applyAlignment="1">
      <alignment horizontal="left" vertical="center"/>
    </xf>
    <xf numFmtId="0" fontId="22" fillId="0" borderId="0" xfId="3" applyFont="1" applyFill="1" applyAlignment="1">
      <alignment horizontal="center" vertical="center"/>
    </xf>
    <xf numFmtId="0" fontId="19" fillId="0" borderId="0" xfId="3" applyFont="1" applyFill="1" applyAlignment="1">
      <alignment horizontal="centerContinuous" vertical="center"/>
    </xf>
    <xf numFmtId="164" fontId="19" fillId="0" borderId="0" xfId="3" applyNumberFormat="1" applyFont="1" applyFill="1" applyAlignment="1">
      <alignment horizontal="centerContinuous" vertical="center"/>
    </xf>
    <xf numFmtId="37" fontId="22" fillId="0" borderId="0" xfId="3" applyNumberFormat="1" applyFont="1" applyFill="1" applyAlignment="1">
      <alignment horizontal="center" vertical="center"/>
    </xf>
    <xf numFmtId="164" fontId="19" fillId="0" borderId="0" xfId="3" applyNumberFormat="1" applyFont="1" applyFill="1" applyAlignment="1">
      <alignment vertical="center"/>
    </xf>
    <xf numFmtId="164" fontId="20" fillId="0" borderId="0" xfId="3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Fill="1" applyAlignment="1">
      <alignment vertical="center"/>
    </xf>
    <xf numFmtId="41" fontId="19" fillId="0" borderId="1" xfId="1" applyNumberFormat="1" applyFont="1" applyFill="1" applyBorder="1" applyAlignment="1">
      <alignment horizontal="center" vertical="center"/>
    </xf>
    <xf numFmtId="37" fontId="19" fillId="0" borderId="1" xfId="3" applyNumberFormat="1" applyFont="1" applyFill="1" applyBorder="1" applyAlignment="1">
      <alignment vertical="center"/>
    </xf>
    <xf numFmtId="164" fontId="19" fillId="0" borderId="5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7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5" xfId="1" applyNumberFormat="1" applyFont="1" applyFill="1" applyBorder="1" applyAlignment="1">
      <alignment vertical="center"/>
    </xf>
    <xf numFmtId="43" fontId="19" fillId="0" borderId="0" xfId="1" applyFont="1" applyFill="1" applyAlignment="1">
      <alignment horizontal="center" vertical="center"/>
    </xf>
    <xf numFmtId="37" fontId="22" fillId="0" borderId="0" xfId="3" applyNumberFormat="1" applyFont="1" applyFill="1" applyBorder="1" applyAlignment="1">
      <alignment horizontal="center" vertical="center"/>
    </xf>
    <xf numFmtId="37" fontId="19" fillId="0" borderId="0" xfId="3" applyNumberFormat="1" applyFont="1" applyFill="1" applyBorder="1" applyAlignment="1">
      <alignment vertical="center"/>
    </xf>
    <xf numFmtId="164" fontId="18" fillId="0" borderId="0" xfId="3" quotePrefix="1" applyNumberFormat="1" applyFont="1" applyFill="1" applyAlignment="1">
      <alignment horizontal="center" vertical="center"/>
    </xf>
    <xf numFmtId="164" fontId="18" fillId="0" borderId="0" xfId="1" quotePrefix="1" applyNumberFormat="1" applyFont="1" applyFill="1" applyAlignment="1">
      <alignment horizontal="center" vertical="center"/>
    </xf>
    <xf numFmtId="164" fontId="19" fillId="0" borderId="0" xfId="3" applyNumberFormat="1" applyFont="1" applyFill="1" applyBorder="1" applyAlignment="1">
      <alignment vertical="center"/>
    </xf>
    <xf numFmtId="37" fontId="19" fillId="0" borderId="0" xfId="3" applyNumberFormat="1" applyFont="1" applyFill="1" applyAlignment="1">
      <alignment horizontal="right" vertical="center"/>
    </xf>
    <xf numFmtId="37" fontId="23" fillId="0" borderId="0" xfId="6" applyNumberFormat="1" applyFont="1" applyFill="1" applyBorder="1" applyAlignment="1">
      <alignment vertical="center"/>
    </xf>
    <xf numFmtId="37" fontId="24" fillId="0" borderId="0" xfId="6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37" fontId="18" fillId="0" borderId="0" xfId="3" applyNumberFormat="1" applyFont="1" applyFill="1" applyBorder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horizontal="right" vertical="center"/>
    </xf>
    <xf numFmtId="37" fontId="27" fillId="0" borderId="0" xfId="3" applyNumberFormat="1" applyFont="1" applyFill="1" applyBorder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37" fontId="19" fillId="0" borderId="0" xfId="0" applyNumberFormat="1" applyFont="1" applyFill="1" applyBorder="1" applyAlignment="1">
      <alignment horizontal="right" vertical="center"/>
    </xf>
    <xf numFmtId="164" fontId="19" fillId="0" borderId="7" xfId="1" applyNumberFormat="1" applyFont="1" applyFill="1" applyBorder="1" applyAlignment="1">
      <alignment vertical="center"/>
    </xf>
    <xf numFmtId="164" fontId="20" fillId="0" borderId="0" xfId="7" applyNumberFormat="1" applyFont="1" applyFill="1" applyBorder="1" applyAlignment="1">
      <alignment horizontal="center" vertical="center"/>
    </xf>
    <xf numFmtId="37" fontId="26" fillId="0" borderId="0" xfId="3" applyNumberFormat="1" applyFont="1" applyFill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37" fontId="25" fillId="0" borderId="0" xfId="0" applyNumberFormat="1" applyFont="1" applyFill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164" fontId="19" fillId="0" borderId="0" xfId="7" applyNumberFormat="1" applyFont="1" applyFill="1" applyBorder="1" applyAlignment="1">
      <alignment vertical="center"/>
    </xf>
    <xf numFmtId="41" fontId="12" fillId="0" borderId="1" xfId="2" applyNumberFormat="1" applyFont="1" applyFill="1" applyBorder="1" applyAlignment="1">
      <alignment vertical="center"/>
    </xf>
    <xf numFmtId="41" fontId="24" fillId="0" borderId="0" xfId="2" applyNumberFormat="1" applyFont="1" applyFill="1" applyBorder="1" applyAlignment="1">
      <alignment vertical="center"/>
    </xf>
    <xf numFmtId="170" fontId="24" fillId="0" borderId="0" xfId="2" applyNumberFormat="1" applyFont="1" applyFill="1" applyBorder="1" applyAlignment="1">
      <alignment vertical="center"/>
    </xf>
    <xf numFmtId="41" fontId="28" fillId="0" borderId="0" xfId="18" applyNumberFormat="1" applyFont="1" applyAlignment="1">
      <alignment horizontal="center" vertical="center"/>
    </xf>
    <xf numFmtId="41" fontId="28" fillId="0" borderId="0" xfId="18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0" xfId="18" applyNumberFormat="1" applyFont="1" applyFill="1" applyAlignment="1">
      <alignment horizontal="center" vertical="center"/>
    </xf>
    <xf numFmtId="38" fontId="25" fillId="0" borderId="0" xfId="18" applyNumberFormat="1" applyFont="1" applyFill="1" applyAlignment="1">
      <alignment horizontal="center" vertical="center"/>
    </xf>
    <xf numFmtId="164" fontId="12" fillId="0" borderId="1" xfId="18" applyNumberFormat="1" applyFont="1" applyFill="1" applyBorder="1" applyAlignment="1">
      <alignment vertical="center"/>
    </xf>
    <xf numFmtId="38" fontId="12" fillId="0" borderId="0" xfId="18" applyNumberFormat="1" applyFont="1" applyFill="1" applyAlignment="1">
      <alignment vertical="center"/>
    </xf>
    <xf numFmtId="164" fontId="12" fillId="0" borderId="0" xfId="18" applyNumberFormat="1" applyFont="1" applyFill="1" applyAlignment="1">
      <alignment vertical="center"/>
    </xf>
    <xf numFmtId="41" fontId="12" fillId="0" borderId="0" xfId="18" applyNumberFormat="1" applyFont="1" applyFill="1" applyAlignment="1">
      <alignment horizontal="center" vertical="center"/>
    </xf>
    <xf numFmtId="41" fontId="12" fillId="0" borderId="1" xfId="18" applyNumberFormat="1" applyFont="1" applyFill="1" applyBorder="1" applyAlignment="1">
      <alignment horizontal="center" vertical="center"/>
    </xf>
    <xf numFmtId="37" fontId="12" fillId="0" borderId="0" xfId="18" applyNumberFormat="1" applyFont="1" applyFill="1" applyAlignment="1">
      <alignment vertical="center"/>
    </xf>
    <xf numFmtId="0" fontId="12" fillId="0" borderId="0" xfId="0" applyFont="1" applyFill="1" applyAlignment="1">
      <alignment horizontal="right"/>
    </xf>
    <xf numFmtId="164" fontId="12" fillId="0" borderId="1" xfId="18" applyNumberFormat="1" applyFont="1" applyFill="1" applyBorder="1" applyAlignment="1">
      <alignment horizontal="center" vertical="center"/>
    </xf>
    <xf numFmtId="37" fontId="19" fillId="0" borderId="0" xfId="7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164" fontId="12" fillId="0" borderId="0" xfId="0" quotePrefix="1" applyNumberFormat="1" applyFont="1" applyFill="1" applyAlignment="1">
      <alignment horizontal="left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41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4" fontId="12" fillId="0" borderId="0" xfId="18" applyNumberFormat="1" applyFont="1" applyAlignment="1">
      <alignment vertical="center"/>
    </xf>
    <xf numFmtId="38" fontId="25" fillId="0" borderId="0" xfId="18" applyNumberFormat="1" applyFont="1" applyAlignment="1">
      <alignment horizontal="center" vertical="center"/>
    </xf>
    <xf numFmtId="41" fontId="12" fillId="0" borderId="0" xfId="18" applyNumberFormat="1" applyFont="1" applyAlignment="1">
      <alignment vertical="center"/>
    </xf>
    <xf numFmtId="41" fontId="12" fillId="0" borderId="0" xfId="18" applyNumberFormat="1" applyFont="1" applyAlignment="1">
      <alignment horizontal="center" vertical="center"/>
    </xf>
    <xf numFmtId="38" fontId="12" fillId="0" borderId="0" xfId="18" applyNumberFormat="1" applyFont="1" applyAlignment="1">
      <alignment vertical="center"/>
    </xf>
    <xf numFmtId="164" fontId="12" fillId="0" borderId="0" xfId="18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164" fontId="18" fillId="5" borderId="0" xfId="1" applyNumberFormat="1" applyFont="1" applyFill="1" applyAlignment="1">
      <alignment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9" fillId="0" borderId="1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164" fontId="19" fillId="0" borderId="2" xfId="1" applyNumberFormat="1" applyFont="1" applyFill="1" applyBorder="1" applyAlignment="1">
      <alignment horizontal="right" vertical="center"/>
    </xf>
    <xf numFmtId="164" fontId="12" fillId="0" borderId="2" xfId="18" applyNumberFormat="1" applyFont="1" applyFill="1" applyBorder="1" applyAlignment="1">
      <alignment vertical="center"/>
    </xf>
    <xf numFmtId="164" fontId="19" fillId="0" borderId="4" xfId="1" applyNumberFormat="1" applyFont="1" applyFill="1" applyBorder="1" applyAlignment="1">
      <alignment horizontal="right" vertical="center"/>
    </xf>
    <xf numFmtId="164" fontId="12" fillId="0" borderId="5" xfId="18" applyNumberFormat="1" applyFont="1" applyFill="1" applyBorder="1" applyAlignment="1">
      <alignment vertical="center"/>
    </xf>
    <xf numFmtId="164" fontId="19" fillId="0" borderId="0" xfId="1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4" fontId="12" fillId="0" borderId="1" xfId="18" applyNumberFormat="1" applyFont="1" applyFill="1" applyBorder="1" applyAlignment="1">
      <alignment horizontal="right" vertical="center"/>
    </xf>
    <xf numFmtId="164" fontId="12" fillId="0" borderId="0" xfId="18" applyNumberFormat="1" applyFont="1" applyFill="1" applyAlignment="1">
      <alignment horizontal="right" vertical="center"/>
    </xf>
    <xf numFmtId="164" fontId="12" fillId="0" borderId="2" xfId="18" applyNumberFormat="1" applyFont="1" applyFill="1" applyBorder="1" applyAlignment="1">
      <alignment horizontal="right" vertical="center"/>
    </xf>
    <xf numFmtId="164" fontId="19" fillId="0" borderId="1" xfId="1" applyNumberFormat="1" applyFont="1" applyFill="1" applyBorder="1" applyAlignment="1">
      <alignment horizontal="right" vertical="center"/>
    </xf>
    <xf numFmtId="37" fontId="22" fillId="0" borderId="0" xfId="3" quotePrefix="1" applyNumberFormat="1" applyFont="1" applyFill="1" applyAlignment="1">
      <alignment horizontal="center" vertical="center"/>
    </xf>
    <xf numFmtId="37" fontId="29" fillId="0" borderId="0" xfId="6" applyNumberFormat="1" applyFont="1" applyFill="1" applyBorder="1" applyAlignment="1">
      <alignment vertical="center"/>
    </xf>
    <xf numFmtId="41" fontId="28" fillId="0" borderId="0" xfId="18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horizontal="center" vertical="center"/>
    </xf>
    <xf numFmtId="37" fontId="19" fillId="0" borderId="0" xfId="7" applyNumberFormat="1" applyFont="1" applyAlignment="1">
      <alignment horizontal="left" vertical="center"/>
    </xf>
    <xf numFmtId="164" fontId="12" fillId="0" borderId="1" xfId="18" applyNumberFormat="1" applyFont="1" applyBorder="1" applyAlignment="1">
      <alignment vertical="center"/>
    </xf>
    <xf numFmtId="164" fontId="12" fillId="0" borderId="0" xfId="18" applyNumberFormat="1" applyFont="1" applyAlignment="1">
      <alignment horizontal="right" vertical="center"/>
    </xf>
    <xf numFmtId="164" fontId="12" fillId="0" borderId="5" xfId="18" applyNumberFormat="1" applyFont="1" applyBorder="1" applyAlignment="1">
      <alignment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0000000-0005-0000-0000-00000E000000}"/>
    <cellStyle name="Normal_CEE - M137" xfId="2" xr:uid="{00000000-0005-0000-0000-00000F000000}"/>
    <cellStyle name="Percent [2]" xfId="16" xr:uid="{00000000-0005-0000-0000-000010000000}"/>
    <cellStyle name="Percent 2" xfId="5" xr:uid="{00000000-0005-0000-0000-000011000000}"/>
    <cellStyle name="Quantity" xfId="17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32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0DDA1AA-BBFF-48D2-9B1C-A05E6EE92AD1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6B9B6CBD-E96A-4CDC-9B37-320EA07788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7D78823-1FD2-46F8-A6F9-D66585A589A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71EEF7A9-C95D-4118-B136-95BD95DAC13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C11D95B-D0B3-4292-B3C5-453D5596994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FFF2D54E-EFD4-4599-8EF8-FFB6BBB67E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32E6B538-7F35-4BAE-A177-5E32E69BC86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E223E013-39FD-4645-A0B9-EEDFCFD07B6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F28A01F-7BC9-4A5F-BFDF-A61DC6E0A27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91FE419-C0AA-4D4F-85C5-378C7BB383E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086076C-0939-4E16-8F03-EBCC3C6879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4D0CE64F-18F8-41C6-A722-C49177623B1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6E02ADF-A82A-41D3-8D2A-6FEB3E5CAD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1FAD6D4E-3DA4-4678-A905-3B1D65638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F9CC27DF-250A-4C85-A2C7-9C1B3F20BDC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FE399E9-9B1E-40B2-A219-C854EBE1F72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22681462-AEBD-4328-ABFF-74AFF155ACB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32ECC746-0E11-4C4E-97F2-9F0067ADF14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98B3765C-90B1-47A3-999E-3D31573960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FCF34315-9C4D-48F6-8F50-C9DA0737BDD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7CC677AB-5A39-4B40-AA74-BE90A19F4C0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23871256-50AD-4A73-B011-8019D701CBE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992F1798-945E-4927-86AA-156271D15BA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C73BBEB5-E726-40DE-BA8C-0FCBE805617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C61A7D36-0BAD-4623-8089-B6FE1566CB2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15DBACAE-FD00-4767-88B2-0E149612097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738A1349-6640-4F05-A7FC-B88C9085F2A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A9F2DE0B-1DA7-493F-8DE1-A4F50BFD15D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9E0CCCB1-612D-46E0-A1A3-36D3960943F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C5545475-AC0B-45A4-9557-FB61D1D1B55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3E6F1E10-FC4C-43E5-A714-89F9D9845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40191391-6EA2-457E-A517-31B7B6A9D90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6B30E8AB-6313-4294-9418-C993AA0B1DC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8551294C-EBA0-44D3-BE96-CEE6F144C70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DF600FD3-E1C5-418D-AD70-D0B52A3089A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9637E0F9-B296-4926-8A97-630F26E0F62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D65320F1-DC0E-46BD-9C5A-E1DA9BC5838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F216EE7-75B9-4347-94DD-F501B3BAD4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7309E06-3924-4CFB-97B5-79F2BD2B047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69C7DDF-62CF-4D1E-AAD6-E58AB23406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8CB10F2E-8DB0-4649-8D83-BBD9B3910A3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743F90A-DFC1-4B29-B503-3A3E0659173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E9764AF4-95DF-4236-96D3-8D529A6E344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7A441475-64A2-4E01-B305-1AA8FCEEA01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ABEEB37-0DDB-4485-A909-A6D2651E798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B4DF8F14-4EB1-47D1-AA34-D875483E90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DA1AB43F-2F80-496A-AE03-C20A8CE7A7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85BE757-BB37-4129-9FB2-454005898E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B6DCEE07-CD65-402A-B5EE-CA06F9A1EB5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C2235985-CD8D-45D9-891C-4F85810660E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B7701F3-D554-43D5-9DFE-83736D7F9E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6F37D15B-5A3F-4908-9F6D-93ABC157A94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2296CB7E-647A-4C11-A2DB-B1A72D3820F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D9B42175-95DC-439F-94D3-B1166FFA3D9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3C18A1D6-15FE-438C-A0D3-63BF9FD6BEB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AFBFCB4F-39BB-48A4-A0E1-7E1EA3D7EA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6" name="Text Box 52">
          <a:extLst>
            <a:ext uri="{FF2B5EF4-FFF2-40B4-BE49-F238E27FC236}">
              <a16:creationId xmlns:a16="http://schemas.microsoft.com/office/drawing/2014/main" id="{C07D72F2-03A5-40FF-9180-F516BF204F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7" name="Text Box 53">
          <a:extLst>
            <a:ext uri="{FF2B5EF4-FFF2-40B4-BE49-F238E27FC236}">
              <a16:creationId xmlns:a16="http://schemas.microsoft.com/office/drawing/2014/main" id="{5A3512D9-9BB7-48E5-A98D-99AAE8AB64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8" name="Text Box 54">
          <a:extLst>
            <a:ext uri="{FF2B5EF4-FFF2-40B4-BE49-F238E27FC236}">
              <a16:creationId xmlns:a16="http://schemas.microsoft.com/office/drawing/2014/main" id="{66914772-7DD7-4B03-98B0-BA4357E8B80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9" name="Text Box 55">
          <a:extLst>
            <a:ext uri="{FF2B5EF4-FFF2-40B4-BE49-F238E27FC236}">
              <a16:creationId xmlns:a16="http://schemas.microsoft.com/office/drawing/2014/main" id="{6E5BB3F3-FEB3-4529-9EE7-0D05EAE677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0" name="Text Box 56">
          <a:extLst>
            <a:ext uri="{FF2B5EF4-FFF2-40B4-BE49-F238E27FC236}">
              <a16:creationId xmlns:a16="http://schemas.microsoft.com/office/drawing/2014/main" id="{B2980F80-3EF6-497E-B90E-726B0F78AB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1" name="Text Box 57">
          <a:extLst>
            <a:ext uri="{FF2B5EF4-FFF2-40B4-BE49-F238E27FC236}">
              <a16:creationId xmlns:a16="http://schemas.microsoft.com/office/drawing/2014/main" id="{78AD10E3-C4C3-4BF3-BA6C-398C5B939E1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2" name="Text Box 248">
          <a:extLst>
            <a:ext uri="{FF2B5EF4-FFF2-40B4-BE49-F238E27FC236}">
              <a16:creationId xmlns:a16="http://schemas.microsoft.com/office/drawing/2014/main" id="{73E8FC40-3369-4079-B3E2-740E67548A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3" name="Text Box 324">
          <a:extLst>
            <a:ext uri="{FF2B5EF4-FFF2-40B4-BE49-F238E27FC236}">
              <a16:creationId xmlns:a16="http://schemas.microsoft.com/office/drawing/2014/main" id="{2BB5B140-7B95-4208-B80E-82EDBBF834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4" name="Text Box 757">
          <a:extLst>
            <a:ext uri="{FF2B5EF4-FFF2-40B4-BE49-F238E27FC236}">
              <a16:creationId xmlns:a16="http://schemas.microsoft.com/office/drawing/2014/main" id="{B77FF047-8371-4429-BD48-2D57F5F096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9B30D964-C811-48CF-BDBE-0DCB2D719B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E291C39-1123-4698-A0DA-EE38F067E30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7" name="Text Box 52">
          <a:extLst>
            <a:ext uri="{FF2B5EF4-FFF2-40B4-BE49-F238E27FC236}">
              <a16:creationId xmlns:a16="http://schemas.microsoft.com/office/drawing/2014/main" id="{696BDDB2-E30A-4002-99E2-BF4C511884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8" name="Text Box 53">
          <a:extLst>
            <a:ext uri="{FF2B5EF4-FFF2-40B4-BE49-F238E27FC236}">
              <a16:creationId xmlns:a16="http://schemas.microsoft.com/office/drawing/2014/main" id="{C777D86C-A453-4E4E-8591-CDC305C6E9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9" name="Text Box 54">
          <a:extLst>
            <a:ext uri="{FF2B5EF4-FFF2-40B4-BE49-F238E27FC236}">
              <a16:creationId xmlns:a16="http://schemas.microsoft.com/office/drawing/2014/main" id="{45815A7D-C6D9-4710-9B3C-8D06D12B1D1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0" name="Text Box 55">
          <a:extLst>
            <a:ext uri="{FF2B5EF4-FFF2-40B4-BE49-F238E27FC236}">
              <a16:creationId xmlns:a16="http://schemas.microsoft.com/office/drawing/2014/main" id="{9D72EA75-6121-482A-A412-4288E82BE45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1" name="Text Box 56">
          <a:extLst>
            <a:ext uri="{FF2B5EF4-FFF2-40B4-BE49-F238E27FC236}">
              <a16:creationId xmlns:a16="http://schemas.microsoft.com/office/drawing/2014/main" id="{A0132151-3E51-497B-9EC6-FDB1A611C2F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2" name="Text Box 57">
          <a:extLst>
            <a:ext uri="{FF2B5EF4-FFF2-40B4-BE49-F238E27FC236}">
              <a16:creationId xmlns:a16="http://schemas.microsoft.com/office/drawing/2014/main" id="{B086FCE6-834F-4937-9640-EFE707D644C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3" name="Text Box 248">
          <a:extLst>
            <a:ext uri="{FF2B5EF4-FFF2-40B4-BE49-F238E27FC236}">
              <a16:creationId xmlns:a16="http://schemas.microsoft.com/office/drawing/2014/main" id="{D4814560-9CE9-4271-83DE-748D13E950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4" name="Text Box 324">
          <a:extLst>
            <a:ext uri="{FF2B5EF4-FFF2-40B4-BE49-F238E27FC236}">
              <a16:creationId xmlns:a16="http://schemas.microsoft.com/office/drawing/2014/main" id="{0C654296-9BEB-4C93-BFA7-B045DFB7D41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5" name="Text Box 757">
          <a:extLst>
            <a:ext uri="{FF2B5EF4-FFF2-40B4-BE49-F238E27FC236}">
              <a16:creationId xmlns:a16="http://schemas.microsoft.com/office/drawing/2014/main" id="{84FD20D2-AB40-496F-8136-5A930AA4DE6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AE296260-C1E9-4694-B246-1EB08FF9766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E873717F-654E-41A6-90B3-FAA1CF0FCE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7DE94C6E-41CB-4D35-9FE1-9D912FFB0B9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38EEBD60-1C5E-497F-A37E-7A7574298A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B28C5F-37D3-4E33-9EC0-199A1EB5C1D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D6F87EEB-35DC-415E-9E4F-0859DC92CD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DC271D3-F3F7-4FD2-83F7-5C9EE789BF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3" name="Text Box 52">
          <a:extLst>
            <a:ext uri="{FF2B5EF4-FFF2-40B4-BE49-F238E27FC236}">
              <a16:creationId xmlns:a16="http://schemas.microsoft.com/office/drawing/2014/main" id="{5C0C4843-C620-4878-AC49-EA8550791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4" name="Text Box 53">
          <a:extLst>
            <a:ext uri="{FF2B5EF4-FFF2-40B4-BE49-F238E27FC236}">
              <a16:creationId xmlns:a16="http://schemas.microsoft.com/office/drawing/2014/main" id="{67E19B64-6831-4B4A-B5D5-3814ABDB5A6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5" name="Text Box 54">
          <a:extLst>
            <a:ext uri="{FF2B5EF4-FFF2-40B4-BE49-F238E27FC236}">
              <a16:creationId xmlns:a16="http://schemas.microsoft.com/office/drawing/2014/main" id="{2148F1AA-7C6E-43FA-97A8-2CCD5F3AD0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6" name="Text Box 55">
          <a:extLst>
            <a:ext uri="{FF2B5EF4-FFF2-40B4-BE49-F238E27FC236}">
              <a16:creationId xmlns:a16="http://schemas.microsoft.com/office/drawing/2014/main" id="{32487BEB-40FD-4A0E-BA26-212F3E4A7D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7" name="Text Box 56">
          <a:extLst>
            <a:ext uri="{FF2B5EF4-FFF2-40B4-BE49-F238E27FC236}">
              <a16:creationId xmlns:a16="http://schemas.microsoft.com/office/drawing/2014/main" id="{76BA8478-D792-4AC9-8118-408B03B1B0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8" name="Text Box 57">
          <a:extLst>
            <a:ext uri="{FF2B5EF4-FFF2-40B4-BE49-F238E27FC236}">
              <a16:creationId xmlns:a16="http://schemas.microsoft.com/office/drawing/2014/main" id="{B497864E-ED7C-46E1-99B6-73D0A10D28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9" name="Text Box 248">
          <a:extLst>
            <a:ext uri="{FF2B5EF4-FFF2-40B4-BE49-F238E27FC236}">
              <a16:creationId xmlns:a16="http://schemas.microsoft.com/office/drawing/2014/main" id="{9E78C9FF-1C0D-4A29-BA4E-E83FBA5740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0" name="Text Box 324">
          <a:extLst>
            <a:ext uri="{FF2B5EF4-FFF2-40B4-BE49-F238E27FC236}">
              <a16:creationId xmlns:a16="http://schemas.microsoft.com/office/drawing/2014/main" id="{D70DA801-6FED-4C77-9005-2CA6B5843A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1" name="Text Box 757">
          <a:extLst>
            <a:ext uri="{FF2B5EF4-FFF2-40B4-BE49-F238E27FC236}">
              <a16:creationId xmlns:a16="http://schemas.microsoft.com/office/drawing/2014/main" id="{0C8E3224-BE3C-4F40-9B77-C00EFD3A693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C7AB4621-5985-480E-9167-F1F486192B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67093299-DAB7-42D4-B62E-8275543EB4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80D8D21-B58B-4E95-BB05-8AEA03CAB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9ED65A59-1682-4901-843C-DC044B4E143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5BC677CD-BFFC-41FE-AC6E-B484FC0E6CD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59DEB6B9-0A33-4B77-9294-D90E10751D3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6E7E899B-9F57-45A1-BD75-7B417C5890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48E4943-9C3D-4032-A6E5-4D38B30246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AA96A4A4-C550-4029-91C6-7E87BEF483A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914D1E29-0A04-4023-B3F0-DE08001942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1ECA95B-2F60-43DB-8B40-FD439CFCC5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942CA4AC-95FA-47EE-AE69-8E48F849FC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910C781B-2C2A-4F01-8512-E629FA6416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E8EE7393-52B6-41A4-BBEF-FCE4F44A64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73694374-B985-49F9-AF4B-424925E863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2E1D6A55-4773-45C5-9E48-3A8FC5AF54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39F68294-ED16-4E23-93DC-2D5DABD839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6FECBE14-0184-4D16-8125-85A717B8892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805B30D9-1466-46C2-AAF9-F81ABD7B336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AE1800EE-1C50-4BB6-9FE7-165BE3FA44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CEF9393C-05E4-4FBE-9D94-ED112A15B0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C7209601-7EDB-4641-AB04-D5A7F71A9EE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C10850E-D9E8-4F49-8DD0-9D4BBB5A454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2498B1DD-E1C0-42EB-982B-90259BBEA8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FFD89346-3D0C-4CAA-8F38-466551FDF2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6AEA3F93-F216-44AE-9ACF-1AE662BF6E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7256BB4-F5FE-4C2A-A514-63E907BBCF4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30C2B97A-89E5-4116-9AFE-47607EDA89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365790A-7B98-4B49-A40D-281C07FDC2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BC9716EA-CE64-4707-8ABF-89EE99AA31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C3F4DF5-56BB-4E17-8681-5C88643792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20AF1CB8-B946-4503-A7A3-8B0D5A0FDD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76E8620-44CB-4AFF-8D05-1E30C566682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D217A71A-43A7-44C6-BC4F-27DE7C6C0C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79AB277A-C442-4325-AA09-6DB94719E7E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F1AC530F-087D-4005-9A02-6E1FE794E8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E704CF52-3934-4A9A-B4CA-9F42B95717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88C202C8-96D0-4443-B186-5A5F8C6B77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A73EEBA-776A-42A3-9C97-A6AF15D31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754A5324-42B1-4C9E-8905-880856EC3F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DE9D28CF-A885-43FC-B6E7-D499183D23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D46D2E59-3338-4622-8386-2104DC98CA7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2E1541D1-EA27-415B-B247-E4E2D21D501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84501ECE-BC29-4709-B90F-6E51B7EFFD0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F1EC1E5B-F86F-444A-B151-D5D435CF6E1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93B623CA-F192-49BF-993E-01030E4B24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DB7D80E2-8E4A-4689-98A1-727705A3E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CF9C7639-D300-428A-A180-8A73EC0A35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49B341ED-157C-41CC-A518-53043A0270C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6F4F1D5-BB1E-46C3-93E2-A116A614301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779113E-8ADF-4EB6-8427-6D151548BE3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5A984D90-0360-451F-9376-2E91157B01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3F1BB51C-7B62-4C65-852C-81A2F9E6004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73F289F6-18DD-4EA4-A0BB-B2C576AA587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03613BAC-B288-4500-895B-6854E0948A8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DF90A429-4CF9-4A9E-B001-C06D279173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5DCC40D1-4811-48F4-9DB9-82C3056E9F1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468C1817-1112-428A-81EA-BD2AEAC67B5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352D07A3-1CD8-4A19-9146-47F94D842BE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74797480-2BE2-4FAB-ACEE-612F3550188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E6D80420-C7A6-4EA8-AB76-5F90F3A2706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5840192-8291-4FC1-A016-AAECC112DA6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4F5A4B99-4DC2-47E5-B311-103273EDFAF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11B6C492-82F4-4E2B-AA2D-1EFDB0302A7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ACBC5BF1-2166-48F1-96C4-C51BF5933C0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0E431B-D740-41FC-BAA0-4FF77A8D8C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3A0A178E-AB15-44B0-88EE-4DBDA8811AC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985A6797-48EC-4C4C-A125-750FB9684C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987DB573-4969-499F-97F9-60B0F53DBF8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DB25AAD1-DCEA-4C27-ACFF-6ECA6E4F91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C61A58F-1223-4D5A-B28F-C8457982B25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5F2ED913-52D5-4E8D-9A3E-BDA54CC32A8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4" name="Text Box 52">
          <a:extLst>
            <a:ext uri="{FF2B5EF4-FFF2-40B4-BE49-F238E27FC236}">
              <a16:creationId xmlns:a16="http://schemas.microsoft.com/office/drawing/2014/main" id="{2B9BFA2B-CAF3-4968-A21A-4EFDF7A34A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5" name="Text Box 53">
          <a:extLst>
            <a:ext uri="{FF2B5EF4-FFF2-40B4-BE49-F238E27FC236}">
              <a16:creationId xmlns:a16="http://schemas.microsoft.com/office/drawing/2014/main" id="{544CACF0-47FD-4039-95F6-41A397B68D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1FCF09F6-732A-42D5-85DF-942031DD10C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8978F648-9444-45CE-9080-58E274B4B4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7421EBDA-471F-4EEB-94CC-B7D7D96B68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9" name="Text Box 57">
          <a:extLst>
            <a:ext uri="{FF2B5EF4-FFF2-40B4-BE49-F238E27FC236}">
              <a16:creationId xmlns:a16="http://schemas.microsoft.com/office/drawing/2014/main" id="{027F2517-8962-400B-A93E-1E431B816F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0" name="Text Box 248">
          <a:extLst>
            <a:ext uri="{FF2B5EF4-FFF2-40B4-BE49-F238E27FC236}">
              <a16:creationId xmlns:a16="http://schemas.microsoft.com/office/drawing/2014/main" id="{9E30A87A-CBF8-41EE-8001-98F553D212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1" name="Text Box 324">
          <a:extLst>
            <a:ext uri="{FF2B5EF4-FFF2-40B4-BE49-F238E27FC236}">
              <a16:creationId xmlns:a16="http://schemas.microsoft.com/office/drawing/2014/main" id="{D22D9BBD-991C-4ED5-8657-66D8B01D2B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2" name="Text Box 757">
          <a:extLst>
            <a:ext uri="{FF2B5EF4-FFF2-40B4-BE49-F238E27FC236}">
              <a16:creationId xmlns:a16="http://schemas.microsoft.com/office/drawing/2014/main" id="{168B6C04-1F2A-49BC-AA7D-5F7E18F4FE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1121F5C3-6973-4320-82B3-C10D9F5BF8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C5C21D07-BF24-4483-B85B-F9AD556197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56B382C5-9FFD-49A8-9873-38D7482CAE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7D4CD452-FBF1-4872-9EFA-55C2D3E578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9BB6AF68-0D93-474B-BF4B-5B34FB15F7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63ED1574-78A0-441D-9196-6E825EC9B0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00EDE85E-8747-41F4-8E69-8587D25E000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3CA173DE-91BD-4B6D-BBC6-884A87D0FA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5565705-2255-4D5E-BDEE-C5E77C36FB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2" name="Text Box 52">
          <a:extLst>
            <a:ext uri="{FF2B5EF4-FFF2-40B4-BE49-F238E27FC236}">
              <a16:creationId xmlns:a16="http://schemas.microsoft.com/office/drawing/2014/main" id="{27984D6F-00A7-4FE3-8906-80ED31DEBE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3" name="Text Box 53">
          <a:extLst>
            <a:ext uri="{FF2B5EF4-FFF2-40B4-BE49-F238E27FC236}">
              <a16:creationId xmlns:a16="http://schemas.microsoft.com/office/drawing/2014/main" id="{01944EF7-17C1-4F2F-B1AD-2A70775D84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4" name="Text Box 54">
          <a:extLst>
            <a:ext uri="{FF2B5EF4-FFF2-40B4-BE49-F238E27FC236}">
              <a16:creationId xmlns:a16="http://schemas.microsoft.com/office/drawing/2014/main" id="{573986A7-7934-4741-92CD-FDC02C820B6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5" name="Text Box 55">
          <a:extLst>
            <a:ext uri="{FF2B5EF4-FFF2-40B4-BE49-F238E27FC236}">
              <a16:creationId xmlns:a16="http://schemas.microsoft.com/office/drawing/2014/main" id="{AB596D91-6155-4D6D-B4D5-2B0AD4E700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6" name="Text Box 56">
          <a:extLst>
            <a:ext uri="{FF2B5EF4-FFF2-40B4-BE49-F238E27FC236}">
              <a16:creationId xmlns:a16="http://schemas.microsoft.com/office/drawing/2014/main" id="{6ABA8F06-A674-457B-9C22-EDBA1EC445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7" name="Text Box 57">
          <a:extLst>
            <a:ext uri="{FF2B5EF4-FFF2-40B4-BE49-F238E27FC236}">
              <a16:creationId xmlns:a16="http://schemas.microsoft.com/office/drawing/2014/main" id="{840BB71E-CE4A-4E16-A34B-2437BBA7C7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8" name="Text Box 248">
          <a:extLst>
            <a:ext uri="{FF2B5EF4-FFF2-40B4-BE49-F238E27FC236}">
              <a16:creationId xmlns:a16="http://schemas.microsoft.com/office/drawing/2014/main" id="{89B7C5E7-622D-4CA6-BA9B-8E3DD18A21D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9" name="Text Box 324">
          <a:extLst>
            <a:ext uri="{FF2B5EF4-FFF2-40B4-BE49-F238E27FC236}">
              <a16:creationId xmlns:a16="http://schemas.microsoft.com/office/drawing/2014/main" id="{1F6634FF-B47A-4E0A-8AF7-451544F666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0" name="Text Box 757">
          <a:extLst>
            <a:ext uri="{FF2B5EF4-FFF2-40B4-BE49-F238E27FC236}">
              <a16:creationId xmlns:a16="http://schemas.microsoft.com/office/drawing/2014/main" id="{7A7132C0-49C9-4432-A5E8-276D5E5652E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2EE9C07B-12D2-4150-9FC4-12EAC79C25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2" name="Text Box 52">
          <a:extLst>
            <a:ext uri="{FF2B5EF4-FFF2-40B4-BE49-F238E27FC236}">
              <a16:creationId xmlns:a16="http://schemas.microsoft.com/office/drawing/2014/main" id="{3BBAE805-7670-44B8-BF38-2BBD304119D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3" name="Text Box 53">
          <a:extLst>
            <a:ext uri="{FF2B5EF4-FFF2-40B4-BE49-F238E27FC236}">
              <a16:creationId xmlns:a16="http://schemas.microsoft.com/office/drawing/2014/main" id="{47CAF259-874F-40D8-8AD4-0942436BDD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4" name="Text Box 54">
          <a:extLst>
            <a:ext uri="{FF2B5EF4-FFF2-40B4-BE49-F238E27FC236}">
              <a16:creationId xmlns:a16="http://schemas.microsoft.com/office/drawing/2014/main" id="{245E12CE-3ABF-498E-AF0B-E409E60EF95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5" name="Text Box 55">
          <a:extLst>
            <a:ext uri="{FF2B5EF4-FFF2-40B4-BE49-F238E27FC236}">
              <a16:creationId xmlns:a16="http://schemas.microsoft.com/office/drawing/2014/main" id="{BF16E034-F23A-42DA-B891-E7B728BB3F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6" name="Text Box 56">
          <a:extLst>
            <a:ext uri="{FF2B5EF4-FFF2-40B4-BE49-F238E27FC236}">
              <a16:creationId xmlns:a16="http://schemas.microsoft.com/office/drawing/2014/main" id="{29569D1B-A674-4CDE-84C8-CC676A2C83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7" name="Text Box 57">
          <a:extLst>
            <a:ext uri="{FF2B5EF4-FFF2-40B4-BE49-F238E27FC236}">
              <a16:creationId xmlns:a16="http://schemas.microsoft.com/office/drawing/2014/main" id="{C8995F9A-5FED-4517-A442-33E5B4B7CB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8" name="Text Box 248">
          <a:extLst>
            <a:ext uri="{FF2B5EF4-FFF2-40B4-BE49-F238E27FC236}">
              <a16:creationId xmlns:a16="http://schemas.microsoft.com/office/drawing/2014/main" id="{4B1D656A-2811-466F-B575-0FED7BFDED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9" name="Text Box 324">
          <a:extLst>
            <a:ext uri="{FF2B5EF4-FFF2-40B4-BE49-F238E27FC236}">
              <a16:creationId xmlns:a16="http://schemas.microsoft.com/office/drawing/2014/main" id="{64D9C0FC-AE75-4DD9-B1AC-12625896436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0" name="Text Box 757">
          <a:extLst>
            <a:ext uri="{FF2B5EF4-FFF2-40B4-BE49-F238E27FC236}">
              <a16:creationId xmlns:a16="http://schemas.microsoft.com/office/drawing/2014/main" id="{5C94ECE0-D7E4-4EE2-AF4F-CF74089B1C8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D0CCB90B-D60B-4287-B5AB-1B4734ECA6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A4AD7D8-8AEA-4D05-B0B6-D62AE8106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64A4EEDD-277F-4A64-9901-A5DA65138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9D621F1-1CEF-4C52-8827-475F9EAEB2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D44A46C8-7670-4DCF-822D-739A6D9C713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B06AA20A-C262-4A84-B8E7-B51C9CD9E7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7" name="Text Box 52">
          <a:extLst>
            <a:ext uri="{FF2B5EF4-FFF2-40B4-BE49-F238E27FC236}">
              <a16:creationId xmlns:a16="http://schemas.microsoft.com/office/drawing/2014/main" id="{2B29FE37-08DC-475B-933B-0BEA73AD09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8" name="Text Box 53">
          <a:extLst>
            <a:ext uri="{FF2B5EF4-FFF2-40B4-BE49-F238E27FC236}">
              <a16:creationId xmlns:a16="http://schemas.microsoft.com/office/drawing/2014/main" id="{63C36FEF-9A94-4D5D-B7DE-3710C5E0E1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9" name="Text Box 54">
          <a:extLst>
            <a:ext uri="{FF2B5EF4-FFF2-40B4-BE49-F238E27FC236}">
              <a16:creationId xmlns:a16="http://schemas.microsoft.com/office/drawing/2014/main" id="{1E77AEC2-B901-41A3-9658-F171B6658A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0" name="Text Box 55">
          <a:extLst>
            <a:ext uri="{FF2B5EF4-FFF2-40B4-BE49-F238E27FC236}">
              <a16:creationId xmlns:a16="http://schemas.microsoft.com/office/drawing/2014/main" id="{353B7E90-F923-499B-A312-4EB5662965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1" name="Text Box 56">
          <a:extLst>
            <a:ext uri="{FF2B5EF4-FFF2-40B4-BE49-F238E27FC236}">
              <a16:creationId xmlns:a16="http://schemas.microsoft.com/office/drawing/2014/main" id="{019E57A2-EAC5-4818-972F-A252336797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2" name="Text Box 57">
          <a:extLst>
            <a:ext uri="{FF2B5EF4-FFF2-40B4-BE49-F238E27FC236}">
              <a16:creationId xmlns:a16="http://schemas.microsoft.com/office/drawing/2014/main" id="{EC4B5FC4-AA22-4965-ADAF-F281F54777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3" name="Text Box 248">
          <a:extLst>
            <a:ext uri="{FF2B5EF4-FFF2-40B4-BE49-F238E27FC236}">
              <a16:creationId xmlns:a16="http://schemas.microsoft.com/office/drawing/2014/main" id="{6009D291-C566-4890-A0FF-D630B9025D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4" name="Text Box 324">
          <a:extLst>
            <a:ext uri="{FF2B5EF4-FFF2-40B4-BE49-F238E27FC236}">
              <a16:creationId xmlns:a16="http://schemas.microsoft.com/office/drawing/2014/main" id="{EC669EFF-7B77-40D1-851E-A0F37326C2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5" name="Text Box 757">
          <a:extLst>
            <a:ext uri="{FF2B5EF4-FFF2-40B4-BE49-F238E27FC236}">
              <a16:creationId xmlns:a16="http://schemas.microsoft.com/office/drawing/2014/main" id="{31673788-8EB5-4D5F-8B8A-52BB3657194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37FCB4E1-370E-456F-8826-9E12FE6526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1A6591F6-668F-4F5D-9B29-65F4E7E26D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2380E71A-EED4-49B8-B602-FA0FCF35C09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38C906F2-91D2-4AE1-8D2C-FF63160CF1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EA6F687A-4B11-4369-8DAB-FD7C1A0F47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9ED70749-F19D-4BA8-BA10-6F7489A8369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943C2DC7-0D02-4FBE-A589-8E1AE9892E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2C866573-AA69-4201-BB09-72BB75971B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0AD7BEC2-6016-4D13-A07C-269C10B50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4BDB97F2-0476-484B-8AE6-B7691FF1516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F3D6F9E-C7D3-4380-A4D6-2EDC3FEB11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F8C7C0CC-9BE6-4579-A4FF-B9B1C2B14E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84328E90-A0E2-4376-BAFE-516FB4ECC50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997A57B3-A41A-49DB-9AF9-C74E42179C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F93E2A3F-9449-4F86-A164-36AAD82119E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80A561C0-1D0B-4618-B385-FC7E3269DD8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FDB5BBAE-EF84-4768-87DD-2C9D41FEE3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23602550-B1A1-476B-9060-14CA99830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1DAE4B-80F2-42A5-AADF-76F4BCE91C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2EC2E966-2804-460A-8C0E-9CC99BF3E6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CEE6F3E4-73AE-495F-B750-0A68F19A5E8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587C02A1-7FE9-4B47-935A-B1D913448E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E9C7D6FE-28A0-468E-8CC9-40963274B43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AF337897-6C66-47CC-987B-D8D0B643B9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23C136B4-243C-4C54-852B-0F6EA742334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106C0D31-3A8F-4EDA-86DF-D0CC28652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4B0E68F2-A126-4C4D-8F45-5684A4F0E6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6692D536-8D49-43CB-85BF-5CB9601D52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1481997D-F2FF-4928-8E66-F450C74B594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2592A59C-557E-4CDF-A178-5FF63B9DD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B1CC0CC4-303D-4615-A406-FC2EBFCE8E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615E9CAB-11B2-4895-BB66-B648887F71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9F18259-4D0A-4E06-8B61-C495B361150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AF61FFA-D2D5-4152-A026-F0F77251C02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216A0233-73C3-4000-8897-7F1AD102245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B2ACCF09-C556-4BD9-87C4-5A77A5E357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033B4885-EE06-40B8-A757-4CCCA77500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85FC670B-CCC8-413F-8422-8BEA65B425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E58B0EAA-BC9A-43AB-A8DE-2EAEF66B8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AD8139A9-E7F0-4762-B2A3-5EA0D513FA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6" name="Text Box 46">
          <a:extLst>
            <a:ext uri="{FF2B5EF4-FFF2-40B4-BE49-F238E27FC236}">
              <a16:creationId xmlns:a16="http://schemas.microsoft.com/office/drawing/2014/main" id="{DD879120-525E-4440-BF35-1466CFA5AB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7" name="Text Box 46">
          <a:extLst>
            <a:ext uri="{FF2B5EF4-FFF2-40B4-BE49-F238E27FC236}">
              <a16:creationId xmlns:a16="http://schemas.microsoft.com/office/drawing/2014/main" id="{CFD56877-ABAB-4F5B-8D62-D33D069E95A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408C4947-3332-44F0-9ED1-2B57210648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42582868-021C-4689-B5AD-0825EB9BF2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3B39785F-8DE8-4F83-A344-85AD22F0C83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6DBC8692-F6A5-4E5A-9DA2-57BA164B175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755685E0-C378-4E91-98ED-811463C6DBC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527F1255-F960-46AC-A757-0995A31076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80247AFC-F814-4743-AD56-1F4FE49DB4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1A9068CF-0F29-4326-83EE-80F438684D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8340E076-2AC4-44A6-AE78-4390AABF32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FA0408C3-3F13-4F2C-846E-18C8A1CC513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B34D182B-B283-42B6-9B92-19F475A979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9" name="Text Box 46">
          <a:extLst>
            <a:ext uri="{FF2B5EF4-FFF2-40B4-BE49-F238E27FC236}">
              <a16:creationId xmlns:a16="http://schemas.microsoft.com/office/drawing/2014/main" id="{3B5EC676-6C51-402C-8493-ED888D8A462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9F800081-759E-42B0-98A4-A8FC3D5579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1" name="Text Box 46">
          <a:extLst>
            <a:ext uri="{FF2B5EF4-FFF2-40B4-BE49-F238E27FC236}">
              <a16:creationId xmlns:a16="http://schemas.microsoft.com/office/drawing/2014/main" id="{3B7BFE43-1DF7-4573-9F2E-C889385BFA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26E6E651-5C27-45D3-A7BE-2EFCE6EF83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3" name="Text Box 46">
          <a:extLst>
            <a:ext uri="{FF2B5EF4-FFF2-40B4-BE49-F238E27FC236}">
              <a16:creationId xmlns:a16="http://schemas.microsoft.com/office/drawing/2014/main" id="{AA33EB71-72D3-4622-92EA-C1C20374C6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708B73B3-31A6-4E9B-882C-AF5F16BBD8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DE5F735-AD94-473F-92B2-1AF371E142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DAC83653-CC22-445F-8986-CAB5E2B26C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44293FC0-1D9B-4082-ADD6-748E23F9C3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2992655E-0D8A-4692-B96C-6A2EAAD1E0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3B9579E4-674D-438E-9D19-EC04CF9C67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D248ADD8-1E93-4D87-8ED9-1A7FAE82EA7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1" name="Text Box 46">
          <a:extLst>
            <a:ext uri="{FF2B5EF4-FFF2-40B4-BE49-F238E27FC236}">
              <a16:creationId xmlns:a16="http://schemas.microsoft.com/office/drawing/2014/main" id="{CCF2A334-4E44-4762-B354-CF5FB19500D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B1680684-BCF7-407D-8AA4-379892270EB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3" name="Text Box 46">
          <a:extLst>
            <a:ext uri="{FF2B5EF4-FFF2-40B4-BE49-F238E27FC236}">
              <a16:creationId xmlns:a16="http://schemas.microsoft.com/office/drawing/2014/main" id="{D0D8445E-4BAF-42EE-9CC6-62136F0E138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FC852A4E-8D4D-4DA7-A36E-0E49805B72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5" name="Text Box 46">
          <a:extLst>
            <a:ext uri="{FF2B5EF4-FFF2-40B4-BE49-F238E27FC236}">
              <a16:creationId xmlns:a16="http://schemas.microsoft.com/office/drawing/2014/main" id="{CC3820A1-348F-4E40-B7C7-2D60540697F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DC14CEDB-48DD-48C3-B7DF-61A15388CF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22EE3200-DF3B-4F82-A496-CECF7CF25E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73A6F99-7FF2-47B6-9A17-B45686D7B34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19" name="Text Box 52">
          <a:extLst>
            <a:ext uri="{FF2B5EF4-FFF2-40B4-BE49-F238E27FC236}">
              <a16:creationId xmlns:a16="http://schemas.microsoft.com/office/drawing/2014/main" id="{D52E9F6F-26B4-47DE-968E-A64A0D909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0" name="Text Box 53">
          <a:extLst>
            <a:ext uri="{FF2B5EF4-FFF2-40B4-BE49-F238E27FC236}">
              <a16:creationId xmlns:a16="http://schemas.microsoft.com/office/drawing/2014/main" id="{B45017AE-94C0-4ED5-8365-D493B9FB0A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1" name="Text Box 54">
          <a:extLst>
            <a:ext uri="{FF2B5EF4-FFF2-40B4-BE49-F238E27FC236}">
              <a16:creationId xmlns:a16="http://schemas.microsoft.com/office/drawing/2014/main" id="{D4972CAD-8FFD-4EB4-9172-9AA8105F414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2" name="Text Box 55">
          <a:extLst>
            <a:ext uri="{FF2B5EF4-FFF2-40B4-BE49-F238E27FC236}">
              <a16:creationId xmlns:a16="http://schemas.microsoft.com/office/drawing/2014/main" id="{B4E02C81-2994-439E-A4D3-9BEFE9A2631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3" name="Text Box 56">
          <a:extLst>
            <a:ext uri="{FF2B5EF4-FFF2-40B4-BE49-F238E27FC236}">
              <a16:creationId xmlns:a16="http://schemas.microsoft.com/office/drawing/2014/main" id="{C0A663B3-5D4F-4B61-9EDD-1B933AE006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4" name="Text Box 57">
          <a:extLst>
            <a:ext uri="{FF2B5EF4-FFF2-40B4-BE49-F238E27FC236}">
              <a16:creationId xmlns:a16="http://schemas.microsoft.com/office/drawing/2014/main" id="{01E3DB92-BF71-4580-A4FF-A7D423FF8C5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5" name="Text Box 248">
          <a:extLst>
            <a:ext uri="{FF2B5EF4-FFF2-40B4-BE49-F238E27FC236}">
              <a16:creationId xmlns:a16="http://schemas.microsoft.com/office/drawing/2014/main" id="{101523B9-B8BA-4E66-8F15-44909E6BC0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6" name="Text Box 324">
          <a:extLst>
            <a:ext uri="{FF2B5EF4-FFF2-40B4-BE49-F238E27FC236}">
              <a16:creationId xmlns:a16="http://schemas.microsoft.com/office/drawing/2014/main" id="{AFDCBDBA-447E-4EA7-8DA0-D99F58C06C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7" name="Text Box 757">
          <a:extLst>
            <a:ext uri="{FF2B5EF4-FFF2-40B4-BE49-F238E27FC236}">
              <a16:creationId xmlns:a16="http://schemas.microsoft.com/office/drawing/2014/main" id="{B7EF4DA8-31C1-4139-9866-6A7603CE4E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06006A76-CCFC-4F13-8A87-457DA25155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FC0980C9-0FB1-4930-8C1E-0E09874020C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2A1ACA40-0524-43AB-B492-7FF6005B78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73035953-4794-42D7-8B76-5851EEF2ADB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C35F7F6E-64BF-4AE0-A1BF-8DCED5EC1E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1EA21B5E-8D08-42FB-BA85-B79A48FB2C9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09E66149-890A-47A0-BEA8-0641B8F92AC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076B31A2-FD51-41DE-8D21-4401A6A1DA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36" name="Text Box 52">
          <a:extLst>
            <a:ext uri="{FF2B5EF4-FFF2-40B4-BE49-F238E27FC236}">
              <a16:creationId xmlns:a16="http://schemas.microsoft.com/office/drawing/2014/main" id="{1D5006E1-6992-4D03-856A-7FB139A7673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37" name="Text Box 53">
          <a:extLst>
            <a:ext uri="{FF2B5EF4-FFF2-40B4-BE49-F238E27FC236}">
              <a16:creationId xmlns:a16="http://schemas.microsoft.com/office/drawing/2014/main" id="{632AB0D8-8A60-4201-811B-4EF55BFD8D6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38" name="Text Box 54">
          <a:extLst>
            <a:ext uri="{FF2B5EF4-FFF2-40B4-BE49-F238E27FC236}">
              <a16:creationId xmlns:a16="http://schemas.microsoft.com/office/drawing/2014/main" id="{0B84EB4D-68C8-4002-BC99-1236D70BE1D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39" name="Text Box 55">
          <a:extLst>
            <a:ext uri="{FF2B5EF4-FFF2-40B4-BE49-F238E27FC236}">
              <a16:creationId xmlns:a16="http://schemas.microsoft.com/office/drawing/2014/main" id="{C13FF3FD-A827-4728-8FDE-CA1D08E0201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0" name="Text Box 56">
          <a:extLst>
            <a:ext uri="{FF2B5EF4-FFF2-40B4-BE49-F238E27FC236}">
              <a16:creationId xmlns:a16="http://schemas.microsoft.com/office/drawing/2014/main" id="{951B84BA-C0DD-4723-8768-49897C957DB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1" name="Text Box 57">
          <a:extLst>
            <a:ext uri="{FF2B5EF4-FFF2-40B4-BE49-F238E27FC236}">
              <a16:creationId xmlns:a16="http://schemas.microsoft.com/office/drawing/2014/main" id="{A2397E89-844F-45B7-8E14-628750A31CB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2" name="Text Box 248">
          <a:extLst>
            <a:ext uri="{FF2B5EF4-FFF2-40B4-BE49-F238E27FC236}">
              <a16:creationId xmlns:a16="http://schemas.microsoft.com/office/drawing/2014/main" id="{56730A43-2811-4D08-BEEA-B7D93AFEBEB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3" name="Text Box 324">
          <a:extLst>
            <a:ext uri="{FF2B5EF4-FFF2-40B4-BE49-F238E27FC236}">
              <a16:creationId xmlns:a16="http://schemas.microsoft.com/office/drawing/2014/main" id="{4B11FC41-057C-47CC-B4CC-8202BFBAA9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4" name="Text Box 757">
          <a:extLst>
            <a:ext uri="{FF2B5EF4-FFF2-40B4-BE49-F238E27FC236}">
              <a16:creationId xmlns:a16="http://schemas.microsoft.com/office/drawing/2014/main" id="{6C8A909C-89D3-497B-9912-0588DD87DE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643A4CB7-CBC3-4B0B-8C56-D2D37A9C86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CE36A05A-7494-4A97-8A1A-2F8966364D6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6A3FCA9B-F5A9-459D-BBE6-D6534415CEA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275BFA57-15FC-4C87-9F6D-1A34F30668B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8FB81EB2-AEED-4AC2-AC16-34C6B23BA06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F272A4C6-3912-4368-AEDE-2D0064468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74DF5C1A-2035-4C56-A17D-6A29FC3EF6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7954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14520C3A-8157-4862-8C22-AD2DA581983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FBB3334-C042-4183-91BB-9F97B790FEE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70AAB0E-64AB-4A92-AC44-18BCE9B03B9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422724F-DFC7-46C8-AE4E-354AA3B5899B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67D50678-02AB-45C9-8C31-5DCFE0A12644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C8495757-89F4-4F7C-B048-B4606E81A50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6238433-AC15-49FD-974D-ECB41D70EA1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5A7F0F86-F55F-4810-9A07-0137FFF0C4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DD7723AF-563D-4B98-9575-680AA1BC3F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3B7A9287-1C04-4D68-A8DB-56073DE435C2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EF823C0E-7011-4AA7-B6D0-50257ED1822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55295D05-BB37-4C1A-8502-33DFC51EED2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162EEF05-1BF2-4D62-B5C5-9C4C23E578D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B11109FF-ACF6-41BD-ACD2-A8BD5319601F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3B8BAFAC-CF61-4938-918D-16FC72E23E6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7862C083-9ACF-46AB-BA71-8D8574FA6383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D08F79A-4FF5-494D-AE68-426B02A0AE1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A75B1D67-1351-45D4-8FEC-64EC38F70E95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A2516095-A645-400F-A7EB-0DF7C08C8A8B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124AF8EC-3EF6-43E1-BC16-7E63890FC0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2A6CA2CC-E601-4026-A97D-7091602099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040326C0-D73B-4657-AD4E-F33364E751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A01FBCE-8453-4724-885A-78D74DF27FE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6E0C8093-A44D-4F83-8406-0190E94A4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34F071B9-0831-427F-8F83-31B3A42428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06D83F32-0595-430D-A0C1-BE1EB50C7B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B2FEC6B-663A-43FA-8D0A-041624820F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A0F6B4DF-898B-49A3-83B7-833F59B4D25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B5CDC922-5374-4A6E-BF89-08E509B724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96257113-21AB-4646-9E09-934CBDC4E4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51A2BF71-235B-4930-A1D8-F7016105CB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9A096256-1D76-4C9F-8375-632916A3E0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6E4C8B9F-5D3D-4987-A5EF-2E50A329A1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5E2F86E1-0B5F-4C79-8150-C40EA865A8F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D40970A6-D355-4241-975E-91064D93385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78903B06-9081-44A8-BBA2-45C4E4CF71C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4A1BD018-9A73-4CB6-8067-D4879D70767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EBC87B6F-AA70-4657-B67F-7DAC191322C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0" name="Text Box 46">
          <a:extLst>
            <a:ext uri="{FF2B5EF4-FFF2-40B4-BE49-F238E27FC236}">
              <a16:creationId xmlns:a16="http://schemas.microsoft.com/office/drawing/2014/main" id="{DF197B55-7FFB-4B10-B9AC-24E05203B32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1" name="Text Box 46">
          <a:extLst>
            <a:ext uri="{FF2B5EF4-FFF2-40B4-BE49-F238E27FC236}">
              <a16:creationId xmlns:a16="http://schemas.microsoft.com/office/drawing/2014/main" id="{CBA8C30B-C69A-4921-B228-924B6672F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5B46A0B8-BD8C-455A-B5EF-4E25D9E6019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4559F111-DF81-4BDA-B0FC-A6B89E6DCAF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AF509484-3DED-494D-A6F7-1A0B9029E1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5" name="Text Box 46">
          <a:extLst>
            <a:ext uri="{FF2B5EF4-FFF2-40B4-BE49-F238E27FC236}">
              <a16:creationId xmlns:a16="http://schemas.microsoft.com/office/drawing/2014/main" id="{85538821-AFAE-4F3A-9A57-F0856157E2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89CF52A7-72AD-460C-BADF-75D016F9DC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7" name="Text Box 46">
          <a:extLst>
            <a:ext uri="{FF2B5EF4-FFF2-40B4-BE49-F238E27FC236}">
              <a16:creationId xmlns:a16="http://schemas.microsoft.com/office/drawing/2014/main" id="{91DFB57A-3F35-4015-8985-8665E7F8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8" name="Text Box 46">
          <a:extLst>
            <a:ext uri="{FF2B5EF4-FFF2-40B4-BE49-F238E27FC236}">
              <a16:creationId xmlns:a16="http://schemas.microsoft.com/office/drawing/2014/main" id="{5E447008-EEDB-4748-BCBC-F85A1F6DF9B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9343ACBB-1E8B-4D14-876D-57954EF1253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0" name="Text Box 46">
          <a:extLst>
            <a:ext uri="{FF2B5EF4-FFF2-40B4-BE49-F238E27FC236}">
              <a16:creationId xmlns:a16="http://schemas.microsoft.com/office/drawing/2014/main" id="{64891008-F964-4947-AC44-6FA0CD4F33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1" name="Text Box 46">
          <a:extLst>
            <a:ext uri="{FF2B5EF4-FFF2-40B4-BE49-F238E27FC236}">
              <a16:creationId xmlns:a16="http://schemas.microsoft.com/office/drawing/2014/main" id="{111FBA3C-C9BD-4197-BB89-86DE46D093E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CE7497CA-123F-4912-A7A7-C4E02DB5D1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D56E448A-164C-405F-B7B3-9ACE3B1A32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37A76B6B-C637-43BE-83E8-B9834FA202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68CA843B-B571-46DF-A85E-1E20DDCE77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1B12F65B-7A88-40C6-A6CC-8F5C3A6332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CF4CF07D-64E9-474E-9CB8-60A494C769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5095FC7B-B250-49C8-BDDD-C019887B68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547D7143-A529-4B9E-8B0E-695A80F037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957BE571-AF15-4489-8976-00E21763A6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43154775-1D34-4C6D-8638-2C558DC2E9F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5C8FE057-CF9C-4A95-9EA9-219B7038930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EBB2DFBC-A46D-4480-98C1-9E1D81168D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CEAB7B04-58A2-4A66-A187-6A7A57BE32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5" name="Text Box 46">
          <a:extLst>
            <a:ext uri="{FF2B5EF4-FFF2-40B4-BE49-F238E27FC236}">
              <a16:creationId xmlns:a16="http://schemas.microsoft.com/office/drawing/2014/main" id="{3F080FFB-10A0-4462-B66C-C0AE3CBD7E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D266E061-C961-4A95-96F5-AD5DDC29E7B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7" name="Text Box 46">
          <a:extLst>
            <a:ext uri="{FF2B5EF4-FFF2-40B4-BE49-F238E27FC236}">
              <a16:creationId xmlns:a16="http://schemas.microsoft.com/office/drawing/2014/main" id="{8DDFE952-7F33-40D3-81E2-2C169DA2F0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8" name="Text Box 46">
          <a:extLst>
            <a:ext uri="{FF2B5EF4-FFF2-40B4-BE49-F238E27FC236}">
              <a16:creationId xmlns:a16="http://schemas.microsoft.com/office/drawing/2014/main" id="{E7D2B8C2-39A2-4E15-9CB6-13C71B89B58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19" name="Text Box 46">
          <a:extLst>
            <a:ext uri="{FF2B5EF4-FFF2-40B4-BE49-F238E27FC236}">
              <a16:creationId xmlns:a16="http://schemas.microsoft.com/office/drawing/2014/main" id="{030BE6F9-96A9-4900-A0F1-5C8A4FA473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0" name="Text Box 52">
          <a:extLst>
            <a:ext uri="{FF2B5EF4-FFF2-40B4-BE49-F238E27FC236}">
              <a16:creationId xmlns:a16="http://schemas.microsoft.com/office/drawing/2014/main" id="{78211319-510A-4176-968E-909644648C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1" name="Text Box 53">
          <a:extLst>
            <a:ext uri="{FF2B5EF4-FFF2-40B4-BE49-F238E27FC236}">
              <a16:creationId xmlns:a16="http://schemas.microsoft.com/office/drawing/2014/main" id="{9A028A11-5842-412D-B868-9B0BCA16D2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2" name="Text Box 54">
          <a:extLst>
            <a:ext uri="{FF2B5EF4-FFF2-40B4-BE49-F238E27FC236}">
              <a16:creationId xmlns:a16="http://schemas.microsoft.com/office/drawing/2014/main" id="{2C509D98-ED86-44A5-957B-8E8628F8FB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3" name="Text Box 55">
          <a:extLst>
            <a:ext uri="{FF2B5EF4-FFF2-40B4-BE49-F238E27FC236}">
              <a16:creationId xmlns:a16="http://schemas.microsoft.com/office/drawing/2014/main" id="{0012439A-1C5F-4F15-9084-1DBC9CED3D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4" name="Text Box 56">
          <a:extLst>
            <a:ext uri="{FF2B5EF4-FFF2-40B4-BE49-F238E27FC236}">
              <a16:creationId xmlns:a16="http://schemas.microsoft.com/office/drawing/2014/main" id="{49899B61-94A6-4446-903A-3BD1889C73C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5" name="Text Box 57">
          <a:extLst>
            <a:ext uri="{FF2B5EF4-FFF2-40B4-BE49-F238E27FC236}">
              <a16:creationId xmlns:a16="http://schemas.microsoft.com/office/drawing/2014/main" id="{F77BB625-6594-440E-B16A-0F2A4D5C15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6" name="Text Box 248">
          <a:extLst>
            <a:ext uri="{FF2B5EF4-FFF2-40B4-BE49-F238E27FC236}">
              <a16:creationId xmlns:a16="http://schemas.microsoft.com/office/drawing/2014/main" id="{F8ADB2F8-9249-4019-A4FA-3F76CE68851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7" name="Text Box 324">
          <a:extLst>
            <a:ext uri="{FF2B5EF4-FFF2-40B4-BE49-F238E27FC236}">
              <a16:creationId xmlns:a16="http://schemas.microsoft.com/office/drawing/2014/main" id="{D3096F48-BD26-4B71-8C9F-50688B286D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8" name="Text Box 757">
          <a:extLst>
            <a:ext uri="{FF2B5EF4-FFF2-40B4-BE49-F238E27FC236}">
              <a16:creationId xmlns:a16="http://schemas.microsoft.com/office/drawing/2014/main" id="{7DCDB5EB-05EA-4CFB-94B8-38B93DC871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8F80CB7F-5FE7-4296-B479-B931C7297A9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5CDBC8C4-70DF-4C06-B84F-88A1382203B7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1" name="Text Box 52">
          <a:extLst>
            <a:ext uri="{FF2B5EF4-FFF2-40B4-BE49-F238E27FC236}">
              <a16:creationId xmlns:a16="http://schemas.microsoft.com/office/drawing/2014/main" id="{6B7707C3-B16D-4456-B35C-3323F9CFF8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2" name="Text Box 53">
          <a:extLst>
            <a:ext uri="{FF2B5EF4-FFF2-40B4-BE49-F238E27FC236}">
              <a16:creationId xmlns:a16="http://schemas.microsoft.com/office/drawing/2014/main" id="{84B74AF9-7B6D-4EA0-AD7C-04D7660CCFA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3" name="Text Box 54">
          <a:extLst>
            <a:ext uri="{FF2B5EF4-FFF2-40B4-BE49-F238E27FC236}">
              <a16:creationId xmlns:a16="http://schemas.microsoft.com/office/drawing/2014/main" id="{9C3C8F94-CE44-4CDA-B802-320DBD088B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4" name="Text Box 55">
          <a:extLst>
            <a:ext uri="{FF2B5EF4-FFF2-40B4-BE49-F238E27FC236}">
              <a16:creationId xmlns:a16="http://schemas.microsoft.com/office/drawing/2014/main" id="{499B4F3F-7BA7-4DA1-BD5D-4342680386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5" name="Text Box 56">
          <a:extLst>
            <a:ext uri="{FF2B5EF4-FFF2-40B4-BE49-F238E27FC236}">
              <a16:creationId xmlns:a16="http://schemas.microsoft.com/office/drawing/2014/main" id="{E13A4CA6-17CD-479B-B019-1E54A862D6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6" name="Text Box 57">
          <a:extLst>
            <a:ext uri="{FF2B5EF4-FFF2-40B4-BE49-F238E27FC236}">
              <a16:creationId xmlns:a16="http://schemas.microsoft.com/office/drawing/2014/main" id="{1B4C7519-C87D-4F2F-9C86-432EF589F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7" name="Text Box 248">
          <a:extLst>
            <a:ext uri="{FF2B5EF4-FFF2-40B4-BE49-F238E27FC236}">
              <a16:creationId xmlns:a16="http://schemas.microsoft.com/office/drawing/2014/main" id="{CA30FD6F-879E-4F91-B526-FA1EEBACBF2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8" name="Text Box 324">
          <a:extLst>
            <a:ext uri="{FF2B5EF4-FFF2-40B4-BE49-F238E27FC236}">
              <a16:creationId xmlns:a16="http://schemas.microsoft.com/office/drawing/2014/main" id="{5982244C-D182-4BA1-8A40-8EDED02662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9" name="Text Box 757">
          <a:extLst>
            <a:ext uri="{FF2B5EF4-FFF2-40B4-BE49-F238E27FC236}">
              <a16:creationId xmlns:a16="http://schemas.microsoft.com/office/drawing/2014/main" id="{B2400F9F-8C69-40AC-B497-EF0EEA3DA4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DD6D5CFC-27DD-4E62-9F33-BDA2D753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7F2BEDF5-25B6-42DE-ACFC-2BE70DB331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8188B0D2-8389-40D6-BDC5-BB24253061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4B268EB9-6085-478C-95CA-BC6D7234AFA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2292B9F8-18A4-49E7-A313-3AC070FE39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C6D42228-5084-47CF-825B-E92955273C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1A269572-AC37-48CE-AD84-0B159FDE840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7" name="Text Box 52">
          <a:extLst>
            <a:ext uri="{FF2B5EF4-FFF2-40B4-BE49-F238E27FC236}">
              <a16:creationId xmlns:a16="http://schemas.microsoft.com/office/drawing/2014/main" id="{850B7E26-A83A-452A-AA0A-312D625F20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8" name="Text Box 53">
          <a:extLst>
            <a:ext uri="{FF2B5EF4-FFF2-40B4-BE49-F238E27FC236}">
              <a16:creationId xmlns:a16="http://schemas.microsoft.com/office/drawing/2014/main" id="{30CAB447-DEBD-4847-A9B8-48D845AEBFE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9" name="Text Box 54">
          <a:extLst>
            <a:ext uri="{FF2B5EF4-FFF2-40B4-BE49-F238E27FC236}">
              <a16:creationId xmlns:a16="http://schemas.microsoft.com/office/drawing/2014/main" id="{C830DDEA-FD4A-4FB4-9D80-5FF14A13BA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0" name="Text Box 55">
          <a:extLst>
            <a:ext uri="{FF2B5EF4-FFF2-40B4-BE49-F238E27FC236}">
              <a16:creationId xmlns:a16="http://schemas.microsoft.com/office/drawing/2014/main" id="{9D9DA27C-D718-452F-A1CA-09731C4312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1" name="Text Box 56">
          <a:extLst>
            <a:ext uri="{FF2B5EF4-FFF2-40B4-BE49-F238E27FC236}">
              <a16:creationId xmlns:a16="http://schemas.microsoft.com/office/drawing/2014/main" id="{7CCC5275-4689-41AE-97A7-47BBA1FA60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2" name="Text Box 57">
          <a:extLst>
            <a:ext uri="{FF2B5EF4-FFF2-40B4-BE49-F238E27FC236}">
              <a16:creationId xmlns:a16="http://schemas.microsoft.com/office/drawing/2014/main" id="{8B025DF7-C48B-4AF9-9EF1-8A3AA782D8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3" name="Text Box 248">
          <a:extLst>
            <a:ext uri="{FF2B5EF4-FFF2-40B4-BE49-F238E27FC236}">
              <a16:creationId xmlns:a16="http://schemas.microsoft.com/office/drawing/2014/main" id="{580087C5-F9A8-43B1-9BDA-4210FDD35D2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4" name="Text Box 324">
          <a:extLst>
            <a:ext uri="{FF2B5EF4-FFF2-40B4-BE49-F238E27FC236}">
              <a16:creationId xmlns:a16="http://schemas.microsoft.com/office/drawing/2014/main" id="{9B54D5D8-56F2-4284-974F-F27127100A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5" name="Text Box 757">
          <a:extLst>
            <a:ext uri="{FF2B5EF4-FFF2-40B4-BE49-F238E27FC236}">
              <a16:creationId xmlns:a16="http://schemas.microsoft.com/office/drawing/2014/main" id="{EEC3EB80-7F63-4991-8F23-D4289F6088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23FDA2FF-FE03-47B7-A9B8-43CFD969EAD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569113F1-2BB4-4D1C-A0BB-C16AE4EC69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7720D7EA-90EE-4441-BD9A-FA17A6EACD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37767C5F-0138-44F4-9F8C-423D4274CD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63467902-D4A3-412E-879B-49B3139FF83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ACFA243C-7EEA-414A-A4F8-C6B27D54524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1A01F1B7-7DA4-4047-B393-E8AA400CAF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17988942-61D8-4905-954C-9584295F5C0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E6508E12-5868-4C0E-B89E-769BAF08A82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AEBAC4CF-289B-4B92-BEEF-41BB9D1D5B9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E43512A8-DB4B-4FE7-A6D2-03A0A7744D2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BA965208-7013-4146-A281-C46C88CE22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F821A50A-8C1C-4CE5-A598-C73DF9E9BF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CECC8C01-5B3A-43A0-8E4E-0ABF8E57A3E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768ED9DA-0C55-4AF4-9F23-52216C2465D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944AA557-C02C-4A22-A80D-A5917494ED3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A30545D5-D397-4200-8F42-2224989A653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3B50F3E8-3ED5-4224-9B41-0D393085D5E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48F94629-6C3F-4C61-B025-00EC66CFDD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2C5CC658-5ADD-424B-9739-36A89A21C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4A29DC77-EF9E-42DB-9162-302A400DE3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CB8DC08B-A02C-49D6-84CA-E6794CCB745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05B72B7E-A6A3-427A-B898-B92844E8382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D3D8D729-DA6A-4EE5-AF8A-CEE2D81122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2E95F61E-7483-426B-90C5-95CF42BAD4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C1848651-E469-41A6-A555-01BE9D1FFFC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FE50B5BD-F89F-40CE-9C11-28ED3C7CC7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89A6966F-B0DE-4036-BFBC-918B7B6DB71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4F935DF2-DE45-4849-A2FF-B3299F91FE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CFED4EE6-1FCC-4F03-A3CA-2DF8C2BB19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1ED3F90D-D1FD-44B4-9FCB-F1FD10F5FA4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A3D01889-1881-454D-B758-BC5CE446A75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874C2494-56A6-455A-8A83-91EEC41710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D313B44E-CF73-4B01-9A33-18D805C08EE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D998F4B1-EE83-4842-88E3-E57779BCB9E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293B0846-741A-42F7-8F92-915FA7B859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F7A2BAB9-43A5-459E-B9A6-8A8004244C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8FDFB63D-8F6A-4ECC-94A6-C7A94F1CE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139D449F-D6EF-44C1-A9DD-A554DC14BC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5" name="Text Box 46">
          <a:extLst>
            <a:ext uri="{FF2B5EF4-FFF2-40B4-BE49-F238E27FC236}">
              <a16:creationId xmlns:a16="http://schemas.microsoft.com/office/drawing/2014/main" id="{401326F2-8573-424F-A7FF-AC87A5B43D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D6B64E82-6B14-4940-9902-6917EFB6A37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797" name="Text Box 46">
          <a:extLst>
            <a:ext uri="{FF2B5EF4-FFF2-40B4-BE49-F238E27FC236}">
              <a16:creationId xmlns:a16="http://schemas.microsoft.com/office/drawing/2014/main" id="{61E64F99-D85C-427E-997B-A796343A683B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2A98210D-3220-4D09-9380-49578455040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99" name="Text Box 46">
          <a:extLst>
            <a:ext uri="{FF2B5EF4-FFF2-40B4-BE49-F238E27FC236}">
              <a16:creationId xmlns:a16="http://schemas.microsoft.com/office/drawing/2014/main" id="{E2DF0472-C2F7-45F5-833E-CF091764D52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48FDC440-12E2-4DAB-ACCB-C54B018DFC5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1" name="Text Box 46">
          <a:extLst>
            <a:ext uri="{FF2B5EF4-FFF2-40B4-BE49-F238E27FC236}">
              <a16:creationId xmlns:a16="http://schemas.microsoft.com/office/drawing/2014/main" id="{5212DB82-E7D8-4722-8C63-582A2AD491D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E4D6261C-B13F-43EC-BB49-CC9F5BF059D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34E0E92F-787F-46F7-AAC1-18062EA756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0FB61F0B-6E54-432E-889C-E28D3C295FB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388586EA-8436-44C9-BAAF-109F62E2129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C373EBDC-DAD6-406A-B883-0B67C86D8A4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E88C806B-3488-4D7F-957A-D9DD25C8123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CC804B1A-34AE-48B4-A02D-7A9C1AD9758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F0B29CAC-6351-4DCD-9BAA-FC3CB2DE98D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37B817A-5D88-4682-857C-BB5CB4E785D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E1794B4D-D10C-41CF-BACD-65C486140B9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178FB23F-DF70-4792-9058-821446518F3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4FDD0BD8-0030-49AC-AB3E-9A5BE4947D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BA8423B7-1731-4830-A4C9-1E5FDE56069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D199DAC8-4F1A-46C3-8A26-70A800D8627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4D0AD745-7505-4993-BDBA-8F0951F1F4C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5E3AD333-85A8-4F89-9576-8DB96E3E514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42449C91-8E12-4B58-ABE0-170C6C5764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B94D2E8D-7533-4B8D-B00F-869D70C09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E2535489-113C-4A24-92BD-357B4E4927D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11A512AE-AD59-475B-8C96-C20FD86EC3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9CAF56F6-BC1C-4EF3-832F-F8762BD84A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1440D4FE-AEB1-4BA8-AA2D-097130237AA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679F37F-BF09-4760-B27A-B4A712470BF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7ACB91A0-282E-4536-BE94-6216FCE6AB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6EBC98B7-A130-4F96-A43E-C336CFD27C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65232014-4834-4F91-9649-437B89A1E24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8" name="Text Box 52">
          <a:extLst>
            <a:ext uri="{FF2B5EF4-FFF2-40B4-BE49-F238E27FC236}">
              <a16:creationId xmlns:a16="http://schemas.microsoft.com/office/drawing/2014/main" id="{6BF69493-5576-4103-9B8E-EE7BA27684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9" name="Text Box 53">
          <a:extLst>
            <a:ext uri="{FF2B5EF4-FFF2-40B4-BE49-F238E27FC236}">
              <a16:creationId xmlns:a16="http://schemas.microsoft.com/office/drawing/2014/main" id="{F81C49F5-148F-4345-A4A3-6A519F6C59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0" name="Text Box 54">
          <a:extLst>
            <a:ext uri="{FF2B5EF4-FFF2-40B4-BE49-F238E27FC236}">
              <a16:creationId xmlns:a16="http://schemas.microsoft.com/office/drawing/2014/main" id="{449702C1-8F02-4A3E-AEDB-EB0DBD085AE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1" name="Text Box 55">
          <a:extLst>
            <a:ext uri="{FF2B5EF4-FFF2-40B4-BE49-F238E27FC236}">
              <a16:creationId xmlns:a16="http://schemas.microsoft.com/office/drawing/2014/main" id="{9938E89A-3178-4FF1-955C-5AFF74B1EC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2" name="Text Box 56">
          <a:extLst>
            <a:ext uri="{FF2B5EF4-FFF2-40B4-BE49-F238E27FC236}">
              <a16:creationId xmlns:a16="http://schemas.microsoft.com/office/drawing/2014/main" id="{DDA004BF-E056-44D1-BBEE-7761C41BAB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3" name="Text Box 57">
          <a:extLst>
            <a:ext uri="{FF2B5EF4-FFF2-40B4-BE49-F238E27FC236}">
              <a16:creationId xmlns:a16="http://schemas.microsoft.com/office/drawing/2014/main" id="{1DDD9354-DCC8-4B07-B957-BFB5655810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4" name="Text Box 248">
          <a:extLst>
            <a:ext uri="{FF2B5EF4-FFF2-40B4-BE49-F238E27FC236}">
              <a16:creationId xmlns:a16="http://schemas.microsoft.com/office/drawing/2014/main" id="{E4CD8858-5992-4A0B-B970-C5E03B1767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5" name="Text Box 324">
          <a:extLst>
            <a:ext uri="{FF2B5EF4-FFF2-40B4-BE49-F238E27FC236}">
              <a16:creationId xmlns:a16="http://schemas.microsoft.com/office/drawing/2014/main" id="{96B487D8-E37E-4E27-B5B7-B45AB1E6E5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6" name="Text Box 757">
          <a:extLst>
            <a:ext uri="{FF2B5EF4-FFF2-40B4-BE49-F238E27FC236}">
              <a16:creationId xmlns:a16="http://schemas.microsoft.com/office/drawing/2014/main" id="{DAF49F64-46B4-497D-AFE7-237E5A7AE4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ACA46C07-9C94-46CB-B407-5E24B9872E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C1F83F4B-0104-4EEA-A513-4C56CA219DB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73784250-4720-4233-90E6-FE387FF6BB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1414BA95-53F6-4F32-833B-3022608D5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66EFBBBC-D721-4600-9278-4F5978F426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24C4B67-C61F-44AE-9581-38BF030C8AB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2F262F13-0C82-4D78-B565-37324122506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0EAE3444-372C-47F6-BE9F-EAD61CEE59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5A8CAFDE-1BA8-47DA-9870-2DD5057B44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6" name="Text Box 52">
          <a:extLst>
            <a:ext uri="{FF2B5EF4-FFF2-40B4-BE49-F238E27FC236}">
              <a16:creationId xmlns:a16="http://schemas.microsoft.com/office/drawing/2014/main" id="{0D2A0DBE-571D-4319-A2F7-A6325CCBCE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7" name="Text Box 53">
          <a:extLst>
            <a:ext uri="{FF2B5EF4-FFF2-40B4-BE49-F238E27FC236}">
              <a16:creationId xmlns:a16="http://schemas.microsoft.com/office/drawing/2014/main" id="{27240D6E-407B-4BDA-BE35-8563FD1B888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8" name="Text Box 54">
          <a:extLst>
            <a:ext uri="{FF2B5EF4-FFF2-40B4-BE49-F238E27FC236}">
              <a16:creationId xmlns:a16="http://schemas.microsoft.com/office/drawing/2014/main" id="{8B8155E0-742B-449E-AD8D-14D4744E61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9" name="Text Box 55">
          <a:extLst>
            <a:ext uri="{FF2B5EF4-FFF2-40B4-BE49-F238E27FC236}">
              <a16:creationId xmlns:a16="http://schemas.microsoft.com/office/drawing/2014/main" id="{DE225D99-EED9-4CF4-B962-946E12EC70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0" name="Text Box 56">
          <a:extLst>
            <a:ext uri="{FF2B5EF4-FFF2-40B4-BE49-F238E27FC236}">
              <a16:creationId xmlns:a16="http://schemas.microsoft.com/office/drawing/2014/main" id="{889DBF7D-39C2-4925-820E-A3F196A813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1" name="Text Box 57">
          <a:extLst>
            <a:ext uri="{FF2B5EF4-FFF2-40B4-BE49-F238E27FC236}">
              <a16:creationId xmlns:a16="http://schemas.microsoft.com/office/drawing/2014/main" id="{A0895F53-A8A1-44C5-9D99-44E268E8E7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2" name="Text Box 248">
          <a:extLst>
            <a:ext uri="{FF2B5EF4-FFF2-40B4-BE49-F238E27FC236}">
              <a16:creationId xmlns:a16="http://schemas.microsoft.com/office/drawing/2014/main" id="{75189C91-5B77-4C49-9F90-45E2DA162D6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3" name="Text Box 324">
          <a:extLst>
            <a:ext uri="{FF2B5EF4-FFF2-40B4-BE49-F238E27FC236}">
              <a16:creationId xmlns:a16="http://schemas.microsoft.com/office/drawing/2014/main" id="{38D3B7C9-0C96-4A7C-86A7-57D99AFBD86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4" name="Text Box 757">
          <a:extLst>
            <a:ext uri="{FF2B5EF4-FFF2-40B4-BE49-F238E27FC236}">
              <a16:creationId xmlns:a16="http://schemas.microsoft.com/office/drawing/2014/main" id="{DEB852F2-0CF7-475A-A53C-225B06211F5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BBDA6E84-AE43-45F8-9FAE-B697627B3E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6" name="Text Box 52">
          <a:extLst>
            <a:ext uri="{FF2B5EF4-FFF2-40B4-BE49-F238E27FC236}">
              <a16:creationId xmlns:a16="http://schemas.microsoft.com/office/drawing/2014/main" id="{8BA35F5D-CFD3-412B-9CBA-4A65A5D693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7" name="Text Box 53">
          <a:extLst>
            <a:ext uri="{FF2B5EF4-FFF2-40B4-BE49-F238E27FC236}">
              <a16:creationId xmlns:a16="http://schemas.microsoft.com/office/drawing/2014/main" id="{5FFE5BE0-BCDC-47F1-959B-0622BED9866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8" name="Text Box 54">
          <a:extLst>
            <a:ext uri="{FF2B5EF4-FFF2-40B4-BE49-F238E27FC236}">
              <a16:creationId xmlns:a16="http://schemas.microsoft.com/office/drawing/2014/main" id="{54093F9A-09C9-43D4-96D1-A1329E0F19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9" name="Text Box 55">
          <a:extLst>
            <a:ext uri="{FF2B5EF4-FFF2-40B4-BE49-F238E27FC236}">
              <a16:creationId xmlns:a16="http://schemas.microsoft.com/office/drawing/2014/main" id="{129B4B2A-DD7E-4563-8AC4-CE4FDDFC3D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0" name="Text Box 56">
          <a:extLst>
            <a:ext uri="{FF2B5EF4-FFF2-40B4-BE49-F238E27FC236}">
              <a16:creationId xmlns:a16="http://schemas.microsoft.com/office/drawing/2014/main" id="{13EBEE4A-84B7-4A1A-BB8C-84A6942988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1" name="Text Box 57">
          <a:extLst>
            <a:ext uri="{FF2B5EF4-FFF2-40B4-BE49-F238E27FC236}">
              <a16:creationId xmlns:a16="http://schemas.microsoft.com/office/drawing/2014/main" id="{DE9D7572-ACCD-46B1-B1C6-70F0E38453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2" name="Text Box 248">
          <a:extLst>
            <a:ext uri="{FF2B5EF4-FFF2-40B4-BE49-F238E27FC236}">
              <a16:creationId xmlns:a16="http://schemas.microsoft.com/office/drawing/2014/main" id="{92C0EA14-143F-41B6-B283-92B298D3897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3" name="Text Box 324">
          <a:extLst>
            <a:ext uri="{FF2B5EF4-FFF2-40B4-BE49-F238E27FC236}">
              <a16:creationId xmlns:a16="http://schemas.microsoft.com/office/drawing/2014/main" id="{E8BBDFE6-0BB1-46E5-A561-14C224E4E0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4" name="Text Box 757">
          <a:extLst>
            <a:ext uri="{FF2B5EF4-FFF2-40B4-BE49-F238E27FC236}">
              <a16:creationId xmlns:a16="http://schemas.microsoft.com/office/drawing/2014/main" id="{A2006864-AF6D-4032-A560-FDC4F89F4D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1EE498AF-440E-4B99-B4B0-581330D259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619A689F-E6EF-4E25-AF32-B2506E5F21C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51392582-A893-4057-977F-B98EBB1C5ED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D9E4BB4F-4F30-4210-923A-5F9BC0D0E8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DF11490F-2AC7-4122-B2E0-A310748E6B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2EA39985-BF95-4A06-8639-1D6E1DE89C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1" name="Text Box 52">
          <a:extLst>
            <a:ext uri="{FF2B5EF4-FFF2-40B4-BE49-F238E27FC236}">
              <a16:creationId xmlns:a16="http://schemas.microsoft.com/office/drawing/2014/main" id="{661B3943-2FA1-4557-BDF9-F8B7803A91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2" name="Text Box 53">
          <a:extLst>
            <a:ext uri="{FF2B5EF4-FFF2-40B4-BE49-F238E27FC236}">
              <a16:creationId xmlns:a16="http://schemas.microsoft.com/office/drawing/2014/main" id="{8F7D8A65-6270-4D95-AF1B-65C3F7E65F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3" name="Text Box 54">
          <a:extLst>
            <a:ext uri="{FF2B5EF4-FFF2-40B4-BE49-F238E27FC236}">
              <a16:creationId xmlns:a16="http://schemas.microsoft.com/office/drawing/2014/main" id="{4781C7B0-533E-4556-BD6F-5D0B9C246B9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4" name="Text Box 55">
          <a:extLst>
            <a:ext uri="{FF2B5EF4-FFF2-40B4-BE49-F238E27FC236}">
              <a16:creationId xmlns:a16="http://schemas.microsoft.com/office/drawing/2014/main" id="{E812280A-85F7-4E8D-BCDC-206448E8EA2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5" name="Text Box 56">
          <a:extLst>
            <a:ext uri="{FF2B5EF4-FFF2-40B4-BE49-F238E27FC236}">
              <a16:creationId xmlns:a16="http://schemas.microsoft.com/office/drawing/2014/main" id="{918A77E4-DED8-42DD-A633-C2830E2A45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6" name="Text Box 57">
          <a:extLst>
            <a:ext uri="{FF2B5EF4-FFF2-40B4-BE49-F238E27FC236}">
              <a16:creationId xmlns:a16="http://schemas.microsoft.com/office/drawing/2014/main" id="{3A4B4C6B-3EEF-4D5E-B7A5-0646347936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7" name="Text Box 248">
          <a:extLst>
            <a:ext uri="{FF2B5EF4-FFF2-40B4-BE49-F238E27FC236}">
              <a16:creationId xmlns:a16="http://schemas.microsoft.com/office/drawing/2014/main" id="{89EC160D-7FCA-4F6C-BEA2-3A586FFC13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8" name="Text Box 324">
          <a:extLst>
            <a:ext uri="{FF2B5EF4-FFF2-40B4-BE49-F238E27FC236}">
              <a16:creationId xmlns:a16="http://schemas.microsoft.com/office/drawing/2014/main" id="{8F38580C-9E37-4B89-9CEA-B03EC0CBE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9" name="Text Box 757">
          <a:extLst>
            <a:ext uri="{FF2B5EF4-FFF2-40B4-BE49-F238E27FC236}">
              <a16:creationId xmlns:a16="http://schemas.microsoft.com/office/drawing/2014/main" id="{5CD0C6DC-D995-4071-A729-E39ACEB32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5DEF0C12-E33B-428B-8A40-086EB7FF0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D0A4D83C-A072-41BA-933C-0D0FD9105E7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7A8A893-1BB7-406D-BD5C-A92C0DF708E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2D7631D4-8189-46C8-B3B3-E5483F8C88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27B3EF36-05ED-49D0-B138-EA5F4E0D852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0210212E-D395-4D3C-878B-977AF6F833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AF94F075-4046-4A2A-BAD9-0A130CBC34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3D17E6BA-8FAA-4A1F-8714-B5EBBBC447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6E407E81-3E4C-49DD-A51B-4BD94180268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9710DB34-4EC2-4734-ADFD-5C9666A6A8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9ED64B94-AF77-4F27-BD97-A03FD09CD1E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CD59D3DA-94BF-4DFF-B960-B6A9EC050D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DAFBAE0C-ABA9-43C5-884A-B3EF52B26E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1160E1C6-F827-4D75-966A-8278CEEAC3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5FC5B7DE-9FD1-401F-977A-49AA6CFA50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A6248C91-AB47-4B01-8774-97FA5CBDC2D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AF94076E-4F54-426D-AB44-68A3087D76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5E503FF-2B95-4B50-A2DA-FA80B97AED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9A5649AF-5E9D-4683-8B3A-5E5559133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A604AC1F-2B2B-4E1A-91C2-D903589120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5ACA2AEF-242C-4C8B-8C4A-7AFAD43B012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BA5D230E-7F92-4B4F-AC1B-192E184FCBD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682A43C1-5D66-458D-A3F5-0A6FBA04AD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B6895D84-2A72-4D7C-990A-02187D63DBB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6CB5D7F6-809F-43ED-B238-C9700145DF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227688CE-1A06-475A-8705-91A5C87BCE5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51C17066-64F9-4DDF-ADA9-706BBBE947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0B9FA5D8-AE7A-477E-BA91-85D4E732FC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088BE70A-F085-4816-9088-F246CF2BAD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1E64268C-FF84-407E-995F-890FE04BCA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8CFDE6D3-0F4B-4A0C-A5E0-86D339E19B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88C5F008-231A-4A6A-968A-3C0F74B461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BD3B5B2C-F192-44DC-A01E-2EA3554431E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402CD5B3-7880-42FC-ADD2-A23D77F399D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B2C3BFED-AADE-445C-9770-723FC204567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65ED98BD-C21B-4E5D-8666-84CABFD7043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DA6800A0-4C55-421B-9C1A-3B54AB2915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C6C645E3-69F7-49E0-9303-41D9533B51E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F62DD526-52D0-4464-A008-6EC7D741F4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D0A6E740-647D-48DE-B641-065739F295D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7B708425-BD34-4A5A-99B9-29EC0756D0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442D2B76-A65B-48A0-B214-6B2293EDEFB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3AE76651-0B27-4D76-B45E-5E627B23C7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1E07F0D3-6664-4CBD-BB6C-0DB3A7E65C1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4" name="Text Box 46">
          <a:extLst>
            <a:ext uri="{FF2B5EF4-FFF2-40B4-BE49-F238E27FC236}">
              <a16:creationId xmlns:a16="http://schemas.microsoft.com/office/drawing/2014/main" id="{F369D7DE-AEA4-465B-80A7-C8F16B889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9FE4069E-BE49-44A6-9481-D5CFA6B0BBB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44AC5841-A94A-4D0F-B373-C831060831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D146136-B990-4E02-90D2-AB8B7C95EE5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7D2317FE-CC6F-45BF-8A21-30BE26A510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9" name="Text Box 46">
          <a:extLst>
            <a:ext uri="{FF2B5EF4-FFF2-40B4-BE49-F238E27FC236}">
              <a16:creationId xmlns:a16="http://schemas.microsoft.com/office/drawing/2014/main" id="{D3234F27-B672-4CFA-916D-1390251AFD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0" name="Text Box 46">
          <a:extLst>
            <a:ext uri="{FF2B5EF4-FFF2-40B4-BE49-F238E27FC236}">
              <a16:creationId xmlns:a16="http://schemas.microsoft.com/office/drawing/2014/main" id="{1B56729B-878E-4F22-9F4D-C25E911801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1" name="Text Box 46">
          <a:extLst>
            <a:ext uri="{FF2B5EF4-FFF2-40B4-BE49-F238E27FC236}">
              <a16:creationId xmlns:a16="http://schemas.microsoft.com/office/drawing/2014/main" id="{5A8CAE15-1D7F-4FF6-AB39-1BFE25E7A7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id="{B60F4290-98B1-4750-A3F1-7C22209C69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0B963453-4356-45DB-8664-EBB25F3393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C4BA6373-4604-44F4-A09B-0A45599E8B2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9EFD934-A543-4C12-AC3A-FDA36BCB72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ECFB819A-4B24-4769-9E9C-AA995CA26A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ACF72C9D-225F-4A04-9F5C-CFAC3807F7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E8D23519-48E5-401D-AA67-F2B62EEC29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760EF716-9A72-43E0-91FE-39C8370EBF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D041E37A-AE1C-4546-88A2-EF1D4CC1BD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704A9918-43DC-4426-9BBC-9773BA0C9C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2" name="Text Box 46">
          <a:extLst>
            <a:ext uri="{FF2B5EF4-FFF2-40B4-BE49-F238E27FC236}">
              <a16:creationId xmlns:a16="http://schemas.microsoft.com/office/drawing/2014/main" id="{C47D9824-5F51-4255-BF41-A19E917FCC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82408933-E570-463E-9022-7C461C6F2E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A39827E9-B007-44CF-92C2-EA95C6E6989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C035036B-D974-4A17-A075-71860CD57BE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5FA3A578-062B-4A1F-B875-9109BD12B73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F3A8A475-A2EB-4A54-BD02-419AC12626A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8" name="Text Box 46">
          <a:extLst>
            <a:ext uri="{FF2B5EF4-FFF2-40B4-BE49-F238E27FC236}">
              <a16:creationId xmlns:a16="http://schemas.microsoft.com/office/drawing/2014/main" id="{EAD72B98-1846-4DEB-AD64-FA6A27FD8E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DC00D72C-A40C-4B5E-9833-E328A8DF9DC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0" name="Text Box 46">
          <a:extLst>
            <a:ext uri="{FF2B5EF4-FFF2-40B4-BE49-F238E27FC236}">
              <a16:creationId xmlns:a16="http://schemas.microsoft.com/office/drawing/2014/main" id="{2ECBD728-02B8-4C89-8041-93ADEAF6B2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0CFBBCE2-50BD-4F88-BA27-A3F50921132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2" name="Text Box 46">
          <a:extLst>
            <a:ext uri="{FF2B5EF4-FFF2-40B4-BE49-F238E27FC236}">
              <a16:creationId xmlns:a16="http://schemas.microsoft.com/office/drawing/2014/main" id="{495B5C3E-9CF0-49E1-A70D-751AF902B0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3" name="Text Box 52">
          <a:extLst>
            <a:ext uri="{FF2B5EF4-FFF2-40B4-BE49-F238E27FC236}">
              <a16:creationId xmlns:a16="http://schemas.microsoft.com/office/drawing/2014/main" id="{2F3B15A5-6B7A-422E-8857-54885C66BC5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4" name="Text Box 53">
          <a:extLst>
            <a:ext uri="{FF2B5EF4-FFF2-40B4-BE49-F238E27FC236}">
              <a16:creationId xmlns:a16="http://schemas.microsoft.com/office/drawing/2014/main" id="{1F7FDA6E-F234-4588-B29B-2895A9CA10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5" name="Text Box 54">
          <a:extLst>
            <a:ext uri="{FF2B5EF4-FFF2-40B4-BE49-F238E27FC236}">
              <a16:creationId xmlns:a16="http://schemas.microsoft.com/office/drawing/2014/main" id="{D3019F62-25A3-4839-9D38-E85ED828B5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6" name="Text Box 55">
          <a:extLst>
            <a:ext uri="{FF2B5EF4-FFF2-40B4-BE49-F238E27FC236}">
              <a16:creationId xmlns:a16="http://schemas.microsoft.com/office/drawing/2014/main" id="{4C016FF3-D255-4860-977A-6518AB8A32E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7" name="Text Box 56">
          <a:extLst>
            <a:ext uri="{FF2B5EF4-FFF2-40B4-BE49-F238E27FC236}">
              <a16:creationId xmlns:a16="http://schemas.microsoft.com/office/drawing/2014/main" id="{BB9E9193-4831-4EDF-B8C1-6CB2781657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8" name="Text Box 57">
          <a:extLst>
            <a:ext uri="{FF2B5EF4-FFF2-40B4-BE49-F238E27FC236}">
              <a16:creationId xmlns:a16="http://schemas.microsoft.com/office/drawing/2014/main" id="{29073D86-F2F4-4FE8-93DC-6CB0CB99B76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59" name="Text Box 248">
          <a:extLst>
            <a:ext uri="{FF2B5EF4-FFF2-40B4-BE49-F238E27FC236}">
              <a16:creationId xmlns:a16="http://schemas.microsoft.com/office/drawing/2014/main" id="{1764B31C-A8F4-4304-B948-900DC93F65E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60" name="Text Box 324">
          <a:extLst>
            <a:ext uri="{FF2B5EF4-FFF2-40B4-BE49-F238E27FC236}">
              <a16:creationId xmlns:a16="http://schemas.microsoft.com/office/drawing/2014/main" id="{2F956FB5-C092-4CC2-AC5A-B899F496AF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61" name="Text Box 757">
          <a:extLst>
            <a:ext uri="{FF2B5EF4-FFF2-40B4-BE49-F238E27FC236}">
              <a16:creationId xmlns:a16="http://schemas.microsoft.com/office/drawing/2014/main" id="{F7B203CC-542A-4645-ACD5-9E5A6A2F1A2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BB118B2D-DEB1-4718-A9FC-E67619C48B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9FB767D4-6DBA-4A87-97BF-231D8EECE5D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41676819-775C-4333-8B05-74F2FC291A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2366B09-E033-4DFE-A221-396C1F716D1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61F35FC-EC0A-4318-99A8-AD09674DC58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967" name="Text Box 46">
          <a:extLst>
            <a:ext uri="{FF2B5EF4-FFF2-40B4-BE49-F238E27FC236}">
              <a16:creationId xmlns:a16="http://schemas.microsoft.com/office/drawing/2014/main" id="{8C7C1C29-AADC-4B23-A392-EE62B736553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968" name="Text Box 46">
          <a:extLst>
            <a:ext uri="{FF2B5EF4-FFF2-40B4-BE49-F238E27FC236}">
              <a16:creationId xmlns:a16="http://schemas.microsoft.com/office/drawing/2014/main" id="{57BC6839-45B5-4BDB-A2EF-D5A81E8167E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969" name="Text Box 46">
          <a:extLst>
            <a:ext uri="{FF2B5EF4-FFF2-40B4-BE49-F238E27FC236}">
              <a16:creationId xmlns:a16="http://schemas.microsoft.com/office/drawing/2014/main" id="{3CD4D59D-15DA-410E-8243-CC7A25406E4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0" name="Text Box 52">
          <a:extLst>
            <a:ext uri="{FF2B5EF4-FFF2-40B4-BE49-F238E27FC236}">
              <a16:creationId xmlns:a16="http://schemas.microsoft.com/office/drawing/2014/main" id="{830C7516-6162-438D-9A93-B331338CECD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1" name="Text Box 53">
          <a:extLst>
            <a:ext uri="{FF2B5EF4-FFF2-40B4-BE49-F238E27FC236}">
              <a16:creationId xmlns:a16="http://schemas.microsoft.com/office/drawing/2014/main" id="{21F8BD40-FAA2-4CED-B421-348F1A44DED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2" name="Text Box 54">
          <a:extLst>
            <a:ext uri="{FF2B5EF4-FFF2-40B4-BE49-F238E27FC236}">
              <a16:creationId xmlns:a16="http://schemas.microsoft.com/office/drawing/2014/main" id="{EA0E8EFE-F486-415D-9D12-E1A5FFAFD43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3" name="Text Box 55">
          <a:extLst>
            <a:ext uri="{FF2B5EF4-FFF2-40B4-BE49-F238E27FC236}">
              <a16:creationId xmlns:a16="http://schemas.microsoft.com/office/drawing/2014/main" id="{FFD9E183-6D83-415E-BB19-E03BCD27760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4" name="Text Box 56">
          <a:extLst>
            <a:ext uri="{FF2B5EF4-FFF2-40B4-BE49-F238E27FC236}">
              <a16:creationId xmlns:a16="http://schemas.microsoft.com/office/drawing/2014/main" id="{628EB0A0-5286-4657-8AE0-C7E94F25B71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5" name="Text Box 57">
          <a:extLst>
            <a:ext uri="{FF2B5EF4-FFF2-40B4-BE49-F238E27FC236}">
              <a16:creationId xmlns:a16="http://schemas.microsoft.com/office/drawing/2014/main" id="{711C010B-911A-4BFD-91C1-19C690CCA4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6" name="Text Box 248">
          <a:extLst>
            <a:ext uri="{FF2B5EF4-FFF2-40B4-BE49-F238E27FC236}">
              <a16:creationId xmlns:a16="http://schemas.microsoft.com/office/drawing/2014/main" id="{B6625BB5-B46E-47CA-A2CC-214366D74F4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7" name="Text Box 324">
          <a:extLst>
            <a:ext uri="{FF2B5EF4-FFF2-40B4-BE49-F238E27FC236}">
              <a16:creationId xmlns:a16="http://schemas.microsoft.com/office/drawing/2014/main" id="{E75D6E6C-B358-4132-978A-66F0334BB2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8" name="Text Box 757">
          <a:extLst>
            <a:ext uri="{FF2B5EF4-FFF2-40B4-BE49-F238E27FC236}">
              <a16:creationId xmlns:a16="http://schemas.microsoft.com/office/drawing/2014/main" id="{5ECE8E6D-0A69-4E3B-860B-A7631F5709E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B50D9247-2863-46AF-9B42-8F2D2936E32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D6242010-B59A-4156-9FFF-C5D429EA81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DC500087-EB9A-47AA-BEA1-B4207D3DDF7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9C414F1B-08FA-4F4B-8735-563707E5EC4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9C1AB4DA-F508-4A29-A592-900FE5A185D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7DE939F1-D666-411F-B985-FC750501FD9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169D0E56-6A38-418C-BDB3-A32F678F28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7954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B234FF9B-4852-43F7-A8F5-498B4471EB4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A1797CF0-C5C9-43AC-AECD-F3F28772879A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4E7564D6-BA86-4F88-8A25-D5DE6F77B817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907AC27D-F9EA-48C6-8DA8-E59749B43D8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B5BB05B0-E533-4E62-BB57-781CA697193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F4B0D4F1-03AB-418B-9D31-DC0E25FAA9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4AC67CCE-5D9E-4F83-B755-F4B2C80961B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56322405-6BA6-4DB2-8E7E-A8D137CCB360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A1CA28EA-9676-4A63-89AB-991C9B2D40A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BF7AC1B7-9EE3-426F-9CAE-E83ED734A652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C4E059E1-922E-4BB0-8C83-F6B01DAE7145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480DBF2A-4C1E-40D8-922E-B5CCF8041EA7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1721483D-D44B-4844-8CB9-3EDC3D71A15D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E1A5D128-8175-4ACC-907D-BD127D1F425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14039279-2490-4F71-8576-C63DC967478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A375639C-8BBB-4E1E-B00E-856F1046181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145E09B8-7003-47ED-A201-58C11256FE57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FB9D7873-F83F-4BFD-9E41-E71DD7424FA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6DC69D98-AF92-442D-8850-75C1E614332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A8131B2B-73AA-4560-A5A1-621BA63E3FE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A63EFC88-3452-49C2-BC9A-EDAF3E7B79F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8AEBD62A-3C1E-4A21-8510-7BBA2676B52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4A37325A-21DC-4835-8980-7209C92B2F2B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9428BD3-5D74-4A0A-8BAE-5657139CEEEC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A04064D3-2E87-4F5B-A19B-BB01A0E921FF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6926CD4B-C749-4833-973B-A7FD33D5748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69315F1C-FA86-47BF-95F4-4FBBA8AAF881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7F43F6F7-4E42-4859-AEA5-03173CC3FFB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F92C0D62-0CC2-47F3-90E1-131C0427A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140493FB-93AA-4E23-BA0F-3BEE1ABAB9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C3F1CD99-8C52-48A7-94D6-405BDD291FF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D4FF9373-F11E-43FC-87E8-C148BC6C80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9A07589C-6E97-4D48-B381-C8954A3A278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B15D6CA0-49D9-4529-B4A3-496D4ABC7C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6070755A-08EB-4641-9636-170DC089AD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B3C36C38-7F05-409D-9A65-8427C475E7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1DB0EC97-3BFC-4C36-B87F-D8099202EE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287E0D9D-C2E2-4BCB-B318-4B7EDF45A30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CA8F7C8E-9A76-4694-BEAC-34210F3550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1219BDC9-C3DE-443B-96EE-193F5527BBA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EDDA1BB7-1BD4-4A5F-849A-F85120988A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F11BC112-E56B-4F2A-BD85-31DF474960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3B80AC4A-BEEC-4259-BE3C-833883E6BCC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08193DE3-22D3-425F-9099-CEFED0DAA8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DD1024E9-5B4A-4815-AF10-433008C574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CE44855B-7750-42F5-9995-03ADB8FB88F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484599DA-D813-40B4-A77C-42FF2F4333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B7C4244-77E6-4033-9F98-E86E2BBA33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4" name="Text Box 46">
          <a:extLst>
            <a:ext uri="{FF2B5EF4-FFF2-40B4-BE49-F238E27FC236}">
              <a16:creationId xmlns:a16="http://schemas.microsoft.com/office/drawing/2014/main" id="{F880A3A2-E814-49A5-ADA5-60C4A90C25D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5" name="Text Box 46">
          <a:extLst>
            <a:ext uri="{FF2B5EF4-FFF2-40B4-BE49-F238E27FC236}">
              <a16:creationId xmlns:a16="http://schemas.microsoft.com/office/drawing/2014/main" id="{932EB9D3-5D78-4562-B849-D423A55720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6" name="Text Box 46">
          <a:extLst>
            <a:ext uri="{FF2B5EF4-FFF2-40B4-BE49-F238E27FC236}">
              <a16:creationId xmlns:a16="http://schemas.microsoft.com/office/drawing/2014/main" id="{2AE461A5-F27E-4E03-9316-4479E538C9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93B44C4B-6B53-43EF-8678-80AB2074E7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8" name="Text Box 46">
          <a:extLst>
            <a:ext uri="{FF2B5EF4-FFF2-40B4-BE49-F238E27FC236}">
              <a16:creationId xmlns:a16="http://schemas.microsoft.com/office/drawing/2014/main" id="{D92DA435-FB6F-4FB9-A5CB-378E7E20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FF539857-F82F-4236-A008-8E37593952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25B94188-A91D-467C-8927-4698D052607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1" name="Text Box 46">
          <a:extLst>
            <a:ext uri="{FF2B5EF4-FFF2-40B4-BE49-F238E27FC236}">
              <a16:creationId xmlns:a16="http://schemas.microsoft.com/office/drawing/2014/main" id="{12AFA8EC-AA1C-4A10-A3EB-B373B60D40D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B591D34D-84C2-4E35-B49B-9F5FC14589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EC0E5CDD-77C0-47D1-AB25-96454FBE5F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4" name="Text Box 46">
          <a:extLst>
            <a:ext uri="{FF2B5EF4-FFF2-40B4-BE49-F238E27FC236}">
              <a16:creationId xmlns:a16="http://schemas.microsoft.com/office/drawing/2014/main" id="{AD63F043-AC09-471E-B700-7B504CEAD0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4C399F59-273F-4BD9-9F9F-9B42084B37F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046" name="Text Box 46">
          <a:extLst>
            <a:ext uri="{FF2B5EF4-FFF2-40B4-BE49-F238E27FC236}">
              <a16:creationId xmlns:a16="http://schemas.microsoft.com/office/drawing/2014/main" id="{7C56C60D-DADD-4D84-A3BC-1BD0D57FA69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AA806CD4-D2C4-4EBF-81DF-1DCBB33803B4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8" name="Text Box 46">
          <a:extLst>
            <a:ext uri="{FF2B5EF4-FFF2-40B4-BE49-F238E27FC236}">
              <a16:creationId xmlns:a16="http://schemas.microsoft.com/office/drawing/2014/main" id="{4BA2567B-1B23-4BE1-9A16-2B8BC084780B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049" name="Text Box 46">
          <a:extLst>
            <a:ext uri="{FF2B5EF4-FFF2-40B4-BE49-F238E27FC236}">
              <a16:creationId xmlns:a16="http://schemas.microsoft.com/office/drawing/2014/main" id="{5BD3678B-5732-4633-A717-AEF5A64C4ED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50" name="Text Box 46">
          <a:extLst>
            <a:ext uri="{FF2B5EF4-FFF2-40B4-BE49-F238E27FC236}">
              <a16:creationId xmlns:a16="http://schemas.microsoft.com/office/drawing/2014/main" id="{9730F3F4-8F86-4310-AB7E-6E08A5C3591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1" name="Text Box 52">
          <a:extLst>
            <a:ext uri="{FF2B5EF4-FFF2-40B4-BE49-F238E27FC236}">
              <a16:creationId xmlns:a16="http://schemas.microsoft.com/office/drawing/2014/main" id="{67058BDB-B936-4582-A5D9-09F0A47A0A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2" name="Text Box 53">
          <a:extLst>
            <a:ext uri="{FF2B5EF4-FFF2-40B4-BE49-F238E27FC236}">
              <a16:creationId xmlns:a16="http://schemas.microsoft.com/office/drawing/2014/main" id="{0D916D2D-8605-4F50-BD89-F39A08184B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3" name="Text Box 54">
          <a:extLst>
            <a:ext uri="{FF2B5EF4-FFF2-40B4-BE49-F238E27FC236}">
              <a16:creationId xmlns:a16="http://schemas.microsoft.com/office/drawing/2014/main" id="{450B3C14-00F3-4BD7-8AB2-59C689A2A7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4" name="Text Box 55">
          <a:extLst>
            <a:ext uri="{FF2B5EF4-FFF2-40B4-BE49-F238E27FC236}">
              <a16:creationId xmlns:a16="http://schemas.microsoft.com/office/drawing/2014/main" id="{179CB61D-C343-4CC5-BAB1-ACC2521560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5" name="Text Box 56">
          <a:extLst>
            <a:ext uri="{FF2B5EF4-FFF2-40B4-BE49-F238E27FC236}">
              <a16:creationId xmlns:a16="http://schemas.microsoft.com/office/drawing/2014/main" id="{799A59BC-DCB5-460B-9DE1-C371EFC725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6" name="Text Box 57">
          <a:extLst>
            <a:ext uri="{FF2B5EF4-FFF2-40B4-BE49-F238E27FC236}">
              <a16:creationId xmlns:a16="http://schemas.microsoft.com/office/drawing/2014/main" id="{75ADCE8F-D2D2-483E-811E-FC4D3F5B467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7" name="Text Box 248">
          <a:extLst>
            <a:ext uri="{FF2B5EF4-FFF2-40B4-BE49-F238E27FC236}">
              <a16:creationId xmlns:a16="http://schemas.microsoft.com/office/drawing/2014/main" id="{4F99CEE3-7A9D-4C2C-8F8F-494FECA55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8" name="Text Box 324">
          <a:extLst>
            <a:ext uri="{FF2B5EF4-FFF2-40B4-BE49-F238E27FC236}">
              <a16:creationId xmlns:a16="http://schemas.microsoft.com/office/drawing/2014/main" id="{36964C0A-E891-43C3-BC93-CF21B2CBD8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9" name="Text Box 757">
          <a:extLst>
            <a:ext uri="{FF2B5EF4-FFF2-40B4-BE49-F238E27FC236}">
              <a16:creationId xmlns:a16="http://schemas.microsoft.com/office/drawing/2014/main" id="{878DFFE9-57F2-49FE-B467-345E90372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60" name="Text Box 46">
          <a:extLst>
            <a:ext uri="{FF2B5EF4-FFF2-40B4-BE49-F238E27FC236}">
              <a16:creationId xmlns:a16="http://schemas.microsoft.com/office/drawing/2014/main" id="{2B630AAB-646D-474D-88D6-DE2D7BC29E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061" name="Text Box 46">
          <a:extLst>
            <a:ext uri="{FF2B5EF4-FFF2-40B4-BE49-F238E27FC236}">
              <a16:creationId xmlns:a16="http://schemas.microsoft.com/office/drawing/2014/main" id="{5CE1F404-7046-42ED-A068-680C23F00DF9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2" name="Text Box 52">
          <a:extLst>
            <a:ext uri="{FF2B5EF4-FFF2-40B4-BE49-F238E27FC236}">
              <a16:creationId xmlns:a16="http://schemas.microsoft.com/office/drawing/2014/main" id="{6B012C3C-BC94-4340-A55B-1D2E88B25E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3" name="Text Box 53">
          <a:extLst>
            <a:ext uri="{FF2B5EF4-FFF2-40B4-BE49-F238E27FC236}">
              <a16:creationId xmlns:a16="http://schemas.microsoft.com/office/drawing/2014/main" id="{557106AA-D4A5-4E22-B8F1-CF6B15F37FC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4" name="Text Box 54">
          <a:extLst>
            <a:ext uri="{FF2B5EF4-FFF2-40B4-BE49-F238E27FC236}">
              <a16:creationId xmlns:a16="http://schemas.microsoft.com/office/drawing/2014/main" id="{EFE50044-CF24-4634-B611-A0B6993112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5" name="Text Box 55">
          <a:extLst>
            <a:ext uri="{FF2B5EF4-FFF2-40B4-BE49-F238E27FC236}">
              <a16:creationId xmlns:a16="http://schemas.microsoft.com/office/drawing/2014/main" id="{C00C3301-335D-41B9-BA9F-B664B56DAD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6" name="Text Box 56">
          <a:extLst>
            <a:ext uri="{FF2B5EF4-FFF2-40B4-BE49-F238E27FC236}">
              <a16:creationId xmlns:a16="http://schemas.microsoft.com/office/drawing/2014/main" id="{88C76A69-EE53-42A8-B1C9-E9D439CE9F4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7" name="Text Box 57">
          <a:extLst>
            <a:ext uri="{FF2B5EF4-FFF2-40B4-BE49-F238E27FC236}">
              <a16:creationId xmlns:a16="http://schemas.microsoft.com/office/drawing/2014/main" id="{378802BE-1603-441B-83A2-ACA3C837E8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8" name="Text Box 248">
          <a:extLst>
            <a:ext uri="{FF2B5EF4-FFF2-40B4-BE49-F238E27FC236}">
              <a16:creationId xmlns:a16="http://schemas.microsoft.com/office/drawing/2014/main" id="{6C824EDA-2A33-4999-8B18-31C5185C47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9" name="Text Box 324">
          <a:extLst>
            <a:ext uri="{FF2B5EF4-FFF2-40B4-BE49-F238E27FC236}">
              <a16:creationId xmlns:a16="http://schemas.microsoft.com/office/drawing/2014/main" id="{0F7152C8-0D15-4873-BEC0-44199CB417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0" name="Text Box 757">
          <a:extLst>
            <a:ext uri="{FF2B5EF4-FFF2-40B4-BE49-F238E27FC236}">
              <a16:creationId xmlns:a16="http://schemas.microsoft.com/office/drawing/2014/main" id="{A2DBB304-F5C7-4B99-8551-0D20B85D4D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74858DC6-4F7A-4690-B41A-34E2F39B8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099D567E-1352-40A0-9F68-C4EE14388A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530ABD09-ECB7-435B-BFEE-CBAC7642CA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FCE27C74-755E-4328-A8D3-FB88D6B593B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8B48350F-D522-4F33-9195-F77C9637B70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7FCB80E5-B6A3-409F-B75E-20852E5B3F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5A8364EE-F2E9-4721-AED1-A0753B7EA3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8" name="Text Box 52">
          <a:extLst>
            <a:ext uri="{FF2B5EF4-FFF2-40B4-BE49-F238E27FC236}">
              <a16:creationId xmlns:a16="http://schemas.microsoft.com/office/drawing/2014/main" id="{3F851C56-200B-4892-913B-79FDBEF575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9" name="Text Box 53">
          <a:extLst>
            <a:ext uri="{FF2B5EF4-FFF2-40B4-BE49-F238E27FC236}">
              <a16:creationId xmlns:a16="http://schemas.microsoft.com/office/drawing/2014/main" id="{11EE4BE5-D302-4769-A333-DF5DF40D84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0" name="Text Box 54">
          <a:extLst>
            <a:ext uri="{FF2B5EF4-FFF2-40B4-BE49-F238E27FC236}">
              <a16:creationId xmlns:a16="http://schemas.microsoft.com/office/drawing/2014/main" id="{65611887-13BE-44B6-9E7A-B9024D31D2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1" name="Text Box 55">
          <a:extLst>
            <a:ext uri="{FF2B5EF4-FFF2-40B4-BE49-F238E27FC236}">
              <a16:creationId xmlns:a16="http://schemas.microsoft.com/office/drawing/2014/main" id="{A52055CB-5070-416A-A576-647B7BDCC8D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2" name="Text Box 56">
          <a:extLst>
            <a:ext uri="{FF2B5EF4-FFF2-40B4-BE49-F238E27FC236}">
              <a16:creationId xmlns:a16="http://schemas.microsoft.com/office/drawing/2014/main" id="{CD44AB07-2A54-4DD4-8A63-DD7EAF0C7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3" name="Text Box 57">
          <a:extLst>
            <a:ext uri="{FF2B5EF4-FFF2-40B4-BE49-F238E27FC236}">
              <a16:creationId xmlns:a16="http://schemas.microsoft.com/office/drawing/2014/main" id="{11BE7B65-7D57-4B97-BE94-BB24AB837A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4" name="Text Box 248">
          <a:extLst>
            <a:ext uri="{FF2B5EF4-FFF2-40B4-BE49-F238E27FC236}">
              <a16:creationId xmlns:a16="http://schemas.microsoft.com/office/drawing/2014/main" id="{16989E70-0E12-4A99-8FD3-EE54C8D95ED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5" name="Text Box 324">
          <a:extLst>
            <a:ext uri="{FF2B5EF4-FFF2-40B4-BE49-F238E27FC236}">
              <a16:creationId xmlns:a16="http://schemas.microsoft.com/office/drawing/2014/main" id="{3C009F6A-0AC3-40A4-A03E-EF4503DC6D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6" name="Text Box 757">
          <a:extLst>
            <a:ext uri="{FF2B5EF4-FFF2-40B4-BE49-F238E27FC236}">
              <a16:creationId xmlns:a16="http://schemas.microsoft.com/office/drawing/2014/main" id="{1722DA32-438C-4BE3-97E9-9843B18F96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8D54AE5E-6EA3-486E-BA53-753F20469F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3390CD84-708C-460E-81DB-B3FD0F568B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71A1547E-2083-451F-8FA3-84544703D66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82E7F9B1-02DB-4FCE-8F8B-E12AB46934C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456D4501-3045-4AA1-AE4B-EF3BB357DBE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70771AD9-0E13-4148-A8BF-0B65AC9FDED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6FAB4F9D-6B6D-4937-A963-70A6A3A4E2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D7EB5FE-D9A3-4B26-938D-65971C0E7BB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6DDD7606-9EF4-4B54-BA78-7D2CD71B6D4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6" name="Text Box 46">
          <a:extLst>
            <a:ext uri="{FF2B5EF4-FFF2-40B4-BE49-F238E27FC236}">
              <a16:creationId xmlns:a16="http://schemas.microsoft.com/office/drawing/2014/main" id="{11F2868E-0C71-47ED-B980-A490F0432F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7" name="Text Box 46">
          <a:extLst>
            <a:ext uri="{FF2B5EF4-FFF2-40B4-BE49-F238E27FC236}">
              <a16:creationId xmlns:a16="http://schemas.microsoft.com/office/drawing/2014/main" id="{99EEC11E-73FC-4FA2-84E2-FC75B8CBB02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FAC71831-F147-4824-BE9B-B6030A6C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9" name="Text Box 46">
          <a:extLst>
            <a:ext uri="{FF2B5EF4-FFF2-40B4-BE49-F238E27FC236}">
              <a16:creationId xmlns:a16="http://schemas.microsoft.com/office/drawing/2014/main" id="{455FE376-4A1C-4960-99E1-58F2EF6825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EE9F91C2-724C-4056-A1F2-1949DDE762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1" name="Text Box 46">
          <a:extLst>
            <a:ext uri="{FF2B5EF4-FFF2-40B4-BE49-F238E27FC236}">
              <a16:creationId xmlns:a16="http://schemas.microsoft.com/office/drawing/2014/main" id="{69C16A26-40F1-471E-BE32-5C97E12A1E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2" name="Text Box 46">
          <a:extLst>
            <a:ext uri="{FF2B5EF4-FFF2-40B4-BE49-F238E27FC236}">
              <a16:creationId xmlns:a16="http://schemas.microsoft.com/office/drawing/2014/main" id="{C89A3415-21D0-421A-B2DC-EECB475AA3E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FA716C4A-4B4E-4EFC-9061-5EAAFBDE17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4" name="Text Box 46">
          <a:extLst>
            <a:ext uri="{FF2B5EF4-FFF2-40B4-BE49-F238E27FC236}">
              <a16:creationId xmlns:a16="http://schemas.microsoft.com/office/drawing/2014/main" id="{5B0E9F12-AD5A-46C7-A496-4E0A2E994F4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9033C98D-6376-4831-BCDF-A13CE38CDF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6097A705-6108-4BA7-A874-03D1625EE6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4DF26F4E-A6FC-4F5B-A71F-5A628BCD3A6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2A361B6-B179-4D4E-8376-9D3FB40CFA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97853746-7ECE-48A4-A0BF-DB62877E6F6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4235417F-5451-4AE7-BF16-0C3BD8E9877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45B4E9A2-830B-47D8-A558-9D1D2FB225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7083E440-39EC-4AE7-9CBD-F81E9E906E6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92550B26-74B9-4287-97D4-14AA946769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4" name="Text Box 46">
          <a:extLst>
            <a:ext uri="{FF2B5EF4-FFF2-40B4-BE49-F238E27FC236}">
              <a16:creationId xmlns:a16="http://schemas.microsoft.com/office/drawing/2014/main" id="{81FFEB9E-58F7-409F-9E89-6AFBDE66A5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5" name="Text Box 46">
          <a:extLst>
            <a:ext uri="{FF2B5EF4-FFF2-40B4-BE49-F238E27FC236}">
              <a16:creationId xmlns:a16="http://schemas.microsoft.com/office/drawing/2014/main" id="{09A4873E-E246-40A4-84B2-74B0CAD0FD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6" name="Text Box 46">
          <a:extLst>
            <a:ext uri="{FF2B5EF4-FFF2-40B4-BE49-F238E27FC236}">
              <a16:creationId xmlns:a16="http://schemas.microsoft.com/office/drawing/2014/main" id="{46B3BE16-1798-4F6A-A231-572684A63D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7" name="Text Box 46">
          <a:extLst>
            <a:ext uri="{FF2B5EF4-FFF2-40B4-BE49-F238E27FC236}">
              <a16:creationId xmlns:a16="http://schemas.microsoft.com/office/drawing/2014/main" id="{E67D26B2-AD9F-41D7-8FDC-BD4F990E10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8" name="Text Box 46">
          <a:extLst>
            <a:ext uri="{FF2B5EF4-FFF2-40B4-BE49-F238E27FC236}">
              <a16:creationId xmlns:a16="http://schemas.microsoft.com/office/drawing/2014/main" id="{C54D4BF9-DC1F-4BC2-A5F4-521CFBFAD60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9" name="Text Box 46">
          <a:extLst>
            <a:ext uri="{FF2B5EF4-FFF2-40B4-BE49-F238E27FC236}">
              <a16:creationId xmlns:a16="http://schemas.microsoft.com/office/drawing/2014/main" id="{7B7B5CB4-60B8-4DA4-AA1F-CB67D0B28D0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0" name="Text Box 46">
          <a:extLst>
            <a:ext uri="{FF2B5EF4-FFF2-40B4-BE49-F238E27FC236}">
              <a16:creationId xmlns:a16="http://schemas.microsoft.com/office/drawing/2014/main" id="{E5A74588-1EFD-4A94-BBAD-8A6F4DCCFB8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9F0822AA-65A3-4972-ADD1-7002D5928C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3DBF37DF-F84E-4A66-A569-CC566178AC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8AF52174-0FC3-48E5-ACA2-06101DC2BF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1614C72A-63E7-4140-9F57-7F143AB1F8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5" name="Text Box 46">
          <a:extLst>
            <a:ext uri="{FF2B5EF4-FFF2-40B4-BE49-F238E27FC236}">
              <a16:creationId xmlns:a16="http://schemas.microsoft.com/office/drawing/2014/main" id="{D58D6C91-250E-49A2-BB99-D167F25C94D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6" name="Text Box 46">
          <a:extLst>
            <a:ext uri="{FF2B5EF4-FFF2-40B4-BE49-F238E27FC236}">
              <a16:creationId xmlns:a16="http://schemas.microsoft.com/office/drawing/2014/main" id="{E5F2693D-37B2-4FBD-BDE6-0905F494E1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7" name="Text Box 46">
          <a:extLst>
            <a:ext uri="{FF2B5EF4-FFF2-40B4-BE49-F238E27FC236}">
              <a16:creationId xmlns:a16="http://schemas.microsoft.com/office/drawing/2014/main" id="{3939C346-41E2-4040-8F3D-9E022AC4DF6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1128" name="Text Box 46">
          <a:extLst>
            <a:ext uri="{FF2B5EF4-FFF2-40B4-BE49-F238E27FC236}">
              <a16:creationId xmlns:a16="http://schemas.microsoft.com/office/drawing/2014/main" id="{62E94559-FACD-483F-8B05-F45FFA9784B4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29" name="Text Box 46">
          <a:extLst>
            <a:ext uri="{FF2B5EF4-FFF2-40B4-BE49-F238E27FC236}">
              <a16:creationId xmlns:a16="http://schemas.microsoft.com/office/drawing/2014/main" id="{C3CCF8B0-480F-46CE-B8C5-EF94E193185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0" name="Text Box 46">
          <a:extLst>
            <a:ext uri="{FF2B5EF4-FFF2-40B4-BE49-F238E27FC236}">
              <a16:creationId xmlns:a16="http://schemas.microsoft.com/office/drawing/2014/main" id="{36AA8CB9-0726-4F77-B52C-CC4FFD77993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1F2E5609-E306-4A7A-8B40-4F67AD7B852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9FBD1986-ADE7-40A8-941D-F4D012EEAF5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97D919EE-AD9E-4C6C-BDB4-E0E94E53452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54CDA676-B354-48FD-B2F9-8716FE0C84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C7C95ECD-6FBF-4D00-8A86-E7A31DE4D97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E0BF4054-9A4A-474B-A559-0F02E8B8E80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7E310505-759B-47FA-A636-6D02206A524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DE446304-39A3-4142-B624-65D49A96DCC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9" name="Text Box 46">
          <a:extLst>
            <a:ext uri="{FF2B5EF4-FFF2-40B4-BE49-F238E27FC236}">
              <a16:creationId xmlns:a16="http://schemas.microsoft.com/office/drawing/2014/main" id="{8846BF69-B270-4C25-BF10-008D3375A2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0" name="Text Box 46">
          <a:extLst>
            <a:ext uri="{FF2B5EF4-FFF2-40B4-BE49-F238E27FC236}">
              <a16:creationId xmlns:a16="http://schemas.microsoft.com/office/drawing/2014/main" id="{1FBD8446-551F-44E6-81D3-D5DC0047B2A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9D8FE3A9-6465-485D-A0B1-9C937174D15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AA20C758-3314-4515-A0C3-40B06129DCA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9BE9F55F-8F49-439D-A8E4-F059CC9F25E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51B8ED3B-5744-41FC-8084-11F70D8597D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5" name="Text Box 46">
          <a:extLst>
            <a:ext uri="{FF2B5EF4-FFF2-40B4-BE49-F238E27FC236}">
              <a16:creationId xmlns:a16="http://schemas.microsoft.com/office/drawing/2014/main" id="{42E0E3B7-103A-45EE-94E2-6B39EC6693D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6" name="Text Box 46">
          <a:extLst>
            <a:ext uri="{FF2B5EF4-FFF2-40B4-BE49-F238E27FC236}">
              <a16:creationId xmlns:a16="http://schemas.microsoft.com/office/drawing/2014/main" id="{907740A0-4C20-4288-A1DC-DE7A0EFD106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7" name="Text Box 46">
          <a:extLst>
            <a:ext uri="{FF2B5EF4-FFF2-40B4-BE49-F238E27FC236}">
              <a16:creationId xmlns:a16="http://schemas.microsoft.com/office/drawing/2014/main" id="{1242BBCE-2A7D-42F4-893B-17BF530913F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362C6CD1-0279-4888-A326-37C22BFF2D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34EF3CFA-65A3-4727-A4E4-A852F0F9796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5A43A025-F014-4276-80B2-D2C288AAA97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D4393635-2B7C-46C8-ACAE-FAAAF0E52E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3542BEAA-EA88-4381-A7ED-1D20C894821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2498E744-2B9C-4865-98FC-9E686E9A361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41474357-BA88-4429-8EF6-B36FED3EB8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523BC3F1-46F8-43A2-AC3F-7F656A09407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10FE0C4D-CB52-4C41-8C8A-5DA5C6BA6EA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938AB6C8-9D05-49C3-8937-200362CE2FD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A8DA5B87-8616-4E04-B086-93B0555B26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59" name="Text Box 52">
          <a:extLst>
            <a:ext uri="{FF2B5EF4-FFF2-40B4-BE49-F238E27FC236}">
              <a16:creationId xmlns:a16="http://schemas.microsoft.com/office/drawing/2014/main" id="{7C958223-B26E-46FB-A833-DE3E84AD41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0" name="Text Box 53">
          <a:extLst>
            <a:ext uri="{FF2B5EF4-FFF2-40B4-BE49-F238E27FC236}">
              <a16:creationId xmlns:a16="http://schemas.microsoft.com/office/drawing/2014/main" id="{9D2E8684-CF85-4CBA-ABC8-3B5A8DAA01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1" name="Text Box 54">
          <a:extLst>
            <a:ext uri="{FF2B5EF4-FFF2-40B4-BE49-F238E27FC236}">
              <a16:creationId xmlns:a16="http://schemas.microsoft.com/office/drawing/2014/main" id="{1EEEB183-3CDE-4284-B11B-044408295D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2" name="Text Box 55">
          <a:extLst>
            <a:ext uri="{FF2B5EF4-FFF2-40B4-BE49-F238E27FC236}">
              <a16:creationId xmlns:a16="http://schemas.microsoft.com/office/drawing/2014/main" id="{33C14E2B-5A3A-4D00-A982-9D8564A209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3" name="Text Box 56">
          <a:extLst>
            <a:ext uri="{FF2B5EF4-FFF2-40B4-BE49-F238E27FC236}">
              <a16:creationId xmlns:a16="http://schemas.microsoft.com/office/drawing/2014/main" id="{06F195BD-8C16-45DE-9D6D-56F50D9D82C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4" name="Text Box 57">
          <a:extLst>
            <a:ext uri="{FF2B5EF4-FFF2-40B4-BE49-F238E27FC236}">
              <a16:creationId xmlns:a16="http://schemas.microsoft.com/office/drawing/2014/main" id="{7E9E02B2-8541-435F-93D5-BE08A4C0DD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5" name="Text Box 248">
          <a:extLst>
            <a:ext uri="{FF2B5EF4-FFF2-40B4-BE49-F238E27FC236}">
              <a16:creationId xmlns:a16="http://schemas.microsoft.com/office/drawing/2014/main" id="{70240EDC-E0C5-4ECA-8455-0A84F18F02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6" name="Text Box 324">
          <a:extLst>
            <a:ext uri="{FF2B5EF4-FFF2-40B4-BE49-F238E27FC236}">
              <a16:creationId xmlns:a16="http://schemas.microsoft.com/office/drawing/2014/main" id="{29B6EEBA-D11F-4D8B-B76F-EDCAD40D89E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7" name="Text Box 757">
          <a:extLst>
            <a:ext uri="{FF2B5EF4-FFF2-40B4-BE49-F238E27FC236}">
              <a16:creationId xmlns:a16="http://schemas.microsoft.com/office/drawing/2014/main" id="{0ABD53A3-4987-414E-8ED2-E4BF87A18A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45A4E1C2-BCB9-48B0-AA63-B7B34D88065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8DDDDF82-DAF8-4841-9C1A-0DB5613CCE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56328325-F916-4F13-A8E5-AE9D99B59B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DA417114-D2C9-4D50-AB6F-AA80DB95552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71BC5350-A5AB-48BE-8CF9-F87F2CCC3A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21D2D03F-3ED3-48B9-B48F-D3A8F95889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A79018BF-351D-4611-9C76-82BB6B0134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15436DD0-59E4-401D-9BBE-0B2A1AA794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B54CF8E4-A68D-438C-88F9-D4B6757B2D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7" name="Text Box 52">
          <a:extLst>
            <a:ext uri="{FF2B5EF4-FFF2-40B4-BE49-F238E27FC236}">
              <a16:creationId xmlns:a16="http://schemas.microsoft.com/office/drawing/2014/main" id="{D88EFA1F-39F5-4405-9C35-4F5DA42838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8" name="Text Box 53">
          <a:extLst>
            <a:ext uri="{FF2B5EF4-FFF2-40B4-BE49-F238E27FC236}">
              <a16:creationId xmlns:a16="http://schemas.microsoft.com/office/drawing/2014/main" id="{5D656E68-EFA2-4461-A835-A8A63A1D935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9" name="Text Box 54">
          <a:extLst>
            <a:ext uri="{FF2B5EF4-FFF2-40B4-BE49-F238E27FC236}">
              <a16:creationId xmlns:a16="http://schemas.microsoft.com/office/drawing/2014/main" id="{674846EA-EA30-40AF-95E9-606422D6C6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0" name="Text Box 55">
          <a:extLst>
            <a:ext uri="{FF2B5EF4-FFF2-40B4-BE49-F238E27FC236}">
              <a16:creationId xmlns:a16="http://schemas.microsoft.com/office/drawing/2014/main" id="{99B521CE-2882-48DC-B32F-A53FE4A1200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1" name="Text Box 56">
          <a:extLst>
            <a:ext uri="{FF2B5EF4-FFF2-40B4-BE49-F238E27FC236}">
              <a16:creationId xmlns:a16="http://schemas.microsoft.com/office/drawing/2014/main" id="{A3356C3E-9DF9-4F29-8166-CECB5F32E4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2" name="Text Box 57">
          <a:extLst>
            <a:ext uri="{FF2B5EF4-FFF2-40B4-BE49-F238E27FC236}">
              <a16:creationId xmlns:a16="http://schemas.microsoft.com/office/drawing/2014/main" id="{CCAADBD5-FCCF-45DB-BAE8-BE03C72A53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3" name="Text Box 248">
          <a:extLst>
            <a:ext uri="{FF2B5EF4-FFF2-40B4-BE49-F238E27FC236}">
              <a16:creationId xmlns:a16="http://schemas.microsoft.com/office/drawing/2014/main" id="{E8FA5D2F-7D55-421F-B4C6-7B01E0125A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4" name="Text Box 324">
          <a:extLst>
            <a:ext uri="{FF2B5EF4-FFF2-40B4-BE49-F238E27FC236}">
              <a16:creationId xmlns:a16="http://schemas.microsoft.com/office/drawing/2014/main" id="{15D1FE12-2303-4C51-806B-C706FC4BEF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5" name="Text Box 757">
          <a:extLst>
            <a:ext uri="{FF2B5EF4-FFF2-40B4-BE49-F238E27FC236}">
              <a16:creationId xmlns:a16="http://schemas.microsoft.com/office/drawing/2014/main" id="{AA1FBA86-A310-4F09-A9AB-436BB40D363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0AC25FDC-8B97-4E31-AFC1-88D7D1519F1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7" name="Text Box 52">
          <a:extLst>
            <a:ext uri="{FF2B5EF4-FFF2-40B4-BE49-F238E27FC236}">
              <a16:creationId xmlns:a16="http://schemas.microsoft.com/office/drawing/2014/main" id="{C5D9104D-3FB2-4E50-B4FE-159139F447C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8" name="Text Box 53">
          <a:extLst>
            <a:ext uri="{FF2B5EF4-FFF2-40B4-BE49-F238E27FC236}">
              <a16:creationId xmlns:a16="http://schemas.microsoft.com/office/drawing/2014/main" id="{687760D2-BCFF-47FD-885E-8F4ABA25A7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9" name="Text Box 54">
          <a:extLst>
            <a:ext uri="{FF2B5EF4-FFF2-40B4-BE49-F238E27FC236}">
              <a16:creationId xmlns:a16="http://schemas.microsoft.com/office/drawing/2014/main" id="{CDBC6BB4-E2E9-4E41-A5C8-882D9C9D2E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0" name="Text Box 55">
          <a:extLst>
            <a:ext uri="{FF2B5EF4-FFF2-40B4-BE49-F238E27FC236}">
              <a16:creationId xmlns:a16="http://schemas.microsoft.com/office/drawing/2014/main" id="{72C6606F-18F1-4049-941E-4B07877E7E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1" name="Text Box 56">
          <a:extLst>
            <a:ext uri="{FF2B5EF4-FFF2-40B4-BE49-F238E27FC236}">
              <a16:creationId xmlns:a16="http://schemas.microsoft.com/office/drawing/2014/main" id="{3B0EDD58-3DA6-44B8-BF29-F8E3AFD7A6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2" name="Text Box 57">
          <a:extLst>
            <a:ext uri="{FF2B5EF4-FFF2-40B4-BE49-F238E27FC236}">
              <a16:creationId xmlns:a16="http://schemas.microsoft.com/office/drawing/2014/main" id="{5FDE74F7-B306-4A74-9120-8DDF0C4E9C6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3" name="Text Box 248">
          <a:extLst>
            <a:ext uri="{FF2B5EF4-FFF2-40B4-BE49-F238E27FC236}">
              <a16:creationId xmlns:a16="http://schemas.microsoft.com/office/drawing/2014/main" id="{EE9B804A-2C91-49BF-ABE9-8013D4209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4" name="Text Box 324">
          <a:extLst>
            <a:ext uri="{FF2B5EF4-FFF2-40B4-BE49-F238E27FC236}">
              <a16:creationId xmlns:a16="http://schemas.microsoft.com/office/drawing/2014/main" id="{EBE39228-3854-4208-9465-C0A5D41721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5" name="Text Box 757">
          <a:extLst>
            <a:ext uri="{FF2B5EF4-FFF2-40B4-BE49-F238E27FC236}">
              <a16:creationId xmlns:a16="http://schemas.microsoft.com/office/drawing/2014/main" id="{5D7B36FF-EE7B-46C0-B3F0-CB761BDA52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C2A1A992-8EEC-4624-B08A-9CD05A9AA0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8684A48B-F519-4412-877A-DE3C3E852D6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CFE1879A-5C6A-48DD-933A-F7B3E3AC48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F671BEDD-2DCD-43F0-A0D2-42009DA985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5B65391A-7173-4A2E-8511-A716B54897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E9D9937C-6532-4E92-9749-C125F8D1C18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2" name="Text Box 52">
          <a:extLst>
            <a:ext uri="{FF2B5EF4-FFF2-40B4-BE49-F238E27FC236}">
              <a16:creationId xmlns:a16="http://schemas.microsoft.com/office/drawing/2014/main" id="{8E21672A-F329-49AC-BB54-957BA6408C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3" name="Text Box 53">
          <a:extLst>
            <a:ext uri="{FF2B5EF4-FFF2-40B4-BE49-F238E27FC236}">
              <a16:creationId xmlns:a16="http://schemas.microsoft.com/office/drawing/2014/main" id="{BBB57F63-29FB-485A-A36F-9AACE34284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4" name="Text Box 54">
          <a:extLst>
            <a:ext uri="{FF2B5EF4-FFF2-40B4-BE49-F238E27FC236}">
              <a16:creationId xmlns:a16="http://schemas.microsoft.com/office/drawing/2014/main" id="{D4BF57BE-48B6-4E24-9768-1FFC2C36344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5" name="Text Box 55">
          <a:extLst>
            <a:ext uri="{FF2B5EF4-FFF2-40B4-BE49-F238E27FC236}">
              <a16:creationId xmlns:a16="http://schemas.microsoft.com/office/drawing/2014/main" id="{D04C0D2B-AA9F-4C08-B994-3B16E29D2D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6" name="Text Box 56">
          <a:extLst>
            <a:ext uri="{FF2B5EF4-FFF2-40B4-BE49-F238E27FC236}">
              <a16:creationId xmlns:a16="http://schemas.microsoft.com/office/drawing/2014/main" id="{0C2B117F-61F6-4D33-9D22-193A612768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7" name="Text Box 57">
          <a:extLst>
            <a:ext uri="{FF2B5EF4-FFF2-40B4-BE49-F238E27FC236}">
              <a16:creationId xmlns:a16="http://schemas.microsoft.com/office/drawing/2014/main" id="{0AED4A77-FF23-4BD3-BB02-B7B4CF8A83E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8" name="Text Box 248">
          <a:extLst>
            <a:ext uri="{FF2B5EF4-FFF2-40B4-BE49-F238E27FC236}">
              <a16:creationId xmlns:a16="http://schemas.microsoft.com/office/drawing/2014/main" id="{E5BD11A8-F849-4312-B803-7096583D78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9" name="Text Box 324">
          <a:extLst>
            <a:ext uri="{FF2B5EF4-FFF2-40B4-BE49-F238E27FC236}">
              <a16:creationId xmlns:a16="http://schemas.microsoft.com/office/drawing/2014/main" id="{4F0AFCB7-859C-4628-ADC8-8C0494FBDB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0" name="Text Box 757">
          <a:extLst>
            <a:ext uri="{FF2B5EF4-FFF2-40B4-BE49-F238E27FC236}">
              <a16:creationId xmlns:a16="http://schemas.microsoft.com/office/drawing/2014/main" id="{77BA3C79-E523-4B9B-A6ED-8EF9F5C8A1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1" name="Text Box 46">
          <a:extLst>
            <a:ext uri="{FF2B5EF4-FFF2-40B4-BE49-F238E27FC236}">
              <a16:creationId xmlns:a16="http://schemas.microsoft.com/office/drawing/2014/main" id="{87CAB294-2FBF-468A-BE4F-D4E48B543E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5C024C46-CDE3-4341-AE1D-458672AAA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3" name="Text Box 46">
          <a:extLst>
            <a:ext uri="{FF2B5EF4-FFF2-40B4-BE49-F238E27FC236}">
              <a16:creationId xmlns:a16="http://schemas.microsoft.com/office/drawing/2014/main" id="{52F78ED1-0563-4F8B-9A44-10D1316E4A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13A9453F-F1AF-4DA8-A16D-9FE3487D295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79366BB7-6C6C-4379-81FE-9E83B6A0AB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6" name="Text Box 46">
          <a:extLst>
            <a:ext uri="{FF2B5EF4-FFF2-40B4-BE49-F238E27FC236}">
              <a16:creationId xmlns:a16="http://schemas.microsoft.com/office/drawing/2014/main" id="{B27996DA-E714-43CA-AD88-DB85CC9C0B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03DA0ED1-07BF-4A08-9862-A808AE33BB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8" name="Text Box 46">
          <a:extLst>
            <a:ext uri="{FF2B5EF4-FFF2-40B4-BE49-F238E27FC236}">
              <a16:creationId xmlns:a16="http://schemas.microsoft.com/office/drawing/2014/main" id="{BC184E43-95A6-4538-A355-2535EA9A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9AC97296-0698-4445-9EB8-2223C96D4C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220" name="Text Box 46">
          <a:extLst>
            <a:ext uri="{FF2B5EF4-FFF2-40B4-BE49-F238E27FC236}">
              <a16:creationId xmlns:a16="http://schemas.microsoft.com/office/drawing/2014/main" id="{69542490-CAE4-42DE-8131-65989F7AECF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1" name="Text Box 46">
          <a:extLst>
            <a:ext uri="{FF2B5EF4-FFF2-40B4-BE49-F238E27FC236}">
              <a16:creationId xmlns:a16="http://schemas.microsoft.com/office/drawing/2014/main" id="{24088139-61AD-41C1-9065-0A1D9F778F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5D0E3AC4-5B61-45ED-9287-9665B922FC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3" name="Text Box 46">
          <a:extLst>
            <a:ext uri="{FF2B5EF4-FFF2-40B4-BE49-F238E27FC236}">
              <a16:creationId xmlns:a16="http://schemas.microsoft.com/office/drawing/2014/main" id="{47B670FF-083D-4D84-9FC4-BAB4874C583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4DB19522-7E66-4DEF-891E-86E9132A4A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C6991619-F09F-425B-8A37-7688EB5781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1EE3C6DF-01FB-46E4-BD7C-CD2392FE390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91ED360-33D3-4127-9818-736719F4A4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6EBA5F60-D3E2-4CDF-A728-00E4CA49FFE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22AF960D-AC49-4AA1-BF13-FAFD100EC0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2D79BBA9-C817-4C93-9A25-9540A3FD34F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31" name="Text Box 46">
          <a:extLst>
            <a:ext uri="{FF2B5EF4-FFF2-40B4-BE49-F238E27FC236}">
              <a16:creationId xmlns:a16="http://schemas.microsoft.com/office/drawing/2014/main" id="{470FE6B7-440C-45A3-9CEF-DA12987DE60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AEF80B4A-838F-4210-9D88-89698A99835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3" name="Text Box 46">
          <a:extLst>
            <a:ext uri="{FF2B5EF4-FFF2-40B4-BE49-F238E27FC236}">
              <a16:creationId xmlns:a16="http://schemas.microsoft.com/office/drawing/2014/main" id="{C17EE291-8EB8-4DC6-97E4-D3EF43FD0F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234" name="Text Box 46">
          <a:extLst>
            <a:ext uri="{FF2B5EF4-FFF2-40B4-BE49-F238E27FC236}">
              <a16:creationId xmlns:a16="http://schemas.microsoft.com/office/drawing/2014/main" id="{C5B1142A-B644-456C-BECB-2132B4E793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C6107943-993F-42BE-A82C-82E36DA96D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6" name="Text Box 46">
          <a:extLst>
            <a:ext uri="{FF2B5EF4-FFF2-40B4-BE49-F238E27FC236}">
              <a16:creationId xmlns:a16="http://schemas.microsoft.com/office/drawing/2014/main" id="{8136A690-9B2C-46ED-BF01-BB38EDF0C96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72AE98C5-597C-4994-9249-89B5E51C16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8" name="Text Box 46">
          <a:extLst>
            <a:ext uri="{FF2B5EF4-FFF2-40B4-BE49-F238E27FC236}">
              <a16:creationId xmlns:a16="http://schemas.microsoft.com/office/drawing/2014/main" id="{595AED3B-841B-4181-BFD3-8B094ACE92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9" name="Text Box 46">
          <a:extLst>
            <a:ext uri="{FF2B5EF4-FFF2-40B4-BE49-F238E27FC236}">
              <a16:creationId xmlns:a16="http://schemas.microsoft.com/office/drawing/2014/main" id="{3C0FD101-9654-4F8A-B7AB-AB544CCBA97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E82B7F-4582-4A11-9F80-A07D14E745C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BF492F52-DDEE-49BD-982A-27277337383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807011D3-0725-4CF7-A1B7-4D4F793985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D9D4E1F2-E451-43E5-9E5E-E02E43D0EB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B8F103B1-2C08-4B89-984A-FBAABF26B06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7B2826E-9DE7-440F-B81F-C394E4046D7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3E303D14-7777-465E-9F13-17409528D2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F3CA7C21-767C-493A-836D-59D01832B9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8D7DA58A-48E3-4C5D-ABBC-79AECAFCDD1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974D6770-F4DA-4D64-BE80-0CA1E8D97D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85EBF9A0-03DD-48D2-8BA4-5BCE0A1A0F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3D070F61-41F0-4D4C-AFDD-A4410178DC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08B84E84-C613-42C4-8A0A-28F755FE964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033FABE9-4718-478A-969C-AAE84DF7F5C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8DA56F3F-2FB0-45C3-AE44-D407936B95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674BCD0-D653-42E2-B15A-6B6FF5E89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5BB72A58-A43F-4C02-A409-BEC44FE367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F0E9EE2C-8FAB-4C3A-A789-C697078316C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91184E8F-326D-4E94-A154-89DE982F60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271CE0D5-7611-409F-80BC-4BFD8F71B5D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1CDE8085-16D0-4BCA-944B-404E83D79D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7B7883C-1551-4B79-BC0A-DE16EC0966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05090592-6FDD-44C6-9DF0-5C42AE48F2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C8A7EFEC-9949-46DE-BED4-E98EFD1924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7917196D-7426-42BB-BCFF-7CE6C98EA3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30EC2372-E673-4376-9675-8C5E34999F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FC670F20-D3BF-4007-AE99-FF71E6DDB5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5C26163C-1848-4590-A8A3-4144A7034BF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16BC5E87-CCE6-4E37-9EB4-EB4B4CC821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9" name="Text Box 46">
          <a:extLst>
            <a:ext uri="{FF2B5EF4-FFF2-40B4-BE49-F238E27FC236}">
              <a16:creationId xmlns:a16="http://schemas.microsoft.com/office/drawing/2014/main" id="{E2D935D7-A27E-408C-8CF3-B646EBE5C3A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E9BA44CC-5B0C-4BF9-97A0-B8712ED510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1" name="Text Box 46">
          <a:extLst>
            <a:ext uri="{FF2B5EF4-FFF2-40B4-BE49-F238E27FC236}">
              <a16:creationId xmlns:a16="http://schemas.microsoft.com/office/drawing/2014/main" id="{3ED30BE9-DC89-4309-9E1B-2ABDA16104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2" name="Text Box 46">
          <a:extLst>
            <a:ext uri="{FF2B5EF4-FFF2-40B4-BE49-F238E27FC236}">
              <a16:creationId xmlns:a16="http://schemas.microsoft.com/office/drawing/2014/main" id="{2CCBD14B-1235-46B4-A110-62A75CA1DD4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CCE96693-C9DF-4695-BE0B-C99014FDEB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4" name="Text Box 46">
          <a:extLst>
            <a:ext uri="{FF2B5EF4-FFF2-40B4-BE49-F238E27FC236}">
              <a16:creationId xmlns:a16="http://schemas.microsoft.com/office/drawing/2014/main" id="{CF2D66EE-D7D4-419A-9353-7F78620136F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5400FAD4-AAE7-4B0A-B0C9-22DF2BC6B63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6" name="Text Box 46">
          <a:extLst>
            <a:ext uri="{FF2B5EF4-FFF2-40B4-BE49-F238E27FC236}">
              <a16:creationId xmlns:a16="http://schemas.microsoft.com/office/drawing/2014/main" id="{6EA0084F-C087-4020-989F-E0B0670795C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0378843-12F5-448B-819B-EECDE0E5E36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AF940489-D4C0-47B7-A713-0FC2621A446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36295DE6-DD61-44B4-8824-D9F67BBB074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B659D25A-47C1-41FC-9A1E-7C451B4F37A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B7163502-93EF-450A-BBB4-9D529A502B7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2089DA40-EB1F-47A2-9C8B-C8660BD6BB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8DCDA464-55A2-4912-90CE-06C54B2D1D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84" name="Text Box 52">
          <a:extLst>
            <a:ext uri="{FF2B5EF4-FFF2-40B4-BE49-F238E27FC236}">
              <a16:creationId xmlns:a16="http://schemas.microsoft.com/office/drawing/2014/main" id="{A55F1AE6-4177-4BCF-854D-0101E9412F4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85" name="Text Box 53">
          <a:extLst>
            <a:ext uri="{FF2B5EF4-FFF2-40B4-BE49-F238E27FC236}">
              <a16:creationId xmlns:a16="http://schemas.microsoft.com/office/drawing/2014/main" id="{D66174B8-7648-4830-95DE-9313F4E211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86" name="Text Box 54">
          <a:extLst>
            <a:ext uri="{FF2B5EF4-FFF2-40B4-BE49-F238E27FC236}">
              <a16:creationId xmlns:a16="http://schemas.microsoft.com/office/drawing/2014/main" id="{0315EF9A-CBCF-4849-A914-3AA752990E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87" name="Text Box 55">
          <a:extLst>
            <a:ext uri="{FF2B5EF4-FFF2-40B4-BE49-F238E27FC236}">
              <a16:creationId xmlns:a16="http://schemas.microsoft.com/office/drawing/2014/main" id="{EB77CAC5-68AD-4E92-A541-56F33D272D5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88" name="Text Box 56">
          <a:extLst>
            <a:ext uri="{FF2B5EF4-FFF2-40B4-BE49-F238E27FC236}">
              <a16:creationId xmlns:a16="http://schemas.microsoft.com/office/drawing/2014/main" id="{C3D74708-A32F-40AF-B4A7-EE3EF570D65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89" name="Text Box 57">
          <a:extLst>
            <a:ext uri="{FF2B5EF4-FFF2-40B4-BE49-F238E27FC236}">
              <a16:creationId xmlns:a16="http://schemas.microsoft.com/office/drawing/2014/main" id="{4E30EC3F-E0E1-4FF2-900F-02FC7183DC7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90" name="Text Box 248">
          <a:extLst>
            <a:ext uri="{FF2B5EF4-FFF2-40B4-BE49-F238E27FC236}">
              <a16:creationId xmlns:a16="http://schemas.microsoft.com/office/drawing/2014/main" id="{0FD7A16B-108E-4D05-ABAA-1339D303F32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91" name="Text Box 324">
          <a:extLst>
            <a:ext uri="{FF2B5EF4-FFF2-40B4-BE49-F238E27FC236}">
              <a16:creationId xmlns:a16="http://schemas.microsoft.com/office/drawing/2014/main" id="{0238572C-8BD0-44F2-A0B5-36B8409E3A2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92" name="Text Box 757">
          <a:extLst>
            <a:ext uri="{FF2B5EF4-FFF2-40B4-BE49-F238E27FC236}">
              <a16:creationId xmlns:a16="http://schemas.microsoft.com/office/drawing/2014/main" id="{4DD91D92-B2DE-4FBC-A69F-CEFB1A36A86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6F8FA98-BCC0-495C-A1BB-AAFEE64144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94" name="Text Box 46">
          <a:extLst>
            <a:ext uri="{FF2B5EF4-FFF2-40B4-BE49-F238E27FC236}">
              <a16:creationId xmlns:a16="http://schemas.microsoft.com/office/drawing/2014/main" id="{49084FC4-5452-49BF-A4F7-45270C356AA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02B1F785-DFAE-42B6-8B02-62CB1D069AC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296" name="Text Box 46">
          <a:extLst>
            <a:ext uri="{FF2B5EF4-FFF2-40B4-BE49-F238E27FC236}">
              <a16:creationId xmlns:a16="http://schemas.microsoft.com/office/drawing/2014/main" id="{76C7B09E-A516-4E22-A019-0931DB31697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297" name="Text Box 46">
          <a:extLst>
            <a:ext uri="{FF2B5EF4-FFF2-40B4-BE49-F238E27FC236}">
              <a16:creationId xmlns:a16="http://schemas.microsoft.com/office/drawing/2014/main" id="{89C2B67B-53A8-4F37-A1AE-129D5EA1DC2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47960F5-33D5-4948-AB08-A89E56C6C3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299" name="Text Box 46">
          <a:extLst>
            <a:ext uri="{FF2B5EF4-FFF2-40B4-BE49-F238E27FC236}">
              <a16:creationId xmlns:a16="http://schemas.microsoft.com/office/drawing/2014/main" id="{502FA08D-069B-4CC3-9AFA-A4549B55C80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5E624942-468C-4B7B-8740-F62483FDA6D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01" name="Text Box 52">
          <a:extLst>
            <a:ext uri="{FF2B5EF4-FFF2-40B4-BE49-F238E27FC236}">
              <a16:creationId xmlns:a16="http://schemas.microsoft.com/office/drawing/2014/main" id="{A51BD72F-BABE-47CB-9502-5E6EF0DBA6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02" name="Text Box 53">
          <a:extLst>
            <a:ext uri="{FF2B5EF4-FFF2-40B4-BE49-F238E27FC236}">
              <a16:creationId xmlns:a16="http://schemas.microsoft.com/office/drawing/2014/main" id="{78B1A26D-B45C-4C75-99A3-C73C15C0053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03" name="Text Box 54">
          <a:extLst>
            <a:ext uri="{FF2B5EF4-FFF2-40B4-BE49-F238E27FC236}">
              <a16:creationId xmlns:a16="http://schemas.microsoft.com/office/drawing/2014/main" id="{2603F4D6-A33D-4D02-9E02-E1E7BB3EA19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04" name="Text Box 55">
          <a:extLst>
            <a:ext uri="{FF2B5EF4-FFF2-40B4-BE49-F238E27FC236}">
              <a16:creationId xmlns:a16="http://schemas.microsoft.com/office/drawing/2014/main" id="{5DDC68CD-CF6A-40DC-8912-CC15BC57A48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05" name="Text Box 56">
          <a:extLst>
            <a:ext uri="{FF2B5EF4-FFF2-40B4-BE49-F238E27FC236}">
              <a16:creationId xmlns:a16="http://schemas.microsoft.com/office/drawing/2014/main" id="{270F7A30-EA3B-4A10-9E03-37B9639400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06" name="Text Box 57">
          <a:extLst>
            <a:ext uri="{FF2B5EF4-FFF2-40B4-BE49-F238E27FC236}">
              <a16:creationId xmlns:a16="http://schemas.microsoft.com/office/drawing/2014/main" id="{CB747622-AAF1-411E-BBB1-DCC613C27C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07" name="Text Box 248">
          <a:extLst>
            <a:ext uri="{FF2B5EF4-FFF2-40B4-BE49-F238E27FC236}">
              <a16:creationId xmlns:a16="http://schemas.microsoft.com/office/drawing/2014/main" id="{1DA2CB3A-314C-4856-90BF-DB09F375AB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08" name="Text Box 324">
          <a:extLst>
            <a:ext uri="{FF2B5EF4-FFF2-40B4-BE49-F238E27FC236}">
              <a16:creationId xmlns:a16="http://schemas.microsoft.com/office/drawing/2014/main" id="{B67565A5-EA2B-40A6-80C1-7347368F5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09" name="Text Box 757">
          <a:extLst>
            <a:ext uri="{FF2B5EF4-FFF2-40B4-BE49-F238E27FC236}">
              <a16:creationId xmlns:a16="http://schemas.microsoft.com/office/drawing/2014/main" id="{8EB79B6A-E9E4-49FC-AD3A-64EEE284A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C21FC7E8-93D9-4A90-A2AD-9A4220BFBF5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099101BB-D1F0-48EC-8538-9926E53AC67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12" name="Text Box 46">
          <a:extLst>
            <a:ext uri="{FF2B5EF4-FFF2-40B4-BE49-F238E27FC236}">
              <a16:creationId xmlns:a16="http://schemas.microsoft.com/office/drawing/2014/main" id="{016159C0-5429-45D7-95D2-30A66197C16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E1AD99CA-2BA3-40C8-BB1C-CC7167D09D6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314" name="Text Box 46">
          <a:extLst>
            <a:ext uri="{FF2B5EF4-FFF2-40B4-BE49-F238E27FC236}">
              <a16:creationId xmlns:a16="http://schemas.microsoft.com/office/drawing/2014/main" id="{3AC6361A-C8F6-47B5-A217-475428C59EC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315" name="Text Box 46">
          <a:extLst>
            <a:ext uri="{FF2B5EF4-FFF2-40B4-BE49-F238E27FC236}">
              <a16:creationId xmlns:a16="http://schemas.microsoft.com/office/drawing/2014/main" id="{EBFCA740-D67E-4B3F-B6C3-AD55C3F1805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15E932F8-4CC3-429F-9492-D7A6C2C8D4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7954"/>
    <xdr:sp macro="" textlink="">
      <xdr:nvSpPr>
        <xdr:cNvPr id="1317" name="Text Box 46">
          <a:extLst>
            <a:ext uri="{FF2B5EF4-FFF2-40B4-BE49-F238E27FC236}">
              <a16:creationId xmlns:a16="http://schemas.microsoft.com/office/drawing/2014/main" id="{0F18871F-4D74-4E8B-8FDB-2DE219B4DE7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A21B51BE-7887-41B6-881B-6EBAC9DFB1B1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319" name="Text Box 46">
          <a:extLst>
            <a:ext uri="{FF2B5EF4-FFF2-40B4-BE49-F238E27FC236}">
              <a16:creationId xmlns:a16="http://schemas.microsoft.com/office/drawing/2014/main" id="{F4BD350D-82D9-4CFE-9FCE-1335524CFCD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C9E9F253-141E-4663-B35E-C38B251D686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1A816BFB-5F45-45EF-BAA9-F1C00378911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AF82BC55-8B18-45F4-9BED-970F75216C57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F18A66E8-01EC-4ABA-AA59-F69B21442F5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23D3EF81-80F7-4142-8B66-5E5D3CE6900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EE9CE5CC-253C-4815-BE6B-AD6E587C53C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47C6D4B2-D395-4D4F-8C18-7F48FE0C77F3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677B76FF-7088-4C05-9287-0F67E3270989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9C7B9A57-61BB-4F17-97C0-7FFED0B3A6CE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F301874F-08B2-42DE-AFA6-225B11DBAF0F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ADC76010-AE9E-495D-A382-AA8976A18B5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87EEB17-FA55-4C8D-989E-1E65AFE3F818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E27070C1-AAF0-48BC-827B-B04250E34818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32</xdr:row>
      <xdr:rowOff>76200</xdr:rowOff>
    </xdr:from>
    <xdr:ext cx="164973" cy="2306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2628B141-10F6-4874-8605-4531CC5D5C3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2B79B899-5188-45A8-BD5D-1713E21013F4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2E63BAF8-BE91-4EFC-84BF-FDB9179CE36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52F7ADB5-AEF5-4C32-AE6B-2DA6E8EF684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CA260EEB-8980-4AC5-B14D-20629A87CBF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7EBADAB3-A964-4D6D-AF40-0E4C8E778D3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299DEE97-15A0-4261-8EAA-5F6E38AD8AB6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32</xdr:row>
      <xdr:rowOff>76200</xdr:rowOff>
    </xdr:from>
    <xdr:ext cx="164973" cy="2306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D2B42F72-6AF8-47C4-8DB5-2E736B73DF0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FAFD7DF6-796B-4D0A-A3AD-81FB17AF660E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765634AE-D52B-43BA-9F43-E1708A6F7D85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6D96F47-DD04-46D2-A86C-B26747B8F41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BBBC5CBD-BCDD-4245-BF76-D1507488B2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BFFC8D7E-22EC-4ED0-91D4-72F0711C0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FB5C01F7-E5C9-4038-8690-15909994F5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21C19CCA-02AC-4AFE-9B11-4D55D4B049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C59329B3-FB69-4F98-B7CC-E4D06324A96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C32CFA7F-87A9-40EC-9CD1-E34BB78822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435F2786-975E-4935-8C0F-0FE19E42F0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920D44B1-BBB1-476A-A50A-0AA480E83E2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1AC9B136-253C-4845-8D33-2F67F1787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90A7F1D4-CE1C-4CC7-B1D5-199E56A94F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EE4EB846-7A81-4447-BA9B-919B566E47A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70B3603A-FE75-4953-90AA-0BE457FD5E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F13EA49F-D3F8-41A5-8E6A-D682C56E999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225B7848-7CBC-4D12-BC04-8633D9E97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DC994BC7-A7ED-4CA4-A75B-BD968B77D2F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1E61AB68-58B9-4FC3-9147-479C79F26F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C0066915-43DE-4087-8825-D6BA8EEEA7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5F7D2391-F5F8-452A-A293-F962886E40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7E9BBAC-1EFD-4BB9-9C60-88FB18557B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77ACD9A0-E07F-4250-9910-3D7CAA7FC59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F0CDEA26-2BD3-437D-8851-2B5A39E547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4CE6CB65-6634-46F8-9DEA-135865A47EC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B381046C-43A3-4DE7-8595-BF276F59C2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F0C90894-EF46-4261-8450-A51C240F86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68589379-DE90-41D0-A37F-40688CC0E2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EE65AFAA-2A19-46D5-8A85-C6D4E6D03C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4B22E17A-0652-4A26-84D9-F574BE2D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7830EC74-A2D1-446E-8B43-6F46E3867F0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79E7AFF0-850C-4D80-9CE1-728D7ACA7E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9698F1DC-DC01-486C-9A8B-029916D87A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DC7AA972-288A-47C3-AE23-0CF3E89A74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4ECDC9FA-E9FC-4712-B24D-6EB6200F1F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F1C516EF-7CDB-49E6-8BFF-A3E0EAB3570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141CCD81-37E9-4B2C-8E7A-061DE92F90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78" name="Text Box 46">
          <a:extLst>
            <a:ext uri="{FF2B5EF4-FFF2-40B4-BE49-F238E27FC236}">
              <a16:creationId xmlns:a16="http://schemas.microsoft.com/office/drawing/2014/main" id="{08F78444-5923-4007-B167-89F40000E901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79" name="Text Box 46">
          <a:extLst>
            <a:ext uri="{FF2B5EF4-FFF2-40B4-BE49-F238E27FC236}">
              <a16:creationId xmlns:a16="http://schemas.microsoft.com/office/drawing/2014/main" id="{06DC4C63-E401-4E2A-A8B0-43690333DC00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32</xdr:row>
      <xdr:rowOff>76200</xdr:rowOff>
    </xdr:from>
    <xdr:ext cx="164973" cy="2306"/>
    <xdr:sp macro="" textlink="">
      <xdr:nvSpPr>
        <xdr:cNvPr id="1380" name="Text Box 46">
          <a:extLst>
            <a:ext uri="{FF2B5EF4-FFF2-40B4-BE49-F238E27FC236}">
              <a16:creationId xmlns:a16="http://schemas.microsoft.com/office/drawing/2014/main" id="{0CC2ADA3-8610-4CCF-A5C2-68B29045408A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" name="Text Box 52">
          <a:extLst>
            <a:ext uri="{FF2B5EF4-FFF2-40B4-BE49-F238E27FC236}">
              <a16:creationId xmlns:a16="http://schemas.microsoft.com/office/drawing/2014/main" id="{0EECF837-F771-4C64-917A-05F3A3C1D5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1" name="Text Box 53">
          <a:extLst>
            <a:ext uri="{FF2B5EF4-FFF2-40B4-BE49-F238E27FC236}">
              <a16:creationId xmlns:a16="http://schemas.microsoft.com/office/drawing/2014/main" id="{BDCB3349-BF40-4D42-AF33-1207957983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2" name="Text Box 54">
          <a:extLst>
            <a:ext uri="{FF2B5EF4-FFF2-40B4-BE49-F238E27FC236}">
              <a16:creationId xmlns:a16="http://schemas.microsoft.com/office/drawing/2014/main" id="{5585FC02-096B-4D52-BBF9-B086F3EC9DD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3" name="Text Box 55">
          <a:extLst>
            <a:ext uri="{FF2B5EF4-FFF2-40B4-BE49-F238E27FC236}">
              <a16:creationId xmlns:a16="http://schemas.microsoft.com/office/drawing/2014/main" id="{E8A48741-CE6C-4744-9495-8FE16C8763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4" name="Text Box 56">
          <a:extLst>
            <a:ext uri="{FF2B5EF4-FFF2-40B4-BE49-F238E27FC236}">
              <a16:creationId xmlns:a16="http://schemas.microsoft.com/office/drawing/2014/main" id="{69A4D8F9-7291-46E0-B462-5C1FCB0B10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5" name="Text Box 57">
          <a:extLst>
            <a:ext uri="{FF2B5EF4-FFF2-40B4-BE49-F238E27FC236}">
              <a16:creationId xmlns:a16="http://schemas.microsoft.com/office/drawing/2014/main" id="{597DD9B8-BB6E-48D5-99E9-8181673B84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6" name="Text Box 248">
          <a:extLst>
            <a:ext uri="{FF2B5EF4-FFF2-40B4-BE49-F238E27FC236}">
              <a16:creationId xmlns:a16="http://schemas.microsoft.com/office/drawing/2014/main" id="{84737FA2-4764-4685-98CB-6E8DD6FF12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7" name="Text Box 324">
          <a:extLst>
            <a:ext uri="{FF2B5EF4-FFF2-40B4-BE49-F238E27FC236}">
              <a16:creationId xmlns:a16="http://schemas.microsoft.com/office/drawing/2014/main" id="{0D299551-B128-45C9-AF74-73D18928B00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8" name="Text Box 757">
          <a:extLst>
            <a:ext uri="{FF2B5EF4-FFF2-40B4-BE49-F238E27FC236}">
              <a16:creationId xmlns:a16="http://schemas.microsoft.com/office/drawing/2014/main" id="{7BFAD0D4-5871-43A5-911A-30A140925C4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9" name="Text Box 46">
          <a:extLst>
            <a:ext uri="{FF2B5EF4-FFF2-40B4-BE49-F238E27FC236}">
              <a16:creationId xmlns:a16="http://schemas.microsoft.com/office/drawing/2014/main" id="{88B4D7D2-9C67-438D-9AFD-2DE1E5531FE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0" name="Text Box 46">
          <a:extLst>
            <a:ext uri="{FF2B5EF4-FFF2-40B4-BE49-F238E27FC236}">
              <a16:creationId xmlns:a16="http://schemas.microsoft.com/office/drawing/2014/main" id="{2CB8AD8D-FC56-4724-A8D6-267AE1FC735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1" name="Text Box 46">
          <a:extLst>
            <a:ext uri="{FF2B5EF4-FFF2-40B4-BE49-F238E27FC236}">
              <a16:creationId xmlns:a16="http://schemas.microsoft.com/office/drawing/2014/main" id="{2BC10541-9120-4FDE-99D0-AEDA8CA1941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2" name="Text Box 46">
          <a:extLst>
            <a:ext uri="{FF2B5EF4-FFF2-40B4-BE49-F238E27FC236}">
              <a16:creationId xmlns:a16="http://schemas.microsoft.com/office/drawing/2014/main" id="{99CA4101-7322-44BF-829D-F8AA13C7A5D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393" name="Text Box 46">
          <a:extLst>
            <a:ext uri="{FF2B5EF4-FFF2-40B4-BE49-F238E27FC236}">
              <a16:creationId xmlns:a16="http://schemas.microsoft.com/office/drawing/2014/main" id="{B2211A59-D99C-42B7-99C4-EFD7CD726A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F5023E16-5DE9-4DCB-B7F5-5FD54F9921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5" name="Text Box 46">
          <a:extLst>
            <a:ext uri="{FF2B5EF4-FFF2-40B4-BE49-F238E27FC236}">
              <a16:creationId xmlns:a16="http://schemas.microsoft.com/office/drawing/2014/main" id="{48705A70-5A0A-4FF8-9370-54261CEAF7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50D72B51-B39E-485F-B910-FFF7AE7377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7" name="Text Box 52">
          <a:extLst>
            <a:ext uri="{FF2B5EF4-FFF2-40B4-BE49-F238E27FC236}">
              <a16:creationId xmlns:a16="http://schemas.microsoft.com/office/drawing/2014/main" id="{9C19EC8F-2394-43B7-BED2-8914FB02FB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8" name="Text Box 53">
          <a:extLst>
            <a:ext uri="{FF2B5EF4-FFF2-40B4-BE49-F238E27FC236}">
              <a16:creationId xmlns:a16="http://schemas.microsoft.com/office/drawing/2014/main" id="{75DAC3CA-9D42-47E8-837A-4E76157F15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9" name="Text Box 54">
          <a:extLst>
            <a:ext uri="{FF2B5EF4-FFF2-40B4-BE49-F238E27FC236}">
              <a16:creationId xmlns:a16="http://schemas.microsoft.com/office/drawing/2014/main" id="{FA73FF17-A275-4D17-87E1-D23BE66F45B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0" name="Text Box 55">
          <a:extLst>
            <a:ext uri="{FF2B5EF4-FFF2-40B4-BE49-F238E27FC236}">
              <a16:creationId xmlns:a16="http://schemas.microsoft.com/office/drawing/2014/main" id="{F51D3044-039F-423F-87F4-BD8EDAA8E2C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1" name="Text Box 56">
          <a:extLst>
            <a:ext uri="{FF2B5EF4-FFF2-40B4-BE49-F238E27FC236}">
              <a16:creationId xmlns:a16="http://schemas.microsoft.com/office/drawing/2014/main" id="{D452C729-F07B-4F6C-9D8F-DE7A742B0F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2" name="Text Box 57">
          <a:extLst>
            <a:ext uri="{FF2B5EF4-FFF2-40B4-BE49-F238E27FC236}">
              <a16:creationId xmlns:a16="http://schemas.microsoft.com/office/drawing/2014/main" id="{4BFD0E4E-2213-4432-8327-A997535F88F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3" name="Text Box 248">
          <a:extLst>
            <a:ext uri="{FF2B5EF4-FFF2-40B4-BE49-F238E27FC236}">
              <a16:creationId xmlns:a16="http://schemas.microsoft.com/office/drawing/2014/main" id="{219B805B-1660-4BFA-B883-695CA33939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4" name="Text Box 324">
          <a:extLst>
            <a:ext uri="{FF2B5EF4-FFF2-40B4-BE49-F238E27FC236}">
              <a16:creationId xmlns:a16="http://schemas.microsoft.com/office/drawing/2014/main" id="{314DA92D-F702-4ED9-B626-73D3AD9301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5" name="Text Box 757">
          <a:extLst>
            <a:ext uri="{FF2B5EF4-FFF2-40B4-BE49-F238E27FC236}">
              <a16:creationId xmlns:a16="http://schemas.microsoft.com/office/drawing/2014/main" id="{E7F9AF04-5BBC-472D-BBE9-82A288B7D1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E1397356-C3C4-489A-AAB0-96032A79AA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7" name="Text Box 46">
          <a:extLst>
            <a:ext uri="{FF2B5EF4-FFF2-40B4-BE49-F238E27FC236}">
              <a16:creationId xmlns:a16="http://schemas.microsoft.com/office/drawing/2014/main" id="{1C3E05AA-EB36-4A66-802F-3BD90646F8E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2" name="Text Box 46">
          <a:extLst>
            <a:ext uri="{FF2B5EF4-FFF2-40B4-BE49-F238E27FC236}">
              <a16:creationId xmlns:a16="http://schemas.microsoft.com/office/drawing/2014/main" id="{F7705C69-5EF6-4908-A18C-3DCF9C90EC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C06D1522-0A8D-4EB4-AA0C-DB8E3D0563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34" name="Text Box 46">
          <a:extLst>
            <a:ext uri="{FF2B5EF4-FFF2-40B4-BE49-F238E27FC236}">
              <a16:creationId xmlns:a16="http://schemas.microsoft.com/office/drawing/2014/main" id="{F2813C08-00EF-48B4-820B-3060DEF5B1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35" name="Text Box 46">
          <a:extLst>
            <a:ext uri="{FF2B5EF4-FFF2-40B4-BE49-F238E27FC236}">
              <a16:creationId xmlns:a16="http://schemas.microsoft.com/office/drawing/2014/main" id="{529025C7-2F5B-4A7D-9005-FE3E5D0B59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CED65E38-3511-4D6E-B206-BFCD2C69FCC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2C857164-514C-42A9-87FD-5E1E5CEEE32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38" name="Text Box 52">
          <a:extLst>
            <a:ext uri="{FF2B5EF4-FFF2-40B4-BE49-F238E27FC236}">
              <a16:creationId xmlns:a16="http://schemas.microsoft.com/office/drawing/2014/main" id="{F1C6ED7A-5A4B-4EE7-ADEC-00511661FD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39" name="Text Box 53">
          <a:extLst>
            <a:ext uri="{FF2B5EF4-FFF2-40B4-BE49-F238E27FC236}">
              <a16:creationId xmlns:a16="http://schemas.microsoft.com/office/drawing/2014/main" id="{89F35198-AF07-4850-BB38-A491DFC73F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40" name="Text Box 54">
          <a:extLst>
            <a:ext uri="{FF2B5EF4-FFF2-40B4-BE49-F238E27FC236}">
              <a16:creationId xmlns:a16="http://schemas.microsoft.com/office/drawing/2014/main" id="{7BA07332-35AE-4987-8AA3-3E090343FF6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41" name="Text Box 55">
          <a:extLst>
            <a:ext uri="{FF2B5EF4-FFF2-40B4-BE49-F238E27FC236}">
              <a16:creationId xmlns:a16="http://schemas.microsoft.com/office/drawing/2014/main" id="{04F15530-59B1-40D3-98F1-515E0263FB8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42" name="Text Box 56">
          <a:extLst>
            <a:ext uri="{FF2B5EF4-FFF2-40B4-BE49-F238E27FC236}">
              <a16:creationId xmlns:a16="http://schemas.microsoft.com/office/drawing/2014/main" id="{3D1348E5-D07C-40D2-B440-E3A28F8A8DC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43" name="Text Box 57">
          <a:extLst>
            <a:ext uri="{FF2B5EF4-FFF2-40B4-BE49-F238E27FC236}">
              <a16:creationId xmlns:a16="http://schemas.microsoft.com/office/drawing/2014/main" id="{C7B9000B-3A4B-4265-AFDB-3A2E23D84F5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44" name="Text Box 248">
          <a:extLst>
            <a:ext uri="{FF2B5EF4-FFF2-40B4-BE49-F238E27FC236}">
              <a16:creationId xmlns:a16="http://schemas.microsoft.com/office/drawing/2014/main" id="{36F56D46-2F5E-43D6-A370-5ED0DBC2264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46" name="Text Box 324">
          <a:extLst>
            <a:ext uri="{FF2B5EF4-FFF2-40B4-BE49-F238E27FC236}">
              <a16:creationId xmlns:a16="http://schemas.microsoft.com/office/drawing/2014/main" id="{E40A0CDD-97FC-4E11-984D-153ED34ECCE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89" name="Text Box 757">
          <a:extLst>
            <a:ext uri="{FF2B5EF4-FFF2-40B4-BE49-F238E27FC236}">
              <a16:creationId xmlns:a16="http://schemas.microsoft.com/office/drawing/2014/main" id="{ACD4CAE3-1EBE-4DF7-9781-83341C725D1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211AD72-D36A-4BB1-9985-3490FADC406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1925795F-9F96-4324-A81B-2E57D863BC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E3DC5CF0-3C5B-4581-B47B-F3B0AECC78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371759EC-85F7-4C36-BB5D-6E6545E657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82C9034D-69BE-41E0-B626-8A9BFECAC16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F640380-4CC4-4885-9785-FDC656513C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771B452D-8C09-4F71-B8F0-EF739EB2A5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872F73A-EA27-4569-BC6D-77DED2CB97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25" name="Text Box 52">
          <a:extLst>
            <a:ext uri="{FF2B5EF4-FFF2-40B4-BE49-F238E27FC236}">
              <a16:creationId xmlns:a16="http://schemas.microsoft.com/office/drawing/2014/main" id="{0F1164C9-A506-4100-90F3-A38E6E42E3E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26" name="Text Box 53">
          <a:extLst>
            <a:ext uri="{FF2B5EF4-FFF2-40B4-BE49-F238E27FC236}">
              <a16:creationId xmlns:a16="http://schemas.microsoft.com/office/drawing/2014/main" id="{1F92A9AC-A5C8-421E-B958-3ED598639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27" name="Text Box 54">
          <a:extLst>
            <a:ext uri="{FF2B5EF4-FFF2-40B4-BE49-F238E27FC236}">
              <a16:creationId xmlns:a16="http://schemas.microsoft.com/office/drawing/2014/main" id="{847CF6D5-4C0B-498F-BAFD-52E1F9859BA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28" name="Text Box 55">
          <a:extLst>
            <a:ext uri="{FF2B5EF4-FFF2-40B4-BE49-F238E27FC236}">
              <a16:creationId xmlns:a16="http://schemas.microsoft.com/office/drawing/2014/main" id="{8B67A062-E5EA-402B-A717-83B3728643C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29" name="Text Box 56">
          <a:extLst>
            <a:ext uri="{FF2B5EF4-FFF2-40B4-BE49-F238E27FC236}">
              <a16:creationId xmlns:a16="http://schemas.microsoft.com/office/drawing/2014/main" id="{1B442FCF-EBFD-4FD3-887B-5554F3ADB4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30" name="Text Box 57">
          <a:extLst>
            <a:ext uri="{FF2B5EF4-FFF2-40B4-BE49-F238E27FC236}">
              <a16:creationId xmlns:a16="http://schemas.microsoft.com/office/drawing/2014/main" id="{53221E68-D0B7-42BC-BF50-008B02128DE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31" name="Text Box 248">
          <a:extLst>
            <a:ext uri="{FF2B5EF4-FFF2-40B4-BE49-F238E27FC236}">
              <a16:creationId xmlns:a16="http://schemas.microsoft.com/office/drawing/2014/main" id="{0FB7153C-4A7D-453B-9CAC-E5269037D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32" name="Text Box 324">
          <a:extLst>
            <a:ext uri="{FF2B5EF4-FFF2-40B4-BE49-F238E27FC236}">
              <a16:creationId xmlns:a16="http://schemas.microsoft.com/office/drawing/2014/main" id="{23CE7786-C4A2-44B7-A2AC-2C78870D25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33" name="Text Box 757">
          <a:extLst>
            <a:ext uri="{FF2B5EF4-FFF2-40B4-BE49-F238E27FC236}">
              <a16:creationId xmlns:a16="http://schemas.microsoft.com/office/drawing/2014/main" id="{B9D5E377-1CA8-4469-865B-6E713361BC9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E0798CE-FFB3-4D2C-8D77-F4CD82D48D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E50C7435-C46B-460F-A0BD-841812D4CAF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E9C8D9FF-A912-474E-8096-C3C30561B17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08" name="Text Box 46">
          <a:extLst>
            <a:ext uri="{FF2B5EF4-FFF2-40B4-BE49-F238E27FC236}">
              <a16:creationId xmlns:a16="http://schemas.microsoft.com/office/drawing/2014/main" id="{9794CC2D-4609-4946-84A8-A13B1D63E9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409" name="Text Box 46">
          <a:extLst>
            <a:ext uri="{FF2B5EF4-FFF2-40B4-BE49-F238E27FC236}">
              <a16:creationId xmlns:a16="http://schemas.microsoft.com/office/drawing/2014/main" id="{310A63F4-38E5-4F7A-A9AF-C182E0EEBC5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410" name="Text Box 46">
          <a:extLst>
            <a:ext uri="{FF2B5EF4-FFF2-40B4-BE49-F238E27FC236}">
              <a16:creationId xmlns:a16="http://schemas.microsoft.com/office/drawing/2014/main" id="{E54E5A9D-657A-4AF4-A57D-6BD0D4C3A0B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411" name="Text Box 46">
          <a:extLst>
            <a:ext uri="{FF2B5EF4-FFF2-40B4-BE49-F238E27FC236}">
              <a16:creationId xmlns:a16="http://schemas.microsoft.com/office/drawing/2014/main" id="{3495C240-9642-4528-9A04-4C983123EE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7954"/>
    <xdr:sp macro="" textlink="">
      <xdr:nvSpPr>
        <xdr:cNvPr id="1412" name="Text Box 46">
          <a:extLst>
            <a:ext uri="{FF2B5EF4-FFF2-40B4-BE49-F238E27FC236}">
              <a16:creationId xmlns:a16="http://schemas.microsoft.com/office/drawing/2014/main" id="{34247EA1-757D-4A4E-8ABB-43A265A40FE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3" name="Text Box 52">
          <a:extLst>
            <a:ext uri="{FF2B5EF4-FFF2-40B4-BE49-F238E27FC236}">
              <a16:creationId xmlns:a16="http://schemas.microsoft.com/office/drawing/2014/main" id="{65AFAE08-8736-4547-A64A-22CE678B9AB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4" name="Text Box 53">
          <a:extLst>
            <a:ext uri="{FF2B5EF4-FFF2-40B4-BE49-F238E27FC236}">
              <a16:creationId xmlns:a16="http://schemas.microsoft.com/office/drawing/2014/main" id="{D7578B92-142C-4325-9BF4-FF76AC8C6A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5" name="Text Box 54">
          <a:extLst>
            <a:ext uri="{FF2B5EF4-FFF2-40B4-BE49-F238E27FC236}">
              <a16:creationId xmlns:a16="http://schemas.microsoft.com/office/drawing/2014/main" id="{08D1931E-0FE1-418B-B849-AF0177A67E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6" name="Text Box 55">
          <a:extLst>
            <a:ext uri="{FF2B5EF4-FFF2-40B4-BE49-F238E27FC236}">
              <a16:creationId xmlns:a16="http://schemas.microsoft.com/office/drawing/2014/main" id="{B010A142-6492-400F-B248-CD0F2BC9A19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7" name="Text Box 56">
          <a:extLst>
            <a:ext uri="{FF2B5EF4-FFF2-40B4-BE49-F238E27FC236}">
              <a16:creationId xmlns:a16="http://schemas.microsoft.com/office/drawing/2014/main" id="{69D3B0FA-A333-450C-97B1-09B57969C4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8" name="Text Box 57">
          <a:extLst>
            <a:ext uri="{FF2B5EF4-FFF2-40B4-BE49-F238E27FC236}">
              <a16:creationId xmlns:a16="http://schemas.microsoft.com/office/drawing/2014/main" id="{E26D5AE9-865C-4209-9DDC-AED5C30036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9" name="Text Box 248">
          <a:extLst>
            <a:ext uri="{FF2B5EF4-FFF2-40B4-BE49-F238E27FC236}">
              <a16:creationId xmlns:a16="http://schemas.microsoft.com/office/drawing/2014/main" id="{5C8B68CE-400D-4AC5-9A23-011C35E349A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0" name="Text Box 324">
          <a:extLst>
            <a:ext uri="{FF2B5EF4-FFF2-40B4-BE49-F238E27FC236}">
              <a16:creationId xmlns:a16="http://schemas.microsoft.com/office/drawing/2014/main" id="{E421B379-D626-4768-86C7-E9B005EB389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1" name="Text Box 757">
          <a:extLst>
            <a:ext uri="{FF2B5EF4-FFF2-40B4-BE49-F238E27FC236}">
              <a16:creationId xmlns:a16="http://schemas.microsoft.com/office/drawing/2014/main" id="{D589A63E-EF77-4016-A0F0-7259F1656D7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2" name="Text Box 46">
          <a:extLst>
            <a:ext uri="{FF2B5EF4-FFF2-40B4-BE49-F238E27FC236}">
              <a16:creationId xmlns:a16="http://schemas.microsoft.com/office/drawing/2014/main" id="{52A75DCB-BEF4-4516-A8B8-6BEA1B03AFF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3" name="Text Box 46">
          <a:extLst>
            <a:ext uri="{FF2B5EF4-FFF2-40B4-BE49-F238E27FC236}">
              <a16:creationId xmlns:a16="http://schemas.microsoft.com/office/drawing/2014/main" id="{E296EC4E-21DA-43CD-B5B3-8763E3FB54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4" name="Text Box 46">
          <a:extLst>
            <a:ext uri="{FF2B5EF4-FFF2-40B4-BE49-F238E27FC236}">
              <a16:creationId xmlns:a16="http://schemas.microsoft.com/office/drawing/2014/main" id="{41B30B3D-590F-4DAA-9231-119E3D465A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E7DB6B41-FE81-48F1-9957-D00B1D83274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7B79DB0D-1B41-4129-BDA3-3D48FE0B757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DA5E0890-9219-4660-98F7-A433B2E314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4DDF79D3-924E-43F5-B69C-A362356B5E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9" name="Text Box 46">
          <a:extLst>
            <a:ext uri="{FF2B5EF4-FFF2-40B4-BE49-F238E27FC236}">
              <a16:creationId xmlns:a16="http://schemas.microsoft.com/office/drawing/2014/main" id="{6AA59937-4211-43AA-932B-E4E0AFD0A97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0" name="Text Box 52">
          <a:extLst>
            <a:ext uri="{FF2B5EF4-FFF2-40B4-BE49-F238E27FC236}">
              <a16:creationId xmlns:a16="http://schemas.microsoft.com/office/drawing/2014/main" id="{C241B475-9FD4-41E9-BBE7-3EE2939A2A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1" name="Text Box 53">
          <a:extLst>
            <a:ext uri="{FF2B5EF4-FFF2-40B4-BE49-F238E27FC236}">
              <a16:creationId xmlns:a16="http://schemas.microsoft.com/office/drawing/2014/main" id="{640F83DB-2E05-4865-91B2-052B031CFED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2" name="Text Box 54">
          <a:extLst>
            <a:ext uri="{FF2B5EF4-FFF2-40B4-BE49-F238E27FC236}">
              <a16:creationId xmlns:a16="http://schemas.microsoft.com/office/drawing/2014/main" id="{42FE9A93-2EDE-41AE-8790-A04E289999B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3" name="Text Box 55">
          <a:extLst>
            <a:ext uri="{FF2B5EF4-FFF2-40B4-BE49-F238E27FC236}">
              <a16:creationId xmlns:a16="http://schemas.microsoft.com/office/drawing/2014/main" id="{302292FB-0A1C-4342-AF7B-2EB003CE89A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4" name="Text Box 56">
          <a:extLst>
            <a:ext uri="{FF2B5EF4-FFF2-40B4-BE49-F238E27FC236}">
              <a16:creationId xmlns:a16="http://schemas.microsoft.com/office/drawing/2014/main" id="{77CC2719-6292-4162-B941-0F513F34472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5" name="Text Box 57">
          <a:extLst>
            <a:ext uri="{FF2B5EF4-FFF2-40B4-BE49-F238E27FC236}">
              <a16:creationId xmlns:a16="http://schemas.microsoft.com/office/drawing/2014/main" id="{C2370768-C999-4A92-9945-7EDB061DC6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6" name="Text Box 248">
          <a:extLst>
            <a:ext uri="{FF2B5EF4-FFF2-40B4-BE49-F238E27FC236}">
              <a16:creationId xmlns:a16="http://schemas.microsoft.com/office/drawing/2014/main" id="{5F0E2009-58AF-4A94-AAB2-F8A8E30A734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7" name="Text Box 324">
          <a:extLst>
            <a:ext uri="{FF2B5EF4-FFF2-40B4-BE49-F238E27FC236}">
              <a16:creationId xmlns:a16="http://schemas.microsoft.com/office/drawing/2014/main" id="{0E7A5179-DD14-4D39-9AE2-583DC23371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8" name="Text Box 757">
          <a:extLst>
            <a:ext uri="{FF2B5EF4-FFF2-40B4-BE49-F238E27FC236}">
              <a16:creationId xmlns:a16="http://schemas.microsoft.com/office/drawing/2014/main" id="{4108FDFD-6000-438A-8871-5C309F82DF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9" name="Text Box 46">
          <a:extLst>
            <a:ext uri="{FF2B5EF4-FFF2-40B4-BE49-F238E27FC236}">
              <a16:creationId xmlns:a16="http://schemas.microsoft.com/office/drawing/2014/main" id="{5D00EEC6-0853-46F0-9E00-7C8E3DBA4B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4EC97B41-E277-4F2C-A875-F46AB49D670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1" name="Text Box 46">
          <a:extLst>
            <a:ext uri="{FF2B5EF4-FFF2-40B4-BE49-F238E27FC236}">
              <a16:creationId xmlns:a16="http://schemas.microsoft.com/office/drawing/2014/main" id="{B51E163F-EA5F-4F65-AEA6-7F1822C920F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2" name="Text Box 46">
          <a:extLst>
            <a:ext uri="{FF2B5EF4-FFF2-40B4-BE49-F238E27FC236}">
              <a16:creationId xmlns:a16="http://schemas.microsoft.com/office/drawing/2014/main" id="{E3191D43-D6FB-4E12-8593-D6969EB6BC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43" name="Text Box 46">
          <a:extLst>
            <a:ext uri="{FF2B5EF4-FFF2-40B4-BE49-F238E27FC236}">
              <a16:creationId xmlns:a16="http://schemas.microsoft.com/office/drawing/2014/main" id="{1A8F67E4-EAE8-4CE5-B884-BE73233FB11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44" name="Text Box 46">
          <a:extLst>
            <a:ext uri="{FF2B5EF4-FFF2-40B4-BE49-F238E27FC236}">
              <a16:creationId xmlns:a16="http://schemas.microsoft.com/office/drawing/2014/main" id="{D4A47F85-C7BE-435E-925D-C16FEA9C178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45" name="Text Box 46">
          <a:extLst>
            <a:ext uri="{FF2B5EF4-FFF2-40B4-BE49-F238E27FC236}">
              <a16:creationId xmlns:a16="http://schemas.microsoft.com/office/drawing/2014/main" id="{43AFA513-4998-4891-9395-01C7667E060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446" name="Text Box 46">
          <a:extLst>
            <a:ext uri="{FF2B5EF4-FFF2-40B4-BE49-F238E27FC236}">
              <a16:creationId xmlns:a16="http://schemas.microsoft.com/office/drawing/2014/main" id="{26973FDD-B831-4F5E-905D-6E7235923F6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47" name="Text Box 52">
          <a:extLst>
            <a:ext uri="{FF2B5EF4-FFF2-40B4-BE49-F238E27FC236}">
              <a16:creationId xmlns:a16="http://schemas.microsoft.com/office/drawing/2014/main" id="{855A801E-E123-4BBB-9AD7-B1933BB2A0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48" name="Text Box 53">
          <a:extLst>
            <a:ext uri="{FF2B5EF4-FFF2-40B4-BE49-F238E27FC236}">
              <a16:creationId xmlns:a16="http://schemas.microsoft.com/office/drawing/2014/main" id="{02A378B1-169E-4401-A09D-89E4899FFD5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49" name="Text Box 54">
          <a:extLst>
            <a:ext uri="{FF2B5EF4-FFF2-40B4-BE49-F238E27FC236}">
              <a16:creationId xmlns:a16="http://schemas.microsoft.com/office/drawing/2014/main" id="{FEE3659C-9B37-444F-A81E-CE1EBB2001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50" name="Text Box 55">
          <a:extLst>
            <a:ext uri="{FF2B5EF4-FFF2-40B4-BE49-F238E27FC236}">
              <a16:creationId xmlns:a16="http://schemas.microsoft.com/office/drawing/2014/main" id="{2FD7B935-74C7-4736-9BE8-867745423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51" name="Text Box 56">
          <a:extLst>
            <a:ext uri="{FF2B5EF4-FFF2-40B4-BE49-F238E27FC236}">
              <a16:creationId xmlns:a16="http://schemas.microsoft.com/office/drawing/2014/main" id="{2FC5188C-FBA3-4591-92D0-5DFAC83CD5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52" name="Text Box 57">
          <a:extLst>
            <a:ext uri="{FF2B5EF4-FFF2-40B4-BE49-F238E27FC236}">
              <a16:creationId xmlns:a16="http://schemas.microsoft.com/office/drawing/2014/main" id="{B06738D5-DC05-455B-94CE-6FB66C1589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53" name="Text Box 248">
          <a:extLst>
            <a:ext uri="{FF2B5EF4-FFF2-40B4-BE49-F238E27FC236}">
              <a16:creationId xmlns:a16="http://schemas.microsoft.com/office/drawing/2014/main" id="{96DFCAD1-44DC-44C6-9BA5-3F126D97495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54" name="Text Box 324">
          <a:extLst>
            <a:ext uri="{FF2B5EF4-FFF2-40B4-BE49-F238E27FC236}">
              <a16:creationId xmlns:a16="http://schemas.microsoft.com/office/drawing/2014/main" id="{C7B0402E-9001-41D6-B15A-E188BE3BD7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55" name="Text Box 757">
          <a:extLst>
            <a:ext uri="{FF2B5EF4-FFF2-40B4-BE49-F238E27FC236}">
              <a16:creationId xmlns:a16="http://schemas.microsoft.com/office/drawing/2014/main" id="{F6BAAE38-BA47-417D-88B2-BBB743D13EA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BE4B8053-DB3A-42DE-B0FC-AF2B2DB74B9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57" name="Text Box 46">
          <a:extLst>
            <a:ext uri="{FF2B5EF4-FFF2-40B4-BE49-F238E27FC236}">
              <a16:creationId xmlns:a16="http://schemas.microsoft.com/office/drawing/2014/main" id="{4E8D187F-CFC8-47B1-A351-817B1542C2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58" name="Text Box 46">
          <a:extLst>
            <a:ext uri="{FF2B5EF4-FFF2-40B4-BE49-F238E27FC236}">
              <a16:creationId xmlns:a16="http://schemas.microsoft.com/office/drawing/2014/main" id="{352E42CD-05E1-4FAC-9543-1E989092CC8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459" name="Text Box 46">
          <a:extLst>
            <a:ext uri="{FF2B5EF4-FFF2-40B4-BE49-F238E27FC236}">
              <a16:creationId xmlns:a16="http://schemas.microsoft.com/office/drawing/2014/main" id="{83DB46DE-DF33-414A-ADD5-E2009FF1B4D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460" name="Text Box 46">
          <a:extLst>
            <a:ext uri="{FF2B5EF4-FFF2-40B4-BE49-F238E27FC236}">
              <a16:creationId xmlns:a16="http://schemas.microsoft.com/office/drawing/2014/main" id="{CA1A48E5-B768-4D9F-9A20-BE4656AAED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461" name="Text Box 46">
          <a:extLst>
            <a:ext uri="{FF2B5EF4-FFF2-40B4-BE49-F238E27FC236}">
              <a16:creationId xmlns:a16="http://schemas.microsoft.com/office/drawing/2014/main" id="{2DC488A7-DCF8-48A5-85B3-3B768461A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B835D713-56EA-49D3-9F3D-6724D59D4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463" name="Text Box 46">
          <a:extLst>
            <a:ext uri="{FF2B5EF4-FFF2-40B4-BE49-F238E27FC236}">
              <a16:creationId xmlns:a16="http://schemas.microsoft.com/office/drawing/2014/main" id="{3FF5ED87-B1A9-4294-8BE6-E8752215486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64" name="Text Box 52">
          <a:extLst>
            <a:ext uri="{FF2B5EF4-FFF2-40B4-BE49-F238E27FC236}">
              <a16:creationId xmlns:a16="http://schemas.microsoft.com/office/drawing/2014/main" id="{5C78B1B1-742D-4F8F-B617-973410D808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65" name="Text Box 53">
          <a:extLst>
            <a:ext uri="{FF2B5EF4-FFF2-40B4-BE49-F238E27FC236}">
              <a16:creationId xmlns:a16="http://schemas.microsoft.com/office/drawing/2014/main" id="{9F3A8AD1-CA1B-4E1B-8097-5BDB88E4261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66" name="Text Box 54">
          <a:extLst>
            <a:ext uri="{FF2B5EF4-FFF2-40B4-BE49-F238E27FC236}">
              <a16:creationId xmlns:a16="http://schemas.microsoft.com/office/drawing/2014/main" id="{1A1CFD51-35AD-4C61-AB33-B2F4BD8AD78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67" name="Text Box 55">
          <a:extLst>
            <a:ext uri="{FF2B5EF4-FFF2-40B4-BE49-F238E27FC236}">
              <a16:creationId xmlns:a16="http://schemas.microsoft.com/office/drawing/2014/main" id="{92D1780E-4209-41F5-8B27-BEB99BCFFC2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68" name="Text Box 56">
          <a:extLst>
            <a:ext uri="{FF2B5EF4-FFF2-40B4-BE49-F238E27FC236}">
              <a16:creationId xmlns:a16="http://schemas.microsoft.com/office/drawing/2014/main" id="{976A576C-056F-4A6B-BC1E-5008CE7818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69" name="Text Box 57">
          <a:extLst>
            <a:ext uri="{FF2B5EF4-FFF2-40B4-BE49-F238E27FC236}">
              <a16:creationId xmlns:a16="http://schemas.microsoft.com/office/drawing/2014/main" id="{47499822-73B3-42EC-8C54-AD2C9E59069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70" name="Text Box 248">
          <a:extLst>
            <a:ext uri="{FF2B5EF4-FFF2-40B4-BE49-F238E27FC236}">
              <a16:creationId xmlns:a16="http://schemas.microsoft.com/office/drawing/2014/main" id="{E6A82627-D1EB-4F5C-9274-EF36F457BD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71" name="Text Box 324">
          <a:extLst>
            <a:ext uri="{FF2B5EF4-FFF2-40B4-BE49-F238E27FC236}">
              <a16:creationId xmlns:a16="http://schemas.microsoft.com/office/drawing/2014/main" id="{A9EDE86A-D3D4-4F86-9E6F-CC10F51C5D5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72" name="Text Box 757">
          <a:extLst>
            <a:ext uri="{FF2B5EF4-FFF2-40B4-BE49-F238E27FC236}">
              <a16:creationId xmlns:a16="http://schemas.microsoft.com/office/drawing/2014/main" id="{1DD354E2-78CC-4EA0-801D-6520C1FF6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73" name="Text Box 46">
          <a:extLst>
            <a:ext uri="{FF2B5EF4-FFF2-40B4-BE49-F238E27FC236}">
              <a16:creationId xmlns:a16="http://schemas.microsoft.com/office/drawing/2014/main" id="{85C30741-A14C-464C-A8C5-AE3340F747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F40818D3-3957-4B5B-9DEC-58A7AF4D5BC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75" name="Text Box 46">
          <a:extLst>
            <a:ext uri="{FF2B5EF4-FFF2-40B4-BE49-F238E27FC236}">
              <a16:creationId xmlns:a16="http://schemas.microsoft.com/office/drawing/2014/main" id="{3DF3512A-80A2-4E1A-A80D-19C7C73504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476" name="Text Box 46">
          <a:extLst>
            <a:ext uri="{FF2B5EF4-FFF2-40B4-BE49-F238E27FC236}">
              <a16:creationId xmlns:a16="http://schemas.microsoft.com/office/drawing/2014/main" id="{299B262D-B216-4F6D-BC96-A2F0BC78C14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FF7F27FB-70E3-44E5-8392-24BE5D69DDC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478" name="Text Box 46">
          <a:extLst>
            <a:ext uri="{FF2B5EF4-FFF2-40B4-BE49-F238E27FC236}">
              <a16:creationId xmlns:a16="http://schemas.microsoft.com/office/drawing/2014/main" id="{872E21C0-B5D3-46DB-9A2E-6BA27994FE0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479" name="Text Box 46">
          <a:extLst>
            <a:ext uri="{FF2B5EF4-FFF2-40B4-BE49-F238E27FC236}">
              <a16:creationId xmlns:a16="http://schemas.microsoft.com/office/drawing/2014/main" id="{752E6861-2F50-4D62-B6C0-DC4A34D5D9F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7954"/>
    <xdr:sp macro="" textlink="">
      <xdr:nvSpPr>
        <xdr:cNvPr id="1480" name="Text Box 46">
          <a:extLst>
            <a:ext uri="{FF2B5EF4-FFF2-40B4-BE49-F238E27FC236}">
              <a16:creationId xmlns:a16="http://schemas.microsoft.com/office/drawing/2014/main" id="{6FBC801C-4C2F-4BC7-8B5B-CDCD0B6E3F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1" name="Text Box 52">
          <a:extLst>
            <a:ext uri="{FF2B5EF4-FFF2-40B4-BE49-F238E27FC236}">
              <a16:creationId xmlns:a16="http://schemas.microsoft.com/office/drawing/2014/main" id="{EB9BCC26-1912-4BCD-BFFA-7E10098D314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2" name="Text Box 53">
          <a:extLst>
            <a:ext uri="{FF2B5EF4-FFF2-40B4-BE49-F238E27FC236}">
              <a16:creationId xmlns:a16="http://schemas.microsoft.com/office/drawing/2014/main" id="{8CA7E8F4-029F-457A-9240-0DE8E2BCD1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3" name="Text Box 54">
          <a:extLst>
            <a:ext uri="{FF2B5EF4-FFF2-40B4-BE49-F238E27FC236}">
              <a16:creationId xmlns:a16="http://schemas.microsoft.com/office/drawing/2014/main" id="{6D342B11-6C7C-4565-B307-72899C86654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4" name="Text Box 55">
          <a:extLst>
            <a:ext uri="{FF2B5EF4-FFF2-40B4-BE49-F238E27FC236}">
              <a16:creationId xmlns:a16="http://schemas.microsoft.com/office/drawing/2014/main" id="{084CECC5-B9BC-433C-B91F-7B50C831B8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5" name="Text Box 56">
          <a:extLst>
            <a:ext uri="{FF2B5EF4-FFF2-40B4-BE49-F238E27FC236}">
              <a16:creationId xmlns:a16="http://schemas.microsoft.com/office/drawing/2014/main" id="{AD183760-DC69-4CED-99C7-5B9C1DE6002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6" name="Text Box 57">
          <a:extLst>
            <a:ext uri="{FF2B5EF4-FFF2-40B4-BE49-F238E27FC236}">
              <a16:creationId xmlns:a16="http://schemas.microsoft.com/office/drawing/2014/main" id="{B7C17B65-4022-4E05-B61B-95E53E1C5BD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7" name="Text Box 248">
          <a:extLst>
            <a:ext uri="{FF2B5EF4-FFF2-40B4-BE49-F238E27FC236}">
              <a16:creationId xmlns:a16="http://schemas.microsoft.com/office/drawing/2014/main" id="{F979B10F-2F64-4667-AB81-657AD61CEB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8" name="Text Box 324">
          <a:extLst>
            <a:ext uri="{FF2B5EF4-FFF2-40B4-BE49-F238E27FC236}">
              <a16:creationId xmlns:a16="http://schemas.microsoft.com/office/drawing/2014/main" id="{303254AB-2CC4-4965-804F-658E7C8F3F4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9" name="Text Box 757">
          <a:extLst>
            <a:ext uri="{FF2B5EF4-FFF2-40B4-BE49-F238E27FC236}">
              <a16:creationId xmlns:a16="http://schemas.microsoft.com/office/drawing/2014/main" id="{16C2CBA0-D298-4E50-80CB-9955BF1B73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9770898C-9C50-41EC-A2A1-318AA90747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1" name="Text Box 46">
          <a:extLst>
            <a:ext uri="{FF2B5EF4-FFF2-40B4-BE49-F238E27FC236}">
              <a16:creationId xmlns:a16="http://schemas.microsoft.com/office/drawing/2014/main" id="{BCD939F8-3194-4398-BB57-6CAE86F9E48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647CCDC8-DCFE-4882-8494-EAEED8178C4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3" name="Text Box 46">
          <a:extLst>
            <a:ext uri="{FF2B5EF4-FFF2-40B4-BE49-F238E27FC236}">
              <a16:creationId xmlns:a16="http://schemas.microsoft.com/office/drawing/2014/main" id="{DB9AE30C-BDBC-4426-801F-270CD7760D4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94" name="Text Box 46">
          <a:extLst>
            <a:ext uri="{FF2B5EF4-FFF2-40B4-BE49-F238E27FC236}">
              <a16:creationId xmlns:a16="http://schemas.microsoft.com/office/drawing/2014/main" id="{4B368ABB-FAAF-4DA4-AFC9-F2D6E5B14F8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95" name="Text Box 46">
          <a:extLst>
            <a:ext uri="{FF2B5EF4-FFF2-40B4-BE49-F238E27FC236}">
              <a16:creationId xmlns:a16="http://schemas.microsoft.com/office/drawing/2014/main" id="{71D0D2CC-BA83-421C-AEB3-E107E63FB7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7D3913BC-6923-495C-8581-DC593CED981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7" name="Text Box 46">
          <a:extLst>
            <a:ext uri="{FF2B5EF4-FFF2-40B4-BE49-F238E27FC236}">
              <a16:creationId xmlns:a16="http://schemas.microsoft.com/office/drawing/2014/main" id="{7D1B319B-D557-4631-AF80-7BAC7D83F45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8" name="Text Box 52">
          <a:extLst>
            <a:ext uri="{FF2B5EF4-FFF2-40B4-BE49-F238E27FC236}">
              <a16:creationId xmlns:a16="http://schemas.microsoft.com/office/drawing/2014/main" id="{A415AAD4-ED74-4407-8A94-DE9F89FC402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9" name="Text Box 53">
          <a:extLst>
            <a:ext uri="{FF2B5EF4-FFF2-40B4-BE49-F238E27FC236}">
              <a16:creationId xmlns:a16="http://schemas.microsoft.com/office/drawing/2014/main" id="{01E89AC8-86A6-4B85-B202-9AFECCF444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0" name="Text Box 54">
          <a:extLst>
            <a:ext uri="{FF2B5EF4-FFF2-40B4-BE49-F238E27FC236}">
              <a16:creationId xmlns:a16="http://schemas.microsoft.com/office/drawing/2014/main" id="{72025DEC-372A-467F-999B-9C4CE457DF9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1" name="Text Box 55">
          <a:extLst>
            <a:ext uri="{FF2B5EF4-FFF2-40B4-BE49-F238E27FC236}">
              <a16:creationId xmlns:a16="http://schemas.microsoft.com/office/drawing/2014/main" id="{C2B264F2-232B-4054-BD87-90DFCA2529E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2" name="Text Box 56">
          <a:extLst>
            <a:ext uri="{FF2B5EF4-FFF2-40B4-BE49-F238E27FC236}">
              <a16:creationId xmlns:a16="http://schemas.microsoft.com/office/drawing/2014/main" id="{4D5EEE3C-F400-4C20-A91F-84009D173CD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3" name="Text Box 57">
          <a:extLst>
            <a:ext uri="{FF2B5EF4-FFF2-40B4-BE49-F238E27FC236}">
              <a16:creationId xmlns:a16="http://schemas.microsoft.com/office/drawing/2014/main" id="{F03823E2-958F-4018-AD28-57ACEB892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4" name="Text Box 248">
          <a:extLst>
            <a:ext uri="{FF2B5EF4-FFF2-40B4-BE49-F238E27FC236}">
              <a16:creationId xmlns:a16="http://schemas.microsoft.com/office/drawing/2014/main" id="{55985DC5-C48C-4A21-A156-B4766A49E4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5" name="Text Box 324">
          <a:extLst>
            <a:ext uri="{FF2B5EF4-FFF2-40B4-BE49-F238E27FC236}">
              <a16:creationId xmlns:a16="http://schemas.microsoft.com/office/drawing/2014/main" id="{AE5840FF-3678-4C89-9CF0-C4E0D0EE18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6" name="Text Box 757">
          <a:extLst>
            <a:ext uri="{FF2B5EF4-FFF2-40B4-BE49-F238E27FC236}">
              <a16:creationId xmlns:a16="http://schemas.microsoft.com/office/drawing/2014/main" id="{3CA79B42-500D-4C38-808B-97F4E5A909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7" name="Text Box 46">
          <a:extLst>
            <a:ext uri="{FF2B5EF4-FFF2-40B4-BE49-F238E27FC236}">
              <a16:creationId xmlns:a16="http://schemas.microsoft.com/office/drawing/2014/main" id="{CADB202F-58E0-4841-8531-D72243FBCE6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8" name="Text Box 46">
          <a:extLst>
            <a:ext uri="{FF2B5EF4-FFF2-40B4-BE49-F238E27FC236}">
              <a16:creationId xmlns:a16="http://schemas.microsoft.com/office/drawing/2014/main" id="{5DABE130-8643-4E00-8907-6AB26270D99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9" name="Text Box 46">
          <a:extLst>
            <a:ext uri="{FF2B5EF4-FFF2-40B4-BE49-F238E27FC236}">
              <a16:creationId xmlns:a16="http://schemas.microsoft.com/office/drawing/2014/main" id="{FBDDA23B-8A92-48F6-BE4C-8767CE230CE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1FA56DB0-566C-4918-9DF0-2F03A4A51F7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11" name="Text Box 46">
          <a:extLst>
            <a:ext uri="{FF2B5EF4-FFF2-40B4-BE49-F238E27FC236}">
              <a16:creationId xmlns:a16="http://schemas.microsoft.com/office/drawing/2014/main" id="{500711F0-9340-42CA-B82B-A4CBE4FB4C9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6DD4C652-2DE4-4EB7-9656-C84733CA923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13" name="Text Box 46">
          <a:extLst>
            <a:ext uri="{FF2B5EF4-FFF2-40B4-BE49-F238E27FC236}">
              <a16:creationId xmlns:a16="http://schemas.microsoft.com/office/drawing/2014/main" id="{43D89B0C-D1D7-4054-AF33-3397B3243A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14" name="Text Box 46">
          <a:extLst>
            <a:ext uri="{FF2B5EF4-FFF2-40B4-BE49-F238E27FC236}">
              <a16:creationId xmlns:a16="http://schemas.microsoft.com/office/drawing/2014/main" id="{3257DC3A-CF54-4C83-B83D-51A5B29E40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15" name="Text Box 52">
          <a:extLst>
            <a:ext uri="{FF2B5EF4-FFF2-40B4-BE49-F238E27FC236}">
              <a16:creationId xmlns:a16="http://schemas.microsoft.com/office/drawing/2014/main" id="{34DDA571-222E-4108-8469-4478A7D17BF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16" name="Text Box 53">
          <a:extLst>
            <a:ext uri="{FF2B5EF4-FFF2-40B4-BE49-F238E27FC236}">
              <a16:creationId xmlns:a16="http://schemas.microsoft.com/office/drawing/2014/main" id="{5CE72086-76C6-4016-9DED-A20E259D6C2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17" name="Text Box 54">
          <a:extLst>
            <a:ext uri="{FF2B5EF4-FFF2-40B4-BE49-F238E27FC236}">
              <a16:creationId xmlns:a16="http://schemas.microsoft.com/office/drawing/2014/main" id="{3411656E-549E-43BB-A125-41FECA68D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18" name="Text Box 55">
          <a:extLst>
            <a:ext uri="{FF2B5EF4-FFF2-40B4-BE49-F238E27FC236}">
              <a16:creationId xmlns:a16="http://schemas.microsoft.com/office/drawing/2014/main" id="{9434240E-C59C-4DAF-868B-630427FD1A6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19" name="Text Box 56">
          <a:extLst>
            <a:ext uri="{FF2B5EF4-FFF2-40B4-BE49-F238E27FC236}">
              <a16:creationId xmlns:a16="http://schemas.microsoft.com/office/drawing/2014/main" id="{23E8ADEF-77FA-4CF6-A060-961CAA72CE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20" name="Text Box 57">
          <a:extLst>
            <a:ext uri="{FF2B5EF4-FFF2-40B4-BE49-F238E27FC236}">
              <a16:creationId xmlns:a16="http://schemas.microsoft.com/office/drawing/2014/main" id="{7C9AC3EF-C0E3-4677-A465-00085C3A53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21" name="Text Box 248">
          <a:extLst>
            <a:ext uri="{FF2B5EF4-FFF2-40B4-BE49-F238E27FC236}">
              <a16:creationId xmlns:a16="http://schemas.microsoft.com/office/drawing/2014/main" id="{B6C641A7-292A-4316-92CB-14688F37B7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22" name="Text Box 324">
          <a:extLst>
            <a:ext uri="{FF2B5EF4-FFF2-40B4-BE49-F238E27FC236}">
              <a16:creationId xmlns:a16="http://schemas.microsoft.com/office/drawing/2014/main" id="{FB9D2598-5258-4369-AEB8-8CCB4E8943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23" name="Text Box 757">
          <a:extLst>
            <a:ext uri="{FF2B5EF4-FFF2-40B4-BE49-F238E27FC236}">
              <a16:creationId xmlns:a16="http://schemas.microsoft.com/office/drawing/2014/main" id="{EA33298C-2C01-40FE-AECB-7A1393335A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24" name="Text Box 46">
          <a:extLst>
            <a:ext uri="{FF2B5EF4-FFF2-40B4-BE49-F238E27FC236}">
              <a16:creationId xmlns:a16="http://schemas.microsoft.com/office/drawing/2014/main" id="{75C6BD63-1533-4721-A987-C1DABA3A6A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25" name="Text Box 46">
          <a:extLst>
            <a:ext uri="{FF2B5EF4-FFF2-40B4-BE49-F238E27FC236}">
              <a16:creationId xmlns:a16="http://schemas.microsoft.com/office/drawing/2014/main" id="{66FCF4FF-8A89-4181-98E4-109D2C841AD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2D33C6EC-0A48-45D0-B4D7-F3298FDBD11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27" name="Text Box 46">
          <a:extLst>
            <a:ext uri="{FF2B5EF4-FFF2-40B4-BE49-F238E27FC236}">
              <a16:creationId xmlns:a16="http://schemas.microsoft.com/office/drawing/2014/main" id="{8C21E689-FE20-4613-8E9E-A6C20FCF03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53312064-C2CF-490B-926A-53ACED0732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DF5DA86E-9FB2-4864-BD34-130594A37E9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F988455B-63B7-4E35-A65F-6F66A92793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531" name="Text Box 46">
          <a:extLst>
            <a:ext uri="{FF2B5EF4-FFF2-40B4-BE49-F238E27FC236}">
              <a16:creationId xmlns:a16="http://schemas.microsoft.com/office/drawing/2014/main" id="{61C6955A-67E3-4147-AE51-4B754DD2B22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32" name="Text Box 52">
          <a:extLst>
            <a:ext uri="{FF2B5EF4-FFF2-40B4-BE49-F238E27FC236}">
              <a16:creationId xmlns:a16="http://schemas.microsoft.com/office/drawing/2014/main" id="{0FF37604-CEF1-435D-98F8-8DF5DC1A8F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33" name="Text Box 53">
          <a:extLst>
            <a:ext uri="{FF2B5EF4-FFF2-40B4-BE49-F238E27FC236}">
              <a16:creationId xmlns:a16="http://schemas.microsoft.com/office/drawing/2014/main" id="{749336E1-29D5-4F9A-A2F8-6B3D91D24C9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34" name="Text Box 54">
          <a:extLst>
            <a:ext uri="{FF2B5EF4-FFF2-40B4-BE49-F238E27FC236}">
              <a16:creationId xmlns:a16="http://schemas.microsoft.com/office/drawing/2014/main" id="{B301436B-441F-4E5A-8AB8-1EC3BDF0FAD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35" name="Text Box 55">
          <a:extLst>
            <a:ext uri="{FF2B5EF4-FFF2-40B4-BE49-F238E27FC236}">
              <a16:creationId xmlns:a16="http://schemas.microsoft.com/office/drawing/2014/main" id="{92D202C3-DA7B-468C-869B-0716BCD63A4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36" name="Text Box 56">
          <a:extLst>
            <a:ext uri="{FF2B5EF4-FFF2-40B4-BE49-F238E27FC236}">
              <a16:creationId xmlns:a16="http://schemas.microsoft.com/office/drawing/2014/main" id="{A9A21653-95D0-44C5-8510-33FF80A769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37" name="Text Box 57">
          <a:extLst>
            <a:ext uri="{FF2B5EF4-FFF2-40B4-BE49-F238E27FC236}">
              <a16:creationId xmlns:a16="http://schemas.microsoft.com/office/drawing/2014/main" id="{EA72A1F5-1B78-49C8-BAB1-A2EC740CE05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38" name="Text Box 248">
          <a:extLst>
            <a:ext uri="{FF2B5EF4-FFF2-40B4-BE49-F238E27FC236}">
              <a16:creationId xmlns:a16="http://schemas.microsoft.com/office/drawing/2014/main" id="{FF084CFA-0E13-4943-A72A-860EC5180B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39" name="Text Box 324">
          <a:extLst>
            <a:ext uri="{FF2B5EF4-FFF2-40B4-BE49-F238E27FC236}">
              <a16:creationId xmlns:a16="http://schemas.microsoft.com/office/drawing/2014/main" id="{BC6C58B6-5306-40B6-8240-8F3EED3F9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40" name="Text Box 757">
          <a:extLst>
            <a:ext uri="{FF2B5EF4-FFF2-40B4-BE49-F238E27FC236}">
              <a16:creationId xmlns:a16="http://schemas.microsoft.com/office/drawing/2014/main" id="{9EA9A5EE-B306-4663-A302-7819F9463B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7F250EEE-0BF6-4802-9653-2A1C70A81A9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30DC72B9-44DC-4D35-A3D5-B0701D2FBF4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43" name="Text Box 46">
          <a:extLst>
            <a:ext uri="{FF2B5EF4-FFF2-40B4-BE49-F238E27FC236}">
              <a16:creationId xmlns:a16="http://schemas.microsoft.com/office/drawing/2014/main" id="{89E96BDD-44B6-403C-AB45-BF157878022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544" name="Text Box 46">
          <a:extLst>
            <a:ext uri="{FF2B5EF4-FFF2-40B4-BE49-F238E27FC236}">
              <a16:creationId xmlns:a16="http://schemas.microsoft.com/office/drawing/2014/main" id="{080C2D6F-D2B4-4087-A35D-EBD3366C232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545" name="Text Box 46">
          <a:extLst>
            <a:ext uri="{FF2B5EF4-FFF2-40B4-BE49-F238E27FC236}">
              <a16:creationId xmlns:a16="http://schemas.microsoft.com/office/drawing/2014/main" id="{82FC803A-DF82-4E0C-9BD4-081CCB3B7C8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E3C53F5B-6B4F-42DF-83FB-1A343AD8475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BDBDB0D3-0B89-4F67-875C-3635F2E535D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7954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B4E82BF2-1879-48FE-A9DA-23B55E5B90A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49" name="Text Box 52">
          <a:extLst>
            <a:ext uri="{FF2B5EF4-FFF2-40B4-BE49-F238E27FC236}">
              <a16:creationId xmlns:a16="http://schemas.microsoft.com/office/drawing/2014/main" id="{808B3E77-54ED-41D6-AB01-5AF5BB42468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0" name="Text Box 53">
          <a:extLst>
            <a:ext uri="{FF2B5EF4-FFF2-40B4-BE49-F238E27FC236}">
              <a16:creationId xmlns:a16="http://schemas.microsoft.com/office/drawing/2014/main" id="{5A9CFA90-A81B-407D-9033-22602B292BB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1" name="Text Box 54">
          <a:extLst>
            <a:ext uri="{FF2B5EF4-FFF2-40B4-BE49-F238E27FC236}">
              <a16:creationId xmlns:a16="http://schemas.microsoft.com/office/drawing/2014/main" id="{F037D248-F07D-423D-ACD0-8302FC4CD7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2" name="Text Box 55">
          <a:extLst>
            <a:ext uri="{FF2B5EF4-FFF2-40B4-BE49-F238E27FC236}">
              <a16:creationId xmlns:a16="http://schemas.microsoft.com/office/drawing/2014/main" id="{C3958BCD-517D-4581-BD26-9EB418913EF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3" name="Text Box 56">
          <a:extLst>
            <a:ext uri="{FF2B5EF4-FFF2-40B4-BE49-F238E27FC236}">
              <a16:creationId xmlns:a16="http://schemas.microsoft.com/office/drawing/2014/main" id="{4BC71E6B-C6A6-4AD1-B5A4-2007D00D2AE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4" name="Text Box 57">
          <a:extLst>
            <a:ext uri="{FF2B5EF4-FFF2-40B4-BE49-F238E27FC236}">
              <a16:creationId xmlns:a16="http://schemas.microsoft.com/office/drawing/2014/main" id="{05425836-2FCF-4180-A228-3199A5305AD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5" name="Text Box 248">
          <a:extLst>
            <a:ext uri="{FF2B5EF4-FFF2-40B4-BE49-F238E27FC236}">
              <a16:creationId xmlns:a16="http://schemas.microsoft.com/office/drawing/2014/main" id="{D21CE313-6EEC-490F-BE99-503523A4E61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6" name="Text Box 324">
          <a:extLst>
            <a:ext uri="{FF2B5EF4-FFF2-40B4-BE49-F238E27FC236}">
              <a16:creationId xmlns:a16="http://schemas.microsoft.com/office/drawing/2014/main" id="{D99A3CA3-1FAF-4B71-9249-E51E980922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7" name="Text Box 757">
          <a:extLst>
            <a:ext uri="{FF2B5EF4-FFF2-40B4-BE49-F238E27FC236}">
              <a16:creationId xmlns:a16="http://schemas.microsoft.com/office/drawing/2014/main" id="{A59FA5F3-5E5E-49E9-B812-48FC432DB15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F20946AE-36BF-489B-A511-5FC13FBD540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0D203548-2B03-4E1E-B892-3F584B0F3FF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0" name="Text Box 46">
          <a:extLst>
            <a:ext uri="{FF2B5EF4-FFF2-40B4-BE49-F238E27FC236}">
              <a16:creationId xmlns:a16="http://schemas.microsoft.com/office/drawing/2014/main" id="{DB439225-2401-442E-B752-6C25B122143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1" name="Text Box 46">
          <a:extLst>
            <a:ext uri="{FF2B5EF4-FFF2-40B4-BE49-F238E27FC236}">
              <a16:creationId xmlns:a16="http://schemas.microsoft.com/office/drawing/2014/main" id="{F564320B-1E96-4EA1-B855-19BF49FFFB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62" name="Text Box 46">
          <a:extLst>
            <a:ext uri="{FF2B5EF4-FFF2-40B4-BE49-F238E27FC236}">
              <a16:creationId xmlns:a16="http://schemas.microsoft.com/office/drawing/2014/main" id="{220DF708-6C9A-473D-A15F-43F91D30E48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63" name="Text Box 46">
          <a:extLst>
            <a:ext uri="{FF2B5EF4-FFF2-40B4-BE49-F238E27FC236}">
              <a16:creationId xmlns:a16="http://schemas.microsoft.com/office/drawing/2014/main" id="{74852757-E6A6-4324-B7B9-1C491957B7D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4" name="Text Box 46">
          <a:extLst>
            <a:ext uri="{FF2B5EF4-FFF2-40B4-BE49-F238E27FC236}">
              <a16:creationId xmlns:a16="http://schemas.microsoft.com/office/drawing/2014/main" id="{0B67EE26-31C9-4C4C-B7EB-C13A93D488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5" name="Text Box 46">
          <a:extLst>
            <a:ext uri="{FF2B5EF4-FFF2-40B4-BE49-F238E27FC236}">
              <a16:creationId xmlns:a16="http://schemas.microsoft.com/office/drawing/2014/main" id="{1678A7F5-2AD5-42DB-A7C7-675385D3987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6" name="Text Box 52">
          <a:extLst>
            <a:ext uri="{FF2B5EF4-FFF2-40B4-BE49-F238E27FC236}">
              <a16:creationId xmlns:a16="http://schemas.microsoft.com/office/drawing/2014/main" id="{C442C246-6A3E-418F-8D06-A2BC2F5DCD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7" name="Text Box 53">
          <a:extLst>
            <a:ext uri="{FF2B5EF4-FFF2-40B4-BE49-F238E27FC236}">
              <a16:creationId xmlns:a16="http://schemas.microsoft.com/office/drawing/2014/main" id="{2AFF6467-F76B-4BAD-96CE-FFF8E693EA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8" name="Text Box 54">
          <a:extLst>
            <a:ext uri="{FF2B5EF4-FFF2-40B4-BE49-F238E27FC236}">
              <a16:creationId xmlns:a16="http://schemas.microsoft.com/office/drawing/2014/main" id="{3E418AC7-905A-46A6-A5D0-C1606C09D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9" name="Text Box 55">
          <a:extLst>
            <a:ext uri="{FF2B5EF4-FFF2-40B4-BE49-F238E27FC236}">
              <a16:creationId xmlns:a16="http://schemas.microsoft.com/office/drawing/2014/main" id="{E66A7A9F-185A-4AB6-9E13-84748F4B367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0" name="Text Box 56">
          <a:extLst>
            <a:ext uri="{FF2B5EF4-FFF2-40B4-BE49-F238E27FC236}">
              <a16:creationId xmlns:a16="http://schemas.microsoft.com/office/drawing/2014/main" id="{D3174F09-0018-4453-A8F3-B4C3427C06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1" name="Text Box 57">
          <a:extLst>
            <a:ext uri="{FF2B5EF4-FFF2-40B4-BE49-F238E27FC236}">
              <a16:creationId xmlns:a16="http://schemas.microsoft.com/office/drawing/2014/main" id="{C2343697-89EA-423A-8956-8B4C4CEB94C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2" name="Text Box 248">
          <a:extLst>
            <a:ext uri="{FF2B5EF4-FFF2-40B4-BE49-F238E27FC236}">
              <a16:creationId xmlns:a16="http://schemas.microsoft.com/office/drawing/2014/main" id="{2A2B7289-8F79-41D5-ADE9-9DA8BFC5850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3" name="Text Box 324">
          <a:extLst>
            <a:ext uri="{FF2B5EF4-FFF2-40B4-BE49-F238E27FC236}">
              <a16:creationId xmlns:a16="http://schemas.microsoft.com/office/drawing/2014/main" id="{7F1E5D41-CDE3-4C89-829B-D52CFCA396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4" name="Text Box 757">
          <a:extLst>
            <a:ext uri="{FF2B5EF4-FFF2-40B4-BE49-F238E27FC236}">
              <a16:creationId xmlns:a16="http://schemas.microsoft.com/office/drawing/2014/main" id="{1E200E78-69A9-4AFE-A2B7-CE94AAFDB7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5" name="Text Box 46">
          <a:extLst>
            <a:ext uri="{FF2B5EF4-FFF2-40B4-BE49-F238E27FC236}">
              <a16:creationId xmlns:a16="http://schemas.microsoft.com/office/drawing/2014/main" id="{ADE69C76-2756-4D87-85C4-C1201545743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49788DE2-4871-48F9-9A90-1ED711B3A16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7" name="Text Box 46">
          <a:extLst>
            <a:ext uri="{FF2B5EF4-FFF2-40B4-BE49-F238E27FC236}">
              <a16:creationId xmlns:a16="http://schemas.microsoft.com/office/drawing/2014/main" id="{0B073526-8E05-4595-9C93-6297372E16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DF2881A8-AE75-48C6-8E24-EA613AB3F4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79" name="Text Box 46">
          <a:extLst>
            <a:ext uri="{FF2B5EF4-FFF2-40B4-BE49-F238E27FC236}">
              <a16:creationId xmlns:a16="http://schemas.microsoft.com/office/drawing/2014/main" id="{B9CDC86B-3227-4614-BDEA-4D0D8786F2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80" name="Text Box 46">
          <a:extLst>
            <a:ext uri="{FF2B5EF4-FFF2-40B4-BE49-F238E27FC236}">
              <a16:creationId xmlns:a16="http://schemas.microsoft.com/office/drawing/2014/main" id="{C2782893-5FE2-4555-A20F-32B7E69FB7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81" name="Text Box 46">
          <a:extLst>
            <a:ext uri="{FF2B5EF4-FFF2-40B4-BE49-F238E27FC236}">
              <a16:creationId xmlns:a16="http://schemas.microsoft.com/office/drawing/2014/main" id="{F31DF984-7102-46C0-8A6D-DF23DD591D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82" name="Text Box 46">
          <a:extLst>
            <a:ext uri="{FF2B5EF4-FFF2-40B4-BE49-F238E27FC236}">
              <a16:creationId xmlns:a16="http://schemas.microsoft.com/office/drawing/2014/main" id="{3AFA0099-456B-471C-B2E0-2277F1A4245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83" name="Text Box 52">
          <a:extLst>
            <a:ext uri="{FF2B5EF4-FFF2-40B4-BE49-F238E27FC236}">
              <a16:creationId xmlns:a16="http://schemas.microsoft.com/office/drawing/2014/main" id="{8EFDCE7C-DE3E-430D-A0C0-0C4355DA75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84" name="Text Box 53">
          <a:extLst>
            <a:ext uri="{FF2B5EF4-FFF2-40B4-BE49-F238E27FC236}">
              <a16:creationId xmlns:a16="http://schemas.microsoft.com/office/drawing/2014/main" id="{BCB11894-8C04-49B8-AF60-24BC6A222DB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85" name="Text Box 54">
          <a:extLst>
            <a:ext uri="{FF2B5EF4-FFF2-40B4-BE49-F238E27FC236}">
              <a16:creationId xmlns:a16="http://schemas.microsoft.com/office/drawing/2014/main" id="{C3B1757E-F9DE-43D8-8B7A-0F753EA3A89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86" name="Text Box 55">
          <a:extLst>
            <a:ext uri="{FF2B5EF4-FFF2-40B4-BE49-F238E27FC236}">
              <a16:creationId xmlns:a16="http://schemas.microsoft.com/office/drawing/2014/main" id="{D53C2D01-6AA5-46E2-A5A7-EBB2ACB39FF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87" name="Text Box 56">
          <a:extLst>
            <a:ext uri="{FF2B5EF4-FFF2-40B4-BE49-F238E27FC236}">
              <a16:creationId xmlns:a16="http://schemas.microsoft.com/office/drawing/2014/main" id="{884E94F6-7E78-49DA-96BC-3B0947B77AE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88" name="Text Box 57">
          <a:extLst>
            <a:ext uri="{FF2B5EF4-FFF2-40B4-BE49-F238E27FC236}">
              <a16:creationId xmlns:a16="http://schemas.microsoft.com/office/drawing/2014/main" id="{9CE2B96A-442A-4F5F-8F67-B0D500C4E98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89" name="Text Box 248">
          <a:extLst>
            <a:ext uri="{FF2B5EF4-FFF2-40B4-BE49-F238E27FC236}">
              <a16:creationId xmlns:a16="http://schemas.microsoft.com/office/drawing/2014/main" id="{4B2B65BF-CDBB-44C8-9B04-33358B92162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90" name="Text Box 324">
          <a:extLst>
            <a:ext uri="{FF2B5EF4-FFF2-40B4-BE49-F238E27FC236}">
              <a16:creationId xmlns:a16="http://schemas.microsoft.com/office/drawing/2014/main" id="{9FED8A4D-A32A-4EB5-82E8-D2C1AB0F16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91" name="Text Box 757">
          <a:extLst>
            <a:ext uri="{FF2B5EF4-FFF2-40B4-BE49-F238E27FC236}">
              <a16:creationId xmlns:a16="http://schemas.microsoft.com/office/drawing/2014/main" id="{110F9523-B3BF-4681-855D-DD85656E1B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71CA1B65-5253-45FD-925F-BBDCF258785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93" name="Text Box 46">
          <a:extLst>
            <a:ext uri="{FF2B5EF4-FFF2-40B4-BE49-F238E27FC236}">
              <a16:creationId xmlns:a16="http://schemas.microsoft.com/office/drawing/2014/main" id="{06EF6508-6D0C-40E1-A204-30713668CE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94" name="Text Box 46">
          <a:extLst>
            <a:ext uri="{FF2B5EF4-FFF2-40B4-BE49-F238E27FC236}">
              <a16:creationId xmlns:a16="http://schemas.microsoft.com/office/drawing/2014/main" id="{4A961D91-370E-4F2D-9F5D-CEB0FA5333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5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3DE9E480-E941-46BE-84C6-7F6ED77E8B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596" name="Text Box 46">
          <a:extLst>
            <a:ext uri="{FF2B5EF4-FFF2-40B4-BE49-F238E27FC236}">
              <a16:creationId xmlns:a16="http://schemas.microsoft.com/office/drawing/2014/main" id="{BBF4E8B1-0E14-412C-AFED-EC2C86940AC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7A65B738-593B-4266-A464-FD2F58D4B73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598" name="Text Box 46">
          <a:extLst>
            <a:ext uri="{FF2B5EF4-FFF2-40B4-BE49-F238E27FC236}">
              <a16:creationId xmlns:a16="http://schemas.microsoft.com/office/drawing/2014/main" id="{18BF9947-1880-484B-B25E-8A4E213096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599" name="Text Box 46">
          <a:extLst>
            <a:ext uri="{FF2B5EF4-FFF2-40B4-BE49-F238E27FC236}">
              <a16:creationId xmlns:a16="http://schemas.microsoft.com/office/drawing/2014/main" id="{09575480-88C3-4890-BE45-79D5D3F3113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00" name="Text Box 52">
          <a:extLst>
            <a:ext uri="{FF2B5EF4-FFF2-40B4-BE49-F238E27FC236}">
              <a16:creationId xmlns:a16="http://schemas.microsoft.com/office/drawing/2014/main" id="{35FE21E3-EC51-457A-83FF-A657EF36C17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01" name="Text Box 53">
          <a:extLst>
            <a:ext uri="{FF2B5EF4-FFF2-40B4-BE49-F238E27FC236}">
              <a16:creationId xmlns:a16="http://schemas.microsoft.com/office/drawing/2014/main" id="{E5264737-6808-4776-82C3-83B590F0383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02" name="Text Box 54">
          <a:extLst>
            <a:ext uri="{FF2B5EF4-FFF2-40B4-BE49-F238E27FC236}">
              <a16:creationId xmlns:a16="http://schemas.microsoft.com/office/drawing/2014/main" id="{F267E8DC-2B3F-433E-8CB5-B31E25ED94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03" name="Text Box 55">
          <a:extLst>
            <a:ext uri="{FF2B5EF4-FFF2-40B4-BE49-F238E27FC236}">
              <a16:creationId xmlns:a16="http://schemas.microsoft.com/office/drawing/2014/main" id="{1D0D5D47-2940-449A-BB17-B37F7B2561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04" name="Text Box 56">
          <a:extLst>
            <a:ext uri="{FF2B5EF4-FFF2-40B4-BE49-F238E27FC236}">
              <a16:creationId xmlns:a16="http://schemas.microsoft.com/office/drawing/2014/main" id="{20149DFC-15A7-4EA6-B151-6964A7AA9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05" name="Text Box 57">
          <a:extLst>
            <a:ext uri="{FF2B5EF4-FFF2-40B4-BE49-F238E27FC236}">
              <a16:creationId xmlns:a16="http://schemas.microsoft.com/office/drawing/2014/main" id="{FCA2C01E-DF37-4325-A3F8-AD48EBE72C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06" name="Text Box 248">
          <a:extLst>
            <a:ext uri="{FF2B5EF4-FFF2-40B4-BE49-F238E27FC236}">
              <a16:creationId xmlns:a16="http://schemas.microsoft.com/office/drawing/2014/main" id="{580CE550-A593-4C74-987D-394EBE79F4D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07" name="Text Box 324">
          <a:extLst>
            <a:ext uri="{FF2B5EF4-FFF2-40B4-BE49-F238E27FC236}">
              <a16:creationId xmlns:a16="http://schemas.microsoft.com/office/drawing/2014/main" id="{2DC54661-6639-4425-8AF4-2F89A3450F8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08" name="Text Box 757">
          <a:extLst>
            <a:ext uri="{FF2B5EF4-FFF2-40B4-BE49-F238E27FC236}">
              <a16:creationId xmlns:a16="http://schemas.microsoft.com/office/drawing/2014/main" id="{94E9C102-0774-4E9E-8BC8-B472E882B71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09" name="Text Box 46">
          <a:extLst>
            <a:ext uri="{FF2B5EF4-FFF2-40B4-BE49-F238E27FC236}">
              <a16:creationId xmlns:a16="http://schemas.microsoft.com/office/drawing/2014/main" id="{04284BED-6A58-44EA-9384-7385C2F9FE7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10" name="Text Box 46">
          <a:extLst>
            <a:ext uri="{FF2B5EF4-FFF2-40B4-BE49-F238E27FC236}">
              <a16:creationId xmlns:a16="http://schemas.microsoft.com/office/drawing/2014/main" id="{028F16EA-C4E6-4F95-A753-0CE34388FC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11" name="Text Box 46">
          <a:extLst>
            <a:ext uri="{FF2B5EF4-FFF2-40B4-BE49-F238E27FC236}">
              <a16:creationId xmlns:a16="http://schemas.microsoft.com/office/drawing/2014/main" id="{C558077C-DC6B-4C6C-9A1D-7C2D2E4207D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1614"/>
    <xdr:sp macro="" textlink="">
      <xdr:nvSpPr>
        <xdr:cNvPr id="1612" name="Text Box 46">
          <a:extLst>
            <a:ext uri="{FF2B5EF4-FFF2-40B4-BE49-F238E27FC236}">
              <a16:creationId xmlns:a16="http://schemas.microsoft.com/office/drawing/2014/main" id="{2E58CA6F-5A1D-4EB1-BDA5-F284B072AA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4993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2BD46AD8-C044-4C1D-A0CC-6CE1D2EE5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22997"/>
    <xdr:sp macro="" textlink="">
      <xdr:nvSpPr>
        <xdr:cNvPr id="1614" name="Text Box 46">
          <a:extLst>
            <a:ext uri="{FF2B5EF4-FFF2-40B4-BE49-F238E27FC236}">
              <a16:creationId xmlns:a16="http://schemas.microsoft.com/office/drawing/2014/main" id="{4C12334C-AC5C-4E3B-A95E-FF5F820526C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76200</xdr:rowOff>
    </xdr:from>
    <xdr:ext cx="47625" cy="2190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29386BD-FA85-4BA4-8912-BADC935641B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6" name="Text Box 46">
          <a:extLst>
            <a:ext uri="{FF2B5EF4-FFF2-40B4-BE49-F238E27FC236}">
              <a16:creationId xmlns:a16="http://schemas.microsoft.com/office/drawing/2014/main" id="{4235E8AA-121F-42D7-9FBA-CDC99EECAC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7" name="Text Box 46">
          <a:extLst>
            <a:ext uri="{FF2B5EF4-FFF2-40B4-BE49-F238E27FC236}">
              <a16:creationId xmlns:a16="http://schemas.microsoft.com/office/drawing/2014/main" id="{2CEA7C60-78FC-4D28-B306-9AB34FB7CA5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8" name="Text Box 46">
          <a:extLst>
            <a:ext uri="{FF2B5EF4-FFF2-40B4-BE49-F238E27FC236}">
              <a16:creationId xmlns:a16="http://schemas.microsoft.com/office/drawing/2014/main" id="{C74D624C-52C1-4C1C-87CC-0F627077E7B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9" name="Text Box 46">
          <a:extLst>
            <a:ext uri="{FF2B5EF4-FFF2-40B4-BE49-F238E27FC236}">
              <a16:creationId xmlns:a16="http://schemas.microsoft.com/office/drawing/2014/main" id="{F3DD266A-3B89-4D81-A5F0-C52C84797EC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0" name="Text Box 46">
          <a:extLst>
            <a:ext uri="{FF2B5EF4-FFF2-40B4-BE49-F238E27FC236}">
              <a16:creationId xmlns:a16="http://schemas.microsoft.com/office/drawing/2014/main" id="{E245A6B7-EE41-42BB-8C44-D620510594D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1" name="Text Box 46">
          <a:extLst>
            <a:ext uri="{FF2B5EF4-FFF2-40B4-BE49-F238E27FC236}">
              <a16:creationId xmlns:a16="http://schemas.microsoft.com/office/drawing/2014/main" id="{230AB114-4C82-4CEF-AE32-34A4EBFF9F44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2" name="Text Box 46">
          <a:extLst>
            <a:ext uri="{FF2B5EF4-FFF2-40B4-BE49-F238E27FC236}">
              <a16:creationId xmlns:a16="http://schemas.microsoft.com/office/drawing/2014/main" id="{86926858-865C-4CC1-8E35-E99BA532401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41A51F9B-A69D-4DB9-8F58-A1231959008D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4" name="Text Box 46">
          <a:extLst>
            <a:ext uri="{FF2B5EF4-FFF2-40B4-BE49-F238E27FC236}">
              <a16:creationId xmlns:a16="http://schemas.microsoft.com/office/drawing/2014/main" id="{2F86CB45-FA2F-4084-AC66-E0AEDEAFC17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286B0699-FCF9-4237-A930-3CF286B2B7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6" name="Text Box 46">
          <a:extLst>
            <a:ext uri="{FF2B5EF4-FFF2-40B4-BE49-F238E27FC236}">
              <a16:creationId xmlns:a16="http://schemas.microsoft.com/office/drawing/2014/main" id="{C12E2E79-715E-4CCE-A874-C4DE284B69A8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7" name="Text Box 46">
          <a:extLst>
            <a:ext uri="{FF2B5EF4-FFF2-40B4-BE49-F238E27FC236}">
              <a16:creationId xmlns:a16="http://schemas.microsoft.com/office/drawing/2014/main" id="{0CD4C909-993B-421B-A1CF-0E9073621E1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8" name="Text Box 46">
          <a:extLst>
            <a:ext uri="{FF2B5EF4-FFF2-40B4-BE49-F238E27FC236}">
              <a16:creationId xmlns:a16="http://schemas.microsoft.com/office/drawing/2014/main" id="{313DF332-9CA5-4CBC-918D-306F749978C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9" name="Text Box 46">
          <a:extLst>
            <a:ext uri="{FF2B5EF4-FFF2-40B4-BE49-F238E27FC236}">
              <a16:creationId xmlns:a16="http://schemas.microsoft.com/office/drawing/2014/main" id="{89E64F25-109C-411E-A850-24771176774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0" name="Text Box 46">
          <a:extLst>
            <a:ext uri="{FF2B5EF4-FFF2-40B4-BE49-F238E27FC236}">
              <a16:creationId xmlns:a16="http://schemas.microsoft.com/office/drawing/2014/main" id="{6AB387D0-729E-4E88-BA6C-4137025D35E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1" name="Text Box 46">
          <a:extLst>
            <a:ext uri="{FF2B5EF4-FFF2-40B4-BE49-F238E27FC236}">
              <a16:creationId xmlns:a16="http://schemas.microsoft.com/office/drawing/2014/main" id="{F5C08840-56FE-4E53-A0B7-0985D34D969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2" name="Text Box 46">
          <a:extLst>
            <a:ext uri="{FF2B5EF4-FFF2-40B4-BE49-F238E27FC236}">
              <a16:creationId xmlns:a16="http://schemas.microsoft.com/office/drawing/2014/main" id="{E6240937-7AA3-481F-888F-196E4A393F21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3" name="Text Box 46">
          <a:extLst>
            <a:ext uri="{FF2B5EF4-FFF2-40B4-BE49-F238E27FC236}">
              <a16:creationId xmlns:a16="http://schemas.microsoft.com/office/drawing/2014/main" id="{B13A9077-D536-4E74-9CE2-BF5599E1FD2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4" name="Text Box 46">
          <a:extLst>
            <a:ext uri="{FF2B5EF4-FFF2-40B4-BE49-F238E27FC236}">
              <a16:creationId xmlns:a16="http://schemas.microsoft.com/office/drawing/2014/main" id="{CAA4FC12-EE1B-4A8E-999D-C5A7F9D7A97C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5" name="Text Box 46">
          <a:extLst>
            <a:ext uri="{FF2B5EF4-FFF2-40B4-BE49-F238E27FC236}">
              <a16:creationId xmlns:a16="http://schemas.microsoft.com/office/drawing/2014/main" id="{99D27E5D-0233-40D9-B159-3E9D10883B6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6" name="Text Box 46">
          <a:extLst>
            <a:ext uri="{FF2B5EF4-FFF2-40B4-BE49-F238E27FC236}">
              <a16:creationId xmlns:a16="http://schemas.microsoft.com/office/drawing/2014/main" id="{CDC41622-6A96-43E6-825E-9199EA23E04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3A6DE689-08BF-43FE-A209-0A39997712F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8" name="Text Box 46">
          <a:extLst>
            <a:ext uri="{FF2B5EF4-FFF2-40B4-BE49-F238E27FC236}">
              <a16:creationId xmlns:a16="http://schemas.microsoft.com/office/drawing/2014/main" id="{5D8641D7-3459-4284-B925-09DC3DA212E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C8F2018D-2067-465D-B73F-5D6FE42BB50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0" name="Text Box 46">
          <a:extLst>
            <a:ext uri="{FF2B5EF4-FFF2-40B4-BE49-F238E27FC236}">
              <a16:creationId xmlns:a16="http://schemas.microsoft.com/office/drawing/2014/main" id="{DD5995D1-7A58-484E-9BB4-AF59FEC4B50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05569A9A-BA28-430C-BF59-BF5127A4C84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2" name="Text Box 46">
          <a:extLst>
            <a:ext uri="{FF2B5EF4-FFF2-40B4-BE49-F238E27FC236}">
              <a16:creationId xmlns:a16="http://schemas.microsoft.com/office/drawing/2014/main" id="{36EF9E7B-A640-4D23-A0FA-61911201B77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11</xdr:col>
      <xdr:colOff>779689</xdr:colOff>
      <xdr:row>1</xdr:row>
      <xdr:rowOff>141514</xdr:rowOff>
    </xdr:from>
    <xdr:to>
      <xdr:col>12</xdr:col>
      <xdr:colOff>1</xdr:colOff>
      <xdr:row>2</xdr:row>
      <xdr:rowOff>59870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10239375" y="41365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2191F23C-F6B7-4D2A-B513-BB5BAAA860C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1" name="Text Box 52">
          <a:extLst>
            <a:ext uri="{FF2B5EF4-FFF2-40B4-BE49-F238E27FC236}">
              <a16:creationId xmlns:a16="http://schemas.microsoft.com/office/drawing/2014/main" id="{EF135481-4256-4778-9B96-FB9CBA6963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2" name="Text Box 53">
          <a:extLst>
            <a:ext uri="{FF2B5EF4-FFF2-40B4-BE49-F238E27FC236}">
              <a16:creationId xmlns:a16="http://schemas.microsoft.com/office/drawing/2014/main" id="{D4CE707F-2345-4263-9A8E-128A34ACAED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id="{A35B443E-DEB5-4CC2-BC1F-350465C796F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id="{1C621215-025D-43F2-BF78-C879CDFC5B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5" name="Text Box 56">
          <a:extLst>
            <a:ext uri="{FF2B5EF4-FFF2-40B4-BE49-F238E27FC236}">
              <a16:creationId xmlns:a16="http://schemas.microsoft.com/office/drawing/2014/main" id="{AEE9AD5F-7FBD-44D8-A03C-B63A3E4F6A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6" name="Text Box 57">
          <a:extLst>
            <a:ext uri="{FF2B5EF4-FFF2-40B4-BE49-F238E27FC236}">
              <a16:creationId xmlns:a16="http://schemas.microsoft.com/office/drawing/2014/main" id="{E62573FA-AD3C-43E1-AA1D-82D11A0BDF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7" name="Text Box 248">
          <a:extLst>
            <a:ext uri="{FF2B5EF4-FFF2-40B4-BE49-F238E27FC236}">
              <a16:creationId xmlns:a16="http://schemas.microsoft.com/office/drawing/2014/main" id="{0C54BE17-C788-4FE2-A09F-51AD5E1D4B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8" name="Text Box 324">
          <a:extLst>
            <a:ext uri="{FF2B5EF4-FFF2-40B4-BE49-F238E27FC236}">
              <a16:creationId xmlns:a16="http://schemas.microsoft.com/office/drawing/2014/main" id="{C162FC46-796A-4306-ADF3-D20240B50C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9" name="Text Box 757">
          <a:extLst>
            <a:ext uri="{FF2B5EF4-FFF2-40B4-BE49-F238E27FC236}">
              <a16:creationId xmlns:a16="http://schemas.microsoft.com/office/drawing/2014/main" id="{6BA861E1-9B7C-4470-9D25-F9494769BA8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C3115F0-17CE-46A3-A0CD-454A15CF688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727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AB7BCAEA-1BF3-43A0-9D95-DEDD8F12A482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2" name="Text Box 52">
          <a:extLst>
            <a:ext uri="{FF2B5EF4-FFF2-40B4-BE49-F238E27FC236}">
              <a16:creationId xmlns:a16="http://schemas.microsoft.com/office/drawing/2014/main" id="{54C19D11-F913-478B-AE8D-15FD22C92E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3" name="Text Box 53">
          <a:extLst>
            <a:ext uri="{FF2B5EF4-FFF2-40B4-BE49-F238E27FC236}">
              <a16:creationId xmlns:a16="http://schemas.microsoft.com/office/drawing/2014/main" id="{80F9F418-1A7F-41D2-99D5-8656B7C8DE1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id="{C9344652-C6BA-427C-9208-3D43DD6D9CC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id="{391DE02F-FE88-4F42-8519-75BED9F79C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6" name="Text Box 56">
          <a:extLst>
            <a:ext uri="{FF2B5EF4-FFF2-40B4-BE49-F238E27FC236}">
              <a16:creationId xmlns:a16="http://schemas.microsoft.com/office/drawing/2014/main" id="{AC9805C4-750E-440F-8293-749306A41D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7" name="Text Box 57">
          <a:extLst>
            <a:ext uri="{FF2B5EF4-FFF2-40B4-BE49-F238E27FC236}">
              <a16:creationId xmlns:a16="http://schemas.microsoft.com/office/drawing/2014/main" id="{3707BD07-EA74-4CFC-9ECF-37F76390DFD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B43EF668-3315-4BD8-8706-19175E206D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9" name="Text Box 324">
          <a:extLst>
            <a:ext uri="{FF2B5EF4-FFF2-40B4-BE49-F238E27FC236}">
              <a16:creationId xmlns:a16="http://schemas.microsoft.com/office/drawing/2014/main" id="{B4211D3D-5B24-4B10-9543-C6CD73A39B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50" name="Text Box 757">
          <a:extLst>
            <a:ext uri="{FF2B5EF4-FFF2-40B4-BE49-F238E27FC236}">
              <a16:creationId xmlns:a16="http://schemas.microsoft.com/office/drawing/2014/main" id="{C66B9691-FC10-4084-B933-1305E8C9711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1887729-0179-41D6-8836-76BAABD1230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A6381E0E-BE40-42F1-9805-A34FB8C33BC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03E06C9-8979-49DF-A4FD-9E2A0D85869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1055160F-E176-4377-B7AA-128BA81E785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63</xdr:row>
      <xdr:rowOff>0</xdr:rowOff>
    </xdr:from>
    <xdr:ext cx="164973" cy="2306"/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82094DE2-7ADB-4C4A-BEBC-7BAD61B33DA1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74D5C101-4D26-4559-B1DA-CEB88DF94722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57" name="Text Box 46">
          <a:extLst>
            <a:ext uri="{FF2B5EF4-FFF2-40B4-BE49-F238E27FC236}">
              <a16:creationId xmlns:a16="http://schemas.microsoft.com/office/drawing/2014/main" id="{8604E20E-006E-4A5D-8E06-AB265CF61DB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2B9B3A36-3E7A-46F9-A457-3F6126090EF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59" name="Text Box 52">
          <a:extLst>
            <a:ext uri="{FF2B5EF4-FFF2-40B4-BE49-F238E27FC236}">
              <a16:creationId xmlns:a16="http://schemas.microsoft.com/office/drawing/2014/main" id="{3C7D393F-EE0F-4417-91E7-7276CCAD6CC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0" name="Text Box 53">
          <a:extLst>
            <a:ext uri="{FF2B5EF4-FFF2-40B4-BE49-F238E27FC236}">
              <a16:creationId xmlns:a16="http://schemas.microsoft.com/office/drawing/2014/main" id="{BB8C4C82-1614-419C-9012-DB42B76B665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id="{76B9A6E6-A79F-406F-9C86-5FFD9866016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id="{83096AE3-1A80-46E2-BE5C-1DB96891C20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3" name="Text Box 56">
          <a:extLst>
            <a:ext uri="{FF2B5EF4-FFF2-40B4-BE49-F238E27FC236}">
              <a16:creationId xmlns:a16="http://schemas.microsoft.com/office/drawing/2014/main" id="{B392E91F-9D7B-4CCB-8259-017FD122C05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4" name="Text Box 57">
          <a:extLst>
            <a:ext uri="{FF2B5EF4-FFF2-40B4-BE49-F238E27FC236}">
              <a16:creationId xmlns:a16="http://schemas.microsoft.com/office/drawing/2014/main" id="{59B2ACB2-FD3B-449D-B862-ED6FB56AB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5" name="Text Box 248">
          <a:extLst>
            <a:ext uri="{FF2B5EF4-FFF2-40B4-BE49-F238E27FC236}">
              <a16:creationId xmlns:a16="http://schemas.microsoft.com/office/drawing/2014/main" id="{A573387C-4F90-4B5F-BFBC-C7E9F02B28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6" name="Text Box 324">
          <a:extLst>
            <a:ext uri="{FF2B5EF4-FFF2-40B4-BE49-F238E27FC236}">
              <a16:creationId xmlns:a16="http://schemas.microsoft.com/office/drawing/2014/main" id="{8F1AA1CA-46D4-4C79-83E8-30F4896CDE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7" name="Text Box 757">
          <a:extLst>
            <a:ext uri="{FF2B5EF4-FFF2-40B4-BE49-F238E27FC236}">
              <a16:creationId xmlns:a16="http://schemas.microsoft.com/office/drawing/2014/main" id="{7F23D0E5-9CDB-456D-B330-5CBB449C7D6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5E323D27-1617-4F4F-B397-C864568468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9DD8AF45-F8A4-4681-B8ED-7A7260F6EC2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8864B97D-8A4A-4F1E-82BA-DB3B9433E7A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445DFF0E-5CA5-47D6-A6CE-FE660B94C8B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82FFDF76-3CB2-49D4-AD3F-CA3E83E35705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E6FD11A-1240-4F14-921C-F0F6F314FC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B321CB1C-352D-4893-9C1C-E9778F76892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4993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3B766F68-5EA2-4751-9031-6C6ED97152B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BA9FCEAA-EDE0-451E-A16D-CDE63EF38D9C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B070BF2D-4B41-427B-A298-AA14153AB2A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C65DADF7-150B-41A4-B18E-F3484A58263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2997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5458C3A3-1650-46D2-AE01-FBFB8A471E2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98FBD3E8-2B79-495F-8055-7C74E6B8A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B5814FED-C270-4D24-9022-14177100C03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D47C4E7A-E4CD-453C-B13E-4BDBE41E8DB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518EC4C-CE54-4E1B-943D-AD0ED681C6DE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9075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7961E622-5A64-4404-BC8E-52F0DA23E3D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524DA04B-63D0-44A7-BC30-8402A0C2E4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02AA9C5-05C1-4975-9CF2-040742D72EB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B7BF7BE8-CC49-41C6-8341-406B74209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E74F15E-DACC-4970-917F-AE1E2B70D2D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DFEA13CB-A5E3-46F6-88C4-EC69776E9F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071D801-39A8-408F-ACF5-B1563F7879A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90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877DC834-B252-41AF-8767-1A9F83EA39E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A86118E-F995-4445-BB7B-5577B06108B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1529B455-49F0-41E8-A575-0EE69FFB59B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C442E18C-F201-4DE0-8ABB-F73D99C5811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8A7FC0-28E4-4BED-9424-F0BD265D31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6479823C-BDA4-41D1-BF7B-598FFE2E0BA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87215CF-A823-4DEB-86F4-EC60E1A7AF2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F26EB989-9D09-4D3C-88CB-68190E35068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8B62B3A7-97CF-416F-8120-9AB0FFD9C385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05073CDE-70C4-415F-A938-E590357684F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AEC96283-5C9E-4900-B34C-AD2AA978B4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6EC2E818-4AC2-4811-83AA-28A61D93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8AEEA6EF-2B55-47AD-9675-060F5E4D676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D74588F1-FEDF-45DE-A812-D10CA631E5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1127DE1-81F6-4097-9783-B50A0E8E0C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B31C29E-938A-4022-B089-1ECAADE6200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12FC4E1-4798-41AC-803D-BD60827262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EEC08489-1684-4A05-BD27-AF04E3309C0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63</xdr:row>
      <xdr:rowOff>141514</xdr:rowOff>
    </xdr:from>
    <xdr:ext cx="36740" cy="190499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C38761E5-2259-4D7A-80BC-E6DE85466191}"/>
            </a:ext>
          </a:extLst>
        </xdr:cNvPr>
        <xdr:cNvSpPr txBox="1">
          <a:spLocks noChangeArrowheads="1"/>
        </xdr:cNvSpPr>
      </xdr:nvSpPr>
      <xdr:spPr bwMode="auto">
        <a:xfrm>
          <a:off x="9665153" y="413657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1F7D425A-B9ED-4462-8289-A693596DE48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63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7B7F3E4-72F8-47DC-96DD-8D52F1C1F8AD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408FAC3-49B5-4031-B674-0F531908082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367E8D78-97C5-4923-B30D-0E6D71F7A10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D170BE55-DC5A-4024-A811-C4D02618687E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B898710C-83A6-4270-A31B-B77DCC6333F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63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A9D82EDE-64FA-498B-BDEC-DF39D5F0E0E0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4911ECD5-EA65-4DA8-853F-BDBD4A97961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8590C6E4-9700-469F-A5FB-F92258EC08E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1336CB5-6557-41D7-A3F1-0C6CA87E4FD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9D6753D-9A37-4380-AAA2-787D27D1ECB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DBE92BE-4570-45F3-BA00-5F8DBE42E9E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813C3E9-0AEC-4C95-B626-8814BA837906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CA98C9A3-6694-43EB-AA15-6FE1B5AB49D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F3C2ABB-3CF4-4ECE-91E7-1898742571CA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684BB98-1019-4849-8044-D3BAA52061F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25CE6506-0EE0-42D7-AA5C-644249803DB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59A92314-FE84-4062-8F77-124BDC2703D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A3FA1E0D-3FA8-49DE-8674-541D1FBA587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A4CC912-271E-45B3-B8B6-BAFC59C23B7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95208F9-BE2C-4C75-88AD-2FCDA9619A64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F324288A-BA12-4910-A6D3-9A750C38391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553B81FA-0BAA-4971-AA37-E8FA4E867FA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1C7E23AC-86F8-4875-8CA5-6F0624CCDB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2CD4C817-A764-40A5-8F45-21DFA8331B5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27682D61-1FE6-4919-B50E-407AE32C06E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2322B22-5B39-40A4-A69F-98436F260E0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8E8088A6-A785-4D60-B0EB-8C5BB75B6A38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CD8463A5-163F-455C-9CD8-6387F2F19CE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4DF729CA-2A71-4365-B28A-DE30C0ACF62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215A3A7-7540-4503-8441-9444635F924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5D42236-5177-4D9D-9018-16F16B490820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2" name="Text Box 52">
          <a:extLst>
            <a:ext uri="{FF2B5EF4-FFF2-40B4-BE49-F238E27FC236}">
              <a16:creationId xmlns:a16="http://schemas.microsoft.com/office/drawing/2014/main" id="{508FA5AC-F888-428D-B321-BDDCFB1C903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3" name="Text Box 53">
          <a:extLst>
            <a:ext uri="{FF2B5EF4-FFF2-40B4-BE49-F238E27FC236}">
              <a16:creationId xmlns:a16="http://schemas.microsoft.com/office/drawing/2014/main" id="{53F60499-D6EA-4C22-839C-ABD48707109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4" name="Text Box 54">
          <a:extLst>
            <a:ext uri="{FF2B5EF4-FFF2-40B4-BE49-F238E27FC236}">
              <a16:creationId xmlns:a16="http://schemas.microsoft.com/office/drawing/2014/main" id="{B3A0BB94-29CA-46E7-9118-E730482BA1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5" name="Text Box 55">
          <a:extLst>
            <a:ext uri="{FF2B5EF4-FFF2-40B4-BE49-F238E27FC236}">
              <a16:creationId xmlns:a16="http://schemas.microsoft.com/office/drawing/2014/main" id="{BE3F2328-BE69-41A9-AFF3-4C2D87CEC4F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6" name="Text Box 56">
          <a:extLst>
            <a:ext uri="{FF2B5EF4-FFF2-40B4-BE49-F238E27FC236}">
              <a16:creationId xmlns:a16="http://schemas.microsoft.com/office/drawing/2014/main" id="{C5BE7B5F-C6C8-4454-93BA-88D763F1C4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7" name="Text Box 57">
          <a:extLst>
            <a:ext uri="{FF2B5EF4-FFF2-40B4-BE49-F238E27FC236}">
              <a16:creationId xmlns:a16="http://schemas.microsoft.com/office/drawing/2014/main" id="{7C698B3A-6C65-4BEE-B3D1-F12DC8F8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8" name="Text Box 248">
          <a:extLst>
            <a:ext uri="{FF2B5EF4-FFF2-40B4-BE49-F238E27FC236}">
              <a16:creationId xmlns:a16="http://schemas.microsoft.com/office/drawing/2014/main" id="{A28DAE96-D3E0-4AD3-8E89-A1524D930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9" name="Text Box 324">
          <a:extLst>
            <a:ext uri="{FF2B5EF4-FFF2-40B4-BE49-F238E27FC236}">
              <a16:creationId xmlns:a16="http://schemas.microsoft.com/office/drawing/2014/main" id="{3615D07E-8408-4568-AAFA-C2BD7BE2EF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50" name="Text Box 757">
          <a:extLst>
            <a:ext uri="{FF2B5EF4-FFF2-40B4-BE49-F238E27FC236}">
              <a16:creationId xmlns:a16="http://schemas.microsoft.com/office/drawing/2014/main" id="{5A4138ED-981F-4854-9885-23F6B1D7336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918D8342-71AE-412A-B466-B0F17703FF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DBF93456-8820-4B3C-99B0-CD9DB20DC1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7630699C-3ED8-4D43-A09E-C7F770A60C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BC39B4E0-04ED-4AB9-A4DE-B0311AA9189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500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95D4930-78B0-4490-9CC8-6B7844183A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500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4F1DC51F-317F-4FF8-AB64-409993F416E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77B7833-4E30-4942-8342-920D5AB62E9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2D340087-2F34-4129-BCF3-64BA15ED31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500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207D6585-A388-40B0-8B33-89581E3BA88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0" name="Text Box 52">
          <a:extLst>
            <a:ext uri="{FF2B5EF4-FFF2-40B4-BE49-F238E27FC236}">
              <a16:creationId xmlns:a16="http://schemas.microsoft.com/office/drawing/2014/main" id="{9026E138-55B2-448A-AD3D-88B480775B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1" name="Text Box 53">
          <a:extLst>
            <a:ext uri="{FF2B5EF4-FFF2-40B4-BE49-F238E27FC236}">
              <a16:creationId xmlns:a16="http://schemas.microsoft.com/office/drawing/2014/main" id="{B9337AD8-0ECC-4F90-A71C-CB0C23F58A3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2" name="Text Box 54">
          <a:extLst>
            <a:ext uri="{FF2B5EF4-FFF2-40B4-BE49-F238E27FC236}">
              <a16:creationId xmlns:a16="http://schemas.microsoft.com/office/drawing/2014/main" id="{BAFF8B73-87A0-416E-B3E1-BC1C981201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3" name="Text Box 55">
          <a:extLst>
            <a:ext uri="{FF2B5EF4-FFF2-40B4-BE49-F238E27FC236}">
              <a16:creationId xmlns:a16="http://schemas.microsoft.com/office/drawing/2014/main" id="{EE65AB8D-0589-4D88-9C32-DBF40D57A8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4" name="Text Box 56">
          <a:extLst>
            <a:ext uri="{FF2B5EF4-FFF2-40B4-BE49-F238E27FC236}">
              <a16:creationId xmlns:a16="http://schemas.microsoft.com/office/drawing/2014/main" id="{FE785610-1A09-4C74-BDCE-E7652D1BA8E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5" name="Text Box 57">
          <a:extLst>
            <a:ext uri="{FF2B5EF4-FFF2-40B4-BE49-F238E27FC236}">
              <a16:creationId xmlns:a16="http://schemas.microsoft.com/office/drawing/2014/main" id="{54105FE2-E8E9-47D7-8FDB-F8BD03E4BB7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6" name="Text Box 248">
          <a:extLst>
            <a:ext uri="{FF2B5EF4-FFF2-40B4-BE49-F238E27FC236}">
              <a16:creationId xmlns:a16="http://schemas.microsoft.com/office/drawing/2014/main" id="{B896148A-7209-4379-9BBE-D5F3E611F98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7" name="Text Box 324">
          <a:extLst>
            <a:ext uri="{FF2B5EF4-FFF2-40B4-BE49-F238E27FC236}">
              <a16:creationId xmlns:a16="http://schemas.microsoft.com/office/drawing/2014/main" id="{956BE634-0DFB-4960-8558-F1D4AF5531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8" name="Text Box 757">
          <a:extLst>
            <a:ext uri="{FF2B5EF4-FFF2-40B4-BE49-F238E27FC236}">
              <a16:creationId xmlns:a16="http://schemas.microsoft.com/office/drawing/2014/main" id="{1D0DEE34-1633-41F5-8118-ABD3D26ED5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8AFB75C4-98B7-4116-908C-C1920A0B23B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0" name="Text Box 52">
          <a:extLst>
            <a:ext uri="{FF2B5EF4-FFF2-40B4-BE49-F238E27FC236}">
              <a16:creationId xmlns:a16="http://schemas.microsoft.com/office/drawing/2014/main" id="{A55FAFAB-8F40-4266-928E-DDE111D4272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1" name="Text Box 53">
          <a:extLst>
            <a:ext uri="{FF2B5EF4-FFF2-40B4-BE49-F238E27FC236}">
              <a16:creationId xmlns:a16="http://schemas.microsoft.com/office/drawing/2014/main" id="{FEB37D0B-E9DF-44E6-9FF6-90A94D4EED9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2" name="Text Box 54">
          <a:extLst>
            <a:ext uri="{FF2B5EF4-FFF2-40B4-BE49-F238E27FC236}">
              <a16:creationId xmlns:a16="http://schemas.microsoft.com/office/drawing/2014/main" id="{22D32BDF-AD69-458C-A9AD-939851C2477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3" name="Text Box 55">
          <a:extLst>
            <a:ext uri="{FF2B5EF4-FFF2-40B4-BE49-F238E27FC236}">
              <a16:creationId xmlns:a16="http://schemas.microsoft.com/office/drawing/2014/main" id="{22CA4692-8C5C-4F2A-A1A7-AEC7EF96A3A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4" name="Text Box 56">
          <a:extLst>
            <a:ext uri="{FF2B5EF4-FFF2-40B4-BE49-F238E27FC236}">
              <a16:creationId xmlns:a16="http://schemas.microsoft.com/office/drawing/2014/main" id="{B98E2704-4F96-425D-AE17-2B8F53695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5" name="Text Box 57">
          <a:extLst>
            <a:ext uri="{FF2B5EF4-FFF2-40B4-BE49-F238E27FC236}">
              <a16:creationId xmlns:a16="http://schemas.microsoft.com/office/drawing/2014/main" id="{487872CC-6C74-4BFA-8342-3F8F8562CE0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6" name="Text Box 248">
          <a:extLst>
            <a:ext uri="{FF2B5EF4-FFF2-40B4-BE49-F238E27FC236}">
              <a16:creationId xmlns:a16="http://schemas.microsoft.com/office/drawing/2014/main" id="{165E4277-0DC3-4613-8191-A795ECAA9F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7" name="Text Box 324">
          <a:extLst>
            <a:ext uri="{FF2B5EF4-FFF2-40B4-BE49-F238E27FC236}">
              <a16:creationId xmlns:a16="http://schemas.microsoft.com/office/drawing/2014/main" id="{CE87EC28-16A3-4030-95C2-41C578E4067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8" name="Text Box 757">
          <a:extLst>
            <a:ext uri="{FF2B5EF4-FFF2-40B4-BE49-F238E27FC236}">
              <a16:creationId xmlns:a16="http://schemas.microsoft.com/office/drawing/2014/main" id="{2E8372CB-205E-48F3-9C43-0BD975E9705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8C792971-E655-41F1-85C9-A6F181760E3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D332840C-02DD-45F7-8A67-7AA25D0CFE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234EC929-4520-4D3E-AC68-35DACF5CA5E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5DA3BF72-5038-4805-A834-BF7E8A4219C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0CFE513A-A65A-4F7A-8817-34E211FAD5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F897B777-3513-4216-8AAF-2D56F7767E4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85" name="Text Box 52">
          <a:extLst>
            <a:ext uri="{FF2B5EF4-FFF2-40B4-BE49-F238E27FC236}">
              <a16:creationId xmlns:a16="http://schemas.microsoft.com/office/drawing/2014/main" id="{4E1B9FE5-38E3-4505-985F-D529D0F4E4D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86" name="Text Box 53">
          <a:extLst>
            <a:ext uri="{FF2B5EF4-FFF2-40B4-BE49-F238E27FC236}">
              <a16:creationId xmlns:a16="http://schemas.microsoft.com/office/drawing/2014/main" id="{C50505DF-783A-4881-89AB-39BAE09A786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87" name="Text Box 54">
          <a:extLst>
            <a:ext uri="{FF2B5EF4-FFF2-40B4-BE49-F238E27FC236}">
              <a16:creationId xmlns:a16="http://schemas.microsoft.com/office/drawing/2014/main" id="{B96A1A8B-9CBA-4EF1-BFF0-443C66ABB5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88" name="Text Box 55">
          <a:extLst>
            <a:ext uri="{FF2B5EF4-FFF2-40B4-BE49-F238E27FC236}">
              <a16:creationId xmlns:a16="http://schemas.microsoft.com/office/drawing/2014/main" id="{E416C27A-EAA4-4277-B8EF-0320BBCB07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89" name="Text Box 56">
          <a:extLst>
            <a:ext uri="{FF2B5EF4-FFF2-40B4-BE49-F238E27FC236}">
              <a16:creationId xmlns:a16="http://schemas.microsoft.com/office/drawing/2014/main" id="{911D6C0F-7614-469A-89E6-E01D2C9BA7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0" name="Text Box 57">
          <a:extLst>
            <a:ext uri="{FF2B5EF4-FFF2-40B4-BE49-F238E27FC236}">
              <a16:creationId xmlns:a16="http://schemas.microsoft.com/office/drawing/2014/main" id="{77C0E8CE-1F26-4C97-902F-24D28F559B6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1" name="Text Box 248">
          <a:extLst>
            <a:ext uri="{FF2B5EF4-FFF2-40B4-BE49-F238E27FC236}">
              <a16:creationId xmlns:a16="http://schemas.microsoft.com/office/drawing/2014/main" id="{A199A1D6-57FC-4336-9700-EF05EB2E01B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2" name="Text Box 324">
          <a:extLst>
            <a:ext uri="{FF2B5EF4-FFF2-40B4-BE49-F238E27FC236}">
              <a16:creationId xmlns:a16="http://schemas.microsoft.com/office/drawing/2014/main" id="{5FC9F595-5FC0-4B38-BDB1-B4D721B9ABD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3" name="Text Box 757">
          <a:extLst>
            <a:ext uri="{FF2B5EF4-FFF2-40B4-BE49-F238E27FC236}">
              <a16:creationId xmlns:a16="http://schemas.microsoft.com/office/drawing/2014/main" id="{A6F657E0-27B2-4489-88CA-8F2FE6F6E10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1AF6AF73-CAF6-4916-84A2-44732209FBD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F7CC8303-4B94-4962-BE4F-C73995C8B49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F8B05C8C-4F1D-4724-8F8D-2739B3641F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37819AFC-5998-445B-8302-37A5E3030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0DD48F2-DC32-46DF-AE03-9355A9B1C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6F2623A0-8457-44CC-9C30-D4EF3219F63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4993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BABE9357-DACB-4B99-B42A-0ED14F710C7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A15F61AF-A3F3-42C6-A239-EBA25B491D4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64ACD4E2-B241-4E3B-9671-5E2B4979AB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2997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5EA7E7B9-B6C8-4B1D-AD72-8CB402266E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500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394CBA3-C9DF-4A70-B0D3-74D1B48AA40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B710DD25-7D3C-4559-8BD8-BEF04A516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8D0A6D4-0A2F-4D01-8CDC-481AFAE4657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500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273A6010-207C-4572-8EB3-A1CF4A1B9F4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EF4C2529-A6DD-4262-A631-36AFD817F9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C82B75D4-A507-4E33-B35C-155FF32A088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9075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FFA3F060-0E4E-41CB-944E-D4EF3293B88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89379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FE14C457-B2AB-4F15-970B-CCAC7252C7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2795491D-BAA2-4D97-81A1-9788FF20041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AD1B0FEA-87DD-47AF-9333-3C401713E9B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89379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E9E11FA4-8E8F-4EF5-86ED-85724635C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E44CC441-6FA4-4216-BECC-EF415F8615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4312F9F-37EA-4D27-A965-5130FF8B7E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7954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7274ADE3-1155-458F-9D9C-92FFD81A17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4E43E73-FC8B-4A42-96B9-44D6B06FDE4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303F1D3D-7148-4889-BDEB-AB779FA5D24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805E6D1-858A-46ED-982D-583EDEF0C5B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0C288F8B-B1F7-45B4-B8C1-B874395E29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928BCAA1-874D-4C4F-BCC9-01F5FDF6650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43EA8CE-B4FD-463C-8380-10E9FB6BAD7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94A6EFB1-E015-4335-8CF4-23FFD65B9F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3B4B5565-C3AC-44D6-A5AF-CE92B6462F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15CE8965-5CCD-4ACF-A205-09D0FB1232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45ABBC72-DA67-4696-86B1-5414163BDA0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F205BD78-2168-4603-8A9E-A6527356FFC0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101280C-923B-4823-BAD6-4FA6546675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C87B63B4-571B-498A-9C3A-ACA5381C605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E55463B0-59A7-49FC-AB7A-D4743C9681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FF7AF9AF-D722-47A0-931D-5E506C70F8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80F6A423-AA88-413B-A648-6566D3AB943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22F11D08-C175-4116-A03F-2CD7D88E45D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8BED9AB-CB66-4412-9C0D-66243E3D1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90C72B72-8018-4AD7-8846-F7AE070BA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F34B3446-42C0-41A0-A034-7C1CDC1502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D8FCC9F4-9C41-46F8-AB58-B23F769172A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03713B02-0C26-42A5-8159-881285A2D9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F2DC556-B3AA-45CD-83D1-8FD65098E7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0CA97751-12A2-4E05-A6E6-39357A7952F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EDC875A3-381B-4384-ADBD-C5CEF0D256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35ABAFC-8656-4B12-BDF1-17D0B626E88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7E729963-E0F9-4180-93AC-75FA53C7E0A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14F70744-81B8-4F97-95C1-5D8EFCE395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76CA2EE5-FA89-4E65-A89B-345C46F7896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66A5D9-9DF7-4B1A-91BD-35FD0623935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3BEDE99C-CE45-42FD-92C8-B5EA73BC493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E4EE49F6-CF8D-4183-BB01-BA43A8B4E14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ACDF31E2-694D-465C-8B3A-64D494E42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486A38F4-27E1-47FA-A467-417BAC5380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23E881F-A8C5-41BF-AA33-55E4270CC8C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E850A6F8-7A3D-43B4-BC65-FBE4353DF5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7464B6C-8721-4EE6-AB54-9F57F29BFF9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57EB544-97AA-4360-85DC-530054C5669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58A971D-EF96-4123-9F8D-44A4CD7E382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3221ED55-29FF-426A-94B3-741A54B5C80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609600</xdr:colOff>
      <xdr:row>1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tabSelected="1" view="pageBreakPreview" zoomScale="115" zoomScaleNormal="70" zoomScaleSheetLayoutView="115" workbookViewId="0">
      <selection activeCell="F87" sqref="F87"/>
    </sheetView>
  </sheetViews>
  <sheetFormatPr defaultRowHeight="21.75" customHeight="1"/>
  <cols>
    <col min="1" max="1" width="49.42578125" style="34" customWidth="1"/>
    <col min="2" max="2" width="4.5703125" style="30" customWidth="1"/>
    <col min="3" max="3" width="1.5703125" style="45" customWidth="1"/>
    <col min="4" max="4" width="17.5703125" style="46" customWidth="1"/>
    <col min="5" max="5" width="1.5703125" style="47" customWidth="1"/>
    <col min="6" max="6" width="17.5703125" style="46" customWidth="1"/>
    <col min="7" max="7" width="1.5703125" style="47" customWidth="1"/>
    <col min="8" max="8" width="17.5703125" style="46" customWidth="1"/>
    <col min="9" max="9" width="1.5703125" style="47" customWidth="1"/>
    <col min="10" max="10" width="17.5703125" style="46" customWidth="1"/>
    <col min="11" max="11" width="3.42578125" style="34" customWidth="1"/>
    <col min="12" max="12" width="12.140625" style="34" bestFit="1" customWidth="1"/>
    <col min="13" max="13" width="9.140625" style="34"/>
    <col min="14" max="14" width="12.140625" style="34" bestFit="1" customWidth="1"/>
    <col min="15" max="254" width="9.140625" style="34"/>
    <col min="255" max="255" width="49.42578125" style="34" customWidth="1"/>
    <col min="256" max="256" width="5.140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140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140625" style="34"/>
    <col min="267" max="267" width="14" style="34" bestFit="1" customWidth="1"/>
    <col min="268" max="510" width="9.140625" style="34"/>
    <col min="511" max="511" width="49.42578125" style="34" customWidth="1"/>
    <col min="512" max="512" width="5.140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140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140625" style="34"/>
    <col min="523" max="523" width="14" style="34" bestFit="1" customWidth="1"/>
    <col min="524" max="766" width="9.140625" style="34"/>
    <col min="767" max="767" width="49.42578125" style="34" customWidth="1"/>
    <col min="768" max="768" width="5.140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140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140625" style="34"/>
    <col min="779" max="779" width="14" style="34" bestFit="1" customWidth="1"/>
    <col min="780" max="1022" width="9.140625" style="34"/>
    <col min="1023" max="1023" width="49.42578125" style="34" customWidth="1"/>
    <col min="1024" max="1024" width="5.140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140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140625" style="34"/>
    <col min="1035" max="1035" width="14" style="34" bestFit="1" customWidth="1"/>
    <col min="1036" max="1278" width="9.140625" style="34"/>
    <col min="1279" max="1279" width="49.42578125" style="34" customWidth="1"/>
    <col min="1280" max="1280" width="5.140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140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140625" style="34"/>
    <col min="1291" max="1291" width="14" style="34" bestFit="1" customWidth="1"/>
    <col min="1292" max="1534" width="9.140625" style="34"/>
    <col min="1535" max="1535" width="49.42578125" style="34" customWidth="1"/>
    <col min="1536" max="1536" width="5.140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140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140625" style="34"/>
    <col min="1547" max="1547" width="14" style="34" bestFit="1" customWidth="1"/>
    <col min="1548" max="1790" width="9.140625" style="34"/>
    <col min="1791" max="1791" width="49.42578125" style="34" customWidth="1"/>
    <col min="1792" max="1792" width="5.140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140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140625" style="34"/>
    <col min="1803" max="1803" width="14" style="34" bestFit="1" customWidth="1"/>
    <col min="1804" max="2046" width="9.140625" style="34"/>
    <col min="2047" max="2047" width="49.42578125" style="34" customWidth="1"/>
    <col min="2048" max="2048" width="5.140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140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140625" style="34"/>
    <col min="2059" max="2059" width="14" style="34" bestFit="1" customWidth="1"/>
    <col min="2060" max="2302" width="9.140625" style="34"/>
    <col min="2303" max="2303" width="49.42578125" style="34" customWidth="1"/>
    <col min="2304" max="2304" width="5.140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140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140625" style="34"/>
    <col min="2315" max="2315" width="14" style="34" bestFit="1" customWidth="1"/>
    <col min="2316" max="2558" width="9.140625" style="34"/>
    <col min="2559" max="2559" width="49.42578125" style="34" customWidth="1"/>
    <col min="2560" max="2560" width="5.140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140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140625" style="34"/>
    <col min="2571" max="2571" width="14" style="34" bestFit="1" customWidth="1"/>
    <col min="2572" max="2814" width="9.140625" style="34"/>
    <col min="2815" max="2815" width="49.42578125" style="34" customWidth="1"/>
    <col min="2816" max="2816" width="5.140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140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140625" style="34"/>
    <col min="2827" max="2827" width="14" style="34" bestFit="1" customWidth="1"/>
    <col min="2828" max="3070" width="9.140625" style="34"/>
    <col min="3071" max="3071" width="49.42578125" style="34" customWidth="1"/>
    <col min="3072" max="3072" width="5.140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140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140625" style="34"/>
    <col min="3083" max="3083" width="14" style="34" bestFit="1" customWidth="1"/>
    <col min="3084" max="3326" width="9.140625" style="34"/>
    <col min="3327" max="3327" width="49.42578125" style="34" customWidth="1"/>
    <col min="3328" max="3328" width="5.140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140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140625" style="34"/>
    <col min="3339" max="3339" width="14" style="34" bestFit="1" customWidth="1"/>
    <col min="3340" max="3582" width="9.140625" style="34"/>
    <col min="3583" max="3583" width="49.42578125" style="34" customWidth="1"/>
    <col min="3584" max="3584" width="5.140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140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140625" style="34"/>
    <col min="3595" max="3595" width="14" style="34" bestFit="1" customWidth="1"/>
    <col min="3596" max="3838" width="9.140625" style="34"/>
    <col min="3839" max="3839" width="49.42578125" style="34" customWidth="1"/>
    <col min="3840" max="3840" width="5.140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140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140625" style="34"/>
    <col min="3851" max="3851" width="14" style="34" bestFit="1" customWidth="1"/>
    <col min="3852" max="4094" width="9.140625" style="34"/>
    <col min="4095" max="4095" width="49.42578125" style="34" customWidth="1"/>
    <col min="4096" max="4096" width="5.140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140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140625" style="34"/>
    <col min="4107" max="4107" width="14" style="34" bestFit="1" customWidth="1"/>
    <col min="4108" max="4350" width="9.140625" style="34"/>
    <col min="4351" max="4351" width="49.42578125" style="34" customWidth="1"/>
    <col min="4352" max="4352" width="5.140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140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140625" style="34"/>
    <col min="4363" max="4363" width="14" style="34" bestFit="1" customWidth="1"/>
    <col min="4364" max="4606" width="9.140625" style="34"/>
    <col min="4607" max="4607" width="49.42578125" style="34" customWidth="1"/>
    <col min="4608" max="4608" width="5.140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140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140625" style="34"/>
    <col min="4619" max="4619" width="14" style="34" bestFit="1" customWidth="1"/>
    <col min="4620" max="4862" width="9.140625" style="34"/>
    <col min="4863" max="4863" width="49.42578125" style="34" customWidth="1"/>
    <col min="4864" max="4864" width="5.140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140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140625" style="34"/>
    <col min="4875" max="4875" width="14" style="34" bestFit="1" customWidth="1"/>
    <col min="4876" max="5118" width="9.140625" style="34"/>
    <col min="5119" max="5119" width="49.42578125" style="34" customWidth="1"/>
    <col min="5120" max="5120" width="5.140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140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140625" style="34"/>
    <col min="5131" max="5131" width="14" style="34" bestFit="1" customWidth="1"/>
    <col min="5132" max="5374" width="9.140625" style="34"/>
    <col min="5375" max="5375" width="49.42578125" style="34" customWidth="1"/>
    <col min="5376" max="5376" width="5.140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140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140625" style="34"/>
    <col min="5387" max="5387" width="14" style="34" bestFit="1" customWidth="1"/>
    <col min="5388" max="5630" width="9.140625" style="34"/>
    <col min="5631" max="5631" width="49.42578125" style="34" customWidth="1"/>
    <col min="5632" max="5632" width="5.140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140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140625" style="34"/>
    <col min="5643" max="5643" width="14" style="34" bestFit="1" customWidth="1"/>
    <col min="5644" max="5886" width="9.140625" style="34"/>
    <col min="5887" max="5887" width="49.42578125" style="34" customWidth="1"/>
    <col min="5888" max="5888" width="5.140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140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140625" style="34"/>
    <col min="5899" max="5899" width="14" style="34" bestFit="1" customWidth="1"/>
    <col min="5900" max="6142" width="9.140625" style="34"/>
    <col min="6143" max="6143" width="49.42578125" style="34" customWidth="1"/>
    <col min="6144" max="6144" width="5.140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140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140625" style="34"/>
    <col min="6155" max="6155" width="14" style="34" bestFit="1" customWidth="1"/>
    <col min="6156" max="6398" width="9.140625" style="34"/>
    <col min="6399" max="6399" width="49.42578125" style="34" customWidth="1"/>
    <col min="6400" max="6400" width="5.140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140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140625" style="34"/>
    <col min="6411" max="6411" width="14" style="34" bestFit="1" customWidth="1"/>
    <col min="6412" max="6654" width="9.140625" style="34"/>
    <col min="6655" max="6655" width="49.42578125" style="34" customWidth="1"/>
    <col min="6656" max="6656" width="5.140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140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140625" style="34"/>
    <col min="6667" max="6667" width="14" style="34" bestFit="1" customWidth="1"/>
    <col min="6668" max="6910" width="9.140625" style="34"/>
    <col min="6911" max="6911" width="49.42578125" style="34" customWidth="1"/>
    <col min="6912" max="6912" width="5.140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140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140625" style="34"/>
    <col min="6923" max="6923" width="14" style="34" bestFit="1" customWidth="1"/>
    <col min="6924" max="7166" width="9.140625" style="34"/>
    <col min="7167" max="7167" width="49.42578125" style="34" customWidth="1"/>
    <col min="7168" max="7168" width="5.140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140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140625" style="34"/>
    <col min="7179" max="7179" width="14" style="34" bestFit="1" customWidth="1"/>
    <col min="7180" max="7422" width="9.140625" style="34"/>
    <col min="7423" max="7423" width="49.42578125" style="34" customWidth="1"/>
    <col min="7424" max="7424" width="5.140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140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140625" style="34"/>
    <col min="7435" max="7435" width="14" style="34" bestFit="1" customWidth="1"/>
    <col min="7436" max="7678" width="9.140625" style="34"/>
    <col min="7679" max="7679" width="49.42578125" style="34" customWidth="1"/>
    <col min="7680" max="7680" width="5.140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140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140625" style="34"/>
    <col min="7691" max="7691" width="14" style="34" bestFit="1" customWidth="1"/>
    <col min="7692" max="7934" width="9.140625" style="34"/>
    <col min="7935" max="7935" width="49.42578125" style="34" customWidth="1"/>
    <col min="7936" max="7936" width="5.140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140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140625" style="34"/>
    <col min="7947" max="7947" width="14" style="34" bestFit="1" customWidth="1"/>
    <col min="7948" max="8190" width="9.140625" style="34"/>
    <col min="8191" max="8191" width="49.42578125" style="34" customWidth="1"/>
    <col min="8192" max="8192" width="5.140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140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140625" style="34"/>
    <col min="8203" max="8203" width="14" style="34" bestFit="1" customWidth="1"/>
    <col min="8204" max="8446" width="9.140625" style="34"/>
    <col min="8447" max="8447" width="49.42578125" style="34" customWidth="1"/>
    <col min="8448" max="8448" width="5.140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140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140625" style="34"/>
    <col min="8459" max="8459" width="14" style="34" bestFit="1" customWidth="1"/>
    <col min="8460" max="8702" width="9.140625" style="34"/>
    <col min="8703" max="8703" width="49.42578125" style="34" customWidth="1"/>
    <col min="8704" max="8704" width="5.140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140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140625" style="34"/>
    <col min="8715" max="8715" width="14" style="34" bestFit="1" customWidth="1"/>
    <col min="8716" max="8958" width="9.140625" style="34"/>
    <col min="8959" max="8959" width="49.42578125" style="34" customWidth="1"/>
    <col min="8960" max="8960" width="5.140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140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140625" style="34"/>
    <col min="8971" max="8971" width="14" style="34" bestFit="1" customWidth="1"/>
    <col min="8972" max="9214" width="9.140625" style="34"/>
    <col min="9215" max="9215" width="49.42578125" style="34" customWidth="1"/>
    <col min="9216" max="9216" width="5.140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140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140625" style="34"/>
    <col min="9227" max="9227" width="14" style="34" bestFit="1" customWidth="1"/>
    <col min="9228" max="9470" width="9.140625" style="34"/>
    <col min="9471" max="9471" width="49.42578125" style="34" customWidth="1"/>
    <col min="9472" max="9472" width="5.140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140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140625" style="34"/>
    <col min="9483" max="9483" width="14" style="34" bestFit="1" customWidth="1"/>
    <col min="9484" max="9726" width="9.140625" style="34"/>
    <col min="9727" max="9727" width="49.42578125" style="34" customWidth="1"/>
    <col min="9728" max="9728" width="5.140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140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140625" style="34"/>
    <col min="9739" max="9739" width="14" style="34" bestFit="1" customWidth="1"/>
    <col min="9740" max="9982" width="9.140625" style="34"/>
    <col min="9983" max="9983" width="49.42578125" style="34" customWidth="1"/>
    <col min="9984" max="9984" width="5.140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140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140625" style="34"/>
    <col min="9995" max="9995" width="14" style="34" bestFit="1" customWidth="1"/>
    <col min="9996" max="10238" width="9.140625" style="34"/>
    <col min="10239" max="10239" width="49.42578125" style="34" customWidth="1"/>
    <col min="10240" max="10240" width="5.140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140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140625" style="34"/>
    <col min="10251" max="10251" width="14" style="34" bestFit="1" customWidth="1"/>
    <col min="10252" max="10494" width="9.140625" style="34"/>
    <col min="10495" max="10495" width="49.42578125" style="34" customWidth="1"/>
    <col min="10496" max="10496" width="5.140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140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140625" style="34"/>
    <col min="10507" max="10507" width="14" style="34" bestFit="1" customWidth="1"/>
    <col min="10508" max="10750" width="9.140625" style="34"/>
    <col min="10751" max="10751" width="49.42578125" style="34" customWidth="1"/>
    <col min="10752" max="10752" width="5.140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140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140625" style="34"/>
    <col min="10763" max="10763" width="14" style="34" bestFit="1" customWidth="1"/>
    <col min="10764" max="11006" width="9.140625" style="34"/>
    <col min="11007" max="11007" width="49.42578125" style="34" customWidth="1"/>
    <col min="11008" max="11008" width="5.140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140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140625" style="34"/>
    <col min="11019" max="11019" width="14" style="34" bestFit="1" customWidth="1"/>
    <col min="11020" max="11262" width="9.140625" style="34"/>
    <col min="11263" max="11263" width="49.42578125" style="34" customWidth="1"/>
    <col min="11264" max="11264" width="5.140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140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140625" style="34"/>
    <col min="11275" max="11275" width="14" style="34" bestFit="1" customWidth="1"/>
    <col min="11276" max="11518" width="9.140625" style="34"/>
    <col min="11519" max="11519" width="49.42578125" style="34" customWidth="1"/>
    <col min="11520" max="11520" width="5.140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140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140625" style="34"/>
    <col min="11531" max="11531" width="14" style="34" bestFit="1" customWidth="1"/>
    <col min="11532" max="11774" width="9.140625" style="34"/>
    <col min="11775" max="11775" width="49.42578125" style="34" customWidth="1"/>
    <col min="11776" max="11776" width="5.140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140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140625" style="34"/>
    <col min="11787" max="11787" width="14" style="34" bestFit="1" customWidth="1"/>
    <col min="11788" max="12030" width="9.140625" style="34"/>
    <col min="12031" max="12031" width="49.42578125" style="34" customWidth="1"/>
    <col min="12032" max="12032" width="5.140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140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140625" style="34"/>
    <col min="12043" max="12043" width="14" style="34" bestFit="1" customWidth="1"/>
    <col min="12044" max="12286" width="9.140625" style="34"/>
    <col min="12287" max="12287" width="49.42578125" style="34" customWidth="1"/>
    <col min="12288" max="12288" width="5.140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140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140625" style="34"/>
    <col min="12299" max="12299" width="14" style="34" bestFit="1" customWidth="1"/>
    <col min="12300" max="12542" width="9.140625" style="34"/>
    <col min="12543" max="12543" width="49.42578125" style="34" customWidth="1"/>
    <col min="12544" max="12544" width="5.140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140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140625" style="34"/>
    <col min="12555" max="12555" width="14" style="34" bestFit="1" customWidth="1"/>
    <col min="12556" max="12798" width="9.140625" style="34"/>
    <col min="12799" max="12799" width="49.42578125" style="34" customWidth="1"/>
    <col min="12800" max="12800" width="5.140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140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140625" style="34"/>
    <col min="12811" max="12811" width="14" style="34" bestFit="1" customWidth="1"/>
    <col min="12812" max="13054" width="9.140625" style="34"/>
    <col min="13055" max="13055" width="49.42578125" style="34" customWidth="1"/>
    <col min="13056" max="13056" width="5.140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140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140625" style="34"/>
    <col min="13067" max="13067" width="14" style="34" bestFit="1" customWidth="1"/>
    <col min="13068" max="13310" width="9.140625" style="34"/>
    <col min="13311" max="13311" width="49.42578125" style="34" customWidth="1"/>
    <col min="13312" max="13312" width="5.140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140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140625" style="34"/>
    <col min="13323" max="13323" width="14" style="34" bestFit="1" customWidth="1"/>
    <col min="13324" max="13566" width="9.140625" style="34"/>
    <col min="13567" max="13567" width="49.42578125" style="34" customWidth="1"/>
    <col min="13568" max="13568" width="5.140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140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140625" style="34"/>
    <col min="13579" max="13579" width="14" style="34" bestFit="1" customWidth="1"/>
    <col min="13580" max="13822" width="9.140625" style="34"/>
    <col min="13823" max="13823" width="49.42578125" style="34" customWidth="1"/>
    <col min="13824" max="13824" width="5.140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140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140625" style="34"/>
    <col min="13835" max="13835" width="14" style="34" bestFit="1" customWidth="1"/>
    <col min="13836" max="14078" width="9.140625" style="34"/>
    <col min="14079" max="14079" width="49.42578125" style="34" customWidth="1"/>
    <col min="14080" max="14080" width="5.140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140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140625" style="34"/>
    <col min="14091" max="14091" width="14" style="34" bestFit="1" customWidth="1"/>
    <col min="14092" max="14334" width="9.140625" style="34"/>
    <col min="14335" max="14335" width="49.42578125" style="34" customWidth="1"/>
    <col min="14336" max="14336" width="5.140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140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140625" style="34"/>
    <col min="14347" max="14347" width="14" style="34" bestFit="1" customWidth="1"/>
    <col min="14348" max="14590" width="9.140625" style="34"/>
    <col min="14591" max="14591" width="49.42578125" style="34" customWidth="1"/>
    <col min="14592" max="14592" width="5.140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140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140625" style="34"/>
    <col min="14603" max="14603" width="14" style="34" bestFit="1" customWidth="1"/>
    <col min="14604" max="14846" width="9.140625" style="34"/>
    <col min="14847" max="14847" width="49.42578125" style="34" customWidth="1"/>
    <col min="14848" max="14848" width="5.140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140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140625" style="34"/>
    <col min="14859" max="14859" width="14" style="34" bestFit="1" customWidth="1"/>
    <col min="14860" max="15102" width="9.140625" style="34"/>
    <col min="15103" max="15103" width="49.42578125" style="34" customWidth="1"/>
    <col min="15104" max="15104" width="5.140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140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140625" style="34"/>
    <col min="15115" max="15115" width="14" style="34" bestFit="1" customWidth="1"/>
    <col min="15116" max="15358" width="9.140625" style="34"/>
    <col min="15359" max="15359" width="49.42578125" style="34" customWidth="1"/>
    <col min="15360" max="15360" width="5.140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140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140625" style="34"/>
    <col min="15371" max="15371" width="14" style="34" bestFit="1" customWidth="1"/>
    <col min="15372" max="15614" width="9.140625" style="34"/>
    <col min="15615" max="15615" width="49.42578125" style="34" customWidth="1"/>
    <col min="15616" max="15616" width="5.140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140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140625" style="34"/>
    <col min="15627" max="15627" width="14" style="34" bestFit="1" customWidth="1"/>
    <col min="15628" max="15870" width="9.140625" style="34"/>
    <col min="15871" max="15871" width="49.42578125" style="34" customWidth="1"/>
    <col min="15872" max="15872" width="5.140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140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140625" style="34"/>
    <col min="15883" max="15883" width="14" style="34" bestFit="1" customWidth="1"/>
    <col min="15884" max="16126" width="9.140625" style="34"/>
    <col min="16127" max="16127" width="49.42578125" style="34" customWidth="1"/>
    <col min="16128" max="16128" width="5.140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140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140625" style="34"/>
    <col min="16139" max="16139" width="14" style="34" bestFit="1" customWidth="1"/>
    <col min="16140" max="16384" width="9.140625" style="34"/>
  </cols>
  <sheetData>
    <row r="1" spans="1:11" ht="21.75" customHeight="1">
      <c r="A1" s="29" t="s">
        <v>145</v>
      </c>
      <c r="C1" s="31"/>
      <c r="D1" s="32"/>
      <c r="E1" s="33"/>
      <c r="F1" s="32"/>
      <c r="G1" s="33"/>
      <c r="H1" s="32"/>
      <c r="I1" s="33"/>
      <c r="J1" s="32"/>
    </row>
    <row r="2" spans="1:11" ht="21.75" customHeight="1">
      <c r="A2" s="29" t="s">
        <v>61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168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35"/>
      <c r="C4" s="31"/>
      <c r="D4" s="32"/>
      <c r="E4" s="33"/>
      <c r="F4" s="32"/>
      <c r="G4" s="33"/>
      <c r="H4" s="32"/>
      <c r="I4" s="33"/>
      <c r="J4" s="37" t="s">
        <v>125</v>
      </c>
    </row>
    <row r="5" spans="1:11" ht="21.75" customHeight="1">
      <c r="A5" s="35"/>
      <c r="C5" s="31"/>
      <c r="D5" s="38"/>
      <c r="E5" s="39" t="s">
        <v>0</v>
      </c>
      <c r="F5" s="38"/>
      <c r="G5" s="33"/>
      <c r="H5" s="38"/>
      <c r="I5" s="39" t="s">
        <v>1</v>
      </c>
      <c r="J5" s="38"/>
    </row>
    <row r="6" spans="1:11" ht="21.75" customHeight="1">
      <c r="A6" s="35"/>
      <c r="B6" s="163" t="s">
        <v>2</v>
      </c>
      <c r="C6" s="31"/>
      <c r="D6" s="40" t="s">
        <v>169</v>
      </c>
      <c r="E6" s="41"/>
      <c r="F6" s="40" t="s">
        <v>170</v>
      </c>
      <c r="G6" s="41"/>
      <c r="H6" s="40" t="s">
        <v>169</v>
      </c>
      <c r="I6" s="41"/>
      <c r="J6" s="40" t="s">
        <v>170</v>
      </c>
      <c r="K6" s="42"/>
    </row>
    <row r="7" spans="1:11" ht="21.75" customHeight="1">
      <c r="A7" s="35"/>
      <c r="B7" s="164"/>
      <c r="C7" s="31"/>
      <c r="D7" s="43" t="s">
        <v>126</v>
      </c>
      <c r="E7" s="41"/>
      <c r="F7" s="43" t="s">
        <v>128</v>
      </c>
      <c r="G7" s="41"/>
      <c r="H7" s="43" t="s">
        <v>126</v>
      </c>
      <c r="I7" s="41"/>
      <c r="J7" s="43" t="s">
        <v>128</v>
      </c>
      <c r="K7" s="42"/>
    </row>
    <row r="8" spans="1:11" ht="21.75" customHeight="1">
      <c r="A8" s="35"/>
      <c r="B8" s="164"/>
      <c r="C8" s="31"/>
      <c r="D8" s="43" t="s">
        <v>127</v>
      </c>
      <c r="E8" s="41"/>
      <c r="F8" s="43"/>
      <c r="G8" s="41"/>
      <c r="H8" s="43" t="s">
        <v>127</v>
      </c>
      <c r="I8" s="41"/>
      <c r="J8" s="43"/>
      <c r="K8" s="42"/>
    </row>
    <row r="9" spans="1:11" ht="21.75" customHeight="1">
      <c r="A9" s="44" t="s">
        <v>3</v>
      </c>
    </row>
    <row r="10" spans="1:11" ht="21.75" customHeight="1">
      <c r="A10" s="44" t="s">
        <v>4</v>
      </c>
      <c r="B10" s="49"/>
      <c r="C10" s="49"/>
      <c r="D10" s="48"/>
      <c r="E10" s="34"/>
    </row>
    <row r="11" spans="1:11" ht="21.75" customHeight="1">
      <c r="A11" s="50" t="s">
        <v>5</v>
      </c>
      <c r="B11" s="49"/>
      <c r="C11" s="49"/>
      <c r="D11" s="37">
        <v>321079</v>
      </c>
      <c r="E11" s="51"/>
      <c r="F11" s="153">
        <v>149805</v>
      </c>
      <c r="G11" s="154"/>
      <c r="H11" s="153">
        <v>315748</v>
      </c>
      <c r="I11" s="154"/>
      <c r="J11" s="153">
        <v>137813</v>
      </c>
    </row>
    <row r="12" spans="1:11" ht="21.75" customHeight="1">
      <c r="A12" s="179" t="s">
        <v>171</v>
      </c>
      <c r="B12" s="49"/>
      <c r="C12" s="49"/>
      <c r="D12" s="37">
        <v>949</v>
      </c>
      <c r="E12" s="51"/>
      <c r="F12" s="153">
        <v>600</v>
      </c>
      <c r="G12" s="154"/>
      <c r="H12" s="155">
        <v>949</v>
      </c>
      <c r="I12" s="154"/>
      <c r="J12" s="153">
        <v>600</v>
      </c>
    </row>
    <row r="13" spans="1:11" ht="21.75" customHeight="1">
      <c r="A13" s="50" t="s">
        <v>57</v>
      </c>
      <c r="B13" s="49" t="s">
        <v>159</v>
      </c>
      <c r="C13" s="49"/>
      <c r="D13" s="37">
        <v>221531</v>
      </c>
      <c r="E13" s="51"/>
      <c r="F13" s="153">
        <v>258614</v>
      </c>
      <c r="G13" s="154"/>
      <c r="H13" s="153">
        <v>223740</v>
      </c>
      <c r="I13" s="154"/>
      <c r="J13" s="153">
        <v>271783</v>
      </c>
    </row>
    <row r="14" spans="1:11" ht="21.75" customHeight="1">
      <c r="A14" s="50" t="s">
        <v>84</v>
      </c>
      <c r="B14" s="49"/>
      <c r="C14" s="49"/>
      <c r="D14" s="52"/>
      <c r="E14" s="51"/>
      <c r="F14" s="34"/>
      <c r="G14" s="34"/>
      <c r="H14" s="34"/>
      <c r="I14" s="34"/>
      <c r="J14" s="34"/>
    </row>
    <row r="15" spans="1:11" ht="21.75" customHeight="1">
      <c r="A15" s="50" t="s">
        <v>81</v>
      </c>
      <c r="B15" s="49">
        <v>2</v>
      </c>
      <c r="C15" s="49"/>
      <c r="D15" s="52">
        <v>0</v>
      </c>
      <c r="E15" s="51"/>
      <c r="F15" s="155">
        <v>0</v>
      </c>
      <c r="G15" s="154"/>
      <c r="H15" s="155">
        <v>3878</v>
      </c>
      <c r="I15" s="154"/>
      <c r="J15" s="153">
        <v>19261</v>
      </c>
    </row>
    <row r="16" spans="1:11" ht="21.75" customHeight="1">
      <c r="A16" s="50" t="s">
        <v>53</v>
      </c>
      <c r="B16" s="49">
        <v>4</v>
      </c>
      <c r="C16" s="49"/>
      <c r="D16" s="37">
        <v>530451</v>
      </c>
      <c r="E16" s="51"/>
      <c r="F16" s="153">
        <v>524495</v>
      </c>
      <c r="G16" s="154"/>
      <c r="H16" s="153">
        <v>444924</v>
      </c>
      <c r="I16" s="154"/>
      <c r="J16" s="153">
        <v>479643</v>
      </c>
    </row>
    <row r="17" spans="1:11" ht="21.75" customHeight="1">
      <c r="A17" s="50" t="s">
        <v>80</v>
      </c>
      <c r="B17" s="49"/>
      <c r="C17" s="49"/>
      <c r="D17" s="37">
        <v>1828</v>
      </c>
      <c r="E17" s="51"/>
      <c r="F17" s="153">
        <v>38</v>
      </c>
      <c r="G17" s="154"/>
      <c r="H17" s="153">
        <v>1828</v>
      </c>
      <c r="I17" s="154"/>
      <c r="J17" s="153">
        <v>38</v>
      </c>
    </row>
    <row r="18" spans="1:11" ht="21.75" customHeight="1">
      <c r="A18" s="50" t="s">
        <v>189</v>
      </c>
      <c r="B18" s="49"/>
      <c r="C18" s="49"/>
      <c r="D18" s="37"/>
      <c r="E18" s="51"/>
      <c r="F18" s="153"/>
      <c r="G18" s="154"/>
      <c r="H18" s="153"/>
      <c r="I18" s="154"/>
      <c r="J18" s="153"/>
    </row>
    <row r="19" spans="1:11" ht="21.75" customHeight="1">
      <c r="A19" s="50" t="s">
        <v>190</v>
      </c>
      <c r="B19" s="49">
        <v>2</v>
      </c>
      <c r="C19" s="49"/>
      <c r="D19" s="52">
        <v>0</v>
      </c>
      <c r="E19" s="51"/>
      <c r="F19" s="155">
        <v>0</v>
      </c>
      <c r="G19" s="155"/>
      <c r="H19" s="155">
        <v>145102</v>
      </c>
      <c r="I19" s="154"/>
      <c r="J19" s="153">
        <v>114227</v>
      </c>
    </row>
    <row r="20" spans="1:11" ht="21.75" customHeight="1">
      <c r="A20" s="50" t="s">
        <v>6</v>
      </c>
      <c r="B20" s="49"/>
      <c r="C20" s="49"/>
      <c r="D20" s="37">
        <v>16671</v>
      </c>
      <c r="E20" s="51"/>
      <c r="F20" s="180">
        <v>10054</v>
      </c>
      <c r="G20" s="154"/>
      <c r="H20" s="180">
        <v>14402</v>
      </c>
      <c r="I20" s="154"/>
      <c r="J20" s="180">
        <v>9485</v>
      </c>
    </row>
    <row r="21" spans="1:11" ht="21.75" customHeight="1">
      <c r="A21" s="44" t="s">
        <v>7</v>
      </c>
      <c r="B21" s="34"/>
      <c r="C21" s="55"/>
      <c r="D21" s="165">
        <f>SUM(D11:D20)</f>
        <v>1092509</v>
      </c>
      <c r="E21" s="56"/>
      <c r="F21" s="165">
        <f>SUM(F11:F20)</f>
        <v>943606</v>
      </c>
      <c r="G21" s="133"/>
      <c r="H21" s="165">
        <f>SUM(H11:H20)</f>
        <v>1150571</v>
      </c>
      <c r="I21" s="136"/>
      <c r="J21" s="165">
        <f>SUM(J11:J20)</f>
        <v>1032850</v>
      </c>
    </row>
    <row r="22" spans="1:11" ht="21.75" customHeight="1">
      <c r="A22" s="44" t="s">
        <v>8</v>
      </c>
      <c r="B22" s="55"/>
      <c r="C22" s="55"/>
      <c r="E22" s="55"/>
      <c r="F22" s="136"/>
      <c r="G22" s="133"/>
      <c r="H22" s="136"/>
      <c r="I22" s="136"/>
      <c r="J22" s="136"/>
    </row>
    <row r="23" spans="1:11" ht="21.75" customHeight="1">
      <c r="A23" s="34" t="s">
        <v>82</v>
      </c>
      <c r="B23" s="49"/>
      <c r="C23" s="55"/>
      <c r="D23" s="52">
        <v>0</v>
      </c>
      <c r="E23" s="57"/>
      <c r="F23" s="153">
        <v>6671</v>
      </c>
      <c r="G23" s="154"/>
      <c r="H23" s="155">
        <v>0</v>
      </c>
      <c r="I23" s="154"/>
      <c r="J23" s="153">
        <v>6671</v>
      </c>
    </row>
    <row r="24" spans="1:11" ht="21.75" customHeight="1">
      <c r="A24" s="34" t="s">
        <v>139</v>
      </c>
      <c r="B24" s="49">
        <v>5</v>
      </c>
      <c r="C24" s="55"/>
      <c r="D24" s="52">
        <v>0</v>
      </c>
      <c r="E24" s="57"/>
      <c r="F24" s="155">
        <v>0</v>
      </c>
      <c r="G24" s="154"/>
      <c r="H24" s="155">
        <v>141684</v>
      </c>
      <c r="I24" s="154"/>
      <c r="J24" s="156">
        <v>141684</v>
      </c>
    </row>
    <row r="25" spans="1:11" ht="21.75" customHeight="1">
      <c r="A25" s="34" t="s">
        <v>85</v>
      </c>
      <c r="B25" s="49"/>
      <c r="C25" s="55"/>
      <c r="D25" s="58"/>
      <c r="E25" s="59"/>
      <c r="F25" s="156"/>
      <c r="G25" s="154"/>
      <c r="H25" s="156"/>
      <c r="I25" s="154"/>
      <c r="J25" s="156"/>
    </row>
    <row r="26" spans="1:11" ht="21.75" customHeight="1">
      <c r="A26" s="50" t="s">
        <v>86</v>
      </c>
      <c r="B26" s="49">
        <v>2</v>
      </c>
      <c r="C26" s="55"/>
      <c r="D26" s="52">
        <v>0</v>
      </c>
      <c r="E26" s="59"/>
      <c r="F26" s="155">
        <v>0</v>
      </c>
      <c r="G26" s="154"/>
      <c r="H26" s="155">
        <v>0</v>
      </c>
      <c r="I26" s="154"/>
      <c r="J26" s="156">
        <v>94015</v>
      </c>
    </row>
    <row r="27" spans="1:11" ht="21.75" customHeight="1">
      <c r="A27" s="60" t="s">
        <v>75</v>
      </c>
      <c r="B27" s="49"/>
      <c r="C27" s="55"/>
      <c r="D27" s="58">
        <v>87624</v>
      </c>
      <c r="E27" s="59"/>
      <c r="F27" s="153">
        <v>87624</v>
      </c>
      <c r="G27" s="154"/>
      <c r="H27" s="153">
        <v>87624</v>
      </c>
      <c r="I27" s="154"/>
      <c r="J27" s="153">
        <v>87624</v>
      </c>
    </row>
    <row r="28" spans="1:11" ht="21.75" customHeight="1">
      <c r="A28" s="34" t="s">
        <v>54</v>
      </c>
      <c r="B28" s="49">
        <v>6</v>
      </c>
      <c r="C28" s="55"/>
      <c r="D28" s="48">
        <v>783789</v>
      </c>
      <c r="E28" s="56"/>
      <c r="F28" s="153">
        <v>758578</v>
      </c>
      <c r="G28" s="154"/>
      <c r="H28" s="153">
        <v>537965</v>
      </c>
      <c r="I28" s="154"/>
      <c r="J28" s="153">
        <v>520401</v>
      </c>
    </row>
    <row r="29" spans="1:11" ht="21.75" customHeight="1">
      <c r="A29" s="50" t="s">
        <v>76</v>
      </c>
      <c r="B29" s="49">
        <v>7</v>
      </c>
      <c r="C29" s="55"/>
      <c r="D29" s="37">
        <v>61854</v>
      </c>
      <c r="E29" s="56"/>
      <c r="F29" s="153">
        <v>62932</v>
      </c>
      <c r="G29" s="154"/>
      <c r="H29" s="153">
        <v>40488</v>
      </c>
      <c r="I29" s="154"/>
      <c r="J29" s="153">
        <v>42190</v>
      </c>
    </row>
    <row r="30" spans="1:11" ht="21.75" customHeight="1">
      <c r="A30" s="34" t="s">
        <v>55</v>
      </c>
      <c r="B30" s="49"/>
      <c r="C30" s="49"/>
      <c r="D30" s="52">
        <v>6512</v>
      </c>
      <c r="E30" s="52"/>
      <c r="F30" s="153">
        <v>7379</v>
      </c>
      <c r="G30" s="154"/>
      <c r="H30" s="153">
        <v>6464</v>
      </c>
      <c r="I30" s="154"/>
      <c r="J30" s="153">
        <v>7327</v>
      </c>
      <c r="K30" s="61"/>
    </row>
    <row r="31" spans="1:11" ht="21.75" customHeight="1">
      <c r="A31" s="50" t="s">
        <v>9</v>
      </c>
      <c r="B31" s="49"/>
      <c r="C31" s="55"/>
      <c r="D31" s="37">
        <v>7256</v>
      </c>
      <c r="E31" s="56"/>
      <c r="F31" s="153">
        <v>14058</v>
      </c>
      <c r="G31" s="154"/>
      <c r="H31" s="153">
        <v>1491</v>
      </c>
      <c r="I31" s="154"/>
      <c r="J31" s="153">
        <v>2958</v>
      </c>
    </row>
    <row r="32" spans="1:11" ht="21.75" customHeight="1">
      <c r="A32" s="44" t="s">
        <v>10</v>
      </c>
      <c r="B32" s="49"/>
      <c r="C32" s="49"/>
      <c r="D32" s="165">
        <f>SUM(D23:D31)</f>
        <v>947035</v>
      </c>
      <c r="E32" s="51"/>
      <c r="F32" s="166">
        <f>SUM(F22:F31)</f>
        <v>937242</v>
      </c>
      <c r="G32" s="133"/>
      <c r="H32" s="166">
        <f>SUM(H22:H31)</f>
        <v>815716</v>
      </c>
      <c r="I32" s="136"/>
      <c r="J32" s="166">
        <f>SUM(J22:J31)</f>
        <v>902870</v>
      </c>
    </row>
    <row r="33" spans="1:11" ht="21.75" customHeight="1" thickBot="1">
      <c r="A33" s="44" t="s">
        <v>11</v>
      </c>
      <c r="B33" s="49"/>
      <c r="C33" s="49"/>
      <c r="D33" s="167">
        <f>SUM(D21,D32)</f>
        <v>2039544</v>
      </c>
      <c r="E33" s="51"/>
      <c r="F33" s="168">
        <f>SUM(F21,F32)</f>
        <v>1880848</v>
      </c>
      <c r="G33" s="133"/>
      <c r="H33" s="168">
        <f>SUM(H21,H32)</f>
        <v>1966287</v>
      </c>
      <c r="I33" s="136"/>
      <c r="J33" s="168">
        <f>SUM(J21,J32)</f>
        <v>1935720</v>
      </c>
    </row>
    <row r="34" spans="1:11" ht="21.75" customHeight="1" thickTop="1">
      <c r="A34" s="44"/>
      <c r="B34" s="34"/>
      <c r="C34" s="34"/>
      <c r="D34" s="48"/>
      <c r="E34" s="34"/>
      <c r="F34" s="48"/>
      <c r="G34" s="34"/>
      <c r="H34" s="48"/>
      <c r="J34" s="48"/>
    </row>
    <row r="35" spans="1:11" ht="21.75" customHeight="1">
      <c r="A35" s="34" t="s">
        <v>164</v>
      </c>
      <c r="C35" s="63"/>
      <c r="D35" s="64"/>
      <c r="E35" s="62"/>
      <c r="F35" s="64"/>
      <c r="G35" s="62"/>
      <c r="H35" s="64"/>
      <c r="I35" s="62"/>
      <c r="J35" s="64"/>
    </row>
    <row r="36" spans="1:11" ht="21.75" customHeight="1">
      <c r="A36" s="29" t="s">
        <v>145</v>
      </c>
      <c r="C36" s="31"/>
      <c r="D36" s="32"/>
      <c r="E36" s="33"/>
      <c r="F36" s="32"/>
      <c r="G36" s="33"/>
      <c r="H36" s="32"/>
      <c r="I36" s="33"/>
      <c r="J36" s="32"/>
    </row>
    <row r="37" spans="1:11" ht="21.75" customHeight="1">
      <c r="A37" s="29" t="s">
        <v>65</v>
      </c>
      <c r="C37" s="31"/>
      <c r="D37" s="32"/>
      <c r="E37" s="33"/>
      <c r="F37" s="32"/>
      <c r="G37" s="33"/>
      <c r="H37" s="32"/>
      <c r="I37" s="33"/>
      <c r="J37" s="32"/>
    </row>
    <row r="38" spans="1:11" ht="21.75" customHeight="1">
      <c r="A38" s="29" t="s">
        <v>168</v>
      </c>
      <c r="C38" s="31"/>
      <c r="D38" s="32"/>
      <c r="E38" s="33"/>
      <c r="F38" s="32"/>
      <c r="G38" s="33"/>
      <c r="H38" s="32"/>
      <c r="I38" s="33"/>
      <c r="J38" s="32"/>
    </row>
    <row r="39" spans="1:11" ht="21.75" customHeight="1">
      <c r="A39" s="35"/>
      <c r="C39" s="31"/>
      <c r="D39" s="32"/>
      <c r="E39" s="33"/>
      <c r="F39" s="32"/>
      <c r="G39" s="33"/>
      <c r="H39" s="32"/>
      <c r="I39" s="33"/>
      <c r="J39" s="37" t="s">
        <v>125</v>
      </c>
    </row>
    <row r="40" spans="1:11" ht="21.75" customHeight="1">
      <c r="A40" s="35"/>
      <c r="C40" s="31"/>
      <c r="D40" s="38"/>
      <c r="E40" s="39" t="s">
        <v>0</v>
      </c>
      <c r="F40" s="38"/>
      <c r="G40" s="33"/>
      <c r="H40" s="38"/>
      <c r="I40" s="39" t="s">
        <v>1</v>
      </c>
      <c r="J40" s="38"/>
    </row>
    <row r="41" spans="1:11" ht="21.75" customHeight="1">
      <c r="A41" s="35"/>
      <c r="B41" s="163" t="s">
        <v>2</v>
      </c>
      <c r="C41" s="31"/>
      <c r="D41" s="40" t="s">
        <v>169</v>
      </c>
      <c r="E41" s="41"/>
      <c r="F41" s="40" t="s">
        <v>170</v>
      </c>
      <c r="G41" s="41"/>
      <c r="H41" s="40" t="s">
        <v>169</v>
      </c>
      <c r="I41" s="41"/>
      <c r="J41" s="40" t="s">
        <v>170</v>
      </c>
      <c r="K41" s="42"/>
    </row>
    <row r="42" spans="1:11" ht="21.75" customHeight="1">
      <c r="A42" s="35"/>
      <c r="B42" s="164"/>
      <c r="C42" s="31"/>
      <c r="D42" s="43" t="s">
        <v>126</v>
      </c>
      <c r="E42" s="41"/>
      <c r="F42" s="43" t="s">
        <v>128</v>
      </c>
      <c r="G42" s="41"/>
      <c r="H42" s="43" t="s">
        <v>126</v>
      </c>
      <c r="I42" s="41"/>
      <c r="J42" s="43" t="s">
        <v>128</v>
      </c>
      <c r="K42" s="42"/>
    </row>
    <row r="43" spans="1:11" ht="21.75" customHeight="1">
      <c r="A43" s="35"/>
      <c r="B43" s="164"/>
      <c r="C43" s="31"/>
      <c r="D43" s="43" t="s">
        <v>127</v>
      </c>
      <c r="E43" s="41"/>
      <c r="F43" s="43"/>
      <c r="G43" s="41"/>
      <c r="H43" s="43" t="s">
        <v>127</v>
      </c>
      <c r="I43" s="41"/>
      <c r="J43" s="43"/>
      <c r="K43" s="42"/>
    </row>
    <row r="44" spans="1:11" ht="21.75" customHeight="1">
      <c r="A44" s="65" t="s">
        <v>12</v>
      </c>
    </row>
    <row r="45" spans="1:11" ht="21.75" customHeight="1">
      <c r="A45" s="44" t="s">
        <v>13</v>
      </c>
      <c r="B45" s="34"/>
      <c r="C45" s="34"/>
      <c r="D45" s="48"/>
      <c r="E45" s="34"/>
      <c r="F45" s="48"/>
      <c r="G45" s="34"/>
      <c r="H45" s="48"/>
      <c r="I45" s="62"/>
      <c r="J45" s="48"/>
    </row>
    <row r="46" spans="1:11" ht="21.75" customHeight="1">
      <c r="A46" s="34" t="s">
        <v>83</v>
      </c>
      <c r="B46" s="49">
        <v>8</v>
      </c>
      <c r="C46" s="34"/>
      <c r="D46" s="52">
        <v>350000</v>
      </c>
      <c r="E46" s="52"/>
      <c r="F46" s="153">
        <v>297000</v>
      </c>
      <c r="G46" s="157"/>
      <c r="H46" s="153">
        <v>350000</v>
      </c>
      <c r="I46" s="157"/>
      <c r="J46" s="153">
        <v>297000</v>
      </c>
    </row>
    <row r="47" spans="1:11" ht="21.75" customHeight="1">
      <c r="A47" s="34" t="s">
        <v>58</v>
      </c>
      <c r="B47" s="49" t="s">
        <v>160</v>
      </c>
      <c r="C47" s="49"/>
      <c r="D47" s="169">
        <v>114425</v>
      </c>
      <c r="E47" s="66"/>
      <c r="F47" s="153">
        <v>138310</v>
      </c>
      <c r="G47" s="157"/>
      <c r="H47" s="153">
        <v>109115</v>
      </c>
      <c r="I47" s="157"/>
      <c r="J47" s="153">
        <v>140803</v>
      </c>
    </row>
    <row r="48" spans="1:11" ht="21.75" customHeight="1">
      <c r="A48" s="50" t="s">
        <v>88</v>
      </c>
      <c r="B48" s="49"/>
      <c r="C48" s="49"/>
      <c r="D48" s="67"/>
      <c r="E48" s="68"/>
      <c r="F48" s="156"/>
      <c r="G48" s="157"/>
      <c r="H48" s="156"/>
      <c r="I48" s="157"/>
      <c r="J48" s="156"/>
    </row>
    <row r="49" spans="1:11" ht="21.75" customHeight="1">
      <c r="A49" s="69" t="s">
        <v>178</v>
      </c>
      <c r="B49" s="49">
        <v>2</v>
      </c>
      <c r="C49" s="49"/>
      <c r="D49" s="155">
        <v>11370</v>
      </c>
      <c r="E49" s="68"/>
      <c r="F49" s="155">
        <v>0</v>
      </c>
      <c r="G49" s="157"/>
      <c r="H49" s="155">
        <v>0</v>
      </c>
      <c r="I49" s="157"/>
      <c r="J49" s="155">
        <v>0</v>
      </c>
    </row>
    <row r="50" spans="1:11" ht="21.75" customHeight="1">
      <c r="A50" s="69" t="s">
        <v>87</v>
      </c>
      <c r="B50" s="49"/>
      <c r="C50" s="49"/>
      <c r="D50" s="67">
        <v>2877</v>
      </c>
      <c r="E50" s="68"/>
      <c r="F50" s="158">
        <v>2240</v>
      </c>
      <c r="G50" s="157"/>
      <c r="H50" s="158">
        <v>2675</v>
      </c>
      <c r="I50" s="157"/>
      <c r="J50" s="158">
        <v>2059</v>
      </c>
    </row>
    <row r="51" spans="1:11" ht="21.75" customHeight="1">
      <c r="A51" s="50" t="s">
        <v>117</v>
      </c>
      <c r="B51" s="49"/>
      <c r="C51" s="49"/>
      <c r="D51" s="169">
        <v>6498</v>
      </c>
      <c r="E51" s="66"/>
      <c r="F51" s="155">
        <v>5238</v>
      </c>
      <c r="G51" s="157"/>
      <c r="H51" s="155">
        <v>6498</v>
      </c>
      <c r="I51" s="157"/>
      <c r="J51" s="155">
        <v>5238</v>
      </c>
    </row>
    <row r="52" spans="1:11" ht="21.75" customHeight="1">
      <c r="A52" s="50" t="s">
        <v>118</v>
      </c>
      <c r="B52" s="170"/>
      <c r="C52" s="49"/>
      <c r="D52" s="169">
        <v>5769</v>
      </c>
      <c r="E52" s="66"/>
      <c r="F52" s="156">
        <v>13546</v>
      </c>
      <c r="G52" s="157"/>
      <c r="H52" s="156">
        <v>5769</v>
      </c>
      <c r="I52" s="157"/>
      <c r="J52" s="156">
        <v>13546</v>
      </c>
    </row>
    <row r="53" spans="1:11" ht="21.75" customHeight="1">
      <c r="A53" s="34" t="s">
        <v>14</v>
      </c>
      <c r="B53" s="170"/>
      <c r="C53" s="49"/>
      <c r="D53" s="169">
        <v>4877</v>
      </c>
      <c r="E53" s="66"/>
      <c r="F53" s="159">
        <v>4024</v>
      </c>
      <c r="G53" s="157"/>
      <c r="H53" s="159">
        <v>4710</v>
      </c>
      <c r="I53" s="157"/>
      <c r="J53" s="159">
        <v>3786</v>
      </c>
    </row>
    <row r="54" spans="1:11" ht="21.75" customHeight="1">
      <c r="A54" s="44" t="s">
        <v>15</v>
      </c>
      <c r="B54" s="49"/>
      <c r="C54" s="49"/>
      <c r="D54" s="165">
        <f>SUM(D46:D53)</f>
        <v>495816</v>
      </c>
      <c r="E54" s="51"/>
      <c r="F54" s="171">
        <f>SUM(F46:F53)</f>
        <v>460358</v>
      </c>
      <c r="G54" s="133"/>
      <c r="H54" s="171">
        <f>SUM(H46:H53)</f>
        <v>478767</v>
      </c>
      <c r="I54" s="136"/>
      <c r="J54" s="171">
        <f>SUM(J46:J53)</f>
        <v>462432</v>
      </c>
    </row>
    <row r="55" spans="1:11" ht="21.75" customHeight="1">
      <c r="A55" s="44" t="s">
        <v>16</v>
      </c>
      <c r="B55" s="55"/>
      <c r="C55" s="55"/>
      <c r="E55" s="55"/>
      <c r="F55" s="172"/>
      <c r="G55" s="133"/>
      <c r="H55" s="172"/>
      <c r="I55" s="136"/>
      <c r="J55" s="172"/>
    </row>
    <row r="56" spans="1:11" ht="21.75" customHeight="1">
      <c r="A56" s="34" t="s">
        <v>119</v>
      </c>
      <c r="B56" s="170"/>
      <c r="C56" s="55"/>
      <c r="D56" s="48"/>
      <c r="E56" s="55"/>
      <c r="F56" s="172"/>
      <c r="G56" s="133"/>
      <c r="H56" s="172"/>
      <c r="I56" s="136"/>
      <c r="J56" s="172"/>
    </row>
    <row r="57" spans="1:11" ht="21.75" customHeight="1">
      <c r="A57" s="70" t="s">
        <v>178</v>
      </c>
      <c r="B57" s="49">
        <v>2</v>
      </c>
      <c r="C57" s="49"/>
      <c r="D57" s="155">
        <v>96642</v>
      </c>
      <c r="E57" s="66"/>
      <c r="F57" s="155">
        <v>0</v>
      </c>
      <c r="G57" s="154"/>
      <c r="H57" s="155">
        <v>0</v>
      </c>
      <c r="I57" s="154"/>
      <c r="J57" s="155">
        <v>0</v>
      </c>
    </row>
    <row r="58" spans="1:11" ht="21.75" customHeight="1">
      <c r="A58" s="69" t="s">
        <v>87</v>
      </c>
      <c r="B58" s="49"/>
      <c r="C58" s="49"/>
      <c r="D58" s="169">
        <v>63330</v>
      </c>
      <c r="E58" s="66"/>
      <c r="F58" s="181">
        <v>63474</v>
      </c>
      <c r="G58" s="154"/>
      <c r="H58" s="181">
        <v>40959</v>
      </c>
      <c r="I58" s="154"/>
      <c r="J58" s="181">
        <v>42179</v>
      </c>
    </row>
    <row r="59" spans="1:11" ht="21.75" customHeight="1">
      <c r="A59" s="69" t="s">
        <v>17</v>
      </c>
      <c r="B59" s="49">
        <v>11</v>
      </c>
      <c r="C59" s="49"/>
      <c r="D59" s="169">
        <v>26437</v>
      </c>
      <c r="E59" s="66"/>
      <c r="F59" s="153">
        <v>26343</v>
      </c>
      <c r="G59" s="157"/>
      <c r="H59" s="153">
        <v>26510</v>
      </c>
      <c r="I59" s="157"/>
      <c r="J59" s="153">
        <v>26399</v>
      </c>
    </row>
    <row r="60" spans="1:11" ht="21.75" customHeight="1">
      <c r="A60" s="34" t="s">
        <v>154</v>
      </c>
      <c r="B60" s="49">
        <v>10</v>
      </c>
      <c r="C60" s="49"/>
      <c r="D60" s="169">
        <v>78438</v>
      </c>
      <c r="E60" s="66"/>
      <c r="F60" s="156">
        <v>73870</v>
      </c>
      <c r="G60" s="154"/>
      <c r="H60" s="156">
        <v>78438</v>
      </c>
      <c r="I60" s="154"/>
      <c r="J60" s="156">
        <v>73870</v>
      </c>
    </row>
    <row r="61" spans="1:11" ht="21.75" customHeight="1">
      <c r="A61" s="44" t="s">
        <v>18</v>
      </c>
      <c r="B61" s="49"/>
      <c r="C61" s="49"/>
      <c r="D61" s="165">
        <f>SUM(D56:D60)</f>
        <v>264847</v>
      </c>
      <c r="E61" s="51"/>
      <c r="F61" s="173">
        <f>SUM(F57:F60)</f>
        <v>163687</v>
      </c>
      <c r="G61" s="133"/>
      <c r="H61" s="173">
        <f>SUM(H57:H60)</f>
        <v>145907</v>
      </c>
      <c r="I61" s="136"/>
      <c r="J61" s="173">
        <f>SUM(J57:J60)</f>
        <v>142448</v>
      </c>
      <c r="K61" s="61"/>
    </row>
    <row r="62" spans="1:11" ht="21.75" customHeight="1">
      <c r="A62" s="65" t="s">
        <v>19</v>
      </c>
      <c r="B62" s="49"/>
      <c r="C62" s="49"/>
      <c r="D62" s="165">
        <f>SUM(D54,D61)</f>
        <v>760663</v>
      </c>
      <c r="E62" s="51"/>
      <c r="F62" s="171">
        <f>F54+F61</f>
        <v>624045</v>
      </c>
      <c r="G62" s="133"/>
      <c r="H62" s="171">
        <f>H54+H61</f>
        <v>624674</v>
      </c>
      <c r="I62" s="136"/>
      <c r="J62" s="171">
        <f>J54+J61</f>
        <v>604880</v>
      </c>
    </row>
    <row r="63" spans="1:11" ht="21.75" customHeight="1">
      <c r="B63" s="49"/>
      <c r="C63" s="49"/>
    </row>
    <row r="64" spans="1:11" ht="21.75" customHeight="1">
      <c r="A64" s="34" t="s">
        <v>164</v>
      </c>
      <c r="C64" s="63"/>
      <c r="D64" s="64"/>
      <c r="E64" s="62"/>
      <c r="F64" s="64"/>
      <c r="G64" s="62"/>
      <c r="H64" s="64"/>
      <c r="I64" s="62"/>
      <c r="J64" s="64"/>
    </row>
    <row r="65" spans="1:11" ht="21.75" customHeight="1">
      <c r="A65" s="29" t="s">
        <v>145</v>
      </c>
      <c r="C65" s="31"/>
      <c r="D65" s="32"/>
      <c r="E65" s="33"/>
      <c r="F65" s="32"/>
      <c r="G65" s="33"/>
      <c r="H65" s="32"/>
      <c r="I65" s="33"/>
      <c r="J65" s="32"/>
    </row>
    <row r="66" spans="1:11" ht="21.75" customHeight="1">
      <c r="A66" s="29" t="s">
        <v>65</v>
      </c>
      <c r="C66" s="31"/>
      <c r="D66" s="32"/>
      <c r="E66" s="33"/>
      <c r="F66" s="32"/>
      <c r="G66" s="33"/>
      <c r="H66" s="32"/>
      <c r="I66" s="33"/>
      <c r="J66" s="32"/>
    </row>
    <row r="67" spans="1:11" ht="21.75" customHeight="1">
      <c r="A67" s="29" t="s">
        <v>168</v>
      </c>
      <c r="C67" s="31"/>
      <c r="D67" s="32"/>
      <c r="E67" s="33"/>
      <c r="F67" s="32"/>
      <c r="G67" s="33"/>
      <c r="H67" s="32"/>
      <c r="I67" s="33"/>
      <c r="J67" s="32"/>
    </row>
    <row r="68" spans="1:11" ht="21.75" customHeight="1">
      <c r="A68" s="35"/>
      <c r="C68" s="31"/>
      <c r="D68" s="32"/>
      <c r="E68" s="33"/>
      <c r="F68" s="32"/>
      <c r="G68" s="33"/>
      <c r="H68" s="32"/>
      <c r="I68" s="33"/>
      <c r="J68" s="37" t="s">
        <v>125</v>
      </c>
    </row>
    <row r="69" spans="1:11" ht="21.75" customHeight="1">
      <c r="A69" s="35"/>
      <c r="C69" s="31"/>
      <c r="D69" s="38"/>
      <c r="E69" s="39" t="s">
        <v>0</v>
      </c>
      <c r="F69" s="38"/>
      <c r="G69" s="33"/>
      <c r="H69" s="38"/>
      <c r="I69" s="39" t="s">
        <v>1</v>
      </c>
      <c r="J69" s="38"/>
    </row>
    <row r="70" spans="1:11" ht="21.75" customHeight="1">
      <c r="A70" s="35"/>
      <c r="B70" s="164"/>
      <c r="C70" s="31"/>
      <c r="D70" s="40" t="s">
        <v>169</v>
      </c>
      <c r="E70" s="41"/>
      <c r="F70" s="40" t="s">
        <v>170</v>
      </c>
      <c r="G70" s="41"/>
      <c r="H70" s="40" t="s">
        <v>169</v>
      </c>
      <c r="I70" s="41"/>
      <c r="J70" s="40" t="s">
        <v>170</v>
      </c>
      <c r="K70" s="42"/>
    </row>
    <row r="71" spans="1:11" ht="21.75" customHeight="1">
      <c r="A71" s="35"/>
      <c r="B71" s="164"/>
      <c r="C71" s="31"/>
      <c r="D71" s="43" t="s">
        <v>126</v>
      </c>
      <c r="E71" s="41"/>
      <c r="F71" s="43" t="s">
        <v>128</v>
      </c>
      <c r="G71" s="41"/>
      <c r="H71" s="43" t="s">
        <v>126</v>
      </c>
      <c r="I71" s="41"/>
      <c r="J71" s="43" t="s">
        <v>128</v>
      </c>
      <c r="K71" s="42"/>
    </row>
    <row r="72" spans="1:11" ht="21.75" customHeight="1">
      <c r="A72" s="35"/>
      <c r="B72" s="164"/>
      <c r="C72" s="31"/>
      <c r="D72" s="43" t="s">
        <v>127</v>
      </c>
      <c r="E72" s="41"/>
      <c r="F72" s="43"/>
      <c r="G72" s="41"/>
      <c r="H72" s="43" t="s">
        <v>127</v>
      </c>
      <c r="I72" s="41"/>
      <c r="J72" s="43"/>
      <c r="K72" s="42"/>
    </row>
    <row r="73" spans="1:11" ht="21.75" customHeight="1">
      <c r="A73" s="65" t="s">
        <v>20</v>
      </c>
      <c r="C73" s="71"/>
      <c r="D73" s="37"/>
      <c r="E73" s="62"/>
      <c r="F73" s="37"/>
      <c r="G73" s="72"/>
      <c r="H73" s="37"/>
      <c r="I73" s="62"/>
      <c r="J73" s="37"/>
    </row>
    <row r="74" spans="1:11" ht="21.75" customHeight="1">
      <c r="A74" s="34" t="s">
        <v>21</v>
      </c>
      <c r="B74" s="49"/>
      <c r="C74" s="63"/>
      <c r="D74" s="37"/>
      <c r="E74" s="62"/>
      <c r="F74" s="37"/>
      <c r="G74" s="72"/>
      <c r="H74" s="37"/>
      <c r="I74" s="62"/>
      <c r="J74" s="37"/>
    </row>
    <row r="75" spans="1:11" ht="21.75" customHeight="1">
      <c r="A75" s="34" t="s">
        <v>22</v>
      </c>
      <c r="C75" s="63"/>
      <c r="D75" s="48"/>
      <c r="E75" s="62"/>
      <c r="F75" s="48"/>
      <c r="G75" s="72"/>
      <c r="H75" s="48"/>
      <c r="I75" s="62"/>
      <c r="J75" s="48"/>
    </row>
    <row r="76" spans="1:11" ht="21.75" customHeight="1" thickBot="1">
      <c r="A76" s="50" t="s">
        <v>155</v>
      </c>
      <c r="C76" s="49"/>
      <c r="D76" s="73">
        <v>400000</v>
      </c>
      <c r="E76" s="51"/>
      <c r="F76" s="182">
        <v>400000</v>
      </c>
      <c r="G76" s="154"/>
      <c r="H76" s="73">
        <v>400000</v>
      </c>
      <c r="I76" s="154"/>
      <c r="J76" s="182">
        <v>400000</v>
      </c>
    </row>
    <row r="77" spans="1:11" ht="21.75" customHeight="1" thickTop="1">
      <c r="A77" s="34" t="s">
        <v>137</v>
      </c>
      <c r="B77" s="74"/>
      <c r="C77" s="74"/>
      <c r="D77" s="58"/>
      <c r="E77" s="75"/>
      <c r="F77" s="153"/>
      <c r="G77" s="154"/>
      <c r="H77" s="153"/>
      <c r="I77" s="154"/>
      <c r="J77" s="153"/>
    </row>
    <row r="78" spans="1:11" ht="21.75" customHeight="1">
      <c r="A78" s="50" t="s">
        <v>155</v>
      </c>
      <c r="B78" s="49"/>
      <c r="C78" s="74"/>
      <c r="D78" s="58">
        <v>400000</v>
      </c>
      <c r="E78" s="75"/>
      <c r="F78" s="153">
        <v>400000</v>
      </c>
      <c r="G78" s="154"/>
      <c r="H78" s="153">
        <v>400000</v>
      </c>
      <c r="I78" s="154"/>
      <c r="J78" s="153">
        <v>400000</v>
      </c>
    </row>
    <row r="79" spans="1:11" ht="21.75" customHeight="1">
      <c r="A79" s="50" t="s">
        <v>161</v>
      </c>
      <c r="B79" s="49"/>
      <c r="C79" s="74"/>
      <c r="D79" s="58">
        <v>283168</v>
      </c>
      <c r="E79" s="75"/>
      <c r="F79" s="153">
        <v>283168</v>
      </c>
      <c r="G79" s="154"/>
      <c r="H79" s="153">
        <v>283168</v>
      </c>
      <c r="I79" s="155"/>
      <c r="J79" s="155">
        <v>283168</v>
      </c>
    </row>
    <row r="80" spans="1:11" ht="21.75" customHeight="1">
      <c r="A80" s="50" t="s">
        <v>23</v>
      </c>
      <c r="B80" s="55"/>
      <c r="C80" s="49"/>
      <c r="D80" s="37"/>
      <c r="E80" s="51"/>
      <c r="F80" s="153"/>
      <c r="G80" s="154"/>
      <c r="H80" s="153"/>
      <c r="I80" s="154"/>
      <c r="J80" s="153"/>
    </row>
    <row r="81" spans="1:13" ht="21.75" customHeight="1">
      <c r="A81" s="69" t="s">
        <v>67</v>
      </c>
      <c r="B81" s="49"/>
      <c r="C81" s="74"/>
      <c r="D81" s="58">
        <v>40000</v>
      </c>
      <c r="E81" s="75"/>
      <c r="F81" s="153">
        <v>40000</v>
      </c>
      <c r="G81" s="154"/>
      <c r="H81" s="153">
        <v>40000</v>
      </c>
      <c r="I81" s="154"/>
      <c r="J81" s="153">
        <v>40000</v>
      </c>
    </row>
    <row r="82" spans="1:13" ht="21.75" customHeight="1">
      <c r="A82" s="50" t="s">
        <v>24</v>
      </c>
      <c r="B82" s="49"/>
      <c r="C82" s="49"/>
      <c r="D82" s="58">
        <v>358860</v>
      </c>
      <c r="E82" s="75"/>
      <c r="F82" s="153">
        <v>352007</v>
      </c>
      <c r="G82" s="154"/>
      <c r="H82" s="153">
        <v>443053</v>
      </c>
      <c r="I82" s="154"/>
      <c r="J82" s="153">
        <v>432280</v>
      </c>
    </row>
    <row r="83" spans="1:13" ht="21.75" customHeight="1">
      <c r="A83" s="151" t="s">
        <v>89</v>
      </c>
      <c r="B83" s="49"/>
      <c r="C83" s="49"/>
      <c r="D83" s="174">
        <v>196853</v>
      </c>
      <c r="E83" s="75"/>
      <c r="F83" s="180">
        <v>181628</v>
      </c>
      <c r="G83" s="154"/>
      <c r="H83" s="180">
        <v>175392</v>
      </c>
      <c r="I83" s="154"/>
      <c r="J83" s="180">
        <v>175392</v>
      </c>
    </row>
    <row r="84" spans="1:13" ht="21.75" customHeight="1">
      <c r="A84" s="44" t="s">
        <v>25</v>
      </c>
      <c r="B84" s="49"/>
      <c r="C84" s="49"/>
      <c r="D84" s="174">
        <f>SUM(D78:D83)</f>
        <v>1278881</v>
      </c>
      <c r="E84" s="76"/>
      <c r="F84" s="174">
        <f>SUM(F78:F83)</f>
        <v>1256803</v>
      </c>
      <c r="G84" s="133"/>
      <c r="H84" s="174">
        <f>SUM(H78:H83)</f>
        <v>1341613</v>
      </c>
      <c r="I84" s="136"/>
      <c r="J84" s="174">
        <f>SUM(J78:J83)</f>
        <v>1330840</v>
      </c>
    </row>
    <row r="85" spans="1:13" ht="21.75" customHeight="1" thickBot="1">
      <c r="A85" s="65" t="s">
        <v>26</v>
      </c>
      <c r="B85" s="49"/>
      <c r="C85" s="49"/>
      <c r="D85" s="73">
        <f>SUM(D84,D62)</f>
        <v>2039544</v>
      </c>
      <c r="E85" s="51"/>
      <c r="F85" s="73">
        <f>SUM(F84,F62)</f>
        <v>1880848</v>
      </c>
      <c r="G85" s="133"/>
      <c r="H85" s="73">
        <f>SUM(H84,H62)</f>
        <v>1966287</v>
      </c>
      <c r="I85" s="136"/>
      <c r="J85" s="73">
        <f>SUM(J84,J62)</f>
        <v>1935720</v>
      </c>
    </row>
    <row r="86" spans="1:13" ht="21.75" customHeight="1" thickTop="1">
      <c r="C86" s="77"/>
      <c r="D86" s="78">
        <f>SUM(D33-D85)</f>
        <v>0</v>
      </c>
      <c r="E86" s="79"/>
      <c r="F86" s="78">
        <f>SUM(F33-F85)</f>
        <v>0</v>
      </c>
      <c r="G86" s="80"/>
      <c r="H86" s="78">
        <f>SUM(H33-H85)</f>
        <v>0</v>
      </c>
      <c r="I86" s="79"/>
      <c r="J86" s="78">
        <f>SUM(J33-J85)</f>
        <v>0</v>
      </c>
      <c r="K86" s="81"/>
      <c r="L86" s="81"/>
      <c r="M86" s="81"/>
    </row>
    <row r="87" spans="1:13" ht="21.75" customHeight="1">
      <c r="C87" s="77"/>
      <c r="D87" s="78"/>
      <c r="E87" s="82"/>
      <c r="F87" s="78"/>
      <c r="G87" s="83"/>
      <c r="H87" s="78"/>
      <c r="I87" s="82"/>
      <c r="J87" s="78"/>
      <c r="K87" s="81"/>
      <c r="L87" s="81"/>
      <c r="M87" s="81"/>
    </row>
    <row r="88" spans="1:13" ht="21.75" customHeight="1">
      <c r="A88" s="34" t="s">
        <v>164</v>
      </c>
      <c r="C88" s="63"/>
      <c r="D88" s="64"/>
      <c r="E88" s="62"/>
      <c r="F88" s="64"/>
      <c r="G88" s="62"/>
      <c r="H88" s="64"/>
      <c r="I88" s="62"/>
      <c r="J88" s="64"/>
    </row>
    <row r="89" spans="1:13" ht="21.75" customHeight="1">
      <c r="C89" s="63"/>
      <c r="D89" s="64"/>
      <c r="E89" s="62"/>
      <c r="F89" s="64"/>
      <c r="G89" s="62"/>
      <c r="H89" s="64"/>
      <c r="I89" s="62"/>
      <c r="J89" s="64"/>
    </row>
    <row r="90" spans="1:13" ht="21.75" customHeight="1">
      <c r="C90" s="63"/>
      <c r="D90" s="64"/>
      <c r="E90" s="62"/>
      <c r="F90" s="64"/>
      <c r="G90" s="62"/>
      <c r="H90" s="64"/>
      <c r="I90" s="62"/>
      <c r="J90" s="64"/>
    </row>
    <row r="92" spans="1:13" ht="21.75" customHeight="1">
      <c r="A92" s="84"/>
      <c r="B92" s="84"/>
      <c r="C92" s="84"/>
    </row>
    <row r="93" spans="1:13" ht="21.75" customHeight="1">
      <c r="B93" s="175"/>
    </row>
    <row r="94" spans="1:13" ht="21.75" customHeight="1">
      <c r="B94" s="175"/>
    </row>
    <row r="95" spans="1:13" ht="21.75" customHeight="1">
      <c r="D95" s="85" t="s">
        <v>120</v>
      </c>
      <c r="F95" s="85"/>
      <c r="H95" s="85"/>
      <c r="J95" s="85"/>
    </row>
    <row r="96" spans="1:13" ht="21.75" customHeight="1">
      <c r="B96" s="34"/>
    </row>
    <row r="97" spans="1:3" ht="21.75" customHeight="1">
      <c r="A97" s="84"/>
      <c r="B97" s="84"/>
      <c r="C97" s="84"/>
    </row>
    <row r="98" spans="1:3" ht="21.75" customHeight="1">
      <c r="A98" s="86"/>
    </row>
    <row r="99" spans="1:3" ht="21.75" customHeight="1">
      <c r="A99" s="86"/>
    </row>
    <row r="100" spans="1:3" ht="21.75" customHeight="1">
      <c r="A100" s="86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5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4"/>
  <sheetViews>
    <sheetView showGridLines="0" view="pageBreakPreview" topLeftCell="A90" zoomScaleNormal="70" zoomScaleSheetLayoutView="100" workbookViewId="0">
      <selection activeCell="F20" sqref="F20"/>
    </sheetView>
  </sheetViews>
  <sheetFormatPr defaultRowHeight="21.75" customHeight="1"/>
  <cols>
    <col min="1" max="1" width="49.140625" style="34" customWidth="1"/>
    <col min="2" max="2" width="5.5703125" style="30" customWidth="1"/>
    <col min="3" max="3" width="1.5703125" style="45" customWidth="1"/>
    <col min="4" max="4" width="17.5703125" style="46" customWidth="1"/>
    <col min="5" max="5" width="1.5703125" style="47" customWidth="1"/>
    <col min="6" max="6" width="17.5703125" style="46" customWidth="1"/>
    <col min="7" max="7" width="1.5703125" style="47" customWidth="1"/>
    <col min="8" max="8" width="17.5703125" style="46" customWidth="1"/>
    <col min="9" max="9" width="1.5703125" style="47" customWidth="1"/>
    <col min="10" max="10" width="17.5703125" style="46" customWidth="1"/>
    <col min="11" max="11" width="3.42578125" style="34" customWidth="1"/>
    <col min="12" max="12" width="12.140625" style="34" bestFit="1" customWidth="1"/>
    <col min="13" max="13" width="9.140625" style="34"/>
    <col min="14" max="14" width="12.140625" style="34" bestFit="1" customWidth="1"/>
    <col min="15" max="254" width="9.140625" style="34"/>
    <col min="255" max="255" width="49.42578125" style="34" customWidth="1"/>
    <col min="256" max="256" width="5.140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140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140625" style="34"/>
    <col min="267" max="267" width="14" style="34" bestFit="1" customWidth="1"/>
    <col min="268" max="510" width="9.140625" style="34"/>
    <col min="511" max="511" width="49.42578125" style="34" customWidth="1"/>
    <col min="512" max="512" width="5.140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140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140625" style="34"/>
    <col min="523" max="523" width="14" style="34" bestFit="1" customWidth="1"/>
    <col min="524" max="766" width="9.140625" style="34"/>
    <col min="767" max="767" width="49.42578125" style="34" customWidth="1"/>
    <col min="768" max="768" width="5.140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140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140625" style="34"/>
    <col min="779" max="779" width="14" style="34" bestFit="1" customWidth="1"/>
    <col min="780" max="1022" width="9.140625" style="34"/>
    <col min="1023" max="1023" width="49.42578125" style="34" customWidth="1"/>
    <col min="1024" max="1024" width="5.140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140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140625" style="34"/>
    <col min="1035" max="1035" width="14" style="34" bestFit="1" customWidth="1"/>
    <col min="1036" max="1278" width="9.140625" style="34"/>
    <col min="1279" max="1279" width="49.42578125" style="34" customWidth="1"/>
    <col min="1280" max="1280" width="5.140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140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140625" style="34"/>
    <col min="1291" max="1291" width="14" style="34" bestFit="1" customWidth="1"/>
    <col min="1292" max="1534" width="9.140625" style="34"/>
    <col min="1535" max="1535" width="49.42578125" style="34" customWidth="1"/>
    <col min="1536" max="1536" width="5.140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140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140625" style="34"/>
    <col min="1547" max="1547" width="14" style="34" bestFit="1" customWidth="1"/>
    <col min="1548" max="1790" width="9.140625" style="34"/>
    <col min="1791" max="1791" width="49.42578125" style="34" customWidth="1"/>
    <col min="1792" max="1792" width="5.140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140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140625" style="34"/>
    <col min="1803" max="1803" width="14" style="34" bestFit="1" customWidth="1"/>
    <col min="1804" max="2046" width="9.140625" style="34"/>
    <col min="2047" max="2047" width="49.42578125" style="34" customWidth="1"/>
    <col min="2048" max="2048" width="5.140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140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140625" style="34"/>
    <col min="2059" max="2059" width="14" style="34" bestFit="1" customWidth="1"/>
    <col min="2060" max="2302" width="9.140625" style="34"/>
    <col min="2303" max="2303" width="49.42578125" style="34" customWidth="1"/>
    <col min="2304" max="2304" width="5.140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140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140625" style="34"/>
    <col min="2315" max="2315" width="14" style="34" bestFit="1" customWidth="1"/>
    <col min="2316" max="2558" width="9.140625" style="34"/>
    <col min="2559" max="2559" width="49.42578125" style="34" customWidth="1"/>
    <col min="2560" max="2560" width="5.140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140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140625" style="34"/>
    <col min="2571" max="2571" width="14" style="34" bestFit="1" customWidth="1"/>
    <col min="2572" max="2814" width="9.140625" style="34"/>
    <col min="2815" max="2815" width="49.42578125" style="34" customWidth="1"/>
    <col min="2816" max="2816" width="5.140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140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140625" style="34"/>
    <col min="2827" max="2827" width="14" style="34" bestFit="1" customWidth="1"/>
    <col min="2828" max="3070" width="9.140625" style="34"/>
    <col min="3071" max="3071" width="49.42578125" style="34" customWidth="1"/>
    <col min="3072" max="3072" width="5.140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140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140625" style="34"/>
    <col min="3083" max="3083" width="14" style="34" bestFit="1" customWidth="1"/>
    <col min="3084" max="3326" width="9.140625" style="34"/>
    <col min="3327" max="3327" width="49.42578125" style="34" customWidth="1"/>
    <col min="3328" max="3328" width="5.140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140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140625" style="34"/>
    <col min="3339" max="3339" width="14" style="34" bestFit="1" customWidth="1"/>
    <col min="3340" max="3582" width="9.140625" style="34"/>
    <col min="3583" max="3583" width="49.42578125" style="34" customWidth="1"/>
    <col min="3584" max="3584" width="5.140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140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140625" style="34"/>
    <col min="3595" max="3595" width="14" style="34" bestFit="1" customWidth="1"/>
    <col min="3596" max="3838" width="9.140625" style="34"/>
    <col min="3839" max="3839" width="49.42578125" style="34" customWidth="1"/>
    <col min="3840" max="3840" width="5.140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140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140625" style="34"/>
    <col min="3851" max="3851" width="14" style="34" bestFit="1" customWidth="1"/>
    <col min="3852" max="4094" width="9.140625" style="34"/>
    <col min="4095" max="4095" width="49.42578125" style="34" customWidth="1"/>
    <col min="4096" max="4096" width="5.140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140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140625" style="34"/>
    <col min="4107" max="4107" width="14" style="34" bestFit="1" customWidth="1"/>
    <col min="4108" max="4350" width="9.140625" style="34"/>
    <col min="4351" max="4351" width="49.42578125" style="34" customWidth="1"/>
    <col min="4352" max="4352" width="5.140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140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140625" style="34"/>
    <col min="4363" max="4363" width="14" style="34" bestFit="1" customWidth="1"/>
    <col min="4364" max="4606" width="9.140625" style="34"/>
    <col min="4607" max="4607" width="49.42578125" style="34" customWidth="1"/>
    <col min="4608" max="4608" width="5.140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140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140625" style="34"/>
    <col min="4619" max="4619" width="14" style="34" bestFit="1" customWidth="1"/>
    <col min="4620" max="4862" width="9.140625" style="34"/>
    <col min="4863" max="4863" width="49.42578125" style="34" customWidth="1"/>
    <col min="4864" max="4864" width="5.140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140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140625" style="34"/>
    <col min="4875" max="4875" width="14" style="34" bestFit="1" customWidth="1"/>
    <col min="4876" max="5118" width="9.140625" style="34"/>
    <col min="5119" max="5119" width="49.42578125" style="34" customWidth="1"/>
    <col min="5120" max="5120" width="5.140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140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140625" style="34"/>
    <col min="5131" max="5131" width="14" style="34" bestFit="1" customWidth="1"/>
    <col min="5132" max="5374" width="9.140625" style="34"/>
    <col min="5375" max="5375" width="49.42578125" style="34" customWidth="1"/>
    <col min="5376" max="5376" width="5.140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140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140625" style="34"/>
    <col min="5387" max="5387" width="14" style="34" bestFit="1" customWidth="1"/>
    <col min="5388" max="5630" width="9.140625" style="34"/>
    <col min="5631" max="5631" width="49.42578125" style="34" customWidth="1"/>
    <col min="5632" max="5632" width="5.140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140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140625" style="34"/>
    <col min="5643" max="5643" width="14" style="34" bestFit="1" customWidth="1"/>
    <col min="5644" max="5886" width="9.140625" style="34"/>
    <col min="5887" max="5887" width="49.42578125" style="34" customWidth="1"/>
    <col min="5888" max="5888" width="5.140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140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140625" style="34"/>
    <col min="5899" max="5899" width="14" style="34" bestFit="1" customWidth="1"/>
    <col min="5900" max="6142" width="9.140625" style="34"/>
    <col min="6143" max="6143" width="49.42578125" style="34" customWidth="1"/>
    <col min="6144" max="6144" width="5.140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140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140625" style="34"/>
    <col min="6155" max="6155" width="14" style="34" bestFit="1" customWidth="1"/>
    <col min="6156" max="6398" width="9.140625" style="34"/>
    <col min="6399" max="6399" width="49.42578125" style="34" customWidth="1"/>
    <col min="6400" max="6400" width="5.140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140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140625" style="34"/>
    <col min="6411" max="6411" width="14" style="34" bestFit="1" customWidth="1"/>
    <col min="6412" max="6654" width="9.140625" style="34"/>
    <col min="6655" max="6655" width="49.42578125" style="34" customWidth="1"/>
    <col min="6656" max="6656" width="5.140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140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140625" style="34"/>
    <col min="6667" max="6667" width="14" style="34" bestFit="1" customWidth="1"/>
    <col min="6668" max="6910" width="9.140625" style="34"/>
    <col min="6911" max="6911" width="49.42578125" style="34" customWidth="1"/>
    <col min="6912" max="6912" width="5.140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140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140625" style="34"/>
    <col min="6923" max="6923" width="14" style="34" bestFit="1" customWidth="1"/>
    <col min="6924" max="7166" width="9.140625" style="34"/>
    <col min="7167" max="7167" width="49.42578125" style="34" customWidth="1"/>
    <col min="7168" max="7168" width="5.140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140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140625" style="34"/>
    <col min="7179" max="7179" width="14" style="34" bestFit="1" customWidth="1"/>
    <col min="7180" max="7422" width="9.140625" style="34"/>
    <col min="7423" max="7423" width="49.42578125" style="34" customWidth="1"/>
    <col min="7424" max="7424" width="5.140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140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140625" style="34"/>
    <col min="7435" max="7435" width="14" style="34" bestFit="1" customWidth="1"/>
    <col min="7436" max="7678" width="9.140625" style="34"/>
    <col min="7679" max="7679" width="49.42578125" style="34" customWidth="1"/>
    <col min="7680" max="7680" width="5.140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140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140625" style="34"/>
    <col min="7691" max="7691" width="14" style="34" bestFit="1" customWidth="1"/>
    <col min="7692" max="7934" width="9.140625" style="34"/>
    <col min="7935" max="7935" width="49.42578125" style="34" customWidth="1"/>
    <col min="7936" max="7936" width="5.140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140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140625" style="34"/>
    <col min="7947" max="7947" width="14" style="34" bestFit="1" customWidth="1"/>
    <col min="7948" max="8190" width="9.140625" style="34"/>
    <col min="8191" max="8191" width="49.42578125" style="34" customWidth="1"/>
    <col min="8192" max="8192" width="5.140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140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140625" style="34"/>
    <col min="8203" max="8203" width="14" style="34" bestFit="1" customWidth="1"/>
    <col min="8204" max="8446" width="9.140625" style="34"/>
    <col min="8447" max="8447" width="49.42578125" style="34" customWidth="1"/>
    <col min="8448" max="8448" width="5.140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140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140625" style="34"/>
    <col min="8459" max="8459" width="14" style="34" bestFit="1" customWidth="1"/>
    <col min="8460" max="8702" width="9.140625" style="34"/>
    <col min="8703" max="8703" width="49.42578125" style="34" customWidth="1"/>
    <col min="8704" max="8704" width="5.140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140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140625" style="34"/>
    <col min="8715" max="8715" width="14" style="34" bestFit="1" customWidth="1"/>
    <col min="8716" max="8958" width="9.140625" style="34"/>
    <col min="8959" max="8959" width="49.42578125" style="34" customWidth="1"/>
    <col min="8960" max="8960" width="5.140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140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140625" style="34"/>
    <col min="8971" max="8971" width="14" style="34" bestFit="1" customWidth="1"/>
    <col min="8972" max="9214" width="9.140625" style="34"/>
    <col min="9215" max="9215" width="49.42578125" style="34" customWidth="1"/>
    <col min="9216" max="9216" width="5.140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140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140625" style="34"/>
    <col min="9227" max="9227" width="14" style="34" bestFit="1" customWidth="1"/>
    <col min="9228" max="9470" width="9.140625" style="34"/>
    <col min="9471" max="9471" width="49.42578125" style="34" customWidth="1"/>
    <col min="9472" max="9472" width="5.140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140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140625" style="34"/>
    <col min="9483" max="9483" width="14" style="34" bestFit="1" customWidth="1"/>
    <col min="9484" max="9726" width="9.140625" style="34"/>
    <col min="9727" max="9727" width="49.42578125" style="34" customWidth="1"/>
    <col min="9728" max="9728" width="5.140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140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140625" style="34"/>
    <col min="9739" max="9739" width="14" style="34" bestFit="1" customWidth="1"/>
    <col min="9740" max="9982" width="9.140625" style="34"/>
    <col min="9983" max="9983" width="49.42578125" style="34" customWidth="1"/>
    <col min="9984" max="9984" width="5.140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140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140625" style="34"/>
    <col min="9995" max="9995" width="14" style="34" bestFit="1" customWidth="1"/>
    <col min="9996" max="10238" width="9.140625" style="34"/>
    <col min="10239" max="10239" width="49.42578125" style="34" customWidth="1"/>
    <col min="10240" max="10240" width="5.140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140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140625" style="34"/>
    <col min="10251" max="10251" width="14" style="34" bestFit="1" customWidth="1"/>
    <col min="10252" max="10494" width="9.140625" style="34"/>
    <col min="10495" max="10495" width="49.42578125" style="34" customWidth="1"/>
    <col min="10496" max="10496" width="5.140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140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140625" style="34"/>
    <col min="10507" max="10507" width="14" style="34" bestFit="1" customWidth="1"/>
    <col min="10508" max="10750" width="9.140625" style="34"/>
    <col min="10751" max="10751" width="49.42578125" style="34" customWidth="1"/>
    <col min="10752" max="10752" width="5.140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140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140625" style="34"/>
    <col min="10763" max="10763" width="14" style="34" bestFit="1" customWidth="1"/>
    <col min="10764" max="11006" width="9.140625" style="34"/>
    <col min="11007" max="11007" width="49.42578125" style="34" customWidth="1"/>
    <col min="11008" max="11008" width="5.140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140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140625" style="34"/>
    <col min="11019" max="11019" width="14" style="34" bestFit="1" customWidth="1"/>
    <col min="11020" max="11262" width="9.140625" style="34"/>
    <col min="11263" max="11263" width="49.42578125" style="34" customWidth="1"/>
    <col min="11264" max="11264" width="5.140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140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140625" style="34"/>
    <col min="11275" max="11275" width="14" style="34" bestFit="1" customWidth="1"/>
    <col min="11276" max="11518" width="9.140625" style="34"/>
    <col min="11519" max="11519" width="49.42578125" style="34" customWidth="1"/>
    <col min="11520" max="11520" width="5.140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140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140625" style="34"/>
    <col min="11531" max="11531" width="14" style="34" bestFit="1" customWidth="1"/>
    <col min="11532" max="11774" width="9.140625" style="34"/>
    <col min="11775" max="11775" width="49.42578125" style="34" customWidth="1"/>
    <col min="11776" max="11776" width="5.140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140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140625" style="34"/>
    <col min="11787" max="11787" width="14" style="34" bestFit="1" customWidth="1"/>
    <col min="11788" max="12030" width="9.140625" style="34"/>
    <col min="12031" max="12031" width="49.42578125" style="34" customWidth="1"/>
    <col min="12032" max="12032" width="5.140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140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140625" style="34"/>
    <col min="12043" max="12043" width="14" style="34" bestFit="1" customWidth="1"/>
    <col min="12044" max="12286" width="9.140625" style="34"/>
    <col min="12287" max="12287" width="49.42578125" style="34" customWidth="1"/>
    <col min="12288" max="12288" width="5.140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140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140625" style="34"/>
    <col min="12299" max="12299" width="14" style="34" bestFit="1" customWidth="1"/>
    <col min="12300" max="12542" width="9.140625" style="34"/>
    <col min="12543" max="12543" width="49.42578125" style="34" customWidth="1"/>
    <col min="12544" max="12544" width="5.140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140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140625" style="34"/>
    <col min="12555" max="12555" width="14" style="34" bestFit="1" customWidth="1"/>
    <col min="12556" max="12798" width="9.140625" style="34"/>
    <col min="12799" max="12799" width="49.42578125" style="34" customWidth="1"/>
    <col min="12800" max="12800" width="5.140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140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140625" style="34"/>
    <col min="12811" max="12811" width="14" style="34" bestFit="1" customWidth="1"/>
    <col min="12812" max="13054" width="9.140625" style="34"/>
    <col min="13055" max="13055" width="49.42578125" style="34" customWidth="1"/>
    <col min="13056" max="13056" width="5.140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140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140625" style="34"/>
    <col min="13067" max="13067" width="14" style="34" bestFit="1" customWidth="1"/>
    <col min="13068" max="13310" width="9.140625" style="34"/>
    <col min="13311" max="13311" width="49.42578125" style="34" customWidth="1"/>
    <col min="13312" max="13312" width="5.140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140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140625" style="34"/>
    <col min="13323" max="13323" width="14" style="34" bestFit="1" customWidth="1"/>
    <col min="13324" max="13566" width="9.140625" style="34"/>
    <col min="13567" max="13567" width="49.42578125" style="34" customWidth="1"/>
    <col min="13568" max="13568" width="5.140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140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140625" style="34"/>
    <col min="13579" max="13579" width="14" style="34" bestFit="1" customWidth="1"/>
    <col min="13580" max="13822" width="9.140625" style="34"/>
    <col min="13823" max="13823" width="49.42578125" style="34" customWidth="1"/>
    <col min="13824" max="13824" width="5.140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140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140625" style="34"/>
    <col min="13835" max="13835" width="14" style="34" bestFit="1" customWidth="1"/>
    <col min="13836" max="14078" width="9.140625" style="34"/>
    <col min="14079" max="14079" width="49.42578125" style="34" customWidth="1"/>
    <col min="14080" max="14080" width="5.140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140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140625" style="34"/>
    <col min="14091" max="14091" width="14" style="34" bestFit="1" customWidth="1"/>
    <col min="14092" max="14334" width="9.140625" style="34"/>
    <col min="14335" max="14335" width="49.42578125" style="34" customWidth="1"/>
    <col min="14336" max="14336" width="5.140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140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140625" style="34"/>
    <col min="14347" max="14347" width="14" style="34" bestFit="1" customWidth="1"/>
    <col min="14348" max="14590" width="9.140625" style="34"/>
    <col min="14591" max="14591" width="49.42578125" style="34" customWidth="1"/>
    <col min="14592" max="14592" width="5.140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140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140625" style="34"/>
    <col min="14603" max="14603" width="14" style="34" bestFit="1" customWidth="1"/>
    <col min="14604" max="14846" width="9.140625" style="34"/>
    <col min="14847" max="14847" width="49.42578125" style="34" customWidth="1"/>
    <col min="14848" max="14848" width="5.140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140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140625" style="34"/>
    <col min="14859" max="14859" width="14" style="34" bestFit="1" customWidth="1"/>
    <col min="14860" max="15102" width="9.140625" style="34"/>
    <col min="15103" max="15103" width="49.42578125" style="34" customWidth="1"/>
    <col min="15104" max="15104" width="5.140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140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140625" style="34"/>
    <col min="15115" max="15115" width="14" style="34" bestFit="1" customWidth="1"/>
    <col min="15116" max="15358" width="9.140625" style="34"/>
    <col min="15359" max="15359" width="49.42578125" style="34" customWidth="1"/>
    <col min="15360" max="15360" width="5.140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140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140625" style="34"/>
    <col min="15371" max="15371" width="14" style="34" bestFit="1" customWidth="1"/>
    <col min="15372" max="15614" width="9.140625" style="34"/>
    <col min="15615" max="15615" width="49.42578125" style="34" customWidth="1"/>
    <col min="15616" max="15616" width="5.140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140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140625" style="34"/>
    <col min="15627" max="15627" width="14" style="34" bestFit="1" customWidth="1"/>
    <col min="15628" max="15870" width="9.140625" style="34"/>
    <col min="15871" max="15871" width="49.42578125" style="34" customWidth="1"/>
    <col min="15872" max="15872" width="5.140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140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140625" style="34"/>
    <col min="15883" max="15883" width="14" style="34" bestFit="1" customWidth="1"/>
    <col min="15884" max="16126" width="9.140625" style="34"/>
    <col min="16127" max="16127" width="49.42578125" style="34" customWidth="1"/>
    <col min="16128" max="16128" width="5.140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140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140625" style="34"/>
    <col min="16139" max="16139" width="14" style="34" bestFit="1" customWidth="1"/>
    <col min="16140" max="16384" width="9.140625" style="34"/>
  </cols>
  <sheetData>
    <row r="1" spans="1:11" s="50" customFormat="1" ht="21.75" customHeight="1">
      <c r="J1" s="109" t="s">
        <v>129</v>
      </c>
    </row>
    <row r="2" spans="1:11" ht="21.75" customHeight="1">
      <c r="A2" s="29" t="s">
        <v>145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62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87" t="s">
        <v>176</v>
      </c>
      <c r="B4" s="88"/>
      <c r="C4" s="89"/>
      <c r="D4" s="36"/>
      <c r="E4" s="90"/>
      <c r="F4" s="36"/>
      <c r="G4" s="90"/>
      <c r="H4" s="36"/>
      <c r="I4" s="90"/>
      <c r="J4" s="36"/>
      <c r="K4" s="89"/>
    </row>
    <row r="5" spans="1:11" ht="21.75" customHeight="1">
      <c r="A5" s="35"/>
      <c r="C5" s="31"/>
      <c r="D5" s="32"/>
      <c r="E5" s="33"/>
      <c r="F5" s="32"/>
      <c r="G5" s="33"/>
      <c r="H5" s="36"/>
      <c r="I5" s="33"/>
      <c r="J5" s="37" t="s">
        <v>125</v>
      </c>
    </row>
    <row r="6" spans="1:11" ht="21.75" customHeight="1">
      <c r="A6" s="35"/>
      <c r="C6" s="31"/>
      <c r="D6" s="38"/>
      <c r="E6" s="39" t="s">
        <v>0</v>
      </c>
      <c r="F6" s="38"/>
      <c r="G6" s="33"/>
      <c r="H6" s="38"/>
      <c r="I6" s="39" t="s">
        <v>1</v>
      </c>
      <c r="J6" s="38"/>
    </row>
    <row r="7" spans="1:11" ht="21.75" customHeight="1">
      <c r="B7" s="163" t="s">
        <v>2</v>
      </c>
      <c r="C7" s="31"/>
      <c r="D7" s="40" t="s">
        <v>177</v>
      </c>
      <c r="E7" s="41"/>
      <c r="F7" s="40" t="s">
        <v>158</v>
      </c>
      <c r="G7" s="41"/>
      <c r="H7" s="40" t="s">
        <v>177</v>
      </c>
      <c r="I7" s="41"/>
      <c r="J7" s="40" t="s">
        <v>158</v>
      </c>
    </row>
    <row r="8" spans="1:11" ht="21.75" customHeight="1">
      <c r="A8" s="44" t="s">
        <v>27</v>
      </c>
      <c r="B8" s="91"/>
      <c r="C8" s="34"/>
      <c r="D8" s="48"/>
      <c r="E8" s="92"/>
      <c r="F8" s="48"/>
      <c r="G8" s="93"/>
      <c r="H8" s="94"/>
      <c r="I8" s="92"/>
      <c r="J8" s="94"/>
      <c r="K8" s="45"/>
    </row>
    <row r="9" spans="1:11" ht="21.75" customHeight="1">
      <c r="A9" s="50" t="s">
        <v>146</v>
      </c>
      <c r="B9" s="49"/>
      <c r="C9" s="54"/>
      <c r="D9" s="48">
        <v>515693</v>
      </c>
      <c r="E9" s="95"/>
      <c r="F9" s="48">
        <v>470105</v>
      </c>
      <c r="G9" s="133"/>
      <c r="H9" s="132">
        <v>506886</v>
      </c>
      <c r="I9" s="133"/>
      <c r="J9" s="132">
        <v>456016</v>
      </c>
      <c r="K9" s="63"/>
    </row>
    <row r="10" spans="1:11" ht="21.75" customHeight="1">
      <c r="A10" s="50" t="s">
        <v>90</v>
      </c>
      <c r="B10" s="49"/>
      <c r="C10" s="55"/>
      <c r="D10" s="96">
        <v>413679</v>
      </c>
      <c r="E10" s="95"/>
      <c r="F10" s="96">
        <v>372955</v>
      </c>
      <c r="G10" s="135"/>
      <c r="H10" s="134">
        <v>413355</v>
      </c>
      <c r="I10" s="136"/>
      <c r="J10" s="134">
        <v>356410</v>
      </c>
      <c r="K10" s="63"/>
    </row>
    <row r="11" spans="1:11" ht="21.75" customHeight="1">
      <c r="A11" s="44" t="s">
        <v>91</v>
      </c>
      <c r="B11" s="49"/>
      <c r="C11" s="55"/>
      <c r="D11" s="52">
        <f>D9-D10</f>
        <v>102014</v>
      </c>
      <c r="E11" s="95"/>
      <c r="F11" s="52">
        <f>F9-F10</f>
        <v>97150</v>
      </c>
      <c r="G11" s="95"/>
      <c r="H11" s="52">
        <f>H9-H10</f>
        <v>93531</v>
      </c>
      <c r="I11" s="92"/>
      <c r="J11" s="52">
        <f>J9-J10</f>
        <v>99606</v>
      </c>
      <c r="K11" s="63"/>
    </row>
    <row r="12" spans="1:11" ht="21.75" customHeight="1">
      <c r="A12" s="50" t="s">
        <v>28</v>
      </c>
      <c r="B12" s="49"/>
      <c r="C12" s="55"/>
      <c r="D12" s="52">
        <v>3434</v>
      </c>
      <c r="E12" s="95"/>
      <c r="F12" s="52">
        <v>2750</v>
      </c>
      <c r="G12" s="132"/>
      <c r="H12" s="132">
        <v>3147</v>
      </c>
      <c r="I12" s="132"/>
      <c r="J12" s="132">
        <v>2881</v>
      </c>
      <c r="K12" s="63"/>
    </row>
    <row r="13" spans="1:11" ht="21.75" customHeight="1">
      <c r="A13" s="50" t="s">
        <v>140</v>
      </c>
      <c r="B13" s="49"/>
      <c r="C13" s="55"/>
      <c r="D13" s="52">
        <v>4316</v>
      </c>
      <c r="E13" s="95"/>
      <c r="F13" s="52">
        <v>21152</v>
      </c>
      <c r="G13" s="135"/>
      <c r="H13" s="137">
        <v>4228</v>
      </c>
      <c r="I13" s="136"/>
      <c r="J13" s="137">
        <v>20154</v>
      </c>
      <c r="K13" s="63"/>
    </row>
    <row r="14" spans="1:11" ht="21.75" customHeight="1">
      <c r="A14" s="34" t="s">
        <v>74</v>
      </c>
      <c r="B14" s="49"/>
      <c r="C14" s="55"/>
      <c r="D14" s="52">
        <v>-14891</v>
      </c>
      <c r="E14" s="95"/>
      <c r="F14" s="52">
        <v>-16836</v>
      </c>
      <c r="G14" s="135"/>
      <c r="H14" s="137">
        <v>-13693</v>
      </c>
      <c r="I14" s="136"/>
      <c r="J14" s="137">
        <v>-14623</v>
      </c>
      <c r="K14" s="63"/>
    </row>
    <row r="15" spans="1:11" ht="21.75" customHeight="1">
      <c r="A15" s="34" t="s">
        <v>29</v>
      </c>
      <c r="B15" s="49"/>
      <c r="C15" s="55"/>
      <c r="D15" s="96">
        <v>-44220</v>
      </c>
      <c r="E15" s="95"/>
      <c r="F15" s="96">
        <v>-42945</v>
      </c>
      <c r="G15" s="135"/>
      <c r="H15" s="138">
        <v>-41036</v>
      </c>
      <c r="I15" s="136"/>
      <c r="J15" s="138">
        <v>-38238</v>
      </c>
      <c r="K15" s="63"/>
    </row>
    <row r="16" spans="1:11" ht="21.75" customHeight="1">
      <c r="A16" s="44" t="s">
        <v>92</v>
      </c>
      <c r="B16" s="49"/>
      <c r="C16" s="55"/>
      <c r="D16" s="52">
        <f>SUM(D11:D15)</f>
        <v>50653</v>
      </c>
      <c r="E16" s="95"/>
      <c r="F16" s="52">
        <f>SUM(F11:F15)</f>
        <v>61271</v>
      </c>
      <c r="G16" s="95"/>
      <c r="H16" s="52">
        <f>SUM(H11:H15)</f>
        <v>46177</v>
      </c>
      <c r="I16" s="92"/>
      <c r="J16" s="52">
        <f>SUM(J11:J15)</f>
        <v>69780</v>
      </c>
      <c r="K16" s="63"/>
    </row>
    <row r="17" spans="1:11" ht="21.75" customHeight="1">
      <c r="A17" s="34" t="s">
        <v>77</v>
      </c>
      <c r="B17" s="49"/>
      <c r="C17" s="34"/>
      <c r="D17" s="34">
        <v>2</v>
      </c>
      <c r="E17" s="34"/>
      <c r="F17" s="34">
        <v>3</v>
      </c>
      <c r="G17" s="133"/>
      <c r="H17" s="132">
        <v>24</v>
      </c>
      <c r="I17" s="136"/>
      <c r="J17" s="132">
        <v>1354</v>
      </c>
    </row>
    <row r="18" spans="1:11" ht="21.75" customHeight="1">
      <c r="A18" s="34" t="s">
        <v>30</v>
      </c>
      <c r="B18" s="49"/>
      <c r="C18" s="34"/>
      <c r="D18" s="97">
        <v>-3715</v>
      </c>
      <c r="E18" s="34"/>
      <c r="F18" s="97">
        <v>-4357</v>
      </c>
      <c r="G18" s="135"/>
      <c r="H18" s="134">
        <v>-3197</v>
      </c>
      <c r="I18" s="136"/>
      <c r="J18" s="134">
        <v>-4130</v>
      </c>
    </row>
    <row r="19" spans="1:11" ht="21.75" customHeight="1">
      <c r="A19" s="44" t="s">
        <v>93</v>
      </c>
      <c r="B19" s="49"/>
      <c r="C19" s="34"/>
      <c r="D19" s="52">
        <f>SUM(D16:D18)</f>
        <v>46940</v>
      </c>
      <c r="E19" s="34"/>
      <c r="F19" s="52">
        <f>SUM(F16:F18)</f>
        <v>56917</v>
      </c>
      <c r="G19" s="34"/>
      <c r="H19" s="52">
        <f>SUM(H16:H18)</f>
        <v>43004</v>
      </c>
      <c r="I19" s="34"/>
      <c r="J19" s="52">
        <f>SUM(J16:J18)</f>
        <v>67004</v>
      </c>
    </row>
    <row r="20" spans="1:11" ht="21.75" customHeight="1">
      <c r="A20" s="34" t="s">
        <v>94</v>
      </c>
      <c r="B20" s="49">
        <v>11</v>
      </c>
      <c r="C20" s="55"/>
      <c r="D20" s="96">
        <v>-8064</v>
      </c>
      <c r="E20" s="95"/>
      <c r="F20" s="96">
        <v>-13317</v>
      </c>
      <c r="G20" s="139"/>
      <c r="H20" s="134">
        <v>-8042</v>
      </c>
      <c r="I20" s="136"/>
      <c r="J20" s="134">
        <v>-13374</v>
      </c>
      <c r="K20" s="63"/>
    </row>
    <row r="21" spans="1:11" ht="21.75" customHeight="1" thickBot="1">
      <c r="A21" s="44" t="s">
        <v>130</v>
      </c>
      <c r="B21" s="49"/>
      <c r="C21" s="34"/>
      <c r="D21" s="98">
        <f>D19+D20</f>
        <v>38876</v>
      </c>
      <c r="E21" s="34"/>
      <c r="F21" s="98">
        <f>F19+F20</f>
        <v>43600</v>
      </c>
      <c r="G21" s="34"/>
      <c r="H21" s="98">
        <f>H19+H20</f>
        <v>34962</v>
      </c>
      <c r="I21" s="34"/>
      <c r="J21" s="98">
        <f>J19+J20</f>
        <v>53630</v>
      </c>
    </row>
    <row r="22" spans="1:11" ht="21.75" customHeight="1" thickTop="1">
      <c r="A22" s="29"/>
      <c r="B22" s="54"/>
      <c r="C22" s="54"/>
      <c r="D22" s="99"/>
      <c r="E22" s="100"/>
      <c r="F22" s="99"/>
      <c r="G22" s="100"/>
      <c r="H22" s="99"/>
      <c r="I22" s="92"/>
      <c r="J22" s="99"/>
      <c r="K22" s="63"/>
    </row>
    <row r="23" spans="1:11" ht="21.75" customHeight="1">
      <c r="A23" s="29"/>
      <c r="B23" s="54"/>
      <c r="C23" s="54"/>
      <c r="D23" s="99"/>
      <c r="E23" s="100"/>
      <c r="F23" s="99"/>
      <c r="G23" s="100"/>
      <c r="H23" s="99"/>
      <c r="I23" s="92"/>
      <c r="J23" s="131" t="s">
        <v>147</v>
      </c>
      <c r="K23" s="63"/>
    </row>
    <row r="24" spans="1:11" ht="21.75" customHeight="1">
      <c r="A24" s="29" t="s">
        <v>95</v>
      </c>
      <c r="B24" s="49">
        <v>12</v>
      </c>
      <c r="C24" s="54"/>
      <c r="D24" s="48"/>
      <c r="E24" s="95"/>
      <c r="F24" s="48"/>
      <c r="G24" s="95"/>
      <c r="H24" s="48"/>
      <c r="I24" s="92"/>
      <c r="J24" s="48"/>
      <c r="K24" s="63"/>
    </row>
    <row r="25" spans="1:11" ht="21.75" customHeight="1">
      <c r="A25" s="50" t="s">
        <v>96</v>
      </c>
      <c r="C25" s="54"/>
      <c r="D25" s="48"/>
      <c r="E25" s="101"/>
      <c r="F25" s="48"/>
      <c r="G25" s="101"/>
      <c r="H25" s="48"/>
      <c r="I25" s="101"/>
      <c r="J25" s="101"/>
      <c r="K25" s="63"/>
    </row>
    <row r="26" spans="1:11" ht="21.75" customHeight="1">
      <c r="A26" s="50" t="s">
        <v>97</v>
      </c>
      <c r="B26" s="49"/>
      <c r="C26" s="54"/>
      <c r="D26" s="48"/>
      <c r="E26" s="101"/>
      <c r="F26" s="48"/>
      <c r="G26" s="101"/>
      <c r="H26" s="48"/>
      <c r="I26" s="101"/>
      <c r="J26" s="101"/>
      <c r="K26" s="63"/>
    </row>
    <row r="27" spans="1:11" ht="21.75" customHeight="1" thickBot="1">
      <c r="A27" s="50" t="s">
        <v>78</v>
      </c>
      <c r="B27" s="54"/>
      <c r="C27" s="54"/>
      <c r="D27" s="102">
        <f>D21/800000</f>
        <v>4.8594999999999999E-2</v>
      </c>
      <c r="E27" s="103"/>
      <c r="F27" s="102">
        <f>F21/673043</f>
        <v>6.478040778969546E-2</v>
      </c>
      <c r="G27" s="103"/>
      <c r="H27" s="102">
        <f>H21/800000</f>
        <v>4.3702499999999998E-2</v>
      </c>
      <c r="I27" s="103"/>
      <c r="J27" s="102">
        <f>J21/673043</f>
        <v>7.9682873159664394E-2</v>
      </c>
      <c r="K27" s="63"/>
    </row>
    <row r="28" spans="1:11" ht="21.75" customHeight="1" thickTop="1">
      <c r="A28" s="50"/>
      <c r="B28" s="91"/>
      <c r="C28" s="34"/>
      <c r="D28" s="58"/>
      <c r="E28" s="41"/>
      <c r="F28" s="58"/>
      <c r="G28" s="62"/>
      <c r="H28" s="58"/>
      <c r="I28" s="92"/>
      <c r="J28" s="58"/>
      <c r="K28" s="63"/>
    </row>
    <row r="29" spans="1:11" ht="21.75" customHeight="1">
      <c r="A29" s="50"/>
      <c r="B29" s="91"/>
      <c r="C29" s="34"/>
      <c r="D29" s="58"/>
      <c r="E29" s="41"/>
      <c r="F29" s="58"/>
      <c r="G29" s="62"/>
      <c r="H29" s="58"/>
      <c r="I29" s="92"/>
      <c r="J29" s="58"/>
      <c r="K29" s="63"/>
    </row>
    <row r="30" spans="1:11" ht="21.75" customHeight="1">
      <c r="A30" s="34" t="s">
        <v>164</v>
      </c>
      <c r="B30" s="104"/>
      <c r="C30" s="105"/>
      <c r="D30" s="48"/>
      <c r="E30" s="92"/>
      <c r="F30" s="48"/>
      <c r="G30" s="106"/>
      <c r="H30" s="107"/>
      <c r="I30" s="108"/>
      <c r="J30" s="107"/>
      <c r="K30" s="109"/>
    </row>
    <row r="31" spans="1:11" ht="21.75" customHeight="1">
      <c r="B31" s="104"/>
      <c r="C31" s="105"/>
      <c r="D31" s="48"/>
      <c r="E31" s="92"/>
      <c r="F31" s="48"/>
      <c r="G31" s="106"/>
      <c r="H31" s="107"/>
      <c r="I31" s="108"/>
      <c r="J31" s="140" t="s">
        <v>129</v>
      </c>
      <c r="K31" s="109"/>
    </row>
    <row r="32" spans="1:11" ht="21.75" customHeight="1">
      <c r="A32" s="29" t="s">
        <v>145</v>
      </c>
      <c r="C32" s="31"/>
      <c r="D32" s="32"/>
      <c r="E32" s="33"/>
      <c r="F32" s="32"/>
      <c r="G32" s="33"/>
      <c r="H32" s="32"/>
      <c r="I32" s="33"/>
      <c r="J32" s="32"/>
    </row>
    <row r="33" spans="1:11" ht="21.75" customHeight="1">
      <c r="A33" s="29" t="s">
        <v>63</v>
      </c>
      <c r="C33" s="31"/>
      <c r="D33" s="32"/>
      <c r="E33" s="33"/>
      <c r="F33" s="32"/>
      <c r="G33" s="33"/>
      <c r="H33" s="32"/>
      <c r="I33" s="33"/>
      <c r="J33" s="32"/>
    </row>
    <row r="34" spans="1:11" ht="21.75" customHeight="1">
      <c r="A34" s="87" t="s">
        <v>176</v>
      </c>
      <c r="B34" s="88"/>
      <c r="C34" s="89"/>
      <c r="D34" s="36"/>
      <c r="E34" s="90"/>
      <c r="F34" s="36"/>
      <c r="G34" s="90"/>
      <c r="H34" s="36"/>
      <c r="I34" s="90"/>
      <c r="J34" s="36"/>
      <c r="K34" s="89"/>
    </row>
    <row r="35" spans="1:11" ht="21.75" customHeight="1">
      <c r="A35" s="35"/>
      <c r="C35" s="31"/>
      <c r="D35" s="32"/>
      <c r="E35" s="33"/>
      <c r="F35" s="32"/>
      <c r="G35" s="33"/>
      <c r="H35" s="36"/>
      <c r="I35" s="33"/>
      <c r="J35" s="37" t="s">
        <v>125</v>
      </c>
    </row>
    <row r="36" spans="1:11" ht="21.75" customHeight="1">
      <c r="A36" s="35"/>
      <c r="C36" s="31"/>
      <c r="D36" s="38"/>
      <c r="E36" s="39" t="s">
        <v>0</v>
      </c>
      <c r="F36" s="38"/>
      <c r="G36" s="33"/>
      <c r="H36" s="38"/>
      <c r="I36" s="39" t="s">
        <v>1</v>
      </c>
      <c r="J36" s="38"/>
    </row>
    <row r="37" spans="1:11" ht="21.75" customHeight="1">
      <c r="B37" s="164"/>
      <c r="C37" s="71"/>
      <c r="D37" s="40" t="s">
        <v>177</v>
      </c>
      <c r="E37" s="41"/>
      <c r="F37" s="40" t="s">
        <v>158</v>
      </c>
      <c r="G37" s="41"/>
      <c r="H37" s="40" t="s">
        <v>177</v>
      </c>
      <c r="I37" s="41"/>
      <c r="J37" s="40" t="s">
        <v>158</v>
      </c>
    </row>
    <row r="38" spans="1:11" ht="21.75" customHeight="1">
      <c r="B38" s="34"/>
      <c r="C38" s="34"/>
      <c r="D38" s="34"/>
      <c r="E38" s="34"/>
      <c r="F38" s="34"/>
      <c r="G38" s="34"/>
      <c r="H38" s="34"/>
      <c r="I38" s="34"/>
      <c r="J38" s="34"/>
    </row>
    <row r="39" spans="1:11" ht="21.75" customHeight="1">
      <c r="A39" s="44" t="s">
        <v>130</v>
      </c>
      <c r="C39" s="34"/>
      <c r="D39" s="53">
        <f>SUM(D21)</f>
        <v>38876</v>
      </c>
      <c r="E39" s="92"/>
      <c r="F39" s="53">
        <f>SUM(F21)</f>
        <v>43600</v>
      </c>
      <c r="G39" s="93"/>
      <c r="H39" s="53">
        <f>SUM(H21)</f>
        <v>34962</v>
      </c>
      <c r="I39" s="92"/>
      <c r="J39" s="53">
        <f>SUM(J21)</f>
        <v>53630</v>
      </c>
      <c r="K39" s="45"/>
    </row>
    <row r="40" spans="1:11" ht="21.75" customHeight="1">
      <c r="A40" s="44"/>
      <c r="B40" s="91"/>
      <c r="C40" s="34"/>
      <c r="D40" s="48"/>
      <c r="E40" s="92"/>
      <c r="F40" s="48"/>
      <c r="G40" s="93"/>
      <c r="H40" s="94"/>
      <c r="I40" s="92"/>
      <c r="J40" s="94"/>
      <c r="K40" s="45"/>
    </row>
    <row r="41" spans="1:11" ht="21.75" customHeight="1">
      <c r="A41" s="44" t="s">
        <v>52</v>
      </c>
      <c r="B41" s="91"/>
      <c r="C41" s="34"/>
      <c r="D41" s="48"/>
      <c r="E41" s="92"/>
      <c r="F41" s="48"/>
      <c r="G41" s="93"/>
      <c r="H41" s="94"/>
      <c r="I41" s="92"/>
      <c r="J41" s="94"/>
      <c r="K41" s="45"/>
    </row>
    <row r="42" spans="1:11" ht="21.75" customHeight="1">
      <c r="A42" s="176" t="s">
        <v>98</v>
      </c>
      <c r="B42" s="91"/>
      <c r="C42" s="34"/>
      <c r="D42" s="48"/>
      <c r="E42" s="92"/>
      <c r="F42" s="48"/>
      <c r="G42" s="93"/>
      <c r="H42" s="94"/>
      <c r="I42" s="92"/>
      <c r="J42" s="94"/>
      <c r="K42" s="45"/>
    </row>
    <row r="43" spans="1:11" ht="21.75" customHeight="1">
      <c r="A43" s="176" t="s">
        <v>69</v>
      </c>
      <c r="B43" s="91"/>
      <c r="C43" s="34"/>
      <c r="D43" s="48"/>
      <c r="E43" s="92"/>
      <c r="F43" s="48"/>
      <c r="G43" s="93"/>
      <c r="H43" s="94"/>
      <c r="I43" s="92"/>
      <c r="J43" s="94"/>
      <c r="K43" s="45"/>
    </row>
    <row r="44" spans="1:11" ht="21.75" customHeight="1">
      <c r="A44" s="111" t="s">
        <v>99</v>
      </c>
      <c r="B44" s="91"/>
      <c r="C44" s="34"/>
      <c r="D44" s="141">
        <v>5328</v>
      </c>
      <c r="E44" s="135"/>
      <c r="F44" s="141">
        <v>11190</v>
      </c>
      <c r="G44" s="135"/>
      <c r="H44" s="138">
        <v>0</v>
      </c>
      <c r="I44" s="132"/>
      <c r="J44" s="138">
        <v>0</v>
      </c>
      <c r="K44" s="45"/>
    </row>
    <row r="45" spans="1:11" ht="21.75" customHeight="1">
      <c r="A45" s="111" t="s">
        <v>98</v>
      </c>
      <c r="B45" s="91"/>
      <c r="C45" s="34"/>
      <c r="D45" s="48"/>
      <c r="E45" s="92"/>
      <c r="F45" s="48"/>
      <c r="G45" s="93"/>
      <c r="H45" s="94"/>
      <c r="I45" s="92"/>
      <c r="J45" s="94"/>
      <c r="K45" s="45"/>
    </row>
    <row r="46" spans="1:11" ht="21.75" customHeight="1">
      <c r="A46" s="111" t="s">
        <v>71</v>
      </c>
      <c r="B46" s="91"/>
      <c r="C46" s="34"/>
      <c r="D46" s="48">
        <f>SUM(D44:D45)</f>
        <v>5328</v>
      </c>
      <c r="E46" s="92"/>
      <c r="F46" s="48">
        <f>SUM(F44:F45)</f>
        <v>11190</v>
      </c>
      <c r="G46" s="93"/>
      <c r="H46" s="96">
        <v>0</v>
      </c>
      <c r="I46" s="92"/>
      <c r="J46" s="96">
        <v>0</v>
      </c>
      <c r="K46" s="45"/>
    </row>
    <row r="47" spans="1:11" s="105" customFormat="1" ht="21.95" hidden="1" customHeight="1">
      <c r="A47" s="110" t="s">
        <v>70</v>
      </c>
      <c r="B47" s="104"/>
      <c r="D47" s="112"/>
      <c r="E47" s="108"/>
      <c r="F47" s="112"/>
      <c r="G47" s="108"/>
      <c r="H47" s="112"/>
      <c r="I47" s="108"/>
      <c r="J47" s="112"/>
      <c r="K47" s="113"/>
    </row>
    <row r="48" spans="1:11" s="105" customFormat="1" ht="21.95" hidden="1" customHeight="1">
      <c r="A48" s="110" t="s">
        <v>69</v>
      </c>
      <c r="B48" s="104"/>
      <c r="D48" s="112"/>
      <c r="E48" s="108"/>
      <c r="F48" s="112"/>
      <c r="G48" s="108"/>
      <c r="H48" s="112"/>
      <c r="I48" s="108"/>
      <c r="J48" s="112"/>
      <c r="K48" s="113"/>
    </row>
    <row r="49" spans="1:11" s="105" customFormat="1" ht="21.95" hidden="1" customHeight="1">
      <c r="A49" s="111" t="s">
        <v>100</v>
      </c>
      <c r="B49" s="104"/>
      <c r="D49" s="112"/>
      <c r="E49" s="108"/>
      <c r="F49" s="112"/>
      <c r="G49" s="108"/>
      <c r="H49" s="112"/>
      <c r="I49" s="108"/>
      <c r="J49" s="112"/>
      <c r="K49" s="113"/>
    </row>
    <row r="50" spans="1:11" s="105" customFormat="1" ht="21.95" hidden="1" customHeight="1">
      <c r="A50" s="111" t="s">
        <v>101</v>
      </c>
      <c r="B50" s="133">
        <v>30</v>
      </c>
      <c r="D50" s="53"/>
      <c r="E50" s="108"/>
      <c r="F50" s="53"/>
      <c r="G50" s="108"/>
      <c r="H50" s="53"/>
      <c r="I50" s="108"/>
      <c r="J50" s="53"/>
      <c r="K50" s="113"/>
    </row>
    <row r="51" spans="1:11" s="105" customFormat="1" ht="21.95" hidden="1" customHeight="1">
      <c r="B51" s="133"/>
      <c r="D51" s="112">
        <f>SUM(D49:D50)</f>
        <v>0</v>
      </c>
      <c r="E51" s="108"/>
      <c r="F51" s="112">
        <f>SUM(F49:F50)</f>
        <v>0</v>
      </c>
      <c r="G51" s="108"/>
      <c r="H51" s="112">
        <f>SUM(H49:H50)</f>
        <v>0</v>
      </c>
      <c r="I51" s="108"/>
      <c r="J51" s="112">
        <f>SUM(J49:J50)</f>
        <v>0</v>
      </c>
      <c r="K51" s="113"/>
    </row>
    <row r="52" spans="1:11" s="105" customFormat="1" ht="21.95" hidden="1" customHeight="1">
      <c r="A52" s="111" t="s">
        <v>102</v>
      </c>
      <c r="B52" s="104"/>
      <c r="D52" s="112"/>
      <c r="E52" s="108"/>
      <c r="F52" s="112"/>
      <c r="G52" s="108"/>
      <c r="H52" s="112"/>
      <c r="I52" s="108"/>
      <c r="J52" s="112"/>
      <c r="K52" s="113"/>
    </row>
    <row r="53" spans="1:11" s="105" customFormat="1" ht="21.95" hidden="1" customHeight="1">
      <c r="A53" s="111" t="s">
        <v>101</v>
      </c>
      <c r="B53" s="133">
        <v>30</v>
      </c>
      <c r="D53" s="53"/>
      <c r="E53" s="108"/>
      <c r="F53" s="53"/>
      <c r="G53" s="108"/>
      <c r="H53" s="53"/>
      <c r="I53" s="108"/>
      <c r="J53" s="53"/>
      <c r="K53" s="113"/>
    </row>
    <row r="54" spans="1:11" s="105" customFormat="1" ht="21.95" hidden="1" customHeight="1">
      <c r="A54" s="111"/>
      <c r="B54" s="104"/>
      <c r="D54" s="112">
        <f>SUM(D52:D53)</f>
        <v>0</v>
      </c>
      <c r="E54" s="108"/>
      <c r="F54" s="112">
        <f>SUM(F52:F53)</f>
        <v>0</v>
      </c>
      <c r="G54" s="108"/>
      <c r="H54" s="112">
        <f>SUM(H52:H53)</f>
        <v>0</v>
      </c>
      <c r="I54" s="108"/>
      <c r="J54" s="112">
        <f>SUM(J52:J53)</f>
        <v>0</v>
      </c>
      <c r="K54" s="113"/>
    </row>
    <row r="55" spans="1:11" s="105" customFormat="1" ht="21.95" hidden="1" customHeight="1">
      <c r="A55" s="111" t="s">
        <v>70</v>
      </c>
      <c r="B55" s="104"/>
      <c r="D55" s="112"/>
      <c r="E55" s="108"/>
      <c r="F55" s="112"/>
      <c r="G55" s="108"/>
      <c r="H55" s="112"/>
      <c r="I55" s="108"/>
      <c r="J55" s="112"/>
      <c r="K55" s="113"/>
    </row>
    <row r="56" spans="1:11" s="105" customFormat="1" ht="21.95" hidden="1" customHeight="1">
      <c r="A56" s="111" t="s">
        <v>71</v>
      </c>
      <c r="B56" s="104"/>
      <c r="D56" s="53">
        <f>SUM(D54,D51)</f>
        <v>0</v>
      </c>
      <c r="E56" s="108"/>
      <c r="F56" s="53">
        <f>SUM(F54,F51)</f>
        <v>0</v>
      </c>
      <c r="G56" s="108"/>
      <c r="H56" s="53">
        <f>SUM(H54,H51)</f>
        <v>0</v>
      </c>
      <c r="I56" s="108"/>
      <c r="J56" s="53">
        <f>SUM(J54,J51)</f>
        <v>0</v>
      </c>
      <c r="K56" s="113"/>
    </row>
    <row r="57" spans="1:11" s="105" customFormat="1" ht="21.75" customHeight="1">
      <c r="A57" s="29" t="s">
        <v>131</v>
      </c>
      <c r="B57" s="104"/>
      <c r="D57" s="114">
        <f>SUM(D46,D56)</f>
        <v>5328</v>
      </c>
      <c r="E57" s="108"/>
      <c r="F57" s="114">
        <f>SUM(F46,F56)</f>
        <v>11190</v>
      </c>
      <c r="G57" s="108"/>
      <c r="H57" s="96">
        <f>SUM(H46,H56)</f>
        <v>0</v>
      </c>
      <c r="I57" s="108"/>
      <c r="J57" s="96">
        <f>SUM(J46,J56)</f>
        <v>0</v>
      </c>
      <c r="K57" s="113"/>
    </row>
    <row r="58" spans="1:11" s="105" customFormat="1" ht="21.75" customHeight="1">
      <c r="A58" s="110"/>
      <c r="B58" s="104"/>
      <c r="D58" s="112"/>
      <c r="E58" s="108"/>
      <c r="F58" s="112"/>
      <c r="G58" s="108"/>
      <c r="H58" s="112"/>
      <c r="I58" s="108"/>
      <c r="J58" s="112"/>
      <c r="K58" s="113"/>
    </row>
    <row r="59" spans="1:11" s="105" customFormat="1" ht="21.75" customHeight="1" thickBot="1">
      <c r="A59" s="29" t="s">
        <v>132</v>
      </c>
      <c r="B59" s="104"/>
      <c r="D59" s="98">
        <f>SUM(D39,D57)</f>
        <v>44204</v>
      </c>
      <c r="E59" s="108"/>
      <c r="F59" s="98">
        <f>SUM(F39,F57)</f>
        <v>54790</v>
      </c>
      <c r="G59" s="108"/>
      <c r="H59" s="98">
        <f>SUM(H39,H57)</f>
        <v>34962</v>
      </c>
      <c r="I59" s="108"/>
      <c r="J59" s="98">
        <f>SUM(J39,J57)</f>
        <v>53630</v>
      </c>
      <c r="K59" s="113"/>
    </row>
    <row r="60" spans="1:11" ht="21.75" customHeight="1" thickTop="1">
      <c r="A60" s="29"/>
      <c r="C60" s="34"/>
      <c r="D60" s="112"/>
      <c r="E60" s="92"/>
      <c r="F60" s="112"/>
      <c r="G60" s="92"/>
      <c r="H60" s="112"/>
      <c r="I60" s="93"/>
      <c r="J60" s="112"/>
      <c r="K60" s="63"/>
    </row>
    <row r="61" spans="1:11" ht="21.75" customHeight="1">
      <c r="A61" s="50"/>
      <c r="C61" s="34"/>
      <c r="D61" s="48"/>
      <c r="E61" s="92"/>
      <c r="F61" s="48"/>
      <c r="G61" s="93"/>
      <c r="H61" s="58"/>
      <c r="I61" s="92"/>
      <c r="J61" s="58"/>
      <c r="K61" s="63"/>
    </row>
    <row r="62" spans="1:11" ht="21.75" customHeight="1">
      <c r="A62" s="34" t="s">
        <v>164</v>
      </c>
      <c r="C62" s="34"/>
      <c r="D62" s="48"/>
      <c r="E62" s="92"/>
      <c r="F62" s="48"/>
      <c r="G62" s="93"/>
      <c r="H62" s="58"/>
      <c r="I62" s="92"/>
      <c r="J62" s="58"/>
      <c r="K62" s="63"/>
    </row>
    <row r="63" spans="1:11" ht="21.75" customHeight="1">
      <c r="J63" s="140" t="s">
        <v>129</v>
      </c>
    </row>
    <row r="64" spans="1:11" ht="21.75" customHeight="1">
      <c r="A64" s="29" t="s">
        <v>145</v>
      </c>
      <c r="C64" s="31"/>
      <c r="D64" s="32"/>
      <c r="E64" s="33"/>
      <c r="F64" s="32"/>
      <c r="G64" s="33"/>
      <c r="H64" s="32"/>
      <c r="I64" s="33"/>
      <c r="J64" s="32"/>
    </row>
    <row r="65" spans="1:11" ht="21.75" customHeight="1">
      <c r="A65" s="29" t="s">
        <v>62</v>
      </c>
      <c r="C65" s="31"/>
      <c r="D65" s="32"/>
      <c r="E65" s="33"/>
      <c r="F65" s="32"/>
      <c r="G65" s="33"/>
      <c r="H65" s="32"/>
      <c r="I65" s="33"/>
      <c r="J65" s="32"/>
    </row>
    <row r="66" spans="1:11" ht="21.75" customHeight="1">
      <c r="A66" s="87" t="s">
        <v>172</v>
      </c>
      <c r="B66" s="88"/>
      <c r="C66" s="89"/>
      <c r="D66" s="36"/>
      <c r="E66" s="90"/>
      <c r="F66" s="36"/>
      <c r="G66" s="90"/>
      <c r="H66" s="36"/>
      <c r="I66" s="90"/>
      <c r="J66" s="36"/>
      <c r="K66" s="89"/>
    </row>
    <row r="67" spans="1:11" ht="21.75" customHeight="1">
      <c r="A67" s="35"/>
      <c r="C67" s="31"/>
      <c r="D67" s="32"/>
      <c r="E67" s="33"/>
      <c r="F67" s="32"/>
      <c r="G67" s="33"/>
      <c r="H67" s="36"/>
      <c r="I67" s="33"/>
      <c r="J67" s="37" t="s">
        <v>125</v>
      </c>
    </row>
    <row r="68" spans="1:11" ht="21.75" customHeight="1">
      <c r="A68" s="35"/>
      <c r="C68" s="31"/>
      <c r="D68" s="38"/>
      <c r="E68" s="39" t="s">
        <v>0</v>
      </c>
      <c r="F68" s="38"/>
      <c r="G68" s="33"/>
      <c r="H68" s="38"/>
      <c r="I68" s="39" t="s">
        <v>1</v>
      </c>
      <c r="J68" s="38"/>
    </row>
    <row r="69" spans="1:11" ht="21.75" customHeight="1">
      <c r="B69" s="163" t="s">
        <v>2</v>
      </c>
      <c r="C69" s="31"/>
      <c r="D69" s="40" t="s">
        <v>177</v>
      </c>
      <c r="E69" s="41"/>
      <c r="F69" s="40" t="s">
        <v>158</v>
      </c>
      <c r="G69" s="41"/>
      <c r="H69" s="40" t="s">
        <v>177</v>
      </c>
      <c r="I69" s="41"/>
      <c r="J69" s="40" t="s">
        <v>158</v>
      </c>
    </row>
    <row r="70" spans="1:11" ht="21.75" customHeight="1">
      <c r="A70" s="44" t="s">
        <v>27</v>
      </c>
      <c r="B70" s="91"/>
      <c r="C70" s="34"/>
      <c r="D70" s="48"/>
      <c r="E70" s="92"/>
      <c r="F70" s="48"/>
      <c r="G70" s="93"/>
      <c r="H70" s="94"/>
      <c r="I70" s="92"/>
      <c r="J70" s="94"/>
      <c r="K70" s="45"/>
    </row>
    <row r="71" spans="1:11" ht="21.75" customHeight="1">
      <c r="A71" s="50" t="s">
        <v>146</v>
      </c>
      <c r="B71" s="49"/>
      <c r="C71" s="54"/>
      <c r="D71" s="48">
        <v>1357724</v>
      </c>
      <c r="E71" s="95"/>
      <c r="F71" s="48">
        <v>1380147</v>
      </c>
      <c r="G71" s="133"/>
      <c r="H71" s="132">
        <v>1344644</v>
      </c>
      <c r="I71" s="136"/>
      <c r="J71" s="132">
        <v>1362648</v>
      </c>
      <c r="K71" s="63"/>
    </row>
    <row r="72" spans="1:11" ht="21.75" customHeight="1">
      <c r="A72" s="50" t="s">
        <v>90</v>
      </c>
      <c r="B72" s="49"/>
      <c r="C72" s="55"/>
      <c r="D72" s="96">
        <v>1142690</v>
      </c>
      <c r="E72" s="95"/>
      <c r="F72" s="96">
        <v>1106623</v>
      </c>
      <c r="G72" s="135"/>
      <c r="H72" s="134">
        <v>1146170</v>
      </c>
      <c r="I72" s="136"/>
      <c r="J72" s="134">
        <v>1093446</v>
      </c>
      <c r="K72" s="63"/>
    </row>
    <row r="73" spans="1:11" ht="21.75" customHeight="1">
      <c r="A73" s="44" t="s">
        <v>91</v>
      </c>
      <c r="B73" s="49"/>
      <c r="C73" s="55"/>
      <c r="D73" s="52">
        <f>D71-D72</f>
        <v>215034</v>
      </c>
      <c r="E73" s="95"/>
      <c r="F73" s="52">
        <f>F71-F72</f>
        <v>273524</v>
      </c>
      <c r="G73" s="95"/>
      <c r="H73" s="52">
        <f>H71-H72</f>
        <v>198474</v>
      </c>
      <c r="I73" s="92"/>
      <c r="J73" s="52">
        <f>J71-J72</f>
        <v>269202</v>
      </c>
      <c r="K73" s="63"/>
    </row>
    <row r="74" spans="1:11" ht="21.75" customHeight="1">
      <c r="A74" s="50" t="s">
        <v>28</v>
      </c>
      <c r="B74" s="49"/>
      <c r="C74" s="55"/>
      <c r="D74" s="132">
        <v>5886</v>
      </c>
      <c r="E74" s="95"/>
      <c r="F74" s="132">
        <v>7987</v>
      </c>
      <c r="G74" s="132"/>
      <c r="H74" s="132">
        <v>6469</v>
      </c>
      <c r="I74" s="132"/>
      <c r="J74" s="132">
        <v>9011</v>
      </c>
      <c r="K74" s="63"/>
    </row>
    <row r="75" spans="1:11" ht="21.75" customHeight="1">
      <c r="A75" s="50" t="s">
        <v>140</v>
      </c>
      <c r="B75" s="49"/>
      <c r="C75" s="55"/>
      <c r="D75" s="137">
        <v>10528</v>
      </c>
      <c r="E75" s="95"/>
      <c r="F75" s="137">
        <v>42136</v>
      </c>
      <c r="G75" s="133"/>
      <c r="H75" s="137">
        <v>11413</v>
      </c>
      <c r="I75" s="136"/>
      <c r="J75" s="137">
        <v>40283</v>
      </c>
      <c r="K75" s="63"/>
    </row>
    <row r="76" spans="1:11" ht="21.75" customHeight="1">
      <c r="A76" s="34" t="s">
        <v>74</v>
      </c>
      <c r="B76" s="49"/>
      <c r="C76" s="55"/>
      <c r="D76" s="132">
        <v>-42973</v>
      </c>
      <c r="E76" s="95"/>
      <c r="F76" s="132">
        <v>-51538</v>
      </c>
      <c r="G76" s="132"/>
      <c r="H76" s="132">
        <v>-39253</v>
      </c>
      <c r="I76" s="132"/>
      <c r="J76" s="132">
        <v>-45541</v>
      </c>
      <c r="K76" s="63"/>
    </row>
    <row r="77" spans="1:11" ht="21.75" customHeight="1">
      <c r="A77" s="34" t="s">
        <v>29</v>
      </c>
      <c r="B77" s="49"/>
      <c r="C77" s="55"/>
      <c r="D77" s="141">
        <v>-111577</v>
      </c>
      <c r="E77" s="95"/>
      <c r="F77" s="141">
        <v>-117349</v>
      </c>
      <c r="G77" s="132"/>
      <c r="H77" s="141">
        <v>-99851</v>
      </c>
      <c r="I77" s="132"/>
      <c r="J77" s="141">
        <v>-104436</v>
      </c>
      <c r="K77" s="63"/>
    </row>
    <row r="78" spans="1:11" ht="21.75" customHeight="1">
      <c r="A78" s="44" t="s">
        <v>92</v>
      </c>
      <c r="B78" s="49"/>
      <c r="C78" s="55"/>
      <c r="D78" s="52">
        <f>SUM(D73:D77)</f>
        <v>76898</v>
      </c>
      <c r="E78" s="95"/>
      <c r="F78" s="52">
        <f>SUM(F73:F77)</f>
        <v>154760</v>
      </c>
      <c r="G78" s="95"/>
      <c r="H78" s="52">
        <f>SUM(H73:H77)</f>
        <v>77252</v>
      </c>
      <c r="I78" s="92"/>
      <c r="J78" s="52">
        <f>SUM(J73:J77)</f>
        <v>168519</v>
      </c>
      <c r="K78" s="63"/>
    </row>
    <row r="79" spans="1:11" ht="21.75" customHeight="1">
      <c r="A79" s="34" t="s">
        <v>77</v>
      </c>
      <c r="B79" s="49"/>
      <c r="C79" s="34"/>
      <c r="D79" s="34">
        <v>366</v>
      </c>
      <c r="E79" s="34"/>
      <c r="F79" s="34">
        <v>92</v>
      </c>
      <c r="G79" s="133"/>
      <c r="H79" s="137">
        <v>2702</v>
      </c>
      <c r="I79" s="136"/>
      <c r="J79" s="137">
        <v>3978</v>
      </c>
    </row>
    <row r="80" spans="1:11" ht="21.75" customHeight="1">
      <c r="A80" s="34" t="s">
        <v>30</v>
      </c>
      <c r="B80" s="49"/>
      <c r="C80" s="34"/>
      <c r="D80" s="97">
        <v>-9788</v>
      </c>
      <c r="E80" s="34"/>
      <c r="F80" s="97">
        <v>-12149</v>
      </c>
      <c r="G80" s="135"/>
      <c r="H80" s="134">
        <v>-8544</v>
      </c>
      <c r="I80" s="136"/>
      <c r="J80" s="134">
        <v>-11500</v>
      </c>
    </row>
    <row r="81" spans="1:11" ht="21.75" customHeight="1">
      <c r="A81" s="44" t="s">
        <v>93</v>
      </c>
      <c r="B81" s="49"/>
      <c r="C81" s="34"/>
      <c r="D81" s="52">
        <f>SUM(D78:D80)</f>
        <v>67476</v>
      </c>
      <c r="E81" s="34"/>
      <c r="F81" s="52">
        <f>SUM(F78:F80)</f>
        <v>142703</v>
      </c>
      <c r="G81" s="34"/>
      <c r="H81" s="52">
        <f>SUM(H78:H80)</f>
        <v>71410</v>
      </c>
      <c r="I81" s="34"/>
      <c r="J81" s="52">
        <f>SUM(J78:J80)</f>
        <v>160997</v>
      </c>
    </row>
    <row r="82" spans="1:11" ht="21.75" customHeight="1">
      <c r="A82" s="34" t="s">
        <v>94</v>
      </c>
      <c r="B82" s="49">
        <v>11</v>
      </c>
      <c r="C82" s="55"/>
      <c r="D82" s="96">
        <v>-12626</v>
      </c>
      <c r="E82" s="95"/>
      <c r="F82" s="96">
        <v>-31767</v>
      </c>
      <c r="G82" s="139"/>
      <c r="H82" s="134">
        <v>-12640</v>
      </c>
      <c r="I82" s="136"/>
      <c r="J82" s="134">
        <v>-31859</v>
      </c>
      <c r="K82" s="63"/>
    </row>
    <row r="83" spans="1:11" ht="21.75" customHeight="1" thickBot="1">
      <c r="A83" s="44" t="s">
        <v>130</v>
      </c>
      <c r="B83" s="49"/>
      <c r="C83" s="34"/>
      <c r="D83" s="98">
        <f>D81+D82</f>
        <v>54850</v>
      </c>
      <c r="E83" s="34"/>
      <c r="F83" s="98">
        <f>F81+F82</f>
        <v>110936</v>
      </c>
      <c r="G83" s="34"/>
      <c r="H83" s="98">
        <f>H81+H82</f>
        <v>58770</v>
      </c>
      <c r="I83" s="34"/>
      <c r="J83" s="98">
        <f>J81+J82</f>
        <v>129138</v>
      </c>
    </row>
    <row r="84" spans="1:11" ht="21.75" customHeight="1" thickTop="1">
      <c r="A84" s="29"/>
      <c r="B84" s="54"/>
      <c r="C84" s="54"/>
      <c r="D84" s="99"/>
      <c r="E84" s="100"/>
      <c r="F84" s="99"/>
      <c r="G84" s="100"/>
      <c r="H84" s="99"/>
      <c r="I84" s="92"/>
      <c r="J84" s="99"/>
      <c r="K84" s="63"/>
    </row>
    <row r="85" spans="1:11" ht="21.75" customHeight="1">
      <c r="A85" s="29"/>
      <c r="B85" s="54"/>
      <c r="C85" s="54"/>
      <c r="D85" s="99"/>
      <c r="E85" s="100"/>
      <c r="F85" s="99"/>
      <c r="G85" s="100"/>
      <c r="H85" s="99"/>
      <c r="I85" s="92"/>
      <c r="J85" s="131" t="s">
        <v>147</v>
      </c>
      <c r="K85" s="63"/>
    </row>
    <row r="86" spans="1:11" ht="21.75" customHeight="1">
      <c r="A86" s="29" t="s">
        <v>95</v>
      </c>
      <c r="B86" s="49">
        <v>12</v>
      </c>
      <c r="C86" s="54"/>
      <c r="D86" s="48"/>
      <c r="E86" s="95"/>
      <c r="F86" s="48"/>
      <c r="G86" s="95"/>
      <c r="H86" s="48"/>
      <c r="I86" s="92"/>
      <c r="J86" s="48"/>
      <c r="K86" s="63"/>
    </row>
    <row r="87" spans="1:11" ht="21.75" customHeight="1">
      <c r="A87" s="50" t="s">
        <v>96</v>
      </c>
      <c r="C87" s="54"/>
      <c r="D87" s="48"/>
      <c r="E87" s="101"/>
      <c r="F87" s="48"/>
      <c r="G87" s="101"/>
      <c r="H87" s="48"/>
      <c r="I87" s="101"/>
      <c r="J87" s="101"/>
      <c r="K87" s="63"/>
    </row>
    <row r="88" spans="1:11" ht="21.75" customHeight="1">
      <c r="A88" s="50" t="s">
        <v>97</v>
      </c>
      <c r="B88" s="49"/>
      <c r="C88" s="54"/>
      <c r="D88" s="48"/>
      <c r="E88" s="101"/>
      <c r="F88" s="48"/>
      <c r="G88" s="101"/>
      <c r="H88" s="48"/>
      <c r="I88" s="101"/>
      <c r="J88" s="101"/>
      <c r="K88" s="63"/>
    </row>
    <row r="89" spans="1:11" ht="21.75" customHeight="1" thickBot="1">
      <c r="A89" s="50" t="s">
        <v>78</v>
      </c>
      <c r="B89" s="54"/>
      <c r="C89" s="54"/>
      <c r="D89" s="102">
        <f>D83/800000</f>
        <v>6.8562499999999998E-2</v>
      </c>
      <c r="E89" s="103"/>
      <c r="F89" s="102">
        <f>F83/651136</f>
        <v>0.17037300963239629</v>
      </c>
      <c r="G89" s="103"/>
      <c r="H89" s="102">
        <f>H83/800000</f>
        <v>7.34625E-2</v>
      </c>
      <c r="I89" s="103"/>
      <c r="J89" s="102">
        <f>J83/640000</f>
        <v>0.201778125</v>
      </c>
      <c r="K89" s="63"/>
    </row>
    <row r="90" spans="1:11" ht="21.75" customHeight="1" thickTop="1">
      <c r="A90" s="50"/>
      <c r="B90" s="91"/>
      <c r="C90" s="34"/>
      <c r="D90" s="58"/>
      <c r="E90" s="41"/>
      <c r="F90" s="58"/>
      <c r="G90" s="62"/>
      <c r="H90" s="58"/>
      <c r="I90" s="92"/>
      <c r="J90" s="58"/>
      <c r="K90" s="63"/>
    </row>
    <row r="91" spans="1:11" ht="21.75" customHeight="1">
      <c r="A91" s="50"/>
      <c r="B91" s="91"/>
      <c r="C91" s="34"/>
      <c r="D91" s="58"/>
      <c r="E91" s="41"/>
      <c r="F91" s="58"/>
      <c r="G91" s="62"/>
      <c r="H91" s="58"/>
      <c r="I91" s="92"/>
      <c r="J91" s="58"/>
      <c r="K91" s="63"/>
    </row>
    <row r="92" spans="1:11" ht="21.75" customHeight="1">
      <c r="A92" s="34" t="s">
        <v>164</v>
      </c>
      <c r="B92" s="104"/>
      <c r="C92" s="105"/>
      <c r="D92" s="48"/>
      <c r="E92" s="92"/>
      <c r="F92" s="48"/>
      <c r="G92" s="106"/>
      <c r="H92" s="107"/>
      <c r="I92" s="108"/>
      <c r="J92" s="107"/>
      <c r="K92" s="109"/>
    </row>
    <row r="93" spans="1:11" ht="21.75" customHeight="1">
      <c r="B93" s="104"/>
      <c r="C93" s="105"/>
      <c r="D93" s="48"/>
      <c r="E93" s="92"/>
      <c r="F93" s="48"/>
      <c r="G93" s="106"/>
      <c r="H93" s="107"/>
      <c r="I93" s="108"/>
      <c r="J93" s="140" t="s">
        <v>129</v>
      </c>
      <c r="K93" s="109"/>
    </row>
    <row r="94" spans="1:11" ht="21.75" customHeight="1">
      <c r="A94" s="29" t="s">
        <v>145</v>
      </c>
      <c r="C94" s="31"/>
      <c r="D94" s="32"/>
      <c r="E94" s="33"/>
      <c r="F94" s="32"/>
      <c r="G94" s="33"/>
      <c r="H94" s="32"/>
      <c r="I94" s="33"/>
      <c r="J94" s="32"/>
    </row>
    <row r="95" spans="1:11" ht="21.75" customHeight="1">
      <c r="A95" s="29" t="s">
        <v>63</v>
      </c>
      <c r="C95" s="31"/>
      <c r="D95" s="32"/>
      <c r="E95" s="33"/>
      <c r="F95" s="32"/>
      <c r="G95" s="33"/>
      <c r="H95" s="32"/>
      <c r="I95" s="33"/>
      <c r="J95" s="32"/>
    </row>
    <row r="96" spans="1:11" ht="21.75" customHeight="1">
      <c r="A96" s="87" t="s">
        <v>172</v>
      </c>
      <c r="B96" s="88"/>
      <c r="C96" s="89"/>
      <c r="D96" s="36"/>
      <c r="E96" s="90"/>
      <c r="F96" s="36"/>
      <c r="G96" s="90"/>
      <c r="H96" s="36"/>
      <c r="I96" s="90"/>
      <c r="J96" s="36"/>
      <c r="K96" s="89"/>
    </row>
    <row r="97" spans="1:11" ht="21.75" customHeight="1">
      <c r="A97" s="35"/>
      <c r="C97" s="31"/>
      <c r="D97" s="32"/>
      <c r="E97" s="33"/>
      <c r="F97" s="32"/>
      <c r="G97" s="33"/>
      <c r="H97" s="36"/>
      <c r="I97" s="33"/>
      <c r="J97" s="37" t="s">
        <v>125</v>
      </c>
    </row>
    <row r="98" spans="1:11" ht="21.75" customHeight="1">
      <c r="A98" s="35"/>
      <c r="C98" s="31"/>
      <c r="D98" s="38"/>
      <c r="E98" s="39" t="s">
        <v>0</v>
      </c>
      <c r="F98" s="38"/>
      <c r="G98" s="33"/>
      <c r="H98" s="38"/>
      <c r="I98" s="39" t="s">
        <v>1</v>
      </c>
      <c r="J98" s="38"/>
    </row>
    <row r="99" spans="1:11" ht="21.75" customHeight="1">
      <c r="B99" s="164"/>
      <c r="C99" s="71"/>
      <c r="D99" s="40" t="s">
        <v>177</v>
      </c>
      <c r="E99" s="41"/>
      <c r="F99" s="40" t="s">
        <v>158</v>
      </c>
      <c r="G99" s="41"/>
      <c r="H99" s="40" t="s">
        <v>177</v>
      </c>
      <c r="I99" s="41"/>
      <c r="J99" s="40" t="s">
        <v>158</v>
      </c>
    </row>
    <row r="100" spans="1:11" ht="21.75" customHeight="1">
      <c r="B100" s="34"/>
      <c r="C100" s="34"/>
      <c r="D100" s="34"/>
      <c r="E100" s="34"/>
      <c r="F100" s="34"/>
      <c r="G100" s="34"/>
      <c r="H100" s="34"/>
      <c r="I100" s="34"/>
      <c r="J100" s="34"/>
    </row>
    <row r="101" spans="1:11" ht="21.75" customHeight="1">
      <c r="A101" s="44" t="s">
        <v>130</v>
      </c>
      <c r="C101" s="34"/>
      <c r="D101" s="53">
        <f>SUM(D83)</f>
        <v>54850</v>
      </c>
      <c r="E101" s="92"/>
      <c r="F101" s="53">
        <f>SUM(F83)</f>
        <v>110936</v>
      </c>
      <c r="G101" s="93"/>
      <c r="H101" s="53">
        <f>SUM(H83)</f>
        <v>58770</v>
      </c>
      <c r="I101" s="92"/>
      <c r="J101" s="53">
        <f>SUM(J83)</f>
        <v>129138</v>
      </c>
      <c r="K101" s="45"/>
    </row>
    <row r="102" spans="1:11" ht="21.75" customHeight="1">
      <c r="A102" s="44"/>
      <c r="B102" s="91"/>
      <c r="C102" s="34"/>
      <c r="D102" s="48"/>
      <c r="E102" s="92"/>
      <c r="F102" s="48"/>
      <c r="G102" s="93"/>
      <c r="H102" s="94"/>
      <c r="I102" s="92"/>
      <c r="J102" s="94"/>
      <c r="K102" s="45"/>
    </row>
    <row r="103" spans="1:11" ht="21.75" customHeight="1">
      <c r="A103" s="44" t="s">
        <v>52</v>
      </c>
      <c r="B103" s="91"/>
      <c r="C103" s="34"/>
      <c r="D103" s="48"/>
      <c r="E103" s="92"/>
      <c r="F103" s="48"/>
      <c r="G103" s="93"/>
      <c r="H103" s="94"/>
      <c r="I103" s="92"/>
      <c r="J103" s="94"/>
      <c r="K103" s="45"/>
    </row>
    <row r="104" spans="1:11" ht="21.75" customHeight="1">
      <c r="A104" s="176" t="s">
        <v>98</v>
      </c>
      <c r="B104" s="91"/>
      <c r="C104" s="34"/>
      <c r="D104" s="48"/>
      <c r="E104" s="92"/>
      <c r="F104" s="48"/>
      <c r="G104" s="93"/>
      <c r="H104" s="94"/>
      <c r="I104" s="92"/>
      <c r="J104" s="94"/>
      <c r="K104" s="45"/>
    </row>
    <row r="105" spans="1:11" ht="21.75" customHeight="1">
      <c r="A105" s="176" t="s">
        <v>69</v>
      </c>
      <c r="B105" s="91"/>
      <c r="C105" s="34"/>
      <c r="D105" s="48"/>
      <c r="E105" s="92"/>
      <c r="F105" s="48"/>
      <c r="G105" s="93"/>
      <c r="H105" s="94"/>
      <c r="I105" s="92"/>
      <c r="J105" s="94"/>
      <c r="K105" s="45"/>
    </row>
    <row r="106" spans="1:11" ht="21.75" customHeight="1">
      <c r="A106" s="111" t="s">
        <v>99</v>
      </c>
      <c r="B106" s="91"/>
      <c r="C106" s="34"/>
      <c r="D106" s="138">
        <v>15225</v>
      </c>
      <c r="E106" s="135"/>
      <c r="F106" s="138">
        <v>17142</v>
      </c>
      <c r="G106" s="135"/>
      <c r="H106" s="138">
        <v>0</v>
      </c>
      <c r="I106" s="135"/>
      <c r="J106" s="138">
        <v>0</v>
      </c>
      <c r="K106" s="45"/>
    </row>
    <row r="107" spans="1:11" ht="21.75" customHeight="1">
      <c r="A107" s="111" t="s">
        <v>98</v>
      </c>
      <c r="B107" s="91"/>
      <c r="C107" s="34"/>
      <c r="D107" s="48"/>
      <c r="E107" s="92"/>
      <c r="F107" s="48"/>
      <c r="G107" s="93"/>
      <c r="H107" s="94"/>
      <c r="I107" s="92"/>
      <c r="J107" s="94"/>
      <c r="K107" s="45"/>
    </row>
    <row r="108" spans="1:11" ht="21.75" customHeight="1">
      <c r="A108" s="111" t="s">
        <v>71</v>
      </c>
      <c r="B108" s="91"/>
      <c r="C108" s="34"/>
      <c r="D108" s="48">
        <f>SUM(D106:D107)</f>
        <v>15225</v>
      </c>
      <c r="E108" s="92"/>
      <c r="F108" s="48">
        <f>SUM(F106:F107)</f>
        <v>17142</v>
      </c>
      <c r="G108" s="93"/>
      <c r="H108" s="96">
        <v>0</v>
      </c>
      <c r="I108" s="92"/>
      <c r="J108" s="96">
        <v>0</v>
      </c>
      <c r="K108" s="45"/>
    </row>
    <row r="109" spans="1:11" s="105" customFormat="1" ht="21.95" hidden="1" customHeight="1">
      <c r="A109" s="110" t="s">
        <v>70</v>
      </c>
      <c r="B109" s="104"/>
      <c r="D109" s="112"/>
      <c r="E109" s="108"/>
      <c r="F109" s="112"/>
      <c r="G109" s="108"/>
      <c r="H109" s="112"/>
      <c r="I109" s="108"/>
      <c r="J109" s="112"/>
      <c r="K109" s="113"/>
    </row>
    <row r="110" spans="1:11" s="105" customFormat="1" ht="21.95" hidden="1" customHeight="1">
      <c r="A110" s="110" t="s">
        <v>69</v>
      </c>
      <c r="B110" s="104"/>
      <c r="D110" s="112"/>
      <c r="E110" s="108"/>
      <c r="F110" s="112"/>
      <c r="G110" s="108"/>
      <c r="H110" s="112"/>
      <c r="I110" s="108"/>
      <c r="J110" s="112"/>
      <c r="K110" s="113"/>
    </row>
    <row r="111" spans="1:11" s="105" customFormat="1" ht="21.95" hidden="1" customHeight="1">
      <c r="A111" s="111" t="s">
        <v>100</v>
      </c>
      <c r="B111" s="104"/>
      <c r="D111" s="112"/>
      <c r="E111" s="108"/>
      <c r="F111" s="112"/>
      <c r="G111" s="108"/>
      <c r="H111" s="112"/>
      <c r="I111" s="108"/>
      <c r="J111" s="112"/>
      <c r="K111" s="113"/>
    </row>
    <row r="112" spans="1:11" s="105" customFormat="1" ht="21.95" hidden="1" customHeight="1">
      <c r="A112" s="111" t="s">
        <v>101</v>
      </c>
      <c r="B112" s="133">
        <v>30</v>
      </c>
      <c r="D112" s="53"/>
      <c r="E112" s="108"/>
      <c r="F112" s="53"/>
      <c r="G112" s="108"/>
      <c r="H112" s="53"/>
      <c r="I112" s="108"/>
      <c r="J112" s="53"/>
      <c r="K112" s="113"/>
    </row>
    <row r="113" spans="1:11" s="105" customFormat="1" ht="21.95" hidden="1" customHeight="1">
      <c r="B113" s="133"/>
      <c r="D113" s="112">
        <f>SUM(D111:D112)</f>
        <v>0</v>
      </c>
      <c r="E113" s="108"/>
      <c r="F113" s="112">
        <f>SUM(F111:F112)</f>
        <v>0</v>
      </c>
      <c r="G113" s="108"/>
      <c r="H113" s="112">
        <f>SUM(H111:H112)</f>
        <v>0</v>
      </c>
      <c r="I113" s="108"/>
      <c r="J113" s="112">
        <f>SUM(J111:J112)</f>
        <v>0</v>
      </c>
      <c r="K113" s="113"/>
    </row>
    <row r="114" spans="1:11" s="105" customFormat="1" ht="21.95" hidden="1" customHeight="1">
      <c r="A114" s="111" t="s">
        <v>102</v>
      </c>
      <c r="B114" s="104"/>
      <c r="D114" s="112"/>
      <c r="E114" s="108"/>
      <c r="F114" s="112"/>
      <c r="G114" s="108"/>
      <c r="H114" s="112"/>
      <c r="I114" s="108"/>
      <c r="J114" s="112"/>
      <c r="K114" s="113"/>
    </row>
    <row r="115" spans="1:11" s="105" customFormat="1" ht="21.95" hidden="1" customHeight="1">
      <c r="A115" s="111" t="s">
        <v>101</v>
      </c>
      <c r="B115" s="133">
        <v>30</v>
      </c>
      <c r="D115" s="53"/>
      <c r="E115" s="108"/>
      <c r="F115" s="53"/>
      <c r="G115" s="108"/>
      <c r="H115" s="53"/>
      <c r="I115" s="108"/>
      <c r="J115" s="53"/>
      <c r="K115" s="113"/>
    </row>
    <row r="116" spans="1:11" s="105" customFormat="1" ht="21.95" hidden="1" customHeight="1">
      <c r="A116" s="111"/>
      <c r="B116" s="104"/>
      <c r="D116" s="112">
        <f>SUM(D114:D115)</f>
        <v>0</v>
      </c>
      <c r="E116" s="108"/>
      <c r="F116" s="112">
        <f>SUM(F114:F115)</f>
        <v>0</v>
      </c>
      <c r="G116" s="108"/>
      <c r="H116" s="112">
        <f>SUM(H114:H115)</f>
        <v>0</v>
      </c>
      <c r="I116" s="108"/>
      <c r="J116" s="112">
        <f>SUM(J114:J115)</f>
        <v>0</v>
      </c>
      <c r="K116" s="113"/>
    </row>
    <row r="117" spans="1:11" s="105" customFormat="1" ht="21.95" hidden="1" customHeight="1">
      <c r="A117" s="111" t="s">
        <v>70</v>
      </c>
      <c r="B117" s="104"/>
      <c r="D117" s="112"/>
      <c r="E117" s="108"/>
      <c r="F117" s="112"/>
      <c r="G117" s="108"/>
      <c r="H117" s="112"/>
      <c r="I117" s="108"/>
      <c r="J117" s="112"/>
      <c r="K117" s="113"/>
    </row>
    <row r="118" spans="1:11" s="105" customFormat="1" ht="21.95" hidden="1" customHeight="1">
      <c r="A118" s="111" t="s">
        <v>71</v>
      </c>
      <c r="B118" s="104"/>
      <c r="D118" s="53">
        <f>SUM(D116,D113)</f>
        <v>0</v>
      </c>
      <c r="E118" s="108"/>
      <c r="F118" s="53">
        <f>SUM(F116,F113)</f>
        <v>0</v>
      </c>
      <c r="G118" s="108"/>
      <c r="H118" s="53">
        <f>SUM(H116,H113)</f>
        <v>0</v>
      </c>
      <c r="I118" s="108"/>
      <c r="J118" s="53">
        <f>SUM(J116,J113)</f>
        <v>0</v>
      </c>
      <c r="K118" s="113"/>
    </row>
    <row r="119" spans="1:11" s="105" customFormat="1" ht="21.75" customHeight="1">
      <c r="A119" s="29" t="s">
        <v>131</v>
      </c>
      <c r="B119" s="104"/>
      <c r="D119" s="114">
        <f>SUM(D108,D118)</f>
        <v>15225</v>
      </c>
      <c r="E119" s="108"/>
      <c r="F119" s="114">
        <f>SUM(F108,F118)</f>
        <v>17142</v>
      </c>
      <c r="G119" s="108"/>
      <c r="H119" s="96">
        <f>SUM(H108,H118)</f>
        <v>0</v>
      </c>
      <c r="I119" s="108"/>
      <c r="J119" s="96">
        <f>SUM(J108,J118)</f>
        <v>0</v>
      </c>
      <c r="K119" s="113"/>
    </row>
    <row r="120" spans="1:11" s="105" customFormat="1" ht="21.75" customHeight="1" thickBot="1">
      <c r="A120" s="29" t="s">
        <v>132</v>
      </c>
      <c r="B120" s="104"/>
      <c r="D120" s="98">
        <f>SUM(D101,D119)</f>
        <v>70075</v>
      </c>
      <c r="E120" s="108"/>
      <c r="F120" s="98">
        <f>SUM(F101,F119)</f>
        <v>128078</v>
      </c>
      <c r="G120" s="108"/>
      <c r="H120" s="98">
        <f>SUM(H101,H119)</f>
        <v>58770</v>
      </c>
      <c r="I120" s="108"/>
      <c r="J120" s="98">
        <f>SUM(J101,J119)</f>
        <v>129138</v>
      </c>
      <c r="K120" s="113"/>
    </row>
    <row r="121" spans="1:11" ht="21.75" customHeight="1" thickTop="1">
      <c r="A121" s="29"/>
      <c r="C121" s="34"/>
      <c r="D121" s="112"/>
      <c r="E121" s="92"/>
      <c r="F121" s="112"/>
      <c r="G121" s="92"/>
      <c r="H121" s="112"/>
      <c r="I121" s="93"/>
      <c r="J121" s="112"/>
      <c r="K121" s="63"/>
    </row>
    <row r="122" spans="1:11" ht="21.75" customHeight="1">
      <c r="A122" s="50"/>
      <c r="C122" s="34"/>
      <c r="D122" s="48"/>
      <c r="E122" s="92"/>
      <c r="F122" s="48"/>
      <c r="G122" s="93"/>
      <c r="H122" s="58"/>
      <c r="I122" s="92"/>
      <c r="J122" s="58"/>
      <c r="K122" s="63"/>
    </row>
    <row r="123" spans="1:11" ht="21.75" customHeight="1">
      <c r="A123" s="34" t="s">
        <v>164</v>
      </c>
      <c r="C123" s="34"/>
      <c r="D123" s="48"/>
      <c r="E123" s="92"/>
      <c r="F123" s="48"/>
      <c r="G123" s="93"/>
      <c r="H123" s="58"/>
      <c r="I123" s="92"/>
      <c r="J123" s="58"/>
      <c r="K123" s="63"/>
    </row>
    <row r="124" spans="1:11" ht="21.95" customHeight="1"/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3" manualBreakCount="3">
    <brk id="30" max="9" man="1"/>
    <brk id="62" max="16383" man="1"/>
    <brk id="9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showGridLines="0" topLeftCell="A7" zoomScale="115" zoomScaleNormal="115" zoomScaleSheetLayoutView="70" workbookViewId="0">
      <selection activeCell="E16" sqref="E16"/>
    </sheetView>
  </sheetViews>
  <sheetFormatPr defaultColWidth="8.85546875" defaultRowHeight="21.75" customHeight="1"/>
  <cols>
    <col min="1" max="1" width="45.42578125" style="1" customWidth="1"/>
    <col min="2" max="2" width="1.85546875" style="1" customWidth="1"/>
    <col min="3" max="3" width="17.5703125" style="1" customWidth="1"/>
    <col min="4" max="4" width="1.42578125" style="2" customWidth="1"/>
    <col min="5" max="5" width="17.5703125" style="2" customWidth="1"/>
    <col min="6" max="6" width="1.42578125" style="2" customWidth="1"/>
    <col min="7" max="7" width="17.5703125" style="2" customWidth="1"/>
    <col min="8" max="8" width="1.42578125" style="2" customWidth="1"/>
    <col min="9" max="9" width="17.5703125" style="1" customWidth="1"/>
    <col min="10" max="10" width="1.42578125" style="2" customWidth="1"/>
    <col min="11" max="11" width="17.5703125" style="1" customWidth="1"/>
    <col min="12" max="12" width="1.42578125" style="2" customWidth="1"/>
    <col min="13" max="13" width="17.5703125" style="1" customWidth="1"/>
    <col min="14" max="14" width="1.42578125" style="2" customWidth="1"/>
    <col min="15" max="15" width="17.5703125" style="1" customWidth="1"/>
    <col min="16" max="16" width="1.42578125" style="1" customWidth="1"/>
    <col min="17" max="17" width="17.5703125" style="1" customWidth="1"/>
    <col min="18" max="18" width="9.140625" style="1" customWidth="1"/>
    <col min="19" max="16384" width="8.85546875" style="1"/>
  </cols>
  <sheetData>
    <row r="1" spans="1:18" ht="21.75" customHeight="1">
      <c r="Q1" s="25" t="s">
        <v>129</v>
      </c>
    </row>
    <row r="2" spans="1:18" ht="21.75" customHeight="1">
      <c r="A2" s="184" t="s">
        <v>145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</row>
    <row r="3" spans="1:18" ht="21.75" customHeight="1">
      <c r="A3" s="184" t="s">
        <v>64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8" ht="21.75" customHeight="1">
      <c r="A4" s="184" t="s">
        <v>172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8" ht="21.75" customHeight="1">
      <c r="Q5" s="3" t="s">
        <v>125</v>
      </c>
    </row>
    <row r="6" spans="1:18" ht="21.75" customHeight="1">
      <c r="C6" s="4" t="s">
        <v>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ht="21.75" customHeight="1">
      <c r="C7" s="23"/>
      <c r="D7" s="24"/>
      <c r="E7" s="24"/>
      <c r="F7" s="24"/>
      <c r="G7" s="24"/>
      <c r="H7" s="24"/>
      <c r="I7" s="24"/>
      <c r="J7" s="24"/>
      <c r="K7" s="183" t="s">
        <v>89</v>
      </c>
      <c r="L7" s="183"/>
      <c r="M7" s="183"/>
      <c r="N7" s="183"/>
      <c r="O7" s="183"/>
      <c r="P7" s="24"/>
      <c r="Q7" s="24"/>
    </row>
    <row r="8" spans="1:18" ht="21.75" customHeight="1"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7" t="s">
        <v>109</v>
      </c>
      <c r="P8" s="24"/>
      <c r="Q8" s="24"/>
    </row>
    <row r="9" spans="1:18" s="6" customFormat="1" ht="21.75" customHeight="1">
      <c r="C9" s="6" t="s">
        <v>49</v>
      </c>
      <c r="D9" s="7"/>
      <c r="E9" s="7"/>
      <c r="F9" s="7"/>
      <c r="G9" s="183" t="s">
        <v>44</v>
      </c>
      <c r="H9" s="183"/>
      <c r="I9" s="183"/>
      <c r="J9" s="7"/>
      <c r="K9" s="183" t="s">
        <v>116</v>
      </c>
      <c r="L9" s="183"/>
      <c r="M9" s="183"/>
      <c r="N9" s="7"/>
      <c r="O9" s="7" t="s">
        <v>110</v>
      </c>
      <c r="P9" s="7"/>
      <c r="Q9" s="8"/>
    </row>
    <row r="10" spans="1:18" s="6" customFormat="1" ht="21.75" customHeight="1">
      <c r="C10" s="6" t="s">
        <v>138</v>
      </c>
      <c r="D10" s="2"/>
      <c r="E10" s="7"/>
      <c r="F10" s="7"/>
      <c r="G10" s="7" t="s">
        <v>68</v>
      </c>
      <c r="H10" s="7"/>
      <c r="J10" s="7"/>
      <c r="K10" s="6" t="s">
        <v>113</v>
      </c>
      <c r="L10" s="7"/>
      <c r="M10" s="6" t="s">
        <v>115</v>
      </c>
      <c r="N10" s="7"/>
      <c r="O10" s="6" t="s">
        <v>111</v>
      </c>
      <c r="P10" s="7"/>
      <c r="Q10" s="6" t="s">
        <v>48</v>
      </c>
    </row>
    <row r="11" spans="1:18" s="6" customFormat="1" ht="21.75" customHeight="1">
      <c r="C11" s="28" t="s">
        <v>45</v>
      </c>
      <c r="D11" s="7"/>
      <c r="E11" s="162" t="s">
        <v>161</v>
      </c>
      <c r="F11" s="7"/>
      <c r="G11" s="160" t="s">
        <v>46</v>
      </c>
      <c r="H11" s="7"/>
      <c r="I11" s="28" t="s">
        <v>47</v>
      </c>
      <c r="J11" s="7"/>
      <c r="K11" s="28" t="s">
        <v>114</v>
      </c>
      <c r="L11" s="7"/>
      <c r="M11" s="28" t="s">
        <v>124</v>
      </c>
      <c r="N11" s="7"/>
      <c r="O11" s="28" t="s">
        <v>112</v>
      </c>
      <c r="P11" s="7"/>
      <c r="Q11" s="28" t="s">
        <v>51</v>
      </c>
    </row>
    <row r="12" spans="1:18" s="2" customFormat="1" ht="21.75" customHeight="1">
      <c r="A12" s="9" t="s">
        <v>175</v>
      </c>
      <c r="B12" s="9"/>
      <c r="C12" s="10">
        <v>320000</v>
      </c>
      <c r="D12" s="11"/>
      <c r="E12" s="10">
        <v>0</v>
      </c>
      <c r="F12" s="10"/>
      <c r="G12" s="10">
        <v>40000</v>
      </c>
      <c r="H12" s="10"/>
      <c r="I12" s="10">
        <v>276820</v>
      </c>
      <c r="J12" s="10"/>
      <c r="K12" s="10">
        <v>6902</v>
      </c>
      <c r="L12" s="10"/>
      <c r="M12" s="10">
        <v>175392</v>
      </c>
      <c r="N12" s="10"/>
      <c r="O12" s="10">
        <f>SUM(K12:M12)</f>
        <v>182294</v>
      </c>
      <c r="P12" s="10"/>
      <c r="Q12" s="12">
        <f>SUM(C12:I12,O12)</f>
        <v>819114</v>
      </c>
    </row>
    <row r="13" spans="1:18" s="14" customFormat="1" ht="21.75" customHeight="1">
      <c r="A13" s="13" t="s">
        <v>130</v>
      </c>
      <c r="B13" s="13"/>
      <c r="C13" s="10">
        <v>0</v>
      </c>
      <c r="E13" s="10">
        <v>0</v>
      </c>
      <c r="F13" s="11"/>
      <c r="G13" s="10">
        <v>0</v>
      </c>
      <c r="H13" s="11"/>
      <c r="I13" s="10">
        <f>SUM(PL!F83)</f>
        <v>110936</v>
      </c>
      <c r="J13" s="11"/>
      <c r="K13" s="10">
        <v>0</v>
      </c>
      <c r="L13" s="11"/>
      <c r="M13" s="10">
        <v>0</v>
      </c>
      <c r="N13" s="11"/>
      <c r="O13" s="10">
        <f t="shared" ref="O13:O15" si="0">SUM(K13:M13)</f>
        <v>0</v>
      </c>
      <c r="P13" s="12"/>
      <c r="Q13" s="12">
        <f t="shared" ref="Q13:Q15" si="1">SUM(C13:M13)</f>
        <v>110936</v>
      </c>
      <c r="R13" s="11"/>
    </row>
    <row r="14" spans="1:18" s="14" customFormat="1" ht="21.75" customHeight="1">
      <c r="A14" s="13" t="s">
        <v>131</v>
      </c>
      <c r="B14" s="13"/>
      <c r="C14" s="15">
        <v>0</v>
      </c>
      <c r="E14" s="15">
        <v>0</v>
      </c>
      <c r="F14" s="11"/>
      <c r="G14" s="15">
        <v>0</v>
      </c>
      <c r="H14" s="11"/>
      <c r="I14" s="15">
        <v>0</v>
      </c>
      <c r="J14" s="11"/>
      <c r="K14" s="15">
        <f>SUM(PL!F108)</f>
        <v>17142</v>
      </c>
      <c r="L14" s="11"/>
      <c r="M14" s="15">
        <v>0</v>
      </c>
      <c r="N14" s="11"/>
      <c r="O14" s="15">
        <f t="shared" si="0"/>
        <v>17142</v>
      </c>
      <c r="P14" s="12"/>
      <c r="Q14" s="16">
        <f t="shared" si="1"/>
        <v>17142</v>
      </c>
      <c r="R14" s="11"/>
    </row>
    <row r="15" spans="1:18" s="14" customFormat="1" ht="21.75" customHeight="1">
      <c r="A15" s="13" t="s">
        <v>132</v>
      </c>
      <c r="B15" s="13"/>
      <c r="C15" s="10">
        <f>SUM(C13:C14)</f>
        <v>0</v>
      </c>
      <c r="E15" s="10">
        <f>SUM(E13:E14)</f>
        <v>0</v>
      </c>
      <c r="F15" s="11"/>
      <c r="G15" s="10">
        <f>SUM(G13:G14)</f>
        <v>0</v>
      </c>
      <c r="H15" s="11"/>
      <c r="I15" s="10">
        <f>SUM(I13:I14)</f>
        <v>110936</v>
      </c>
      <c r="J15" s="11"/>
      <c r="K15" s="10">
        <f>SUM(K13:K14)</f>
        <v>17142</v>
      </c>
      <c r="L15" s="11"/>
      <c r="M15" s="10">
        <f>SUM(M13:M14)</f>
        <v>0</v>
      </c>
      <c r="N15" s="11"/>
      <c r="O15" s="10">
        <f t="shared" si="0"/>
        <v>17142</v>
      </c>
      <c r="P15" s="12"/>
      <c r="Q15" s="12">
        <f t="shared" si="1"/>
        <v>128078</v>
      </c>
      <c r="R15" s="11"/>
    </row>
    <row r="16" spans="1:18" ht="21.75" customHeight="1">
      <c r="A16" s="1" t="s">
        <v>180</v>
      </c>
      <c r="B16" s="9"/>
      <c r="C16" s="11">
        <v>80000</v>
      </c>
      <c r="D16" s="11"/>
      <c r="E16" s="11">
        <v>283168</v>
      </c>
      <c r="F16" s="11"/>
      <c r="G16" s="11">
        <v>0</v>
      </c>
      <c r="H16" s="11"/>
      <c r="I16" s="11">
        <v>0</v>
      </c>
      <c r="J16" s="11"/>
      <c r="K16" s="11">
        <v>0</v>
      </c>
      <c r="L16" s="11"/>
      <c r="M16" s="11"/>
      <c r="N16" s="11"/>
      <c r="O16" s="11">
        <f t="shared" ref="O16" si="2">SUM(K16:M16)</f>
        <v>0</v>
      </c>
      <c r="P16" s="11"/>
      <c r="Q16" s="12">
        <f t="shared" ref="Q16" si="3">SUM(C16:M16)</f>
        <v>363168</v>
      </c>
    </row>
    <row r="17" spans="1:18" s="14" customFormat="1" ht="21.75" customHeight="1">
      <c r="A17" s="13" t="s">
        <v>179</v>
      </c>
      <c r="B17" s="13"/>
      <c r="C17" s="10">
        <v>0</v>
      </c>
      <c r="E17" s="10">
        <v>0</v>
      </c>
      <c r="F17" s="11"/>
      <c r="G17" s="10">
        <v>0</v>
      </c>
      <c r="H17" s="11"/>
      <c r="I17" s="11">
        <v>-32000</v>
      </c>
      <c r="J17" s="11"/>
      <c r="K17" s="10">
        <v>0</v>
      </c>
      <c r="L17" s="11"/>
      <c r="M17" s="10">
        <v>0</v>
      </c>
      <c r="N17" s="11"/>
      <c r="O17" s="10">
        <f t="shared" ref="O17" si="4">SUM(K17:M17)</f>
        <v>0</v>
      </c>
      <c r="P17" s="12"/>
      <c r="Q17" s="12">
        <f t="shared" ref="Q17" si="5">SUM(C17:M17)</f>
        <v>-32000</v>
      </c>
      <c r="R17" s="11"/>
    </row>
    <row r="18" spans="1:18" ht="21.75" customHeight="1" thickBot="1">
      <c r="A18" s="9" t="s">
        <v>157</v>
      </c>
      <c r="B18" s="9"/>
      <c r="C18" s="17">
        <f>SUM(C12,C15:C17)</f>
        <v>400000</v>
      </c>
      <c r="D18" s="11"/>
      <c r="E18" s="17">
        <f>SUM(E12,E15:E17)</f>
        <v>283168</v>
      </c>
      <c r="F18" s="11"/>
      <c r="G18" s="17">
        <f>SUM(G12,G15:G17)</f>
        <v>40000</v>
      </c>
      <c r="H18" s="11"/>
      <c r="I18" s="17">
        <f>SUM(I12,I15:I17)</f>
        <v>355756</v>
      </c>
      <c r="J18" s="11"/>
      <c r="K18" s="17">
        <f>SUM(K12,K15:K17)</f>
        <v>24044</v>
      </c>
      <c r="L18" s="11"/>
      <c r="M18" s="17">
        <f>SUM(M12,M15:M17)</f>
        <v>175392</v>
      </c>
      <c r="N18" s="11"/>
      <c r="O18" s="17">
        <f>SUM(O12,O15:O17)</f>
        <v>199436</v>
      </c>
      <c r="P18" s="11"/>
      <c r="Q18" s="17">
        <f>SUM(Q12,Q15:Q17)</f>
        <v>1278360</v>
      </c>
    </row>
    <row r="19" spans="1:18" ht="21.75" customHeight="1" thickTop="1">
      <c r="A19" s="9"/>
      <c r="B19" s="9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/>
    </row>
    <row r="20" spans="1:18" ht="21.75" customHeight="1">
      <c r="A20" s="9" t="s">
        <v>173</v>
      </c>
      <c r="B20" s="9"/>
      <c r="C20" s="11">
        <v>400000</v>
      </c>
      <c r="D20" s="11"/>
      <c r="E20" s="11">
        <v>283168</v>
      </c>
      <c r="F20" s="11"/>
      <c r="G20" s="11">
        <v>40000</v>
      </c>
      <c r="H20" s="11"/>
      <c r="I20" s="11">
        <v>352007</v>
      </c>
      <c r="J20" s="11"/>
      <c r="K20" s="11">
        <v>6236</v>
      </c>
      <c r="L20" s="11"/>
      <c r="M20" s="11">
        <v>175392</v>
      </c>
      <c r="N20" s="11"/>
      <c r="O20" s="11">
        <f t="shared" ref="O20:O22" si="6">SUM(K20:M20)</f>
        <v>181628</v>
      </c>
      <c r="P20" s="11"/>
      <c r="Q20" s="12">
        <f t="shared" ref="Q20:Q22" si="7">SUM(C20:M20)</f>
        <v>1256803</v>
      </c>
    </row>
    <row r="21" spans="1:18" ht="21.75" customHeight="1">
      <c r="A21" s="13" t="s">
        <v>130</v>
      </c>
      <c r="B21" s="9"/>
      <c r="C21" s="11">
        <v>0</v>
      </c>
      <c r="D21" s="11"/>
      <c r="E21" s="11">
        <v>0</v>
      </c>
      <c r="F21" s="11"/>
      <c r="G21" s="11">
        <v>0</v>
      </c>
      <c r="H21" s="11"/>
      <c r="I21" s="11">
        <f>PL!D101</f>
        <v>54850</v>
      </c>
      <c r="J21" s="11"/>
      <c r="K21" s="11">
        <v>0</v>
      </c>
      <c r="L21" s="11"/>
      <c r="M21" s="11">
        <v>0</v>
      </c>
      <c r="N21" s="11"/>
      <c r="O21" s="11">
        <f t="shared" si="6"/>
        <v>0</v>
      </c>
      <c r="P21" s="11"/>
      <c r="Q21" s="12">
        <f t="shared" si="7"/>
        <v>54850</v>
      </c>
    </row>
    <row r="22" spans="1:18" ht="21.75" customHeight="1">
      <c r="A22" s="13" t="s">
        <v>131</v>
      </c>
      <c r="B22" s="9"/>
      <c r="C22" s="126">
        <v>0</v>
      </c>
      <c r="D22" s="11"/>
      <c r="E22" s="126">
        <v>0</v>
      </c>
      <c r="F22" s="11"/>
      <c r="G22" s="126">
        <v>0</v>
      </c>
      <c r="H22" s="11"/>
      <c r="I22" s="126">
        <v>0</v>
      </c>
      <c r="J22" s="11"/>
      <c r="K22" s="126">
        <f>SUM(PL!D108)</f>
        <v>15225</v>
      </c>
      <c r="L22" s="11"/>
      <c r="M22" s="126">
        <v>0</v>
      </c>
      <c r="N22" s="11"/>
      <c r="O22" s="126">
        <f t="shared" si="6"/>
        <v>15225</v>
      </c>
      <c r="P22" s="11"/>
      <c r="Q22" s="16">
        <f t="shared" si="7"/>
        <v>15225</v>
      </c>
    </row>
    <row r="23" spans="1:18" ht="21.75" customHeight="1">
      <c r="A23" s="13" t="s">
        <v>132</v>
      </c>
      <c r="B23" s="9"/>
      <c r="C23" s="11">
        <f>SUM(C21:C22)</f>
        <v>0</v>
      </c>
      <c r="D23" s="11"/>
      <c r="E23" s="11">
        <f>SUM(E21:E22)</f>
        <v>0</v>
      </c>
      <c r="F23" s="11"/>
      <c r="G23" s="11">
        <f>SUM(G21:G22)</f>
        <v>0</v>
      </c>
      <c r="H23" s="11"/>
      <c r="I23" s="11">
        <f>SUM(I21:I22)</f>
        <v>54850</v>
      </c>
      <c r="J23" s="11"/>
      <c r="K23" s="11">
        <f>SUM(K21:K22)</f>
        <v>15225</v>
      </c>
      <c r="L23" s="11"/>
      <c r="M23" s="11">
        <f>SUM(M21:M22)</f>
        <v>0</v>
      </c>
      <c r="N23" s="11"/>
      <c r="O23" s="11">
        <f>SUM(O21:O22)</f>
        <v>15225</v>
      </c>
      <c r="P23" s="11"/>
      <c r="Q23" s="11">
        <f>SUM(Q21:Q22)</f>
        <v>70075</v>
      </c>
    </row>
    <row r="24" spans="1:18" ht="21.75" customHeight="1">
      <c r="A24" s="13" t="s">
        <v>179</v>
      </c>
      <c r="B24" s="9"/>
      <c r="C24" s="11">
        <v>0</v>
      </c>
      <c r="D24" s="11"/>
      <c r="E24" s="11">
        <v>0</v>
      </c>
      <c r="F24" s="11"/>
      <c r="G24" s="11">
        <v>0</v>
      </c>
      <c r="H24" s="11"/>
      <c r="I24" s="11">
        <v>-47997</v>
      </c>
      <c r="J24" s="11"/>
      <c r="K24" s="11">
        <v>0</v>
      </c>
      <c r="L24" s="11"/>
      <c r="M24" s="11">
        <v>0</v>
      </c>
      <c r="N24" s="11"/>
      <c r="O24" s="11">
        <f t="shared" ref="O24" si="8">SUM(K24:M24)</f>
        <v>0</v>
      </c>
      <c r="P24" s="11"/>
      <c r="Q24" s="12">
        <f t="shared" ref="Q24" si="9">SUM(C24:M24)</f>
        <v>-47997</v>
      </c>
    </row>
    <row r="25" spans="1:18" ht="21.75" customHeight="1" thickBot="1">
      <c r="A25" s="9" t="s">
        <v>174</v>
      </c>
      <c r="B25" s="9"/>
      <c r="C25" s="17">
        <f>SUM(C20,C23:C24)</f>
        <v>400000</v>
      </c>
      <c r="D25" s="11"/>
      <c r="E25" s="17">
        <f>SUM(E20,E23:E24)</f>
        <v>283168</v>
      </c>
      <c r="F25" s="11"/>
      <c r="G25" s="17">
        <f>SUM(G20,G23:G24)</f>
        <v>40000</v>
      </c>
      <c r="H25" s="11"/>
      <c r="I25" s="17">
        <f>SUM(I20,I23:I24)</f>
        <v>358860</v>
      </c>
      <c r="J25" s="11"/>
      <c r="K25" s="17">
        <f>SUM(K20,K23:K24)</f>
        <v>21461</v>
      </c>
      <c r="L25" s="11"/>
      <c r="M25" s="17">
        <f>SUM(M20,M23:M24)</f>
        <v>175392</v>
      </c>
      <c r="N25" s="11"/>
      <c r="O25" s="17">
        <f>SUM(O20,O23:O24)</f>
        <v>196853</v>
      </c>
      <c r="P25" s="11"/>
      <c r="Q25" s="17">
        <f>SUM(Q20,Q23:Q24)</f>
        <v>1278881</v>
      </c>
    </row>
    <row r="26" spans="1:18" ht="21.75" customHeight="1" thickTop="1">
      <c r="C26" s="127">
        <f>C25-BS!D78</f>
        <v>0</v>
      </c>
      <c r="D26" s="127"/>
      <c r="E26" s="127">
        <f>E25-BS!D79</f>
        <v>0</v>
      </c>
      <c r="F26" s="127"/>
      <c r="G26" s="127">
        <f>G25-BS!D81</f>
        <v>0</v>
      </c>
      <c r="H26" s="127"/>
      <c r="I26" s="128">
        <f>I25-BS!D82</f>
        <v>0</v>
      </c>
      <c r="J26" s="127"/>
      <c r="K26" s="128"/>
      <c r="L26" s="127"/>
      <c r="M26" s="128"/>
      <c r="N26" s="127"/>
      <c r="O26" s="128">
        <f>O25-BS!D83</f>
        <v>0</v>
      </c>
      <c r="P26" s="128"/>
      <c r="Q26" s="128">
        <f>Q25-BS!D84</f>
        <v>0</v>
      </c>
      <c r="R26" s="20"/>
    </row>
    <row r="27" spans="1:18" ht="21.75" customHeight="1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8" ht="21.75" customHeight="1">
      <c r="A28" s="34" t="s">
        <v>164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</sheetData>
  <mergeCells count="6">
    <mergeCell ref="G9:I9"/>
    <mergeCell ref="A2:Q2"/>
    <mergeCell ref="A3:Q3"/>
    <mergeCell ref="A4:Q4"/>
    <mergeCell ref="K9:M9"/>
    <mergeCell ref="K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showGridLines="0" topLeftCell="A6" zoomScaleNormal="100" zoomScaleSheetLayoutView="85" workbookViewId="0">
      <selection activeCell="E22" sqref="E22"/>
    </sheetView>
  </sheetViews>
  <sheetFormatPr defaultRowHeight="21.75" customHeight="1"/>
  <cols>
    <col min="1" max="1" width="43.42578125" style="1" customWidth="1"/>
    <col min="2" max="2" width="3.5703125" style="1" customWidth="1"/>
    <col min="3" max="3" width="20.140625" style="1" customWidth="1"/>
    <col min="4" max="4" width="1.42578125" style="2" customWidth="1"/>
    <col min="5" max="5" width="20.140625" style="2" customWidth="1"/>
    <col min="6" max="6" width="1.42578125" style="2" customWidth="1"/>
    <col min="7" max="7" width="20.140625" style="2" customWidth="1"/>
    <col min="8" max="8" width="1.42578125" style="2" customWidth="1"/>
    <col min="9" max="9" width="20.140625" style="1" customWidth="1"/>
    <col min="10" max="10" width="1.42578125" style="2" customWidth="1"/>
    <col min="11" max="11" width="22.42578125" style="1" customWidth="1"/>
    <col min="12" max="12" width="1.42578125" style="2" customWidth="1"/>
    <col min="13" max="13" width="20.140625" style="1" customWidth="1"/>
    <col min="14" max="14" width="1.42578125" style="1" customWidth="1"/>
    <col min="15" max="15" width="20.140625" style="1" customWidth="1"/>
    <col min="16" max="256" width="8.85546875" style="1"/>
    <col min="257" max="257" width="39.85546875" style="1" customWidth="1"/>
    <col min="258" max="258" width="16.5703125" style="1" customWidth="1"/>
    <col min="259" max="259" width="1.4257812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269" width="1.42578125" style="1" customWidth="1"/>
    <col min="270" max="270" width="16.5703125" style="1" customWidth="1"/>
    <col min="271" max="512" width="8.85546875" style="1"/>
    <col min="513" max="513" width="39.85546875" style="1" customWidth="1"/>
    <col min="514" max="514" width="16.5703125" style="1" customWidth="1"/>
    <col min="515" max="515" width="1.4257812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525" width="1.42578125" style="1" customWidth="1"/>
    <col min="526" max="526" width="16.5703125" style="1" customWidth="1"/>
    <col min="527" max="768" width="8.85546875" style="1"/>
    <col min="769" max="769" width="39.85546875" style="1" customWidth="1"/>
    <col min="770" max="770" width="16.5703125" style="1" customWidth="1"/>
    <col min="771" max="771" width="1.4257812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781" width="1.42578125" style="1" customWidth="1"/>
    <col min="782" max="782" width="16.5703125" style="1" customWidth="1"/>
    <col min="783" max="1024" width="8.85546875" style="1"/>
    <col min="1025" max="1025" width="39.85546875" style="1" customWidth="1"/>
    <col min="1026" max="1026" width="16.5703125" style="1" customWidth="1"/>
    <col min="1027" max="1027" width="1.4257812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037" width="1.42578125" style="1" customWidth="1"/>
    <col min="1038" max="1038" width="16.5703125" style="1" customWidth="1"/>
    <col min="1039" max="1280" width="8.85546875" style="1"/>
    <col min="1281" max="1281" width="39.85546875" style="1" customWidth="1"/>
    <col min="1282" max="1282" width="16.5703125" style="1" customWidth="1"/>
    <col min="1283" max="1283" width="1.4257812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293" width="1.42578125" style="1" customWidth="1"/>
    <col min="1294" max="1294" width="16.5703125" style="1" customWidth="1"/>
    <col min="1295" max="1536" width="8.85546875" style="1"/>
    <col min="1537" max="1537" width="39.85546875" style="1" customWidth="1"/>
    <col min="1538" max="1538" width="16.5703125" style="1" customWidth="1"/>
    <col min="1539" max="1539" width="1.4257812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549" width="1.42578125" style="1" customWidth="1"/>
    <col min="1550" max="1550" width="16.5703125" style="1" customWidth="1"/>
    <col min="1551" max="1792" width="8.85546875" style="1"/>
    <col min="1793" max="1793" width="39.85546875" style="1" customWidth="1"/>
    <col min="1794" max="1794" width="16.5703125" style="1" customWidth="1"/>
    <col min="1795" max="1795" width="1.4257812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1805" width="1.42578125" style="1" customWidth="1"/>
    <col min="1806" max="1806" width="16.5703125" style="1" customWidth="1"/>
    <col min="1807" max="2048" width="8.85546875" style="1"/>
    <col min="2049" max="2049" width="39.85546875" style="1" customWidth="1"/>
    <col min="2050" max="2050" width="16.5703125" style="1" customWidth="1"/>
    <col min="2051" max="2051" width="1.4257812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061" width="1.42578125" style="1" customWidth="1"/>
    <col min="2062" max="2062" width="16.5703125" style="1" customWidth="1"/>
    <col min="2063" max="2304" width="8.85546875" style="1"/>
    <col min="2305" max="2305" width="39.85546875" style="1" customWidth="1"/>
    <col min="2306" max="2306" width="16.5703125" style="1" customWidth="1"/>
    <col min="2307" max="2307" width="1.4257812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317" width="1.42578125" style="1" customWidth="1"/>
    <col min="2318" max="2318" width="16.5703125" style="1" customWidth="1"/>
    <col min="2319" max="2560" width="8.85546875" style="1"/>
    <col min="2561" max="2561" width="39.85546875" style="1" customWidth="1"/>
    <col min="2562" max="2562" width="16.5703125" style="1" customWidth="1"/>
    <col min="2563" max="2563" width="1.4257812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573" width="1.42578125" style="1" customWidth="1"/>
    <col min="2574" max="2574" width="16.5703125" style="1" customWidth="1"/>
    <col min="2575" max="2816" width="8.85546875" style="1"/>
    <col min="2817" max="2817" width="39.85546875" style="1" customWidth="1"/>
    <col min="2818" max="2818" width="16.5703125" style="1" customWidth="1"/>
    <col min="2819" max="2819" width="1.4257812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2829" width="1.42578125" style="1" customWidth="1"/>
    <col min="2830" max="2830" width="16.5703125" style="1" customWidth="1"/>
    <col min="2831" max="3072" width="8.85546875" style="1"/>
    <col min="3073" max="3073" width="39.85546875" style="1" customWidth="1"/>
    <col min="3074" max="3074" width="16.5703125" style="1" customWidth="1"/>
    <col min="3075" max="3075" width="1.4257812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085" width="1.42578125" style="1" customWidth="1"/>
    <col min="3086" max="3086" width="16.5703125" style="1" customWidth="1"/>
    <col min="3087" max="3328" width="8.85546875" style="1"/>
    <col min="3329" max="3329" width="39.85546875" style="1" customWidth="1"/>
    <col min="3330" max="3330" width="16.5703125" style="1" customWidth="1"/>
    <col min="3331" max="3331" width="1.4257812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341" width="1.42578125" style="1" customWidth="1"/>
    <col min="3342" max="3342" width="16.5703125" style="1" customWidth="1"/>
    <col min="3343" max="3584" width="8.85546875" style="1"/>
    <col min="3585" max="3585" width="39.85546875" style="1" customWidth="1"/>
    <col min="3586" max="3586" width="16.5703125" style="1" customWidth="1"/>
    <col min="3587" max="3587" width="1.4257812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597" width="1.42578125" style="1" customWidth="1"/>
    <col min="3598" max="3598" width="16.5703125" style="1" customWidth="1"/>
    <col min="3599" max="3840" width="8.85546875" style="1"/>
    <col min="3841" max="3841" width="39.85546875" style="1" customWidth="1"/>
    <col min="3842" max="3842" width="16.5703125" style="1" customWidth="1"/>
    <col min="3843" max="3843" width="1.4257812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3853" width="1.42578125" style="1" customWidth="1"/>
    <col min="3854" max="3854" width="16.5703125" style="1" customWidth="1"/>
    <col min="3855" max="4096" width="8.85546875" style="1"/>
    <col min="4097" max="4097" width="39.85546875" style="1" customWidth="1"/>
    <col min="4098" max="4098" width="16.5703125" style="1" customWidth="1"/>
    <col min="4099" max="4099" width="1.4257812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109" width="1.42578125" style="1" customWidth="1"/>
    <col min="4110" max="4110" width="16.5703125" style="1" customWidth="1"/>
    <col min="4111" max="4352" width="8.85546875" style="1"/>
    <col min="4353" max="4353" width="39.85546875" style="1" customWidth="1"/>
    <col min="4354" max="4354" width="16.5703125" style="1" customWidth="1"/>
    <col min="4355" max="4355" width="1.4257812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365" width="1.42578125" style="1" customWidth="1"/>
    <col min="4366" max="4366" width="16.5703125" style="1" customWidth="1"/>
    <col min="4367" max="4608" width="8.85546875" style="1"/>
    <col min="4609" max="4609" width="39.85546875" style="1" customWidth="1"/>
    <col min="4610" max="4610" width="16.5703125" style="1" customWidth="1"/>
    <col min="4611" max="4611" width="1.4257812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621" width="1.42578125" style="1" customWidth="1"/>
    <col min="4622" max="4622" width="16.5703125" style="1" customWidth="1"/>
    <col min="4623" max="4864" width="8.85546875" style="1"/>
    <col min="4865" max="4865" width="39.85546875" style="1" customWidth="1"/>
    <col min="4866" max="4866" width="16.5703125" style="1" customWidth="1"/>
    <col min="4867" max="4867" width="1.4257812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4877" width="1.42578125" style="1" customWidth="1"/>
    <col min="4878" max="4878" width="16.5703125" style="1" customWidth="1"/>
    <col min="4879" max="5120" width="8.85546875" style="1"/>
    <col min="5121" max="5121" width="39.85546875" style="1" customWidth="1"/>
    <col min="5122" max="5122" width="16.5703125" style="1" customWidth="1"/>
    <col min="5123" max="5123" width="1.4257812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133" width="1.42578125" style="1" customWidth="1"/>
    <col min="5134" max="5134" width="16.5703125" style="1" customWidth="1"/>
    <col min="5135" max="5376" width="8.85546875" style="1"/>
    <col min="5377" max="5377" width="39.85546875" style="1" customWidth="1"/>
    <col min="5378" max="5378" width="16.5703125" style="1" customWidth="1"/>
    <col min="5379" max="5379" width="1.4257812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389" width="1.42578125" style="1" customWidth="1"/>
    <col min="5390" max="5390" width="16.5703125" style="1" customWidth="1"/>
    <col min="5391" max="5632" width="8.85546875" style="1"/>
    <col min="5633" max="5633" width="39.85546875" style="1" customWidth="1"/>
    <col min="5634" max="5634" width="16.5703125" style="1" customWidth="1"/>
    <col min="5635" max="5635" width="1.4257812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645" width="1.42578125" style="1" customWidth="1"/>
    <col min="5646" max="5646" width="16.5703125" style="1" customWidth="1"/>
    <col min="5647" max="5888" width="8.85546875" style="1"/>
    <col min="5889" max="5889" width="39.85546875" style="1" customWidth="1"/>
    <col min="5890" max="5890" width="16.5703125" style="1" customWidth="1"/>
    <col min="5891" max="5891" width="1.4257812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5901" width="1.42578125" style="1" customWidth="1"/>
    <col min="5902" max="5902" width="16.5703125" style="1" customWidth="1"/>
    <col min="5903" max="6144" width="8.85546875" style="1"/>
    <col min="6145" max="6145" width="39.85546875" style="1" customWidth="1"/>
    <col min="6146" max="6146" width="16.5703125" style="1" customWidth="1"/>
    <col min="6147" max="6147" width="1.4257812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157" width="1.42578125" style="1" customWidth="1"/>
    <col min="6158" max="6158" width="16.5703125" style="1" customWidth="1"/>
    <col min="6159" max="6400" width="8.85546875" style="1"/>
    <col min="6401" max="6401" width="39.85546875" style="1" customWidth="1"/>
    <col min="6402" max="6402" width="16.5703125" style="1" customWidth="1"/>
    <col min="6403" max="6403" width="1.4257812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413" width="1.42578125" style="1" customWidth="1"/>
    <col min="6414" max="6414" width="16.5703125" style="1" customWidth="1"/>
    <col min="6415" max="6656" width="8.85546875" style="1"/>
    <col min="6657" max="6657" width="39.85546875" style="1" customWidth="1"/>
    <col min="6658" max="6658" width="16.5703125" style="1" customWidth="1"/>
    <col min="6659" max="6659" width="1.4257812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669" width="1.42578125" style="1" customWidth="1"/>
    <col min="6670" max="6670" width="16.5703125" style="1" customWidth="1"/>
    <col min="6671" max="6912" width="8.85546875" style="1"/>
    <col min="6913" max="6913" width="39.85546875" style="1" customWidth="1"/>
    <col min="6914" max="6914" width="16.5703125" style="1" customWidth="1"/>
    <col min="6915" max="6915" width="1.4257812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6925" width="1.42578125" style="1" customWidth="1"/>
    <col min="6926" max="6926" width="16.5703125" style="1" customWidth="1"/>
    <col min="6927" max="7168" width="8.85546875" style="1"/>
    <col min="7169" max="7169" width="39.85546875" style="1" customWidth="1"/>
    <col min="7170" max="7170" width="16.5703125" style="1" customWidth="1"/>
    <col min="7171" max="7171" width="1.4257812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181" width="1.42578125" style="1" customWidth="1"/>
    <col min="7182" max="7182" width="16.5703125" style="1" customWidth="1"/>
    <col min="7183" max="7424" width="8.85546875" style="1"/>
    <col min="7425" max="7425" width="39.85546875" style="1" customWidth="1"/>
    <col min="7426" max="7426" width="16.5703125" style="1" customWidth="1"/>
    <col min="7427" max="7427" width="1.4257812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437" width="1.42578125" style="1" customWidth="1"/>
    <col min="7438" max="7438" width="16.5703125" style="1" customWidth="1"/>
    <col min="7439" max="7680" width="8.85546875" style="1"/>
    <col min="7681" max="7681" width="39.85546875" style="1" customWidth="1"/>
    <col min="7682" max="7682" width="16.5703125" style="1" customWidth="1"/>
    <col min="7683" max="7683" width="1.4257812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693" width="1.42578125" style="1" customWidth="1"/>
    <col min="7694" max="7694" width="16.5703125" style="1" customWidth="1"/>
    <col min="7695" max="7936" width="8.85546875" style="1"/>
    <col min="7937" max="7937" width="39.85546875" style="1" customWidth="1"/>
    <col min="7938" max="7938" width="16.5703125" style="1" customWidth="1"/>
    <col min="7939" max="7939" width="1.4257812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7949" width="1.42578125" style="1" customWidth="1"/>
    <col min="7950" max="7950" width="16.5703125" style="1" customWidth="1"/>
    <col min="7951" max="8192" width="8.85546875" style="1"/>
    <col min="8193" max="8193" width="39.85546875" style="1" customWidth="1"/>
    <col min="8194" max="8194" width="16.5703125" style="1" customWidth="1"/>
    <col min="8195" max="8195" width="1.4257812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205" width="1.42578125" style="1" customWidth="1"/>
    <col min="8206" max="8206" width="16.5703125" style="1" customWidth="1"/>
    <col min="8207" max="8448" width="8.85546875" style="1"/>
    <col min="8449" max="8449" width="39.85546875" style="1" customWidth="1"/>
    <col min="8450" max="8450" width="16.5703125" style="1" customWidth="1"/>
    <col min="8451" max="8451" width="1.4257812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461" width="1.42578125" style="1" customWidth="1"/>
    <col min="8462" max="8462" width="16.5703125" style="1" customWidth="1"/>
    <col min="8463" max="8704" width="8.85546875" style="1"/>
    <col min="8705" max="8705" width="39.85546875" style="1" customWidth="1"/>
    <col min="8706" max="8706" width="16.5703125" style="1" customWidth="1"/>
    <col min="8707" max="8707" width="1.4257812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717" width="1.42578125" style="1" customWidth="1"/>
    <col min="8718" max="8718" width="16.5703125" style="1" customWidth="1"/>
    <col min="8719" max="8960" width="8.85546875" style="1"/>
    <col min="8961" max="8961" width="39.85546875" style="1" customWidth="1"/>
    <col min="8962" max="8962" width="16.5703125" style="1" customWidth="1"/>
    <col min="8963" max="8963" width="1.4257812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8973" width="1.42578125" style="1" customWidth="1"/>
    <col min="8974" max="8974" width="16.5703125" style="1" customWidth="1"/>
    <col min="8975" max="9216" width="8.85546875" style="1"/>
    <col min="9217" max="9217" width="39.85546875" style="1" customWidth="1"/>
    <col min="9218" max="9218" width="16.5703125" style="1" customWidth="1"/>
    <col min="9219" max="9219" width="1.4257812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229" width="1.42578125" style="1" customWidth="1"/>
    <col min="9230" max="9230" width="16.5703125" style="1" customWidth="1"/>
    <col min="9231" max="9472" width="8.85546875" style="1"/>
    <col min="9473" max="9473" width="39.85546875" style="1" customWidth="1"/>
    <col min="9474" max="9474" width="16.5703125" style="1" customWidth="1"/>
    <col min="9475" max="9475" width="1.4257812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485" width="1.42578125" style="1" customWidth="1"/>
    <col min="9486" max="9486" width="16.5703125" style="1" customWidth="1"/>
    <col min="9487" max="9728" width="8.85546875" style="1"/>
    <col min="9729" max="9729" width="39.85546875" style="1" customWidth="1"/>
    <col min="9730" max="9730" width="16.5703125" style="1" customWidth="1"/>
    <col min="9731" max="9731" width="1.4257812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741" width="1.42578125" style="1" customWidth="1"/>
    <col min="9742" max="9742" width="16.5703125" style="1" customWidth="1"/>
    <col min="9743" max="9984" width="8.85546875" style="1"/>
    <col min="9985" max="9985" width="39.85546875" style="1" customWidth="1"/>
    <col min="9986" max="9986" width="16.5703125" style="1" customWidth="1"/>
    <col min="9987" max="9987" width="1.4257812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9997" width="1.42578125" style="1" customWidth="1"/>
    <col min="9998" max="9998" width="16.5703125" style="1" customWidth="1"/>
    <col min="9999" max="10240" width="8.85546875" style="1"/>
    <col min="10241" max="10241" width="39.85546875" style="1" customWidth="1"/>
    <col min="10242" max="10242" width="16.5703125" style="1" customWidth="1"/>
    <col min="10243" max="10243" width="1.4257812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253" width="1.42578125" style="1" customWidth="1"/>
    <col min="10254" max="10254" width="16.5703125" style="1" customWidth="1"/>
    <col min="10255" max="10496" width="8.85546875" style="1"/>
    <col min="10497" max="10497" width="39.85546875" style="1" customWidth="1"/>
    <col min="10498" max="10498" width="16.5703125" style="1" customWidth="1"/>
    <col min="10499" max="10499" width="1.4257812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509" width="1.42578125" style="1" customWidth="1"/>
    <col min="10510" max="10510" width="16.5703125" style="1" customWidth="1"/>
    <col min="10511" max="10752" width="8.85546875" style="1"/>
    <col min="10753" max="10753" width="39.85546875" style="1" customWidth="1"/>
    <col min="10754" max="10754" width="16.5703125" style="1" customWidth="1"/>
    <col min="10755" max="10755" width="1.4257812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0765" width="1.42578125" style="1" customWidth="1"/>
    <col min="10766" max="10766" width="16.5703125" style="1" customWidth="1"/>
    <col min="10767" max="11008" width="8.85546875" style="1"/>
    <col min="11009" max="11009" width="39.85546875" style="1" customWidth="1"/>
    <col min="11010" max="11010" width="16.5703125" style="1" customWidth="1"/>
    <col min="11011" max="11011" width="1.4257812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021" width="1.42578125" style="1" customWidth="1"/>
    <col min="11022" max="11022" width="16.5703125" style="1" customWidth="1"/>
    <col min="11023" max="11264" width="8.85546875" style="1"/>
    <col min="11265" max="11265" width="39.85546875" style="1" customWidth="1"/>
    <col min="11266" max="11266" width="16.5703125" style="1" customWidth="1"/>
    <col min="11267" max="11267" width="1.4257812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277" width="1.42578125" style="1" customWidth="1"/>
    <col min="11278" max="11278" width="16.5703125" style="1" customWidth="1"/>
    <col min="11279" max="11520" width="8.85546875" style="1"/>
    <col min="11521" max="11521" width="39.85546875" style="1" customWidth="1"/>
    <col min="11522" max="11522" width="16.5703125" style="1" customWidth="1"/>
    <col min="11523" max="11523" width="1.4257812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533" width="1.42578125" style="1" customWidth="1"/>
    <col min="11534" max="11534" width="16.5703125" style="1" customWidth="1"/>
    <col min="11535" max="11776" width="8.85546875" style="1"/>
    <col min="11777" max="11777" width="39.85546875" style="1" customWidth="1"/>
    <col min="11778" max="11778" width="16.5703125" style="1" customWidth="1"/>
    <col min="11779" max="11779" width="1.4257812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1789" width="1.42578125" style="1" customWidth="1"/>
    <col min="11790" max="11790" width="16.5703125" style="1" customWidth="1"/>
    <col min="11791" max="12032" width="8.85546875" style="1"/>
    <col min="12033" max="12033" width="39.85546875" style="1" customWidth="1"/>
    <col min="12034" max="12034" width="16.5703125" style="1" customWidth="1"/>
    <col min="12035" max="12035" width="1.4257812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045" width="1.42578125" style="1" customWidth="1"/>
    <col min="12046" max="12046" width="16.5703125" style="1" customWidth="1"/>
    <col min="12047" max="12288" width="8.85546875" style="1"/>
    <col min="12289" max="12289" width="39.85546875" style="1" customWidth="1"/>
    <col min="12290" max="12290" width="16.5703125" style="1" customWidth="1"/>
    <col min="12291" max="12291" width="1.4257812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301" width="1.42578125" style="1" customWidth="1"/>
    <col min="12302" max="12302" width="16.5703125" style="1" customWidth="1"/>
    <col min="12303" max="12544" width="8.85546875" style="1"/>
    <col min="12545" max="12545" width="39.85546875" style="1" customWidth="1"/>
    <col min="12546" max="12546" width="16.5703125" style="1" customWidth="1"/>
    <col min="12547" max="12547" width="1.4257812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557" width="1.42578125" style="1" customWidth="1"/>
    <col min="12558" max="12558" width="16.5703125" style="1" customWidth="1"/>
    <col min="12559" max="12800" width="8.85546875" style="1"/>
    <col min="12801" max="12801" width="39.85546875" style="1" customWidth="1"/>
    <col min="12802" max="12802" width="16.5703125" style="1" customWidth="1"/>
    <col min="12803" max="12803" width="1.4257812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2813" width="1.42578125" style="1" customWidth="1"/>
    <col min="12814" max="12814" width="16.5703125" style="1" customWidth="1"/>
    <col min="12815" max="13056" width="8.85546875" style="1"/>
    <col min="13057" max="13057" width="39.85546875" style="1" customWidth="1"/>
    <col min="13058" max="13058" width="16.5703125" style="1" customWidth="1"/>
    <col min="13059" max="13059" width="1.4257812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069" width="1.42578125" style="1" customWidth="1"/>
    <col min="13070" max="13070" width="16.5703125" style="1" customWidth="1"/>
    <col min="13071" max="13312" width="8.85546875" style="1"/>
    <col min="13313" max="13313" width="39.85546875" style="1" customWidth="1"/>
    <col min="13314" max="13314" width="16.5703125" style="1" customWidth="1"/>
    <col min="13315" max="13315" width="1.4257812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325" width="1.42578125" style="1" customWidth="1"/>
    <col min="13326" max="13326" width="16.5703125" style="1" customWidth="1"/>
    <col min="13327" max="13568" width="8.85546875" style="1"/>
    <col min="13569" max="13569" width="39.85546875" style="1" customWidth="1"/>
    <col min="13570" max="13570" width="16.5703125" style="1" customWidth="1"/>
    <col min="13571" max="13571" width="1.4257812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581" width="1.42578125" style="1" customWidth="1"/>
    <col min="13582" max="13582" width="16.5703125" style="1" customWidth="1"/>
    <col min="13583" max="13824" width="8.85546875" style="1"/>
    <col min="13825" max="13825" width="39.85546875" style="1" customWidth="1"/>
    <col min="13826" max="13826" width="16.5703125" style="1" customWidth="1"/>
    <col min="13827" max="13827" width="1.4257812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3837" width="1.42578125" style="1" customWidth="1"/>
    <col min="13838" max="13838" width="16.5703125" style="1" customWidth="1"/>
    <col min="13839" max="14080" width="8.85546875" style="1"/>
    <col min="14081" max="14081" width="39.85546875" style="1" customWidth="1"/>
    <col min="14082" max="14082" width="16.5703125" style="1" customWidth="1"/>
    <col min="14083" max="14083" width="1.4257812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093" width="1.42578125" style="1" customWidth="1"/>
    <col min="14094" max="14094" width="16.5703125" style="1" customWidth="1"/>
    <col min="14095" max="14336" width="8.85546875" style="1"/>
    <col min="14337" max="14337" width="39.85546875" style="1" customWidth="1"/>
    <col min="14338" max="14338" width="16.5703125" style="1" customWidth="1"/>
    <col min="14339" max="14339" width="1.4257812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349" width="1.42578125" style="1" customWidth="1"/>
    <col min="14350" max="14350" width="16.5703125" style="1" customWidth="1"/>
    <col min="14351" max="14592" width="8.85546875" style="1"/>
    <col min="14593" max="14593" width="39.85546875" style="1" customWidth="1"/>
    <col min="14594" max="14594" width="16.5703125" style="1" customWidth="1"/>
    <col min="14595" max="14595" width="1.4257812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605" width="1.42578125" style="1" customWidth="1"/>
    <col min="14606" max="14606" width="16.5703125" style="1" customWidth="1"/>
    <col min="14607" max="14848" width="8.85546875" style="1"/>
    <col min="14849" max="14849" width="39.85546875" style="1" customWidth="1"/>
    <col min="14850" max="14850" width="16.5703125" style="1" customWidth="1"/>
    <col min="14851" max="14851" width="1.4257812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4861" width="1.42578125" style="1" customWidth="1"/>
    <col min="14862" max="14862" width="16.5703125" style="1" customWidth="1"/>
    <col min="14863" max="15104" width="8.85546875" style="1"/>
    <col min="15105" max="15105" width="39.85546875" style="1" customWidth="1"/>
    <col min="15106" max="15106" width="16.5703125" style="1" customWidth="1"/>
    <col min="15107" max="15107" width="1.4257812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117" width="1.42578125" style="1" customWidth="1"/>
    <col min="15118" max="15118" width="16.5703125" style="1" customWidth="1"/>
    <col min="15119" max="15360" width="8.85546875" style="1"/>
    <col min="15361" max="15361" width="39.85546875" style="1" customWidth="1"/>
    <col min="15362" max="15362" width="16.5703125" style="1" customWidth="1"/>
    <col min="15363" max="15363" width="1.4257812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373" width="1.42578125" style="1" customWidth="1"/>
    <col min="15374" max="15374" width="16.5703125" style="1" customWidth="1"/>
    <col min="15375" max="15616" width="8.85546875" style="1"/>
    <col min="15617" max="15617" width="39.85546875" style="1" customWidth="1"/>
    <col min="15618" max="15618" width="16.5703125" style="1" customWidth="1"/>
    <col min="15619" max="15619" width="1.4257812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629" width="1.42578125" style="1" customWidth="1"/>
    <col min="15630" max="15630" width="16.5703125" style="1" customWidth="1"/>
    <col min="15631" max="15872" width="8.85546875" style="1"/>
    <col min="15873" max="15873" width="39.85546875" style="1" customWidth="1"/>
    <col min="15874" max="15874" width="16.5703125" style="1" customWidth="1"/>
    <col min="15875" max="15875" width="1.4257812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5885" width="1.42578125" style="1" customWidth="1"/>
    <col min="15886" max="15886" width="16.5703125" style="1" customWidth="1"/>
    <col min="15887" max="16128" width="8.85546875" style="1"/>
    <col min="16129" max="16129" width="39.85546875" style="1" customWidth="1"/>
    <col min="16130" max="16130" width="16.5703125" style="1" customWidth="1"/>
    <col min="16131" max="16131" width="1.4257812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141" width="1.42578125" style="1" customWidth="1"/>
    <col min="16142" max="16142" width="16.5703125" style="1" customWidth="1"/>
    <col min="16143" max="16384" width="8.85546875" style="1"/>
  </cols>
  <sheetData>
    <row r="1" spans="1:17" ht="21.75" customHeight="1">
      <c r="O1" s="25" t="s">
        <v>129</v>
      </c>
    </row>
    <row r="2" spans="1:17" ht="21.75" customHeight="1">
      <c r="A2" s="184" t="s">
        <v>145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</row>
    <row r="3" spans="1:17" ht="21.75" customHeight="1">
      <c r="A3" s="184" t="s">
        <v>64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21.75" customHeight="1">
      <c r="A4" s="184" t="s">
        <v>172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7" ht="21.75" customHeight="1">
      <c r="O5" s="3" t="s">
        <v>125</v>
      </c>
    </row>
    <row r="6" spans="1:17" ht="21.75" customHeight="1">
      <c r="C6" s="4" t="s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7" ht="21.75" customHeight="1">
      <c r="C7" s="23"/>
      <c r="D7" s="24"/>
      <c r="E7" s="24"/>
      <c r="F7" s="24"/>
      <c r="G7" s="24"/>
      <c r="H7" s="24"/>
      <c r="I7" s="24"/>
      <c r="J7" s="24"/>
      <c r="K7" s="183" t="s">
        <v>89</v>
      </c>
      <c r="L7" s="183"/>
      <c r="M7" s="183"/>
      <c r="N7" s="24"/>
      <c r="O7" s="24"/>
    </row>
    <row r="8" spans="1:17" ht="21.75" customHeight="1">
      <c r="C8" s="23"/>
      <c r="D8" s="24"/>
      <c r="E8" s="24"/>
      <c r="F8" s="24"/>
      <c r="G8" s="24"/>
      <c r="H8" s="24"/>
      <c r="I8" s="24"/>
      <c r="J8" s="24"/>
      <c r="K8" s="24" t="s">
        <v>149</v>
      </c>
      <c r="L8" s="24"/>
      <c r="M8" s="7" t="s">
        <v>109</v>
      </c>
      <c r="N8" s="24"/>
      <c r="O8" s="24"/>
    </row>
    <row r="9" spans="1:17" s="6" customFormat="1" ht="21.75" customHeight="1">
      <c r="C9" s="6" t="s">
        <v>49</v>
      </c>
      <c r="D9" s="7"/>
      <c r="E9" s="7"/>
      <c r="F9" s="7"/>
      <c r="G9" s="183" t="s">
        <v>44</v>
      </c>
      <c r="H9" s="183"/>
      <c r="I9" s="183"/>
      <c r="J9" s="7"/>
      <c r="K9" s="27" t="s">
        <v>148</v>
      </c>
      <c r="L9" s="7"/>
      <c r="M9" s="7" t="s">
        <v>110</v>
      </c>
      <c r="N9" s="7"/>
      <c r="O9" s="8"/>
    </row>
    <row r="10" spans="1:17" s="6" customFormat="1" ht="21.75" customHeight="1">
      <c r="C10" s="6" t="s">
        <v>50</v>
      </c>
      <c r="D10" s="2"/>
      <c r="E10" s="7"/>
      <c r="F10" s="7"/>
      <c r="G10" s="7" t="s">
        <v>68</v>
      </c>
      <c r="H10" s="7"/>
      <c r="J10" s="7"/>
      <c r="K10" s="6" t="s">
        <v>115</v>
      </c>
      <c r="L10" s="7"/>
      <c r="M10" s="6" t="s">
        <v>111</v>
      </c>
      <c r="N10" s="7"/>
      <c r="O10" s="6" t="s">
        <v>48</v>
      </c>
    </row>
    <row r="11" spans="1:17" s="6" customFormat="1" ht="21.75" customHeight="1">
      <c r="C11" s="27" t="s">
        <v>45</v>
      </c>
      <c r="D11" s="7"/>
      <c r="E11" s="162" t="s">
        <v>161</v>
      </c>
      <c r="F11" s="7"/>
      <c r="G11" s="27" t="s">
        <v>46</v>
      </c>
      <c r="H11" s="7"/>
      <c r="I11" s="27" t="s">
        <v>47</v>
      </c>
      <c r="J11" s="7"/>
      <c r="K11" s="27" t="s">
        <v>124</v>
      </c>
      <c r="L11" s="7"/>
      <c r="M11" s="27" t="s">
        <v>112</v>
      </c>
      <c r="N11" s="7"/>
      <c r="O11" s="27" t="s">
        <v>51</v>
      </c>
    </row>
    <row r="12" spans="1:17" s="2" customFormat="1" ht="21.75" customHeight="1">
      <c r="A12" s="9" t="s">
        <v>156</v>
      </c>
      <c r="B12" s="9"/>
      <c r="C12" s="10">
        <v>320000</v>
      </c>
      <c r="D12" s="11"/>
      <c r="E12" s="10">
        <v>0</v>
      </c>
      <c r="F12" s="10"/>
      <c r="G12" s="10">
        <v>40000</v>
      </c>
      <c r="H12" s="10"/>
      <c r="I12" s="10">
        <v>356812</v>
      </c>
      <c r="J12" s="10"/>
      <c r="K12" s="10">
        <v>175392</v>
      </c>
      <c r="L12" s="10"/>
      <c r="M12" s="10">
        <f>SUM(K12)</f>
        <v>175392</v>
      </c>
      <c r="N12" s="10"/>
      <c r="O12" s="12">
        <f>SUM(C12:I12,M12)</f>
        <v>892204</v>
      </c>
    </row>
    <row r="13" spans="1:17" s="14" customFormat="1" ht="21.75" customHeight="1">
      <c r="A13" s="13" t="s">
        <v>130</v>
      </c>
      <c r="B13" s="13"/>
      <c r="C13" s="10">
        <v>0</v>
      </c>
      <c r="E13" s="10">
        <v>0</v>
      </c>
      <c r="F13" s="11"/>
      <c r="G13" s="10">
        <v>0</v>
      </c>
      <c r="H13" s="11"/>
      <c r="I13" s="10">
        <f>SUM(PL!J83)</f>
        <v>129138</v>
      </c>
      <c r="J13" s="11"/>
      <c r="K13" s="10">
        <v>0</v>
      </c>
      <c r="L13" s="11"/>
      <c r="M13" s="10">
        <f>SUM(K13:K13)</f>
        <v>0</v>
      </c>
      <c r="N13" s="12"/>
      <c r="O13" s="12">
        <f>SUM(C13:K13)</f>
        <v>129138</v>
      </c>
      <c r="P13" s="11"/>
    </row>
    <row r="14" spans="1:17" s="14" customFormat="1" ht="21.75" customHeight="1">
      <c r="A14" s="13" t="s">
        <v>131</v>
      </c>
      <c r="B14" s="13"/>
      <c r="C14" s="15">
        <v>0</v>
      </c>
      <c r="E14" s="15">
        <v>0</v>
      </c>
      <c r="F14" s="11"/>
      <c r="G14" s="15">
        <v>0</v>
      </c>
      <c r="H14" s="11"/>
      <c r="I14" s="15">
        <f>SUM(PL!H51)</f>
        <v>0</v>
      </c>
      <c r="J14" s="11"/>
      <c r="K14" s="15">
        <f>PL!H46+PL!H54</f>
        <v>0</v>
      </c>
      <c r="L14" s="11"/>
      <c r="M14" s="15">
        <f>SUM(K14:K14)</f>
        <v>0</v>
      </c>
      <c r="N14" s="12"/>
      <c r="O14" s="16">
        <f>SUM(C14:K14)</f>
        <v>0</v>
      </c>
      <c r="P14" s="11"/>
    </row>
    <row r="15" spans="1:17" s="14" customFormat="1" ht="21.75" customHeight="1">
      <c r="A15" s="13" t="s">
        <v>132</v>
      </c>
      <c r="B15" s="13"/>
      <c r="C15" s="10">
        <f>SUM(C13:C14)</f>
        <v>0</v>
      </c>
      <c r="E15" s="10">
        <f>SUM(E13:E14)</f>
        <v>0</v>
      </c>
      <c r="F15" s="11"/>
      <c r="G15" s="10">
        <f>SUM(G13:G14)</f>
        <v>0</v>
      </c>
      <c r="H15" s="11"/>
      <c r="I15" s="10">
        <f>SUM(I13:I14)</f>
        <v>129138</v>
      </c>
      <c r="J15" s="11"/>
      <c r="K15" s="10">
        <f>SUM(K13:K14)</f>
        <v>0</v>
      </c>
      <c r="L15" s="11"/>
      <c r="M15" s="10">
        <f>SUM(K15:K15)</f>
        <v>0</v>
      </c>
      <c r="N15" s="12"/>
      <c r="O15" s="12">
        <f>SUM(C15:K15)</f>
        <v>129138</v>
      </c>
      <c r="P15" s="11"/>
    </row>
    <row r="16" spans="1:17" ht="21.75" customHeight="1">
      <c r="A16" s="1" t="s">
        <v>180</v>
      </c>
      <c r="B16" s="9"/>
      <c r="C16" s="11">
        <v>80000</v>
      </c>
      <c r="D16" s="11"/>
      <c r="E16" s="11">
        <v>283168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/>
      <c r="M16" s="10">
        <f>SUM(K16:K16)</f>
        <v>0</v>
      </c>
      <c r="N16" s="10"/>
      <c r="O16" s="12">
        <f>SUM(C16:K16)</f>
        <v>363168</v>
      </c>
      <c r="P16" s="11"/>
    </row>
    <row r="17" spans="1:16" s="14" customFormat="1" ht="21.75" customHeight="1">
      <c r="A17" s="13" t="s">
        <v>179</v>
      </c>
      <c r="B17" s="13"/>
      <c r="C17" s="10">
        <v>0</v>
      </c>
      <c r="E17" s="10">
        <v>0</v>
      </c>
      <c r="F17" s="11"/>
      <c r="G17" s="10">
        <v>0</v>
      </c>
      <c r="H17" s="11"/>
      <c r="I17" s="10">
        <v>-32000</v>
      </c>
      <c r="J17" s="11"/>
      <c r="K17" s="10">
        <v>0</v>
      </c>
      <c r="L17" s="11"/>
      <c r="M17" s="15">
        <f t="shared" ref="M17" si="0">SUM(K17:K17)</f>
        <v>0</v>
      </c>
      <c r="N17" s="12"/>
      <c r="O17" s="16">
        <f t="shared" ref="O17" si="1">SUM(C17:K17)</f>
        <v>-32000</v>
      </c>
      <c r="P17" s="11"/>
    </row>
    <row r="18" spans="1:16" ht="21.75" customHeight="1" thickBot="1">
      <c r="A18" s="9" t="s">
        <v>157</v>
      </c>
      <c r="B18" s="9"/>
      <c r="C18" s="17">
        <f>SUM(C12,C15:C17)</f>
        <v>400000</v>
      </c>
      <c r="D18" s="11"/>
      <c r="E18" s="17">
        <f>SUM(E12,E15:E17)</f>
        <v>283168</v>
      </c>
      <c r="F18" s="11"/>
      <c r="G18" s="17">
        <f>SUM(G12,G15:G17)</f>
        <v>40000</v>
      </c>
      <c r="H18" s="11"/>
      <c r="I18" s="17">
        <f>SUM(I12,I15:I17)</f>
        <v>453950</v>
      </c>
      <c r="J18" s="11"/>
      <c r="K18" s="17">
        <f>SUM(K12,K15:K17)</f>
        <v>175392</v>
      </c>
      <c r="L18" s="11"/>
      <c r="M18" s="17">
        <f>SUM(M12,M15:M17)</f>
        <v>175392</v>
      </c>
      <c r="N18" s="11"/>
      <c r="O18" s="17">
        <f>SUM(O12,O15:O17)</f>
        <v>1352510</v>
      </c>
    </row>
    <row r="19" spans="1:16" ht="21.75" customHeight="1" thickTop="1">
      <c r="C19" s="18" t="e">
        <f>#REF!-BS!J82</f>
        <v>#REF!</v>
      </c>
      <c r="D19" s="18"/>
      <c r="E19" s="18"/>
      <c r="F19" s="18"/>
      <c r="G19" s="18"/>
      <c r="H19" s="18"/>
      <c r="I19" s="19"/>
      <c r="J19" s="18"/>
      <c r="K19" s="19"/>
      <c r="L19" s="18"/>
      <c r="M19" s="19"/>
      <c r="N19" s="19"/>
      <c r="O19" s="19"/>
      <c r="P19" s="20"/>
    </row>
    <row r="20" spans="1:16" s="2" customFormat="1" ht="21.75" customHeight="1">
      <c r="A20" s="9" t="s">
        <v>173</v>
      </c>
      <c r="B20" s="9"/>
      <c r="C20" s="10">
        <v>400000</v>
      </c>
      <c r="D20" s="11"/>
      <c r="E20" s="10">
        <v>283168</v>
      </c>
      <c r="F20" s="10"/>
      <c r="G20" s="10">
        <v>40000</v>
      </c>
      <c r="H20" s="10"/>
      <c r="I20" s="10">
        <v>432280</v>
      </c>
      <c r="J20" s="10"/>
      <c r="K20" s="10">
        <v>175392</v>
      </c>
      <c r="L20" s="10"/>
      <c r="M20" s="10">
        <f>SUM(K20:K20)</f>
        <v>175392</v>
      </c>
      <c r="N20" s="10"/>
      <c r="O20" s="12">
        <f>SUM(C20:K20)</f>
        <v>1330840</v>
      </c>
    </row>
    <row r="21" spans="1:16" s="14" customFormat="1" ht="21.75" customHeight="1">
      <c r="A21" s="13" t="s">
        <v>130</v>
      </c>
      <c r="B21" s="13"/>
      <c r="C21" s="10">
        <v>0</v>
      </c>
      <c r="E21" s="10">
        <v>0</v>
      </c>
      <c r="F21" s="11"/>
      <c r="G21" s="10">
        <v>0</v>
      </c>
      <c r="H21" s="11"/>
      <c r="I21" s="10">
        <f>SUM(PL!H83)</f>
        <v>58770</v>
      </c>
      <c r="J21" s="11"/>
      <c r="K21" s="10">
        <v>0</v>
      </c>
      <c r="L21" s="11"/>
      <c r="M21" s="10">
        <f t="shared" ref="M21:M23" si="2">SUM(K21:K21)</f>
        <v>0</v>
      </c>
      <c r="N21" s="12"/>
      <c r="O21" s="12">
        <f t="shared" ref="O21:O23" si="3">SUM(C21:K21)</f>
        <v>58770</v>
      </c>
      <c r="P21" s="11"/>
    </row>
    <row r="22" spans="1:16" s="14" customFormat="1" ht="21.75" customHeight="1">
      <c r="A22" s="13" t="s">
        <v>131</v>
      </c>
      <c r="B22" s="13"/>
      <c r="C22" s="15">
        <v>0</v>
      </c>
      <c r="E22" s="15">
        <v>0</v>
      </c>
      <c r="F22" s="11"/>
      <c r="G22" s="15">
        <v>0</v>
      </c>
      <c r="H22" s="11"/>
      <c r="I22" s="15">
        <v>0</v>
      </c>
      <c r="J22" s="11"/>
      <c r="K22" s="15">
        <v>0</v>
      </c>
      <c r="L22" s="11"/>
      <c r="M22" s="15">
        <f t="shared" si="2"/>
        <v>0</v>
      </c>
      <c r="N22" s="12"/>
      <c r="O22" s="16">
        <f t="shared" si="3"/>
        <v>0</v>
      </c>
      <c r="P22" s="11"/>
    </row>
    <row r="23" spans="1:16" s="14" customFormat="1" ht="21.75" customHeight="1">
      <c r="A23" s="13" t="s">
        <v>132</v>
      </c>
      <c r="B23" s="13"/>
      <c r="C23" s="10">
        <f>SUM(C21:C22)</f>
        <v>0</v>
      </c>
      <c r="E23" s="10">
        <f>SUM(E21:E22)</f>
        <v>0</v>
      </c>
      <c r="F23" s="11"/>
      <c r="G23" s="10">
        <f>SUM(G21:G22)</f>
        <v>0</v>
      </c>
      <c r="H23" s="11"/>
      <c r="I23" s="10">
        <f>SUM(I21:I22)</f>
        <v>58770</v>
      </c>
      <c r="J23" s="11"/>
      <c r="K23" s="10">
        <f>SUM(K21:K22)</f>
        <v>0</v>
      </c>
      <c r="L23" s="11"/>
      <c r="M23" s="10">
        <f t="shared" si="2"/>
        <v>0</v>
      </c>
      <c r="N23" s="12"/>
      <c r="O23" s="12">
        <f t="shared" si="3"/>
        <v>58770</v>
      </c>
      <c r="P23" s="11"/>
    </row>
    <row r="24" spans="1:16" s="14" customFormat="1" ht="21.75" customHeight="1">
      <c r="A24" s="13" t="s">
        <v>179</v>
      </c>
      <c r="B24" s="13"/>
      <c r="C24" s="129">
        <v>0</v>
      </c>
      <c r="D24" s="130"/>
      <c r="E24" s="177">
        <v>0</v>
      </c>
      <c r="F24" s="130"/>
      <c r="G24" s="129">
        <v>0</v>
      </c>
      <c r="H24" s="130"/>
      <c r="I24" s="10">
        <v>-47997</v>
      </c>
      <c r="J24" s="130"/>
      <c r="K24" s="129">
        <v>0</v>
      </c>
      <c r="L24" s="11"/>
      <c r="M24" s="15">
        <f t="shared" ref="M24" si="4">SUM(K24:K24)</f>
        <v>0</v>
      </c>
      <c r="N24" s="12"/>
      <c r="O24" s="16">
        <f t="shared" ref="O24" si="5">SUM(C24:K24)</f>
        <v>-47997</v>
      </c>
      <c r="P24" s="11"/>
    </row>
    <row r="25" spans="1:16" s="2" customFormat="1" ht="21.75" customHeight="1" thickBot="1">
      <c r="A25" s="9" t="s">
        <v>174</v>
      </c>
      <c r="B25" s="9"/>
      <c r="C25" s="26">
        <f>SUM(C20,C23:C24)</f>
        <v>400000</v>
      </c>
      <c r="D25" s="11"/>
      <c r="E25" s="26">
        <f>SUM(E20,E23:E24)</f>
        <v>283168</v>
      </c>
      <c r="F25" s="10"/>
      <c r="G25" s="26">
        <f>SUM(G20,G23:G24)</f>
        <v>40000</v>
      </c>
      <c r="H25" s="10"/>
      <c r="I25" s="26">
        <f>SUM(I20,I23:I24)</f>
        <v>443053</v>
      </c>
      <c r="J25" s="10"/>
      <c r="K25" s="26">
        <f>SUM(K20,K23:K24)</f>
        <v>175392</v>
      </c>
      <c r="L25" s="10"/>
      <c r="M25" s="26">
        <f>SUM(M20,M23:M24)</f>
        <v>175392</v>
      </c>
      <c r="N25" s="10"/>
      <c r="O25" s="26">
        <f>SUM(O20,O23:O24)</f>
        <v>1341613</v>
      </c>
    </row>
    <row r="26" spans="1:16" ht="21.75" customHeight="1" thickTop="1">
      <c r="C26" s="127">
        <f>C25-BS!H78</f>
        <v>0</v>
      </c>
      <c r="D26" s="127"/>
      <c r="E26" s="127">
        <f>E25-BS!H79</f>
        <v>0</v>
      </c>
      <c r="F26" s="127"/>
      <c r="G26" s="127">
        <f>G25-BS!H81</f>
        <v>0</v>
      </c>
      <c r="H26" s="127"/>
      <c r="I26" s="127">
        <f>I25-BS!H82</f>
        <v>0</v>
      </c>
      <c r="J26" s="127"/>
      <c r="K26" s="128"/>
      <c r="L26" s="127"/>
      <c r="M26" s="127">
        <f>M25-BS!H83</f>
        <v>0</v>
      </c>
      <c r="N26" s="128"/>
      <c r="O26" s="127">
        <f>O25-BS!H84</f>
        <v>0</v>
      </c>
      <c r="P26" s="20"/>
    </row>
    <row r="27" spans="1:16" ht="21.75" customHeight="1">
      <c r="C27" s="18"/>
      <c r="D27" s="18"/>
      <c r="E27" s="18"/>
      <c r="F27" s="18"/>
      <c r="G27" s="18"/>
      <c r="H27" s="18"/>
      <c r="I27" s="19"/>
      <c r="J27" s="18"/>
      <c r="K27" s="19"/>
      <c r="L27" s="18"/>
      <c r="M27" s="19"/>
      <c r="N27" s="19"/>
      <c r="O27" s="19"/>
      <c r="P27" s="20"/>
    </row>
    <row r="28" spans="1:16" ht="21.75" customHeight="1">
      <c r="C28" s="18"/>
      <c r="D28" s="18"/>
      <c r="E28" s="18"/>
      <c r="F28" s="18"/>
      <c r="G28" s="18"/>
      <c r="H28" s="18"/>
      <c r="I28" s="19"/>
      <c r="J28" s="18"/>
      <c r="K28" s="19"/>
      <c r="L28" s="18"/>
      <c r="M28" s="19"/>
      <c r="N28" s="19"/>
      <c r="O28" s="19"/>
      <c r="P28" s="20"/>
    </row>
    <row r="29" spans="1:16" ht="21.75" customHeight="1">
      <c r="A29" s="34" t="s">
        <v>164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6" ht="21.75" customHeight="1">
      <c r="C30" s="21"/>
      <c r="D30" s="22"/>
      <c r="E30" s="22"/>
      <c r="F30" s="22"/>
      <c r="G30" s="22"/>
      <c r="H30" s="22"/>
      <c r="I30" s="21"/>
      <c r="J30" s="22"/>
      <c r="K30" s="21"/>
      <c r="L30" s="22"/>
      <c r="M30" s="21"/>
      <c r="N30" s="21"/>
      <c r="O30" s="21"/>
    </row>
  </sheetData>
  <mergeCells count="5">
    <mergeCell ref="A3:O3"/>
    <mergeCell ref="K7:M7"/>
    <mergeCell ref="G9:I9"/>
    <mergeCell ref="A4:P4"/>
    <mergeCell ref="A2:Q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showGridLines="0" view="pageBreakPreview" topLeftCell="A58" zoomScale="130" zoomScaleNormal="70" zoomScaleSheetLayoutView="130" workbookViewId="0">
      <selection activeCell="A65" sqref="A65"/>
    </sheetView>
  </sheetViews>
  <sheetFormatPr defaultRowHeight="21.75" customHeight="1"/>
  <cols>
    <col min="1" max="1" width="41.5703125" style="34" customWidth="1"/>
    <col min="2" max="2" width="13.5703125" style="30" customWidth="1"/>
    <col min="3" max="3" width="2" style="45" customWidth="1"/>
    <col min="4" max="4" width="17.5703125" style="161" customWidth="1"/>
    <col min="5" max="5" width="1.5703125" style="47" customWidth="1"/>
    <col min="6" max="6" width="17.5703125" style="46" customWidth="1"/>
    <col min="7" max="7" width="1.5703125" style="47" customWidth="1"/>
    <col min="8" max="8" width="17.5703125" style="161" customWidth="1"/>
    <col min="9" max="9" width="1.5703125" style="47" customWidth="1"/>
    <col min="10" max="10" width="17.5703125" style="46" customWidth="1"/>
    <col min="11" max="11" width="3.42578125" style="34" customWidth="1"/>
    <col min="12" max="12" width="12.140625" style="34" bestFit="1" customWidth="1"/>
    <col min="13" max="13" width="9.140625" style="34"/>
    <col min="14" max="14" width="12.140625" style="34" bestFit="1" customWidth="1"/>
    <col min="15" max="254" width="9.140625" style="34"/>
    <col min="255" max="255" width="49.42578125" style="34" customWidth="1"/>
    <col min="256" max="256" width="5.140625" style="34" customWidth="1"/>
    <col min="257" max="257" width="1.42578125" style="34" customWidth="1"/>
    <col min="258" max="258" width="16.42578125" style="34" customWidth="1"/>
    <col min="259" max="259" width="1.42578125" style="34" customWidth="1"/>
    <col min="260" max="260" width="16" style="34" customWidth="1"/>
    <col min="261" max="261" width="1.42578125" style="34" customWidth="1"/>
    <col min="262" max="262" width="16.140625" style="34" customWidth="1"/>
    <col min="263" max="263" width="1.42578125" style="34" customWidth="1"/>
    <col min="264" max="264" width="17.42578125" style="34" customWidth="1"/>
    <col min="265" max="265" width="3.42578125" style="34" customWidth="1"/>
    <col min="266" max="266" width="9.140625" style="34"/>
    <col min="267" max="267" width="14" style="34" bestFit="1" customWidth="1"/>
    <col min="268" max="510" width="9.140625" style="34"/>
    <col min="511" max="511" width="49.42578125" style="34" customWidth="1"/>
    <col min="512" max="512" width="5.140625" style="34" customWidth="1"/>
    <col min="513" max="513" width="1.42578125" style="34" customWidth="1"/>
    <col min="514" max="514" width="16.42578125" style="34" customWidth="1"/>
    <col min="515" max="515" width="1.42578125" style="34" customWidth="1"/>
    <col min="516" max="516" width="16" style="34" customWidth="1"/>
    <col min="517" max="517" width="1.42578125" style="34" customWidth="1"/>
    <col min="518" max="518" width="16.140625" style="34" customWidth="1"/>
    <col min="519" max="519" width="1.42578125" style="34" customWidth="1"/>
    <col min="520" max="520" width="17.42578125" style="34" customWidth="1"/>
    <col min="521" max="521" width="3.42578125" style="34" customWidth="1"/>
    <col min="522" max="522" width="9.140625" style="34"/>
    <col min="523" max="523" width="14" style="34" bestFit="1" customWidth="1"/>
    <col min="524" max="766" width="9.140625" style="34"/>
    <col min="767" max="767" width="49.42578125" style="34" customWidth="1"/>
    <col min="768" max="768" width="5.140625" style="34" customWidth="1"/>
    <col min="769" max="769" width="1.42578125" style="34" customWidth="1"/>
    <col min="770" max="770" width="16.42578125" style="34" customWidth="1"/>
    <col min="771" max="771" width="1.42578125" style="34" customWidth="1"/>
    <col min="772" max="772" width="16" style="34" customWidth="1"/>
    <col min="773" max="773" width="1.42578125" style="34" customWidth="1"/>
    <col min="774" max="774" width="16.140625" style="34" customWidth="1"/>
    <col min="775" max="775" width="1.42578125" style="34" customWidth="1"/>
    <col min="776" max="776" width="17.42578125" style="34" customWidth="1"/>
    <col min="777" max="777" width="3.42578125" style="34" customWidth="1"/>
    <col min="778" max="778" width="9.140625" style="34"/>
    <col min="779" max="779" width="14" style="34" bestFit="1" customWidth="1"/>
    <col min="780" max="1022" width="9.140625" style="34"/>
    <col min="1023" max="1023" width="49.42578125" style="34" customWidth="1"/>
    <col min="1024" max="1024" width="5.140625" style="34" customWidth="1"/>
    <col min="1025" max="1025" width="1.42578125" style="34" customWidth="1"/>
    <col min="1026" max="1026" width="16.42578125" style="34" customWidth="1"/>
    <col min="1027" max="1027" width="1.42578125" style="34" customWidth="1"/>
    <col min="1028" max="1028" width="16" style="34" customWidth="1"/>
    <col min="1029" max="1029" width="1.42578125" style="34" customWidth="1"/>
    <col min="1030" max="1030" width="16.140625" style="34" customWidth="1"/>
    <col min="1031" max="1031" width="1.42578125" style="34" customWidth="1"/>
    <col min="1032" max="1032" width="17.42578125" style="34" customWidth="1"/>
    <col min="1033" max="1033" width="3.42578125" style="34" customWidth="1"/>
    <col min="1034" max="1034" width="9.140625" style="34"/>
    <col min="1035" max="1035" width="14" style="34" bestFit="1" customWidth="1"/>
    <col min="1036" max="1278" width="9.140625" style="34"/>
    <col min="1279" max="1279" width="49.42578125" style="34" customWidth="1"/>
    <col min="1280" max="1280" width="5.140625" style="34" customWidth="1"/>
    <col min="1281" max="1281" width="1.42578125" style="34" customWidth="1"/>
    <col min="1282" max="1282" width="16.42578125" style="34" customWidth="1"/>
    <col min="1283" max="1283" width="1.42578125" style="34" customWidth="1"/>
    <col min="1284" max="1284" width="16" style="34" customWidth="1"/>
    <col min="1285" max="1285" width="1.42578125" style="34" customWidth="1"/>
    <col min="1286" max="1286" width="16.140625" style="34" customWidth="1"/>
    <col min="1287" max="1287" width="1.42578125" style="34" customWidth="1"/>
    <col min="1288" max="1288" width="17.42578125" style="34" customWidth="1"/>
    <col min="1289" max="1289" width="3.42578125" style="34" customWidth="1"/>
    <col min="1290" max="1290" width="9.140625" style="34"/>
    <col min="1291" max="1291" width="14" style="34" bestFit="1" customWidth="1"/>
    <col min="1292" max="1534" width="9.140625" style="34"/>
    <col min="1535" max="1535" width="49.42578125" style="34" customWidth="1"/>
    <col min="1536" max="1536" width="5.140625" style="34" customWidth="1"/>
    <col min="1537" max="1537" width="1.42578125" style="34" customWidth="1"/>
    <col min="1538" max="1538" width="16.42578125" style="34" customWidth="1"/>
    <col min="1539" max="1539" width="1.42578125" style="34" customWidth="1"/>
    <col min="1540" max="1540" width="16" style="34" customWidth="1"/>
    <col min="1541" max="1541" width="1.42578125" style="34" customWidth="1"/>
    <col min="1542" max="1542" width="16.140625" style="34" customWidth="1"/>
    <col min="1543" max="1543" width="1.42578125" style="34" customWidth="1"/>
    <col min="1544" max="1544" width="17.42578125" style="34" customWidth="1"/>
    <col min="1545" max="1545" width="3.42578125" style="34" customWidth="1"/>
    <col min="1546" max="1546" width="9.140625" style="34"/>
    <col min="1547" max="1547" width="14" style="34" bestFit="1" customWidth="1"/>
    <col min="1548" max="1790" width="9.140625" style="34"/>
    <col min="1791" max="1791" width="49.42578125" style="34" customWidth="1"/>
    <col min="1792" max="1792" width="5.140625" style="34" customWidth="1"/>
    <col min="1793" max="1793" width="1.42578125" style="34" customWidth="1"/>
    <col min="1794" max="1794" width="16.42578125" style="34" customWidth="1"/>
    <col min="1795" max="1795" width="1.42578125" style="34" customWidth="1"/>
    <col min="1796" max="1796" width="16" style="34" customWidth="1"/>
    <col min="1797" max="1797" width="1.42578125" style="34" customWidth="1"/>
    <col min="1798" max="1798" width="16.140625" style="34" customWidth="1"/>
    <col min="1799" max="1799" width="1.42578125" style="34" customWidth="1"/>
    <col min="1800" max="1800" width="17.42578125" style="34" customWidth="1"/>
    <col min="1801" max="1801" width="3.42578125" style="34" customWidth="1"/>
    <col min="1802" max="1802" width="9.140625" style="34"/>
    <col min="1803" max="1803" width="14" style="34" bestFit="1" customWidth="1"/>
    <col min="1804" max="2046" width="9.140625" style="34"/>
    <col min="2047" max="2047" width="49.42578125" style="34" customWidth="1"/>
    <col min="2048" max="2048" width="5.140625" style="34" customWidth="1"/>
    <col min="2049" max="2049" width="1.42578125" style="34" customWidth="1"/>
    <col min="2050" max="2050" width="16.42578125" style="34" customWidth="1"/>
    <col min="2051" max="2051" width="1.42578125" style="34" customWidth="1"/>
    <col min="2052" max="2052" width="16" style="34" customWidth="1"/>
    <col min="2053" max="2053" width="1.42578125" style="34" customWidth="1"/>
    <col min="2054" max="2054" width="16.140625" style="34" customWidth="1"/>
    <col min="2055" max="2055" width="1.42578125" style="34" customWidth="1"/>
    <col min="2056" max="2056" width="17.42578125" style="34" customWidth="1"/>
    <col min="2057" max="2057" width="3.42578125" style="34" customWidth="1"/>
    <col min="2058" max="2058" width="9.140625" style="34"/>
    <col min="2059" max="2059" width="14" style="34" bestFit="1" customWidth="1"/>
    <col min="2060" max="2302" width="9.140625" style="34"/>
    <col min="2303" max="2303" width="49.42578125" style="34" customWidth="1"/>
    <col min="2304" max="2304" width="5.140625" style="34" customWidth="1"/>
    <col min="2305" max="2305" width="1.42578125" style="34" customWidth="1"/>
    <col min="2306" max="2306" width="16.42578125" style="34" customWidth="1"/>
    <col min="2307" max="2307" width="1.42578125" style="34" customWidth="1"/>
    <col min="2308" max="2308" width="16" style="34" customWidth="1"/>
    <col min="2309" max="2309" width="1.42578125" style="34" customWidth="1"/>
    <col min="2310" max="2310" width="16.140625" style="34" customWidth="1"/>
    <col min="2311" max="2311" width="1.42578125" style="34" customWidth="1"/>
    <col min="2312" max="2312" width="17.42578125" style="34" customWidth="1"/>
    <col min="2313" max="2313" width="3.42578125" style="34" customWidth="1"/>
    <col min="2314" max="2314" width="9.140625" style="34"/>
    <col min="2315" max="2315" width="14" style="34" bestFit="1" customWidth="1"/>
    <col min="2316" max="2558" width="9.140625" style="34"/>
    <col min="2559" max="2559" width="49.42578125" style="34" customWidth="1"/>
    <col min="2560" max="2560" width="5.140625" style="34" customWidth="1"/>
    <col min="2561" max="2561" width="1.42578125" style="34" customWidth="1"/>
    <col min="2562" max="2562" width="16.42578125" style="34" customWidth="1"/>
    <col min="2563" max="2563" width="1.42578125" style="34" customWidth="1"/>
    <col min="2564" max="2564" width="16" style="34" customWidth="1"/>
    <col min="2565" max="2565" width="1.42578125" style="34" customWidth="1"/>
    <col min="2566" max="2566" width="16.140625" style="34" customWidth="1"/>
    <col min="2567" max="2567" width="1.42578125" style="34" customWidth="1"/>
    <col min="2568" max="2568" width="17.42578125" style="34" customWidth="1"/>
    <col min="2569" max="2569" width="3.42578125" style="34" customWidth="1"/>
    <col min="2570" max="2570" width="9.140625" style="34"/>
    <col min="2571" max="2571" width="14" style="34" bestFit="1" customWidth="1"/>
    <col min="2572" max="2814" width="9.140625" style="34"/>
    <col min="2815" max="2815" width="49.42578125" style="34" customWidth="1"/>
    <col min="2816" max="2816" width="5.140625" style="34" customWidth="1"/>
    <col min="2817" max="2817" width="1.42578125" style="34" customWidth="1"/>
    <col min="2818" max="2818" width="16.42578125" style="34" customWidth="1"/>
    <col min="2819" max="2819" width="1.42578125" style="34" customWidth="1"/>
    <col min="2820" max="2820" width="16" style="34" customWidth="1"/>
    <col min="2821" max="2821" width="1.42578125" style="34" customWidth="1"/>
    <col min="2822" max="2822" width="16.140625" style="34" customWidth="1"/>
    <col min="2823" max="2823" width="1.42578125" style="34" customWidth="1"/>
    <col min="2824" max="2824" width="17.42578125" style="34" customWidth="1"/>
    <col min="2825" max="2825" width="3.42578125" style="34" customWidth="1"/>
    <col min="2826" max="2826" width="9.140625" style="34"/>
    <col min="2827" max="2827" width="14" style="34" bestFit="1" customWidth="1"/>
    <col min="2828" max="3070" width="9.140625" style="34"/>
    <col min="3071" max="3071" width="49.42578125" style="34" customWidth="1"/>
    <col min="3072" max="3072" width="5.140625" style="34" customWidth="1"/>
    <col min="3073" max="3073" width="1.42578125" style="34" customWidth="1"/>
    <col min="3074" max="3074" width="16.42578125" style="34" customWidth="1"/>
    <col min="3075" max="3075" width="1.42578125" style="34" customWidth="1"/>
    <col min="3076" max="3076" width="16" style="34" customWidth="1"/>
    <col min="3077" max="3077" width="1.42578125" style="34" customWidth="1"/>
    <col min="3078" max="3078" width="16.140625" style="34" customWidth="1"/>
    <col min="3079" max="3079" width="1.42578125" style="34" customWidth="1"/>
    <col min="3080" max="3080" width="17.42578125" style="34" customWidth="1"/>
    <col min="3081" max="3081" width="3.42578125" style="34" customWidth="1"/>
    <col min="3082" max="3082" width="9.140625" style="34"/>
    <col min="3083" max="3083" width="14" style="34" bestFit="1" customWidth="1"/>
    <col min="3084" max="3326" width="9.140625" style="34"/>
    <col min="3327" max="3327" width="49.42578125" style="34" customWidth="1"/>
    <col min="3328" max="3328" width="5.140625" style="34" customWidth="1"/>
    <col min="3329" max="3329" width="1.42578125" style="34" customWidth="1"/>
    <col min="3330" max="3330" width="16.42578125" style="34" customWidth="1"/>
    <col min="3331" max="3331" width="1.42578125" style="34" customWidth="1"/>
    <col min="3332" max="3332" width="16" style="34" customWidth="1"/>
    <col min="3333" max="3333" width="1.42578125" style="34" customWidth="1"/>
    <col min="3334" max="3334" width="16.140625" style="34" customWidth="1"/>
    <col min="3335" max="3335" width="1.42578125" style="34" customWidth="1"/>
    <col min="3336" max="3336" width="17.42578125" style="34" customWidth="1"/>
    <col min="3337" max="3337" width="3.42578125" style="34" customWidth="1"/>
    <col min="3338" max="3338" width="9.140625" style="34"/>
    <col min="3339" max="3339" width="14" style="34" bestFit="1" customWidth="1"/>
    <col min="3340" max="3582" width="9.140625" style="34"/>
    <col min="3583" max="3583" width="49.42578125" style="34" customWidth="1"/>
    <col min="3584" max="3584" width="5.140625" style="34" customWidth="1"/>
    <col min="3585" max="3585" width="1.42578125" style="34" customWidth="1"/>
    <col min="3586" max="3586" width="16.42578125" style="34" customWidth="1"/>
    <col min="3587" max="3587" width="1.42578125" style="34" customWidth="1"/>
    <col min="3588" max="3588" width="16" style="34" customWidth="1"/>
    <col min="3589" max="3589" width="1.42578125" style="34" customWidth="1"/>
    <col min="3590" max="3590" width="16.140625" style="34" customWidth="1"/>
    <col min="3591" max="3591" width="1.42578125" style="34" customWidth="1"/>
    <col min="3592" max="3592" width="17.42578125" style="34" customWidth="1"/>
    <col min="3593" max="3593" width="3.42578125" style="34" customWidth="1"/>
    <col min="3594" max="3594" width="9.140625" style="34"/>
    <col min="3595" max="3595" width="14" style="34" bestFit="1" customWidth="1"/>
    <col min="3596" max="3838" width="9.140625" style="34"/>
    <col min="3839" max="3839" width="49.42578125" style="34" customWidth="1"/>
    <col min="3840" max="3840" width="5.140625" style="34" customWidth="1"/>
    <col min="3841" max="3841" width="1.42578125" style="34" customWidth="1"/>
    <col min="3842" max="3842" width="16.42578125" style="34" customWidth="1"/>
    <col min="3843" max="3843" width="1.42578125" style="34" customWidth="1"/>
    <col min="3844" max="3844" width="16" style="34" customWidth="1"/>
    <col min="3845" max="3845" width="1.42578125" style="34" customWidth="1"/>
    <col min="3846" max="3846" width="16.140625" style="34" customWidth="1"/>
    <col min="3847" max="3847" width="1.42578125" style="34" customWidth="1"/>
    <col min="3848" max="3848" width="17.42578125" style="34" customWidth="1"/>
    <col min="3849" max="3849" width="3.42578125" style="34" customWidth="1"/>
    <col min="3850" max="3850" width="9.140625" style="34"/>
    <col min="3851" max="3851" width="14" style="34" bestFit="1" customWidth="1"/>
    <col min="3852" max="4094" width="9.140625" style="34"/>
    <col min="4095" max="4095" width="49.42578125" style="34" customWidth="1"/>
    <col min="4096" max="4096" width="5.140625" style="34" customWidth="1"/>
    <col min="4097" max="4097" width="1.42578125" style="34" customWidth="1"/>
    <col min="4098" max="4098" width="16.42578125" style="34" customWidth="1"/>
    <col min="4099" max="4099" width="1.42578125" style="34" customWidth="1"/>
    <col min="4100" max="4100" width="16" style="34" customWidth="1"/>
    <col min="4101" max="4101" width="1.42578125" style="34" customWidth="1"/>
    <col min="4102" max="4102" width="16.140625" style="34" customWidth="1"/>
    <col min="4103" max="4103" width="1.42578125" style="34" customWidth="1"/>
    <col min="4104" max="4104" width="17.42578125" style="34" customWidth="1"/>
    <col min="4105" max="4105" width="3.42578125" style="34" customWidth="1"/>
    <col min="4106" max="4106" width="9.140625" style="34"/>
    <col min="4107" max="4107" width="14" style="34" bestFit="1" customWidth="1"/>
    <col min="4108" max="4350" width="9.140625" style="34"/>
    <col min="4351" max="4351" width="49.42578125" style="34" customWidth="1"/>
    <col min="4352" max="4352" width="5.140625" style="34" customWidth="1"/>
    <col min="4353" max="4353" width="1.42578125" style="34" customWidth="1"/>
    <col min="4354" max="4354" width="16.42578125" style="34" customWidth="1"/>
    <col min="4355" max="4355" width="1.42578125" style="34" customWidth="1"/>
    <col min="4356" max="4356" width="16" style="34" customWidth="1"/>
    <col min="4357" max="4357" width="1.42578125" style="34" customWidth="1"/>
    <col min="4358" max="4358" width="16.140625" style="34" customWidth="1"/>
    <col min="4359" max="4359" width="1.42578125" style="34" customWidth="1"/>
    <col min="4360" max="4360" width="17.42578125" style="34" customWidth="1"/>
    <col min="4361" max="4361" width="3.42578125" style="34" customWidth="1"/>
    <col min="4362" max="4362" width="9.140625" style="34"/>
    <col min="4363" max="4363" width="14" style="34" bestFit="1" customWidth="1"/>
    <col min="4364" max="4606" width="9.140625" style="34"/>
    <col min="4607" max="4607" width="49.42578125" style="34" customWidth="1"/>
    <col min="4608" max="4608" width="5.140625" style="34" customWidth="1"/>
    <col min="4609" max="4609" width="1.42578125" style="34" customWidth="1"/>
    <col min="4610" max="4610" width="16.42578125" style="34" customWidth="1"/>
    <col min="4611" max="4611" width="1.42578125" style="34" customWidth="1"/>
    <col min="4612" max="4612" width="16" style="34" customWidth="1"/>
    <col min="4613" max="4613" width="1.42578125" style="34" customWidth="1"/>
    <col min="4614" max="4614" width="16.140625" style="34" customWidth="1"/>
    <col min="4615" max="4615" width="1.42578125" style="34" customWidth="1"/>
    <col min="4616" max="4616" width="17.42578125" style="34" customWidth="1"/>
    <col min="4617" max="4617" width="3.42578125" style="34" customWidth="1"/>
    <col min="4618" max="4618" width="9.140625" style="34"/>
    <col min="4619" max="4619" width="14" style="34" bestFit="1" customWidth="1"/>
    <col min="4620" max="4862" width="9.140625" style="34"/>
    <col min="4863" max="4863" width="49.42578125" style="34" customWidth="1"/>
    <col min="4864" max="4864" width="5.140625" style="34" customWidth="1"/>
    <col min="4865" max="4865" width="1.42578125" style="34" customWidth="1"/>
    <col min="4866" max="4866" width="16.42578125" style="34" customWidth="1"/>
    <col min="4867" max="4867" width="1.42578125" style="34" customWidth="1"/>
    <col min="4868" max="4868" width="16" style="34" customWidth="1"/>
    <col min="4869" max="4869" width="1.42578125" style="34" customWidth="1"/>
    <col min="4870" max="4870" width="16.140625" style="34" customWidth="1"/>
    <col min="4871" max="4871" width="1.42578125" style="34" customWidth="1"/>
    <col min="4872" max="4872" width="17.42578125" style="34" customWidth="1"/>
    <col min="4873" max="4873" width="3.42578125" style="34" customWidth="1"/>
    <col min="4874" max="4874" width="9.140625" style="34"/>
    <col min="4875" max="4875" width="14" style="34" bestFit="1" customWidth="1"/>
    <col min="4876" max="5118" width="9.140625" style="34"/>
    <col min="5119" max="5119" width="49.42578125" style="34" customWidth="1"/>
    <col min="5120" max="5120" width="5.140625" style="34" customWidth="1"/>
    <col min="5121" max="5121" width="1.42578125" style="34" customWidth="1"/>
    <col min="5122" max="5122" width="16.42578125" style="34" customWidth="1"/>
    <col min="5123" max="5123" width="1.42578125" style="34" customWidth="1"/>
    <col min="5124" max="5124" width="16" style="34" customWidth="1"/>
    <col min="5125" max="5125" width="1.42578125" style="34" customWidth="1"/>
    <col min="5126" max="5126" width="16.140625" style="34" customWidth="1"/>
    <col min="5127" max="5127" width="1.42578125" style="34" customWidth="1"/>
    <col min="5128" max="5128" width="17.42578125" style="34" customWidth="1"/>
    <col min="5129" max="5129" width="3.42578125" style="34" customWidth="1"/>
    <col min="5130" max="5130" width="9.140625" style="34"/>
    <col min="5131" max="5131" width="14" style="34" bestFit="1" customWidth="1"/>
    <col min="5132" max="5374" width="9.140625" style="34"/>
    <col min="5375" max="5375" width="49.42578125" style="34" customWidth="1"/>
    <col min="5376" max="5376" width="5.140625" style="34" customWidth="1"/>
    <col min="5377" max="5377" width="1.42578125" style="34" customWidth="1"/>
    <col min="5378" max="5378" width="16.42578125" style="34" customWidth="1"/>
    <col min="5379" max="5379" width="1.42578125" style="34" customWidth="1"/>
    <col min="5380" max="5380" width="16" style="34" customWidth="1"/>
    <col min="5381" max="5381" width="1.42578125" style="34" customWidth="1"/>
    <col min="5382" max="5382" width="16.140625" style="34" customWidth="1"/>
    <col min="5383" max="5383" width="1.42578125" style="34" customWidth="1"/>
    <col min="5384" max="5384" width="17.42578125" style="34" customWidth="1"/>
    <col min="5385" max="5385" width="3.42578125" style="34" customWidth="1"/>
    <col min="5386" max="5386" width="9.140625" style="34"/>
    <col min="5387" max="5387" width="14" style="34" bestFit="1" customWidth="1"/>
    <col min="5388" max="5630" width="9.140625" style="34"/>
    <col min="5631" max="5631" width="49.42578125" style="34" customWidth="1"/>
    <col min="5632" max="5632" width="5.140625" style="34" customWidth="1"/>
    <col min="5633" max="5633" width="1.42578125" style="34" customWidth="1"/>
    <col min="5634" max="5634" width="16.42578125" style="34" customWidth="1"/>
    <col min="5635" max="5635" width="1.42578125" style="34" customWidth="1"/>
    <col min="5636" max="5636" width="16" style="34" customWidth="1"/>
    <col min="5637" max="5637" width="1.42578125" style="34" customWidth="1"/>
    <col min="5638" max="5638" width="16.140625" style="34" customWidth="1"/>
    <col min="5639" max="5639" width="1.42578125" style="34" customWidth="1"/>
    <col min="5640" max="5640" width="17.42578125" style="34" customWidth="1"/>
    <col min="5641" max="5641" width="3.42578125" style="34" customWidth="1"/>
    <col min="5642" max="5642" width="9.140625" style="34"/>
    <col min="5643" max="5643" width="14" style="34" bestFit="1" customWidth="1"/>
    <col min="5644" max="5886" width="9.140625" style="34"/>
    <col min="5887" max="5887" width="49.42578125" style="34" customWidth="1"/>
    <col min="5888" max="5888" width="5.140625" style="34" customWidth="1"/>
    <col min="5889" max="5889" width="1.42578125" style="34" customWidth="1"/>
    <col min="5890" max="5890" width="16.42578125" style="34" customWidth="1"/>
    <col min="5891" max="5891" width="1.42578125" style="34" customWidth="1"/>
    <col min="5892" max="5892" width="16" style="34" customWidth="1"/>
    <col min="5893" max="5893" width="1.42578125" style="34" customWidth="1"/>
    <col min="5894" max="5894" width="16.140625" style="34" customWidth="1"/>
    <col min="5895" max="5895" width="1.42578125" style="34" customWidth="1"/>
    <col min="5896" max="5896" width="17.42578125" style="34" customWidth="1"/>
    <col min="5897" max="5897" width="3.42578125" style="34" customWidth="1"/>
    <col min="5898" max="5898" width="9.140625" style="34"/>
    <col min="5899" max="5899" width="14" style="34" bestFit="1" customWidth="1"/>
    <col min="5900" max="6142" width="9.140625" style="34"/>
    <col min="6143" max="6143" width="49.42578125" style="34" customWidth="1"/>
    <col min="6144" max="6144" width="5.140625" style="34" customWidth="1"/>
    <col min="6145" max="6145" width="1.42578125" style="34" customWidth="1"/>
    <col min="6146" max="6146" width="16.42578125" style="34" customWidth="1"/>
    <col min="6147" max="6147" width="1.42578125" style="34" customWidth="1"/>
    <col min="6148" max="6148" width="16" style="34" customWidth="1"/>
    <col min="6149" max="6149" width="1.42578125" style="34" customWidth="1"/>
    <col min="6150" max="6150" width="16.140625" style="34" customWidth="1"/>
    <col min="6151" max="6151" width="1.42578125" style="34" customWidth="1"/>
    <col min="6152" max="6152" width="17.42578125" style="34" customWidth="1"/>
    <col min="6153" max="6153" width="3.42578125" style="34" customWidth="1"/>
    <col min="6154" max="6154" width="9.140625" style="34"/>
    <col min="6155" max="6155" width="14" style="34" bestFit="1" customWidth="1"/>
    <col min="6156" max="6398" width="9.140625" style="34"/>
    <col min="6399" max="6399" width="49.42578125" style="34" customWidth="1"/>
    <col min="6400" max="6400" width="5.140625" style="34" customWidth="1"/>
    <col min="6401" max="6401" width="1.42578125" style="34" customWidth="1"/>
    <col min="6402" max="6402" width="16.42578125" style="34" customWidth="1"/>
    <col min="6403" max="6403" width="1.42578125" style="34" customWidth="1"/>
    <col min="6404" max="6404" width="16" style="34" customWidth="1"/>
    <col min="6405" max="6405" width="1.42578125" style="34" customWidth="1"/>
    <col min="6406" max="6406" width="16.140625" style="34" customWidth="1"/>
    <col min="6407" max="6407" width="1.42578125" style="34" customWidth="1"/>
    <col min="6408" max="6408" width="17.42578125" style="34" customWidth="1"/>
    <col min="6409" max="6409" width="3.42578125" style="34" customWidth="1"/>
    <col min="6410" max="6410" width="9.140625" style="34"/>
    <col min="6411" max="6411" width="14" style="34" bestFit="1" customWidth="1"/>
    <col min="6412" max="6654" width="9.140625" style="34"/>
    <col min="6655" max="6655" width="49.42578125" style="34" customWidth="1"/>
    <col min="6656" max="6656" width="5.140625" style="34" customWidth="1"/>
    <col min="6657" max="6657" width="1.42578125" style="34" customWidth="1"/>
    <col min="6658" max="6658" width="16.42578125" style="34" customWidth="1"/>
    <col min="6659" max="6659" width="1.42578125" style="34" customWidth="1"/>
    <col min="6660" max="6660" width="16" style="34" customWidth="1"/>
    <col min="6661" max="6661" width="1.42578125" style="34" customWidth="1"/>
    <col min="6662" max="6662" width="16.140625" style="34" customWidth="1"/>
    <col min="6663" max="6663" width="1.42578125" style="34" customWidth="1"/>
    <col min="6664" max="6664" width="17.42578125" style="34" customWidth="1"/>
    <col min="6665" max="6665" width="3.42578125" style="34" customWidth="1"/>
    <col min="6666" max="6666" width="9.140625" style="34"/>
    <col min="6667" max="6667" width="14" style="34" bestFit="1" customWidth="1"/>
    <col min="6668" max="6910" width="9.140625" style="34"/>
    <col min="6911" max="6911" width="49.42578125" style="34" customWidth="1"/>
    <col min="6912" max="6912" width="5.140625" style="34" customWidth="1"/>
    <col min="6913" max="6913" width="1.42578125" style="34" customWidth="1"/>
    <col min="6914" max="6914" width="16.42578125" style="34" customWidth="1"/>
    <col min="6915" max="6915" width="1.42578125" style="34" customWidth="1"/>
    <col min="6916" max="6916" width="16" style="34" customWidth="1"/>
    <col min="6917" max="6917" width="1.42578125" style="34" customWidth="1"/>
    <col min="6918" max="6918" width="16.140625" style="34" customWidth="1"/>
    <col min="6919" max="6919" width="1.42578125" style="34" customWidth="1"/>
    <col min="6920" max="6920" width="17.42578125" style="34" customWidth="1"/>
    <col min="6921" max="6921" width="3.42578125" style="34" customWidth="1"/>
    <col min="6922" max="6922" width="9.140625" style="34"/>
    <col min="6923" max="6923" width="14" style="34" bestFit="1" customWidth="1"/>
    <col min="6924" max="7166" width="9.140625" style="34"/>
    <col min="7167" max="7167" width="49.42578125" style="34" customWidth="1"/>
    <col min="7168" max="7168" width="5.140625" style="34" customWidth="1"/>
    <col min="7169" max="7169" width="1.42578125" style="34" customWidth="1"/>
    <col min="7170" max="7170" width="16.42578125" style="34" customWidth="1"/>
    <col min="7171" max="7171" width="1.42578125" style="34" customWidth="1"/>
    <col min="7172" max="7172" width="16" style="34" customWidth="1"/>
    <col min="7173" max="7173" width="1.42578125" style="34" customWidth="1"/>
    <col min="7174" max="7174" width="16.140625" style="34" customWidth="1"/>
    <col min="7175" max="7175" width="1.42578125" style="34" customWidth="1"/>
    <col min="7176" max="7176" width="17.42578125" style="34" customWidth="1"/>
    <col min="7177" max="7177" width="3.42578125" style="34" customWidth="1"/>
    <col min="7178" max="7178" width="9.140625" style="34"/>
    <col min="7179" max="7179" width="14" style="34" bestFit="1" customWidth="1"/>
    <col min="7180" max="7422" width="9.140625" style="34"/>
    <col min="7423" max="7423" width="49.42578125" style="34" customWidth="1"/>
    <col min="7424" max="7424" width="5.140625" style="34" customWidth="1"/>
    <col min="7425" max="7425" width="1.42578125" style="34" customWidth="1"/>
    <col min="7426" max="7426" width="16.42578125" style="34" customWidth="1"/>
    <col min="7427" max="7427" width="1.42578125" style="34" customWidth="1"/>
    <col min="7428" max="7428" width="16" style="34" customWidth="1"/>
    <col min="7429" max="7429" width="1.42578125" style="34" customWidth="1"/>
    <col min="7430" max="7430" width="16.140625" style="34" customWidth="1"/>
    <col min="7431" max="7431" width="1.42578125" style="34" customWidth="1"/>
    <col min="7432" max="7432" width="17.42578125" style="34" customWidth="1"/>
    <col min="7433" max="7433" width="3.42578125" style="34" customWidth="1"/>
    <col min="7434" max="7434" width="9.140625" style="34"/>
    <col min="7435" max="7435" width="14" style="34" bestFit="1" customWidth="1"/>
    <col min="7436" max="7678" width="9.140625" style="34"/>
    <col min="7679" max="7679" width="49.42578125" style="34" customWidth="1"/>
    <col min="7680" max="7680" width="5.140625" style="34" customWidth="1"/>
    <col min="7681" max="7681" width="1.42578125" style="34" customWidth="1"/>
    <col min="7682" max="7682" width="16.42578125" style="34" customWidth="1"/>
    <col min="7683" max="7683" width="1.42578125" style="34" customWidth="1"/>
    <col min="7684" max="7684" width="16" style="34" customWidth="1"/>
    <col min="7685" max="7685" width="1.42578125" style="34" customWidth="1"/>
    <col min="7686" max="7686" width="16.140625" style="34" customWidth="1"/>
    <col min="7687" max="7687" width="1.42578125" style="34" customWidth="1"/>
    <col min="7688" max="7688" width="17.42578125" style="34" customWidth="1"/>
    <col min="7689" max="7689" width="3.42578125" style="34" customWidth="1"/>
    <col min="7690" max="7690" width="9.140625" style="34"/>
    <col min="7691" max="7691" width="14" style="34" bestFit="1" customWidth="1"/>
    <col min="7692" max="7934" width="9.140625" style="34"/>
    <col min="7935" max="7935" width="49.42578125" style="34" customWidth="1"/>
    <col min="7936" max="7936" width="5.140625" style="34" customWidth="1"/>
    <col min="7937" max="7937" width="1.42578125" style="34" customWidth="1"/>
    <col min="7938" max="7938" width="16.42578125" style="34" customWidth="1"/>
    <col min="7939" max="7939" width="1.42578125" style="34" customWidth="1"/>
    <col min="7940" max="7940" width="16" style="34" customWidth="1"/>
    <col min="7941" max="7941" width="1.42578125" style="34" customWidth="1"/>
    <col min="7942" max="7942" width="16.140625" style="34" customWidth="1"/>
    <col min="7943" max="7943" width="1.42578125" style="34" customWidth="1"/>
    <col min="7944" max="7944" width="17.42578125" style="34" customWidth="1"/>
    <col min="7945" max="7945" width="3.42578125" style="34" customWidth="1"/>
    <col min="7946" max="7946" width="9.140625" style="34"/>
    <col min="7947" max="7947" width="14" style="34" bestFit="1" customWidth="1"/>
    <col min="7948" max="8190" width="9.140625" style="34"/>
    <col min="8191" max="8191" width="49.42578125" style="34" customWidth="1"/>
    <col min="8192" max="8192" width="5.140625" style="34" customWidth="1"/>
    <col min="8193" max="8193" width="1.42578125" style="34" customWidth="1"/>
    <col min="8194" max="8194" width="16.42578125" style="34" customWidth="1"/>
    <col min="8195" max="8195" width="1.42578125" style="34" customWidth="1"/>
    <col min="8196" max="8196" width="16" style="34" customWidth="1"/>
    <col min="8197" max="8197" width="1.42578125" style="34" customWidth="1"/>
    <col min="8198" max="8198" width="16.140625" style="34" customWidth="1"/>
    <col min="8199" max="8199" width="1.42578125" style="34" customWidth="1"/>
    <col min="8200" max="8200" width="17.42578125" style="34" customWidth="1"/>
    <col min="8201" max="8201" width="3.42578125" style="34" customWidth="1"/>
    <col min="8202" max="8202" width="9.140625" style="34"/>
    <col min="8203" max="8203" width="14" style="34" bestFit="1" customWidth="1"/>
    <col min="8204" max="8446" width="9.140625" style="34"/>
    <col min="8447" max="8447" width="49.42578125" style="34" customWidth="1"/>
    <col min="8448" max="8448" width="5.140625" style="34" customWidth="1"/>
    <col min="8449" max="8449" width="1.42578125" style="34" customWidth="1"/>
    <col min="8450" max="8450" width="16.42578125" style="34" customWidth="1"/>
    <col min="8451" max="8451" width="1.42578125" style="34" customWidth="1"/>
    <col min="8452" max="8452" width="16" style="34" customWidth="1"/>
    <col min="8453" max="8453" width="1.42578125" style="34" customWidth="1"/>
    <col min="8454" max="8454" width="16.140625" style="34" customWidth="1"/>
    <col min="8455" max="8455" width="1.42578125" style="34" customWidth="1"/>
    <col min="8456" max="8456" width="17.42578125" style="34" customWidth="1"/>
    <col min="8457" max="8457" width="3.42578125" style="34" customWidth="1"/>
    <col min="8458" max="8458" width="9.140625" style="34"/>
    <col min="8459" max="8459" width="14" style="34" bestFit="1" customWidth="1"/>
    <col min="8460" max="8702" width="9.140625" style="34"/>
    <col min="8703" max="8703" width="49.42578125" style="34" customWidth="1"/>
    <col min="8704" max="8704" width="5.140625" style="34" customWidth="1"/>
    <col min="8705" max="8705" width="1.42578125" style="34" customWidth="1"/>
    <col min="8706" max="8706" width="16.42578125" style="34" customWidth="1"/>
    <col min="8707" max="8707" width="1.42578125" style="34" customWidth="1"/>
    <col min="8708" max="8708" width="16" style="34" customWidth="1"/>
    <col min="8709" max="8709" width="1.42578125" style="34" customWidth="1"/>
    <col min="8710" max="8710" width="16.140625" style="34" customWidth="1"/>
    <col min="8711" max="8711" width="1.42578125" style="34" customWidth="1"/>
    <col min="8712" max="8712" width="17.42578125" style="34" customWidth="1"/>
    <col min="8713" max="8713" width="3.42578125" style="34" customWidth="1"/>
    <col min="8714" max="8714" width="9.140625" style="34"/>
    <col min="8715" max="8715" width="14" style="34" bestFit="1" customWidth="1"/>
    <col min="8716" max="8958" width="9.140625" style="34"/>
    <col min="8959" max="8959" width="49.42578125" style="34" customWidth="1"/>
    <col min="8960" max="8960" width="5.140625" style="34" customWidth="1"/>
    <col min="8961" max="8961" width="1.42578125" style="34" customWidth="1"/>
    <col min="8962" max="8962" width="16.42578125" style="34" customWidth="1"/>
    <col min="8963" max="8963" width="1.42578125" style="34" customWidth="1"/>
    <col min="8964" max="8964" width="16" style="34" customWidth="1"/>
    <col min="8965" max="8965" width="1.42578125" style="34" customWidth="1"/>
    <col min="8966" max="8966" width="16.140625" style="34" customWidth="1"/>
    <col min="8967" max="8967" width="1.42578125" style="34" customWidth="1"/>
    <col min="8968" max="8968" width="17.42578125" style="34" customWidth="1"/>
    <col min="8969" max="8969" width="3.42578125" style="34" customWidth="1"/>
    <col min="8970" max="8970" width="9.140625" style="34"/>
    <col min="8971" max="8971" width="14" style="34" bestFit="1" customWidth="1"/>
    <col min="8972" max="9214" width="9.140625" style="34"/>
    <col min="9215" max="9215" width="49.42578125" style="34" customWidth="1"/>
    <col min="9216" max="9216" width="5.140625" style="34" customWidth="1"/>
    <col min="9217" max="9217" width="1.42578125" style="34" customWidth="1"/>
    <col min="9218" max="9218" width="16.42578125" style="34" customWidth="1"/>
    <col min="9219" max="9219" width="1.42578125" style="34" customWidth="1"/>
    <col min="9220" max="9220" width="16" style="34" customWidth="1"/>
    <col min="9221" max="9221" width="1.42578125" style="34" customWidth="1"/>
    <col min="9222" max="9222" width="16.140625" style="34" customWidth="1"/>
    <col min="9223" max="9223" width="1.42578125" style="34" customWidth="1"/>
    <col min="9224" max="9224" width="17.42578125" style="34" customWidth="1"/>
    <col min="9225" max="9225" width="3.42578125" style="34" customWidth="1"/>
    <col min="9226" max="9226" width="9.140625" style="34"/>
    <col min="9227" max="9227" width="14" style="34" bestFit="1" customWidth="1"/>
    <col min="9228" max="9470" width="9.140625" style="34"/>
    <col min="9471" max="9471" width="49.42578125" style="34" customWidth="1"/>
    <col min="9472" max="9472" width="5.140625" style="34" customWidth="1"/>
    <col min="9473" max="9473" width="1.42578125" style="34" customWidth="1"/>
    <col min="9474" max="9474" width="16.42578125" style="34" customWidth="1"/>
    <col min="9475" max="9475" width="1.42578125" style="34" customWidth="1"/>
    <col min="9476" max="9476" width="16" style="34" customWidth="1"/>
    <col min="9477" max="9477" width="1.42578125" style="34" customWidth="1"/>
    <col min="9478" max="9478" width="16.140625" style="34" customWidth="1"/>
    <col min="9479" max="9479" width="1.42578125" style="34" customWidth="1"/>
    <col min="9480" max="9480" width="17.42578125" style="34" customWidth="1"/>
    <col min="9481" max="9481" width="3.42578125" style="34" customWidth="1"/>
    <col min="9482" max="9482" width="9.140625" style="34"/>
    <col min="9483" max="9483" width="14" style="34" bestFit="1" customWidth="1"/>
    <col min="9484" max="9726" width="9.140625" style="34"/>
    <col min="9727" max="9727" width="49.42578125" style="34" customWidth="1"/>
    <col min="9728" max="9728" width="5.140625" style="34" customWidth="1"/>
    <col min="9729" max="9729" width="1.42578125" style="34" customWidth="1"/>
    <col min="9730" max="9730" width="16.42578125" style="34" customWidth="1"/>
    <col min="9731" max="9731" width="1.42578125" style="34" customWidth="1"/>
    <col min="9732" max="9732" width="16" style="34" customWidth="1"/>
    <col min="9733" max="9733" width="1.42578125" style="34" customWidth="1"/>
    <col min="9734" max="9734" width="16.140625" style="34" customWidth="1"/>
    <col min="9735" max="9735" width="1.42578125" style="34" customWidth="1"/>
    <col min="9736" max="9736" width="17.42578125" style="34" customWidth="1"/>
    <col min="9737" max="9737" width="3.42578125" style="34" customWidth="1"/>
    <col min="9738" max="9738" width="9.140625" style="34"/>
    <col min="9739" max="9739" width="14" style="34" bestFit="1" customWidth="1"/>
    <col min="9740" max="9982" width="9.140625" style="34"/>
    <col min="9983" max="9983" width="49.42578125" style="34" customWidth="1"/>
    <col min="9984" max="9984" width="5.140625" style="34" customWidth="1"/>
    <col min="9985" max="9985" width="1.42578125" style="34" customWidth="1"/>
    <col min="9986" max="9986" width="16.42578125" style="34" customWidth="1"/>
    <col min="9987" max="9987" width="1.42578125" style="34" customWidth="1"/>
    <col min="9988" max="9988" width="16" style="34" customWidth="1"/>
    <col min="9989" max="9989" width="1.42578125" style="34" customWidth="1"/>
    <col min="9990" max="9990" width="16.140625" style="34" customWidth="1"/>
    <col min="9991" max="9991" width="1.42578125" style="34" customWidth="1"/>
    <col min="9992" max="9992" width="17.42578125" style="34" customWidth="1"/>
    <col min="9993" max="9993" width="3.42578125" style="34" customWidth="1"/>
    <col min="9994" max="9994" width="9.140625" style="34"/>
    <col min="9995" max="9995" width="14" style="34" bestFit="1" customWidth="1"/>
    <col min="9996" max="10238" width="9.140625" style="34"/>
    <col min="10239" max="10239" width="49.42578125" style="34" customWidth="1"/>
    <col min="10240" max="10240" width="5.140625" style="34" customWidth="1"/>
    <col min="10241" max="10241" width="1.42578125" style="34" customWidth="1"/>
    <col min="10242" max="10242" width="16.42578125" style="34" customWidth="1"/>
    <col min="10243" max="10243" width="1.42578125" style="34" customWidth="1"/>
    <col min="10244" max="10244" width="16" style="34" customWidth="1"/>
    <col min="10245" max="10245" width="1.42578125" style="34" customWidth="1"/>
    <col min="10246" max="10246" width="16.140625" style="34" customWidth="1"/>
    <col min="10247" max="10247" width="1.42578125" style="34" customWidth="1"/>
    <col min="10248" max="10248" width="17.42578125" style="34" customWidth="1"/>
    <col min="10249" max="10249" width="3.42578125" style="34" customWidth="1"/>
    <col min="10250" max="10250" width="9.140625" style="34"/>
    <col min="10251" max="10251" width="14" style="34" bestFit="1" customWidth="1"/>
    <col min="10252" max="10494" width="9.140625" style="34"/>
    <col min="10495" max="10495" width="49.42578125" style="34" customWidth="1"/>
    <col min="10496" max="10496" width="5.140625" style="34" customWidth="1"/>
    <col min="10497" max="10497" width="1.42578125" style="34" customWidth="1"/>
    <col min="10498" max="10498" width="16.42578125" style="34" customWidth="1"/>
    <col min="10499" max="10499" width="1.42578125" style="34" customWidth="1"/>
    <col min="10500" max="10500" width="16" style="34" customWidth="1"/>
    <col min="10501" max="10501" width="1.42578125" style="34" customWidth="1"/>
    <col min="10502" max="10502" width="16.140625" style="34" customWidth="1"/>
    <col min="10503" max="10503" width="1.42578125" style="34" customWidth="1"/>
    <col min="10504" max="10504" width="17.42578125" style="34" customWidth="1"/>
    <col min="10505" max="10505" width="3.42578125" style="34" customWidth="1"/>
    <col min="10506" max="10506" width="9.140625" style="34"/>
    <col min="10507" max="10507" width="14" style="34" bestFit="1" customWidth="1"/>
    <col min="10508" max="10750" width="9.140625" style="34"/>
    <col min="10751" max="10751" width="49.42578125" style="34" customWidth="1"/>
    <col min="10752" max="10752" width="5.140625" style="34" customWidth="1"/>
    <col min="10753" max="10753" width="1.42578125" style="34" customWidth="1"/>
    <col min="10754" max="10754" width="16.42578125" style="34" customWidth="1"/>
    <col min="10755" max="10755" width="1.42578125" style="34" customWidth="1"/>
    <col min="10756" max="10756" width="16" style="34" customWidth="1"/>
    <col min="10757" max="10757" width="1.42578125" style="34" customWidth="1"/>
    <col min="10758" max="10758" width="16.140625" style="34" customWidth="1"/>
    <col min="10759" max="10759" width="1.42578125" style="34" customWidth="1"/>
    <col min="10760" max="10760" width="17.42578125" style="34" customWidth="1"/>
    <col min="10761" max="10761" width="3.42578125" style="34" customWidth="1"/>
    <col min="10762" max="10762" width="9.140625" style="34"/>
    <col min="10763" max="10763" width="14" style="34" bestFit="1" customWidth="1"/>
    <col min="10764" max="11006" width="9.140625" style="34"/>
    <col min="11007" max="11007" width="49.42578125" style="34" customWidth="1"/>
    <col min="11008" max="11008" width="5.140625" style="34" customWidth="1"/>
    <col min="11009" max="11009" width="1.42578125" style="34" customWidth="1"/>
    <col min="11010" max="11010" width="16.42578125" style="34" customWidth="1"/>
    <col min="11011" max="11011" width="1.42578125" style="34" customWidth="1"/>
    <col min="11012" max="11012" width="16" style="34" customWidth="1"/>
    <col min="11013" max="11013" width="1.42578125" style="34" customWidth="1"/>
    <col min="11014" max="11014" width="16.140625" style="34" customWidth="1"/>
    <col min="11015" max="11015" width="1.42578125" style="34" customWidth="1"/>
    <col min="11016" max="11016" width="17.42578125" style="34" customWidth="1"/>
    <col min="11017" max="11017" width="3.42578125" style="34" customWidth="1"/>
    <col min="11018" max="11018" width="9.140625" style="34"/>
    <col min="11019" max="11019" width="14" style="34" bestFit="1" customWidth="1"/>
    <col min="11020" max="11262" width="9.140625" style="34"/>
    <col min="11263" max="11263" width="49.42578125" style="34" customWidth="1"/>
    <col min="11264" max="11264" width="5.140625" style="34" customWidth="1"/>
    <col min="11265" max="11265" width="1.42578125" style="34" customWidth="1"/>
    <col min="11266" max="11266" width="16.42578125" style="34" customWidth="1"/>
    <col min="11267" max="11267" width="1.42578125" style="34" customWidth="1"/>
    <col min="11268" max="11268" width="16" style="34" customWidth="1"/>
    <col min="11269" max="11269" width="1.42578125" style="34" customWidth="1"/>
    <col min="11270" max="11270" width="16.140625" style="34" customWidth="1"/>
    <col min="11271" max="11271" width="1.42578125" style="34" customWidth="1"/>
    <col min="11272" max="11272" width="17.42578125" style="34" customWidth="1"/>
    <col min="11273" max="11273" width="3.42578125" style="34" customWidth="1"/>
    <col min="11274" max="11274" width="9.140625" style="34"/>
    <col min="11275" max="11275" width="14" style="34" bestFit="1" customWidth="1"/>
    <col min="11276" max="11518" width="9.140625" style="34"/>
    <col min="11519" max="11519" width="49.42578125" style="34" customWidth="1"/>
    <col min="11520" max="11520" width="5.140625" style="34" customWidth="1"/>
    <col min="11521" max="11521" width="1.42578125" style="34" customWidth="1"/>
    <col min="11522" max="11522" width="16.42578125" style="34" customWidth="1"/>
    <col min="11523" max="11523" width="1.42578125" style="34" customWidth="1"/>
    <col min="11524" max="11524" width="16" style="34" customWidth="1"/>
    <col min="11525" max="11525" width="1.42578125" style="34" customWidth="1"/>
    <col min="11526" max="11526" width="16.140625" style="34" customWidth="1"/>
    <col min="11527" max="11527" width="1.42578125" style="34" customWidth="1"/>
    <col min="11528" max="11528" width="17.42578125" style="34" customWidth="1"/>
    <col min="11529" max="11529" width="3.42578125" style="34" customWidth="1"/>
    <col min="11530" max="11530" width="9.140625" style="34"/>
    <col min="11531" max="11531" width="14" style="34" bestFit="1" customWidth="1"/>
    <col min="11532" max="11774" width="9.140625" style="34"/>
    <col min="11775" max="11775" width="49.42578125" style="34" customWidth="1"/>
    <col min="11776" max="11776" width="5.140625" style="34" customWidth="1"/>
    <col min="11777" max="11777" width="1.42578125" style="34" customWidth="1"/>
    <col min="11778" max="11778" width="16.42578125" style="34" customWidth="1"/>
    <col min="11779" max="11779" width="1.42578125" style="34" customWidth="1"/>
    <col min="11780" max="11780" width="16" style="34" customWidth="1"/>
    <col min="11781" max="11781" width="1.42578125" style="34" customWidth="1"/>
    <col min="11782" max="11782" width="16.140625" style="34" customWidth="1"/>
    <col min="11783" max="11783" width="1.42578125" style="34" customWidth="1"/>
    <col min="11784" max="11784" width="17.42578125" style="34" customWidth="1"/>
    <col min="11785" max="11785" width="3.42578125" style="34" customWidth="1"/>
    <col min="11786" max="11786" width="9.140625" style="34"/>
    <col min="11787" max="11787" width="14" style="34" bestFit="1" customWidth="1"/>
    <col min="11788" max="12030" width="9.140625" style="34"/>
    <col min="12031" max="12031" width="49.42578125" style="34" customWidth="1"/>
    <col min="12032" max="12032" width="5.140625" style="34" customWidth="1"/>
    <col min="12033" max="12033" width="1.42578125" style="34" customWidth="1"/>
    <col min="12034" max="12034" width="16.42578125" style="34" customWidth="1"/>
    <col min="12035" max="12035" width="1.42578125" style="34" customWidth="1"/>
    <col min="12036" max="12036" width="16" style="34" customWidth="1"/>
    <col min="12037" max="12037" width="1.42578125" style="34" customWidth="1"/>
    <col min="12038" max="12038" width="16.140625" style="34" customWidth="1"/>
    <col min="12039" max="12039" width="1.42578125" style="34" customWidth="1"/>
    <col min="12040" max="12040" width="17.42578125" style="34" customWidth="1"/>
    <col min="12041" max="12041" width="3.42578125" style="34" customWidth="1"/>
    <col min="12042" max="12042" width="9.140625" style="34"/>
    <col min="12043" max="12043" width="14" style="34" bestFit="1" customWidth="1"/>
    <col min="12044" max="12286" width="9.140625" style="34"/>
    <col min="12287" max="12287" width="49.42578125" style="34" customWidth="1"/>
    <col min="12288" max="12288" width="5.140625" style="34" customWidth="1"/>
    <col min="12289" max="12289" width="1.42578125" style="34" customWidth="1"/>
    <col min="12290" max="12290" width="16.42578125" style="34" customWidth="1"/>
    <col min="12291" max="12291" width="1.42578125" style="34" customWidth="1"/>
    <col min="12292" max="12292" width="16" style="34" customWidth="1"/>
    <col min="12293" max="12293" width="1.42578125" style="34" customWidth="1"/>
    <col min="12294" max="12294" width="16.140625" style="34" customWidth="1"/>
    <col min="12295" max="12295" width="1.42578125" style="34" customWidth="1"/>
    <col min="12296" max="12296" width="17.42578125" style="34" customWidth="1"/>
    <col min="12297" max="12297" width="3.42578125" style="34" customWidth="1"/>
    <col min="12298" max="12298" width="9.140625" style="34"/>
    <col min="12299" max="12299" width="14" style="34" bestFit="1" customWidth="1"/>
    <col min="12300" max="12542" width="9.140625" style="34"/>
    <col min="12543" max="12543" width="49.42578125" style="34" customWidth="1"/>
    <col min="12544" max="12544" width="5.140625" style="34" customWidth="1"/>
    <col min="12545" max="12545" width="1.42578125" style="34" customWidth="1"/>
    <col min="12546" max="12546" width="16.42578125" style="34" customWidth="1"/>
    <col min="12547" max="12547" width="1.42578125" style="34" customWidth="1"/>
    <col min="12548" max="12548" width="16" style="34" customWidth="1"/>
    <col min="12549" max="12549" width="1.42578125" style="34" customWidth="1"/>
    <col min="12550" max="12550" width="16.140625" style="34" customWidth="1"/>
    <col min="12551" max="12551" width="1.42578125" style="34" customWidth="1"/>
    <col min="12552" max="12552" width="17.42578125" style="34" customWidth="1"/>
    <col min="12553" max="12553" width="3.42578125" style="34" customWidth="1"/>
    <col min="12554" max="12554" width="9.140625" style="34"/>
    <col min="12555" max="12555" width="14" style="34" bestFit="1" customWidth="1"/>
    <col min="12556" max="12798" width="9.140625" style="34"/>
    <col min="12799" max="12799" width="49.42578125" style="34" customWidth="1"/>
    <col min="12800" max="12800" width="5.140625" style="34" customWidth="1"/>
    <col min="12801" max="12801" width="1.42578125" style="34" customWidth="1"/>
    <col min="12802" max="12802" width="16.42578125" style="34" customWidth="1"/>
    <col min="12803" max="12803" width="1.42578125" style="34" customWidth="1"/>
    <col min="12804" max="12804" width="16" style="34" customWidth="1"/>
    <col min="12805" max="12805" width="1.42578125" style="34" customWidth="1"/>
    <col min="12806" max="12806" width="16.140625" style="34" customWidth="1"/>
    <col min="12807" max="12807" width="1.42578125" style="34" customWidth="1"/>
    <col min="12808" max="12808" width="17.42578125" style="34" customWidth="1"/>
    <col min="12809" max="12809" width="3.42578125" style="34" customWidth="1"/>
    <col min="12810" max="12810" width="9.140625" style="34"/>
    <col min="12811" max="12811" width="14" style="34" bestFit="1" customWidth="1"/>
    <col min="12812" max="13054" width="9.140625" style="34"/>
    <col min="13055" max="13055" width="49.42578125" style="34" customWidth="1"/>
    <col min="13056" max="13056" width="5.140625" style="34" customWidth="1"/>
    <col min="13057" max="13057" width="1.42578125" style="34" customWidth="1"/>
    <col min="13058" max="13058" width="16.42578125" style="34" customWidth="1"/>
    <col min="13059" max="13059" width="1.42578125" style="34" customWidth="1"/>
    <col min="13060" max="13060" width="16" style="34" customWidth="1"/>
    <col min="13061" max="13061" width="1.42578125" style="34" customWidth="1"/>
    <col min="13062" max="13062" width="16.140625" style="34" customWidth="1"/>
    <col min="13063" max="13063" width="1.42578125" style="34" customWidth="1"/>
    <col min="13064" max="13064" width="17.42578125" style="34" customWidth="1"/>
    <col min="13065" max="13065" width="3.42578125" style="34" customWidth="1"/>
    <col min="13066" max="13066" width="9.140625" style="34"/>
    <col min="13067" max="13067" width="14" style="34" bestFit="1" customWidth="1"/>
    <col min="13068" max="13310" width="9.140625" style="34"/>
    <col min="13311" max="13311" width="49.42578125" style="34" customWidth="1"/>
    <col min="13312" max="13312" width="5.140625" style="34" customWidth="1"/>
    <col min="13313" max="13313" width="1.42578125" style="34" customWidth="1"/>
    <col min="13314" max="13314" width="16.42578125" style="34" customWidth="1"/>
    <col min="13315" max="13315" width="1.42578125" style="34" customWidth="1"/>
    <col min="13316" max="13316" width="16" style="34" customWidth="1"/>
    <col min="13317" max="13317" width="1.42578125" style="34" customWidth="1"/>
    <col min="13318" max="13318" width="16.140625" style="34" customWidth="1"/>
    <col min="13319" max="13319" width="1.42578125" style="34" customWidth="1"/>
    <col min="13320" max="13320" width="17.42578125" style="34" customWidth="1"/>
    <col min="13321" max="13321" width="3.42578125" style="34" customWidth="1"/>
    <col min="13322" max="13322" width="9.140625" style="34"/>
    <col min="13323" max="13323" width="14" style="34" bestFit="1" customWidth="1"/>
    <col min="13324" max="13566" width="9.140625" style="34"/>
    <col min="13567" max="13567" width="49.42578125" style="34" customWidth="1"/>
    <col min="13568" max="13568" width="5.140625" style="34" customWidth="1"/>
    <col min="13569" max="13569" width="1.42578125" style="34" customWidth="1"/>
    <col min="13570" max="13570" width="16.42578125" style="34" customWidth="1"/>
    <col min="13571" max="13571" width="1.42578125" style="34" customWidth="1"/>
    <col min="13572" max="13572" width="16" style="34" customWidth="1"/>
    <col min="13573" max="13573" width="1.42578125" style="34" customWidth="1"/>
    <col min="13574" max="13574" width="16.140625" style="34" customWidth="1"/>
    <col min="13575" max="13575" width="1.42578125" style="34" customWidth="1"/>
    <col min="13576" max="13576" width="17.42578125" style="34" customWidth="1"/>
    <col min="13577" max="13577" width="3.42578125" style="34" customWidth="1"/>
    <col min="13578" max="13578" width="9.140625" style="34"/>
    <col min="13579" max="13579" width="14" style="34" bestFit="1" customWidth="1"/>
    <col min="13580" max="13822" width="9.140625" style="34"/>
    <col min="13823" max="13823" width="49.42578125" style="34" customWidth="1"/>
    <col min="13824" max="13824" width="5.140625" style="34" customWidth="1"/>
    <col min="13825" max="13825" width="1.42578125" style="34" customWidth="1"/>
    <col min="13826" max="13826" width="16.42578125" style="34" customWidth="1"/>
    <col min="13827" max="13827" width="1.42578125" style="34" customWidth="1"/>
    <col min="13828" max="13828" width="16" style="34" customWidth="1"/>
    <col min="13829" max="13829" width="1.42578125" style="34" customWidth="1"/>
    <col min="13830" max="13830" width="16.140625" style="34" customWidth="1"/>
    <col min="13831" max="13831" width="1.42578125" style="34" customWidth="1"/>
    <col min="13832" max="13832" width="17.42578125" style="34" customWidth="1"/>
    <col min="13833" max="13833" width="3.42578125" style="34" customWidth="1"/>
    <col min="13834" max="13834" width="9.140625" style="34"/>
    <col min="13835" max="13835" width="14" style="34" bestFit="1" customWidth="1"/>
    <col min="13836" max="14078" width="9.140625" style="34"/>
    <col min="14079" max="14079" width="49.42578125" style="34" customWidth="1"/>
    <col min="14080" max="14080" width="5.140625" style="34" customWidth="1"/>
    <col min="14081" max="14081" width="1.42578125" style="34" customWidth="1"/>
    <col min="14082" max="14082" width="16.42578125" style="34" customWidth="1"/>
    <col min="14083" max="14083" width="1.42578125" style="34" customWidth="1"/>
    <col min="14084" max="14084" width="16" style="34" customWidth="1"/>
    <col min="14085" max="14085" width="1.42578125" style="34" customWidth="1"/>
    <col min="14086" max="14086" width="16.140625" style="34" customWidth="1"/>
    <col min="14087" max="14087" width="1.42578125" style="34" customWidth="1"/>
    <col min="14088" max="14088" width="17.42578125" style="34" customWidth="1"/>
    <col min="14089" max="14089" width="3.42578125" style="34" customWidth="1"/>
    <col min="14090" max="14090" width="9.140625" style="34"/>
    <col min="14091" max="14091" width="14" style="34" bestFit="1" customWidth="1"/>
    <col min="14092" max="14334" width="9.140625" style="34"/>
    <col min="14335" max="14335" width="49.42578125" style="34" customWidth="1"/>
    <col min="14336" max="14336" width="5.140625" style="34" customWidth="1"/>
    <col min="14337" max="14337" width="1.42578125" style="34" customWidth="1"/>
    <col min="14338" max="14338" width="16.42578125" style="34" customWidth="1"/>
    <col min="14339" max="14339" width="1.42578125" style="34" customWidth="1"/>
    <col min="14340" max="14340" width="16" style="34" customWidth="1"/>
    <col min="14341" max="14341" width="1.42578125" style="34" customWidth="1"/>
    <col min="14342" max="14342" width="16.140625" style="34" customWidth="1"/>
    <col min="14343" max="14343" width="1.42578125" style="34" customWidth="1"/>
    <col min="14344" max="14344" width="17.42578125" style="34" customWidth="1"/>
    <col min="14345" max="14345" width="3.42578125" style="34" customWidth="1"/>
    <col min="14346" max="14346" width="9.140625" style="34"/>
    <col min="14347" max="14347" width="14" style="34" bestFit="1" customWidth="1"/>
    <col min="14348" max="14590" width="9.140625" style="34"/>
    <col min="14591" max="14591" width="49.42578125" style="34" customWidth="1"/>
    <col min="14592" max="14592" width="5.140625" style="34" customWidth="1"/>
    <col min="14593" max="14593" width="1.42578125" style="34" customWidth="1"/>
    <col min="14594" max="14594" width="16.42578125" style="34" customWidth="1"/>
    <col min="14595" max="14595" width="1.42578125" style="34" customWidth="1"/>
    <col min="14596" max="14596" width="16" style="34" customWidth="1"/>
    <col min="14597" max="14597" width="1.42578125" style="34" customWidth="1"/>
    <col min="14598" max="14598" width="16.140625" style="34" customWidth="1"/>
    <col min="14599" max="14599" width="1.42578125" style="34" customWidth="1"/>
    <col min="14600" max="14600" width="17.42578125" style="34" customWidth="1"/>
    <col min="14601" max="14601" width="3.42578125" style="34" customWidth="1"/>
    <col min="14602" max="14602" width="9.140625" style="34"/>
    <col min="14603" max="14603" width="14" style="34" bestFit="1" customWidth="1"/>
    <col min="14604" max="14846" width="9.140625" style="34"/>
    <col min="14847" max="14847" width="49.42578125" style="34" customWidth="1"/>
    <col min="14848" max="14848" width="5.140625" style="34" customWidth="1"/>
    <col min="14849" max="14849" width="1.42578125" style="34" customWidth="1"/>
    <col min="14850" max="14850" width="16.42578125" style="34" customWidth="1"/>
    <col min="14851" max="14851" width="1.42578125" style="34" customWidth="1"/>
    <col min="14852" max="14852" width="16" style="34" customWidth="1"/>
    <col min="14853" max="14853" width="1.42578125" style="34" customWidth="1"/>
    <col min="14854" max="14854" width="16.140625" style="34" customWidth="1"/>
    <col min="14855" max="14855" width="1.42578125" style="34" customWidth="1"/>
    <col min="14856" max="14856" width="17.42578125" style="34" customWidth="1"/>
    <col min="14857" max="14857" width="3.42578125" style="34" customWidth="1"/>
    <col min="14858" max="14858" width="9.140625" style="34"/>
    <col min="14859" max="14859" width="14" style="34" bestFit="1" customWidth="1"/>
    <col min="14860" max="15102" width="9.140625" style="34"/>
    <col min="15103" max="15103" width="49.42578125" style="34" customWidth="1"/>
    <col min="15104" max="15104" width="5.140625" style="34" customWidth="1"/>
    <col min="15105" max="15105" width="1.42578125" style="34" customWidth="1"/>
    <col min="15106" max="15106" width="16.42578125" style="34" customWidth="1"/>
    <col min="15107" max="15107" width="1.42578125" style="34" customWidth="1"/>
    <col min="15108" max="15108" width="16" style="34" customWidth="1"/>
    <col min="15109" max="15109" width="1.42578125" style="34" customWidth="1"/>
    <col min="15110" max="15110" width="16.140625" style="34" customWidth="1"/>
    <col min="15111" max="15111" width="1.42578125" style="34" customWidth="1"/>
    <col min="15112" max="15112" width="17.42578125" style="34" customWidth="1"/>
    <col min="15113" max="15113" width="3.42578125" style="34" customWidth="1"/>
    <col min="15114" max="15114" width="9.140625" style="34"/>
    <col min="15115" max="15115" width="14" style="34" bestFit="1" customWidth="1"/>
    <col min="15116" max="15358" width="9.140625" style="34"/>
    <col min="15359" max="15359" width="49.42578125" style="34" customWidth="1"/>
    <col min="15360" max="15360" width="5.140625" style="34" customWidth="1"/>
    <col min="15361" max="15361" width="1.42578125" style="34" customWidth="1"/>
    <col min="15362" max="15362" width="16.42578125" style="34" customWidth="1"/>
    <col min="15363" max="15363" width="1.42578125" style="34" customWidth="1"/>
    <col min="15364" max="15364" width="16" style="34" customWidth="1"/>
    <col min="15365" max="15365" width="1.42578125" style="34" customWidth="1"/>
    <col min="15366" max="15366" width="16.140625" style="34" customWidth="1"/>
    <col min="15367" max="15367" width="1.42578125" style="34" customWidth="1"/>
    <col min="15368" max="15368" width="17.42578125" style="34" customWidth="1"/>
    <col min="15369" max="15369" width="3.42578125" style="34" customWidth="1"/>
    <col min="15370" max="15370" width="9.140625" style="34"/>
    <col min="15371" max="15371" width="14" style="34" bestFit="1" customWidth="1"/>
    <col min="15372" max="15614" width="9.140625" style="34"/>
    <col min="15615" max="15615" width="49.42578125" style="34" customWidth="1"/>
    <col min="15616" max="15616" width="5.140625" style="34" customWidth="1"/>
    <col min="15617" max="15617" width="1.42578125" style="34" customWidth="1"/>
    <col min="15618" max="15618" width="16.42578125" style="34" customWidth="1"/>
    <col min="15619" max="15619" width="1.42578125" style="34" customWidth="1"/>
    <col min="15620" max="15620" width="16" style="34" customWidth="1"/>
    <col min="15621" max="15621" width="1.42578125" style="34" customWidth="1"/>
    <col min="15622" max="15622" width="16.140625" style="34" customWidth="1"/>
    <col min="15623" max="15623" width="1.42578125" style="34" customWidth="1"/>
    <col min="15624" max="15624" width="17.42578125" style="34" customWidth="1"/>
    <col min="15625" max="15625" width="3.42578125" style="34" customWidth="1"/>
    <col min="15626" max="15626" width="9.140625" style="34"/>
    <col min="15627" max="15627" width="14" style="34" bestFit="1" customWidth="1"/>
    <col min="15628" max="15870" width="9.140625" style="34"/>
    <col min="15871" max="15871" width="49.42578125" style="34" customWidth="1"/>
    <col min="15872" max="15872" width="5.140625" style="34" customWidth="1"/>
    <col min="15873" max="15873" width="1.42578125" style="34" customWidth="1"/>
    <col min="15874" max="15874" width="16.42578125" style="34" customWidth="1"/>
    <col min="15875" max="15875" width="1.42578125" style="34" customWidth="1"/>
    <col min="15876" max="15876" width="16" style="34" customWidth="1"/>
    <col min="15877" max="15877" width="1.42578125" style="34" customWidth="1"/>
    <col min="15878" max="15878" width="16.140625" style="34" customWidth="1"/>
    <col min="15879" max="15879" width="1.42578125" style="34" customWidth="1"/>
    <col min="15880" max="15880" width="17.42578125" style="34" customWidth="1"/>
    <col min="15881" max="15881" width="3.42578125" style="34" customWidth="1"/>
    <col min="15882" max="15882" width="9.140625" style="34"/>
    <col min="15883" max="15883" width="14" style="34" bestFit="1" customWidth="1"/>
    <col min="15884" max="16126" width="9.140625" style="34"/>
    <col min="16127" max="16127" width="49.42578125" style="34" customWidth="1"/>
    <col min="16128" max="16128" width="5.140625" style="34" customWidth="1"/>
    <col min="16129" max="16129" width="1.42578125" style="34" customWidth="1"/>
    <col min="16130" max="16130" width="16.42578125" style="34" customWidth="1"/>
    <col min="16131" max="16131" width="1.42578125" style="34" customWidth="1"/>
    <col min="16132" max="16132" width="16" style="34" customWidth="1"/>
    <col min="16133" max="16133" width="1.42578125" style="34" customWidth="1"/>
    <col min="16134" max="16134" width="16.140625" style="34" customWidth="1"/>
    <col min="16135" max="16135" width="1.42578125" style="34" customWidth="1"/>
    <col min="16136" max="16136" width="17.42578125" style="34" customWidth="1"/>
    <col min="16137" max="16137" width="3.42578125" style="34" customWidth="1"/>
    <col min="16138" max="16138" width="9.140625" style="34"/>
    <col min="16139" max="16139" width="14" style="34" bestFit="1" customWidth="1"/>
    <col min="16140" max="16384" width="9.140625" style="34"/>
  </cols>
  <sheetData>
    <row r="1" spans="1:11" ht="21.75" customHeight="1">
      <c r="D1" s="46"/>
      <c r="H1" s="46"/>
      <c r="J1" s="115" t="s">
        <v>129</v>
      </c>
    </row>
    <row r="2" spans="1:11" ht="21.75" customHeight="1">
      <c r="A2" s="29" t="s">
        <v>145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73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87" t="s">
        <v>172</v>
      </c>
      <c r="B4" s="88"/>
      <c r="C4" s="89"/>
      <c r="D4" s="36"/>
      <c r="E4" s="90"/>
      <c r="F4" s="36"/>
      <c r="G4" s="90"/>
      <c r="H4" s="36"/>
      <c r="I4" s="90"/>
      <c r="J4" s="36"/>
      <c r="K4" s="89"/>
    </row>
    <row r="5" spans="1:11" ht="21.75" customHeight="1">
      <c r="A5" s="35"/>
      <c r="C5" s="31"/>
      <c r="D5" s="32"/>
      <c r="E5" s="33"/>
      <c r="F5" s="32"/>
      <c r="G5" s="33"/>
      <c r="H5" s="36"/>
      <c r="I5" s="33"/>
      <c r="J5" s="37" t="s">
        <v>125</v>
      </c>
    </row>
    <row r="6" spans="1:11" ht="21.75" customHeight="1">
      <c r="A6" s="35"/>
      <c r="C6" s="31"/>
      <c r="D6" s="38"/>
      <c r="E6" s="39" t="s">
        <v>0</v>
      </c>
      <c r="F6" s="38"/>
      <c r="G6" s="33"/>
      <c r="H6" s="38"/>
      <c r="I6" s="39" t="s">
        <v>1</v>
      </c>
      <c r="J6" s="38"/>
    </row>
    <row r="7" spans="1:11" ht="21.75" customHeight="1">
      <c r="B7" s="116"/>
      <c r="C7" s="71"/>
      <c r="D7" s="40" t="s">
        <v>177</v>
      </c>
      <c r="E7" s="41"/>
      <c r="F7" s="40" t="s">
        <v>158</v>
      </c>
      <c r="G7" s="41"/>
      <c r="H7" s="40" t="s">
        <v>177</v>
      </c>
      <c r="I7" s="41"/>
      <c r="J7" s="40" t="s">
        <v>158</v>
      </c>
    </row>
    <row r="8" spans="1:11" ht="21.75" customHeight="1">
      <c r="A8" s="44" t="s">
        <v>31</v>
      </c>
      <c r="B8" s="104"/>
      <c r="C8" s="71"/>
      <c r="D8" s="67"/>
      <c r="E8" s="93"/>
      <c r="F8" s="67"/>
      <c r="G8" s="93"/>
      <c r="H8" s="67"/>
      <c r="I8" s="93"/>
      <c r="J8" s="67"/>
    </row>
    <row r="9" spans="1:11" ht="21.75" customHeight="1">
      <c r="A9" s="34" t="s">
        <v>103</v>
      </c>
      <c r="B9" s="104"/>
      <c r="C9" s="71"/>
      <c r="D9" s="37">
        <f>PL!D81</f>
        <v>67476</v>
      </c>
      <c r="F9" s="37">
        <f>PL!F81</f>
        <v>142703</v>
      </c>
      <c r="G9" s="93"/>
      <c r="H9" s="37">
        <f>PL!H81</f>
        <v>71410</v>
      </c>
      <c r="I9" s="93"/>
      <c r="J9" s="37">
        <f>PL!J81</f>
        <v>160997</v>
      </c>
    </row>
    <row r="10" spans="1:11" ht="21.75" customHeight="1">
      <c r="A10" s="34" t="s">
        <v>56</v>
      </c>
      <c r="B10" s="91"/>
      <c r="C10" s="34"/>
      <c r="D10" s="48"/>
      <c r="F10" s="48"/>
      <c r="H10" s="48"/>
      <c r="I10" s="108"/>
      <c r="J10" s="48"/>
      <c r="K10" s="45"/>
    </row>
    <row r="11" spans="1:11" ht="21.75" customHeight="1">
      <c r="A11" s="34" t="s">
        <v>32</v>
      </c>
      <c r="B11" s="91"/>
      <c r="C11" s="34"/>
      <c r="D11" s="48"/>
      <c r="F11" s="48"/>
      <c r="H11" s="48"/>
      <c r="J11" s="48"/>
      <c r="K11" s="45"/>
    </row>
    <row r="12" spans="1:11" ht="21.75" customHeight="1">
      <c r="A12" s="142" t="s">
        <v>104</v>
      </c>
      <c r="B12" s="91"/>
      <c r="C12" s="34"/>
      <c r="D12" s="48">
        <v>39204</v>
      </c>
      <c r="F12" s="48">
        <v>36672</v>
      </c>
      <c r="G12" s="144"/>
      <c r="H12" s="143">
        <v>28524</v>
      </c>
      <c r="I12" s="144"/>
      <c r="J12" s="143">
        <v>26440</v>
      </c>
      <c r="K12" s="45"/>
    </row>
    <row r="13" spans="1:11" ht="21.75" customHeight="1">
      <c r="A13" s="142" t="s">
        <v>162</v>
      </c>
      <c r="B13" s="91"/>
      <c r="C13" s="34"/>
      <c r="D13" s="48">
        <v>3399</v>
      </c>
      <c r="F13" s="48">
        <v>3689</v>
      </c>
      <c r="G13" s="144"/>
      <c r="H13" s="143">
        <v>2857</v>
      </c>
      <c r="I13" s="144"/>
      <c r="J13" s="143">
        <v>3145</v>
      </c>
      <c r="K13" s="45"/>
    </row>
    <row r="14" spans="1:11" ht="21.75" customHeight="1">
      <c r="A14" s="142" t="s">
        <v>163</v>
      </c>
      <c r="B14" s="91"/>
      <c r="C14" s="34"/>
      <c r="D14" s="48">
        <v>-5794</v>
      </c>
      <c r="F14" s="48">
        <v>-277</v>
      </c>
      <c r="G14" s="144"/>
      <c r="H14" s="144">
        <v>-5794</v>
      </c>
      <c r="I14" s="144"/>
      <c r="J14" s="144">
        <v>-277</v>
      </c>
      <c r="K14" s="45"/>
    </row>
    <row r="15" spans="1:11" ht="21.75" customHeight="1">
      <c r="A15" s="142" t="s">
        <v>181</v>
      </c>
      <c r="B15" s="91"/>
      <c r="C15" s="34"/>
      <c r="D15" s="48">
        <v>-6129</v>
      </c>
      <c r="F15" s="48">
        <v>-1115</v>
      </c>
      <c r="G15" s="144"/>
      <c r="H15" s="144">
        <v>-5821</v>
      </c>
      <c r="I15" s="144"/>
      <c r="J15" s="144">
        <v>-187</v>
      </c>
      <c r="K15" s="45"/>
    </row>
    <row r="16" spans="1:11" ht="21.75" customHeight="1">
      <c r="A16" s="142" t="s">
        <v>182</v>
      </c>
      <c r="B16" s="91"/>
      <c r="C16" s="34"/>
      <c r="D16" s="117">
        <v>-81</v>
      </c>
      <c r="F16" s="117">
        <v>-311</v>
      </c>
      <c r="G16" s="144"/>
      <c r="H16" s="143">
        <v>-81</v>
      </c>
      <c r="I16" s="144"/>
      <c r="J16" s="143">
        <v>-311</v>
      </c>
      <c r="K16" s="45"/>
    </row>
    <row r="17" spans="1:12" ht="21.75" customHeight="1">
      <c r="A17" s="142" t="s">
        <v>152</v>
      </c>
      <c r="B17" s="91"/>
      <c r="C17" s="34"/>
      <c r="D17" s="48">
        <v>-1790</v>
      </c>
      <c r="F17" s="48">
        <v>-75</v>
      </c>
      <c r="G17" s="144"/>
      <c r="H17" s="144">
        <v>-1790</v>
      </c>
      <c r="I17" s="144"/>
      <c r="J17" s="144">
        <v>-75</v>
      </c>
      <c r="K17" s="45"/>
    </row>
    <row r="18" spans="1:12" ht="21.75" customHeight="1">
      <c r="A18" s="142" t="s">
        <v>150</v>
      </c>
      <c r="B18" s="91"/>
      <c r="C18" s="34"/>
      <c r="D18" s="48">
        <v>5307</v>
      </c>
      <c r="F18" s="48">
        <v>5266</v>
      </c>
      <c r="G18" s="145"/>
      <c r="H18" s="143">
        <v>5307</v>
      </c>
      <c r="I18" s="145"/>
      <c r="J18" s="143">
        <v>5266</v>
      </c>
      <c r="K18" s="45"/>
    </row>
    <row r="19" spans="1:12" ht="21.75" customHeight="1">
      <c r="A19" s="142" t="s">
        <v>183</v>
      </c>
      <c r="B19" s="91"/>
      <c r="C19" s="34"/>
      <c r="D19" s="48">
        <v>-3310</v>
      </c>
      <c r="F19" s="48">
        <v>-3164</v>
      </c>
      <c r="G19" s="145"/>
      <c r="H19" s="146">
        <v>5162</v>
      </c>
      <c r="I19" s="145"/>
      <c r="J19" s="146">
        <v>-18127</v>
      </c>
      <c r="K19" s="45"/>
    </row>
    <row r="20" spans="1:12" ht="21.75" customHeight="1">
      <c r="A20" s="34" t="s">
        <v>79</v>
      </c>
      <c r="B20" s="91"/>
      <c r="C20" s="34"/>
      <c r="D20" s="48">
        <v>-366</v>
      </c>
      <c r="F20" s="48">
        <v>-92</v>
      </c>
      <c r="H20" s="48">
        <v>-2702</v>
      </c>
      <c r="J20" s="48">
        <v>-3978</v>
      </c>
      <c r="K20" s="45"/>
    </row>
    <row r="21" spans="1:12" ht="21.75" customHeight="1">
      <c r="A21" s="34" t="s">
        <v>66</v>
      </c>
      <c r="B21" s="91"/>
      <c r="C21" s="34"/>
      <c r="D21" s="53">
        <v>9788</v>
      </c>
      <c r="F21" s="53">
        <v>12149</v>
      </c>
      <c r="H21" s="53">
        <v>8544</v>
      </c>
      <c r="J21" s="53">
        <v>11500</v>
      </c>
      <c r="K21" s="45"/>
    </row>
    <row r="22" spans="1:12" ht="21.75" customHeight="1">
      <c r="A22" s="44" t="s">
        <v>59</v>
      </c>
      <c r="B22" s="91"/>
      <c r="C22" s="34"/>
      <c r="D22" s="46"/>
      <c r="E22" s="55"/>
      <c r="G22" s="55"/>
      <c r="H22" s="46"/>
      <c r="I22" s="54"/>
      <c r="K22" s="45"/>
    </row>
    <row r="23" spans="1:12" s="105" customFormat="1" ht="21.75" customHeight="1">
      <c r="A23" s="44" t="s">
        <v>60</v>
      </c>
      <c r="B23" s="104"/>
      <c r="D23" s="58">
        <f>SUM(D9:D21)</f>
        <v>107704</v>
      </c>
      <c r="E23" s="55"/>
      <c r="F23" s="58">
        <f>SUM(F9:F21)</f>
        <v>195445</v>
      </c>
      <c r="G23" s="118"/>
      <c r="H23" s="58">
        <f>SUM(H9:H21)</f>
        <v>105616</v>
      </c>
      <c r="I23" s="55"/>
      <c r="J23" s="58">
        <f>SUM(J9:J21)</f>
        <v>184393</v>
      </c>
      <c r="K23" s="113"/>
      <c r="L23" s="34"/>
    </row>
    <row r="24" spans="1:12" ht="21.75" customHeight="1">
      <c r="A24" s="34" t="s">
        <v>33</v>
      </c>
      <c r="B24" s="91"/>
      <c r="C24" s="34"/>
      <c r="D24" s="48"/>
      <c r="E24" s="92"/>
      <c r="F24" s="48"/>
      <c r="H24" s="48"/>
      <c r="I24" s="108"/>
      <c r="J24" s="48"/>
      <c r="K24" s="45"/>
    </row>
    <row r="25" spans="1:12" ht="21.75" customHeight="1">
      <c r="A25" s="34" t="s">
        <v>106</v>
      </c>
      <c r="B25" s="91"/>
      <c r="C25" s="34"/>
      <c r="D25" s="48">
        <v>47509</v>
      </c>
      <c r="E25" s="92"/>
      <c r="F25" s="48">
        <v>21960</v>
      </c>
      <c r="G25" s="144"/>
      <c r="H25" s="143">
        <v>58469</v>
      </c>
      <c r="I25" s="144"/>
      <c r="J25" s="143">
        <v>43777</v>
      </c>
      <c r="K25" s="45"/>
    </row>
    <row r="26" spans="1:12" ht="21.75" customHeight="1">
      <c r="A26" s="34" t="s">
        <v>34</v>
      </c>
      <c r="B26" s="91"/>
      <c r="C26" s="34"/>
      <c r="D26" s="48">
        <v>173</v>
      </c>
      <c r="E26" s="92"/>
      <c r="F26" s="48">
        <v>-52085</v>
      </c>
      <c r="G26" s="144"/>
      <c r="H26" s="143">
        <v>40540</v>
      </c>
      <c r="I26" s="144"/>
      <c r="J26" s="143">
        <v>-24959</v>
      </c>
      <c r="K26" s="45"/>
    </row>
    <row r="27" spans="1:12" ht="21.75" customHeight="1">
      <c r="A27" s="50" t="s">
        <v>184</v>
      </c>
      <c r="B27" s="91"/>
      <c r="C27" s="34"/>
      <c r="D27" s="117">
        <v>0</v>
      </c>
      <c r="E27" s="92"/>
      <c r="F27" s="117">
        <v>0</v>
      </c>
      <c r="G27" s="144"/>
      <c r="H27" s="143">
        <v>-30875</v>
      </c>
      <c r="I27" s="144"/>
      <c r="J27" s="143">
        <v>-73957</v>
      </c>
      <c r="K27" s="45"/>
    </row>
    <row r="28" spans="1:12" ht="21.75" customHeight="1">
      <c r="A28" s="34" t="s">
        <v>35</v>
      </c>
      <c r="B28" s="91"/>
      <c r="C28" s="34"/>
      <c r="D28" s="48">
        <v>-6617</v>
      </c>
      <c r="E28" s="92"/>
      <c r="F28" s="48">
        <v>14862</v>
      </c>
      <c r="G28" s="147"/>
      <c r="H28" s="143">
        <v>-4917</v>
      </c>
      <c r="I28" s="147"/>
      <c r="J28" s="143">
        <v>16612</v>
      </c>
      <c r="K28" s="45"/>
    </row>
    <row r="29" spans="1:12" ht="21.75" customHeight="1">
      <c r="A29" s="34" t="s">
        <v>36</v>
      </c>
      <c r="B29" s="91"/>
      <c r="C29" s="34"/>
      <c r="D29" s="52">
        <v>6802</v>
      </c>
      <c r="E29" s="52"/>
      <c r="F29" s="52">
        <v>7413</v>
      </c>
      <c r="G29" s="147"/>
      <c r="H29" s="143">
        <v>1467</v>
      </c>
      <c r="I29" s="147"/>
      <c r="J29" s="143">
        <v>144</v>
      </c>
      <c r="K29" s="45"/>
    </row>
    <row r="30" spans="1:12" ht="21.75" customHeight="1">
      <c r="A30" s="34" t="s">
        <v>37</v>
      </c>
      <c r="B30" s="91"/>
      <c r="C30" s="34"/>
      <c r="D30" s="52"/>
      <c r="E30" s="52"/>
      <c r="F30" s="52"/>
      <c r="G30" s="144"/>
      <c r="H30" s="143"/>
      <c r="I30" s="144"/>
      <c r="J30" s="143"/>
      <c r="K30" s="45"/>
    </row>
    <row r="31" spans="1:12" ht="21.75" customHeight="1">
      <c r="A31" s="34" t="s">
        <v>105</v>
      </c>
      <c r="B31" s="91"/>
      <c r="C31" s="34"/>
      <c r="D31" s="52">
        <v>-26696</v>
      </c>
      <c r="E31" s="52"/>
      <c r="F31" s="52">
        <v>-19871</v>
      </c>
      <c r="G31" s="145"/>
      <c r="H31" s="143">
        <v>-34549</v>
      </c>
      <c r="I31" s="145"/>
      <c r="J31" s="143">
        <v>-21115</v>
      </c>
      <c r="K31" s="45"/>
    </row>
    <row r="32" spans="1:12" ht="21.75" customHeight="1">
      <c r="A32" s="34" t="s">
        <v>121</v>
      </c>
      <c r="B32" s="91"/>
      <c r="C32" s="34"/>
      <c r="D32" s="52">
        <v>1260</v>
      </c>
      <c r="E32" s="52"/>
      <c r="F32" s="52">
        <v>-4635</v>
      </c>
      <c r="G32" s="145"/>
      <c r="H32" s="143">
        <v>1260</v>
      </c>
      <c r="I32" s="145"/>
      <c r="J32" s="143">
        <v>-4635</v>
      </c>
      <c r="K32" s="45"/>
    </row>
    <row r="33" spans="1:11" ht="21.75" customHeight="1">
      <c r="A33" s="34" t="s">
        <v>38</v>
      </c>
      <c r="B33" s="91"/>
      <c r="C33" s="34"/>
      <c r="D33" s="152">
        <v>853</v>
      </c>
      <c r="E33" s="52"/>
      <c r="F33" s="152">
        <v>218</v>
      </c>
      <c r="G33" s="145"/>
      <c r="H33" s="152">
        <v>924</v>
      </c>
      <c r="I33" s="145"/>
      <c r="J33" s="152">
        <v>309</v>
      </c>
      <c r="K33" s="45"/>
    </row>
    <row r="34" spans="1:11" ht="21.75" customHeight="1">
      <c r="A34" s="44" t="s">
        <v>31</v>
      </c>
      <c r="B34" s="91"/>
      <c r="C34" s="34"/>
      <c r="D34" s="119">
        <f>SUM(D23:D33)</f>
        <v>130988</v>
      </c>
      <c r="E34" s="112"/>
      <c r="F34" s="119">
        <f>SUM(F23:F33)</f>
        <v>163307</v>
      </c>
      <c r="G34" s="55"/>
      <c r="H34" s="119">
        <f>SUM(H23:H33)</f>
        <v>137935</v>
      </c>
      <c r="I34" s="55"/>
      <c r="J34" s="119">
        <f>SUM(J23:J33)</f>
        <v>120569</v>
      </c>
      <c r="K34" s="45"/>
    </row>
    <row r="35" spans="1:11" ht="21.75" customHeight="1">
      <c r="A35" s="34" t="s">
        <v>165</v>
      </c>
      <c r="B35" s="91"/>
      <c r="C35" s="34"/>
      <c r="D35" s="117">
        <v>0</v>
      </c>
      <c r="E35" s="117"/>
      <c r="F35" s="117">
        <v>0</v>
      </c>
      <c r="G35" s="55"/>
      <c r="H35" s="112">
        <v>10465</v>
      </c>
      <c r="I35" s="55"/>
      <c r="J35" s="112">
        <v>6021</v>
      </c>
      <c r="K35" s="45"/>
    </row>
    <row r="36" spans="1:11" ht="21.75" customHeight="1">
      <c r="A36" s="34" t="s">
        <v>107</v>
      </c>
      <c r="B36" s="91"/>
      <c r="C36" s="34"/>
      <c r="D36" s="117">
        <v>0</v>
      </c>
      <c r="E36" s="112"/>
      <c r="F36" s="112">
        <v>-307</v>
      </c>
      <c r="G36" s="145"/>
      <c r="H36" s="117">
        <v>0</v>
      </c>
      <c r="I36" s="143"/>
      <c r="J36" s="143">
        <v>-307</v>
      </c>
      <c r="K36" s="45"/>
    </row>
    <row r="37" spans="1:11" ht="21.75" customHeight="1">
      <c r="A37" s="34" t="s">
        <v>151</v>
      </c>
      <c r="B37" s="91"/>
      <c r="C37" s="34"/>
      <c r="D37" s="112">
        <v>-739</v>
      </c>
      <c r="E37" s="112"/>
      <c r="F37" s="112">
        <v>-288</v>
      </c>
      <c r="G37" s="145"/>
      <c r="H37" s="143">
        <v>-739</v>
      </c>
      <c r="I37" s="143"/>
      <c r="J37" s="143">
        <v>-288</v>
      </c>
      <c r="K37" s="45"/>
    </row>
    <row r="38" spans="1:11" ht="21.75" customHeight="1">
      <c r="A38" s="34" t="s">
        <v>143</v>
      </c>
      <c r="B38" s="91"/>
      <c r="C38" s="34"/>
      <c r="D38" s="112">
        <v>-20394</v>
      </c>
      <c r="E38" s="112"/>
      <c r="F38" s="112">
        <v>-21650</v>
      </c>
      <c r="G38" s="144"/>
      <c r="H38" s="148">
        <v>-20306</v>
      </c>
      <c r="I38" s="143"/>
      <c r="J38" s="148">
        <v>-21734</v>
      </c>
      <c r="K38" s="45"/>
    </row>
    <row r="39" spans="1:11" ht="21.75" customHeight="1">
      <c r="A39" s="44" t="s">
        <v>191</v>
      </c>
      <c r="B39" s="91"/>
      <c r="C39" s="34"/>
      <c r="D39" s="114">
        <f>SUM(D34:D38)</f>
        <v>109855</v>
      </c>
      <c r="E39" s="55"/>
      <c r="F39" s="114">
        <f>SUM(F34:F38)</f>
        <v>141062</v>
      </c>
      <c r="G39" s="55"/>
      <c r="H39" s="114">
        <f>SUM(H34:H38)</f>
        <v>127355</v>
      </c>
      <c r="I39" s="55"/>
      <c r="J39" s="114">
        <f>SUM(J34:J38)</f>
        <v>104261</v>
      </c>
      <c r="K39" s="45"/>
    </row>
    <row r="40" spans="1:11" ht="21.75" customHeight="1">
      <c r="D40" s="46"/>
      <c r="H40" s="46"/>
    </row>
    <row r="41" spans="1:11" ht="21.75" customHeight="1">
      <c r="B41" s="91"/>
      <c r="C41" s="34"/>
      <c r="D41" s="46"/>
      <c r="H41" s="46"/>
      <c r="K41" s="45"/>
    </row>
    <row r="42" spans="1:11" ht="21.75" customHeight="1">
      <c r="A42" s="34" t="s">
        <v>164</v>
      </c>
      <c r="B42" s="91"/>
      <c r="C42" s="34"/>
      <c r="D42" s="48"/>
      <c r="E42" s="92"/>
      <c r="F42" s="48"/>
      <c r="G42" s="92"/>
      <c r="H42" s="48"/>
      <c r="I42" s="34"/>
      <c r="J42" s="48"/>
      <c r="K42" s="45"/>
    </row>
    <row r="43" spans="1:11" ht="21.75" customHeight="1">
      <c r="B43" s="91"/>
      <c r="C43" s="34"/>
      <c r="D43" s="48"/>
      <c r="E43" s="92"/>
      <c r="F43" s="48"/>
      <c r="G43" s="92"/>
      <c r="H43" s="48"/>
      <c r="I43" s="34"/>
      <c r="J43" s="115" t="s">
        <v>129</v>
      </c>
      <c r="K43" s="45"/>
    </row>
    <row r="44" spans="1:11" ht="21.75" customHeight="1">
      <c r="A44" s="29" t="s">
        <v>145</v>
      </c>
      <c r="C44" s="31"/>
      <c r="D44" s="32"/>
      <c r="E44" s="33"/>
      <c r="F44" s="32"/>
      <c r="G44" s="33"/>
      <c r="H44" s="32"/>
      <c r="I44" s="33"/>
      <c r="J44" s="32"/>
    </row>
    <row r="45" spans="1:11" ht="21.75" customHeight="1">
      <c r="A45" s="29" t="s">
        <v>72</v>
      </c>
      <c r="C45" s="31"/>
      <c r="D45" s="32"/>
      <c r="E45" s="33"/>
      <c r="F45" s="32"/>
      <c r="G45" s="33"/>
      <c r="H45" s="32"/>
      <c r="I45" s="33"/>
      <c r="J45" s="32"/>
    </row>
    <row r="46" spans="1:11" ht="21.75" customHeight="1">
      <c r="A46" s="87" t="s">
        <v>172</v>
      </c>
      <c r="B46" s="88"/>
      <c r="C46" s="89"/>
      <c r="D46" s="36"/>
      <c r="E46" s="90"/>
      <c r="F46" s="36"/>
      <c r="G46" s="90"/>
      <c r="H46" s="36"/>
      <c r="I46" s="90"/>
      <c r="J46" s="36"/>
      <c r="K46" s="89"/>
    </row>
    <row r="47" spans="1:11" ht="21.75" customHeight="1">
      <c r="A47" s="35"/>
      <c r="C47" s="31"/>
      <c r="D47" s="32"/>
      <c r="E47" s="33"/>
      <c r="F47" s="32"/>
      <c r="G47" s="33"/>
      <c r="H47" s="36"/>
      <c r="I47" s="33"/>
      <c r="J47" s="37" t="s">
        <v>125</v>
      </c>
    </row>
    <row r="48" spans="1:11" ht="21.75" customHeight="1">
      <c r="A48" s="35"/>
      <c r="C48" s="31"/>
      <c r="D48" s="38"/>
      <c r="E48" s="39" t="s">
        <v>0</v>
      </c>
      <c r="F48" s="38"/>
      <c r="G48" s="33"/>
      <c r="H48" s="38"/>
      <c r="I48" s="39" t="s">
        <v>1</v>
      </c>
      <c r="J48" s="38"/>
    </row>
    <row r="49" spans="1:11" ht="21.75" customHeight="1">
      <c r="B49" s="116"/>
      <c r="C49" s="71"/>
      <c r="D49" s="40" t="s">
        <v>177</v>
      </c>
      <c r="E49" s="41"/>
      <c r="F49" s="40" t="s">
        <v>158</v>
      </c>
      <c r="G49" s="41"/>
      <c r="H49" s="40" t="s">
        <v>177</v>
      </c>
      <c r="I49" s="41"/>
      <c r="J49" s="40" t="s">
        <v>158</v>
      </c>
    </row>
    <row r="50" spans="1:11" ht="21.75" customHeight="1">
      <c r="A50" s="44" t="s">
        <v>39</v>
      </c>
      <c r="B50" s="116"/>
      <c r="C50" s="71"/>
      <c r="D50" s="46"/>
      <c r="E50" s="56"/>
      <c r="G50" s="56"/>
      <c r="H50" s="46"/>
      <c r="I50" s="120"/>
      <c r="K50" s="45"/>
    </row>
    <row r="51" spans="1:11" ht="21.75" customHeight="1">
      <c r="A51" s="121" t="s">
        <v>192</v>
      </c>
      <c r="B51" s="116"/>
      <c r="C51" s="71"/>
      <c r="D51" s="52">
        <v>6671</v>
      </c>
      <c r="E51" s="52"/>
      <c r="F51" s="52">
        <v>-16</v>
      </c>
      <c r="G51" s="144"/>
      <c r="H51" s="143">
        <v>6671</v>
      </c>
      <c r="I51" s="144"/>
      <c r="J51" s="143">
        <v>-16</v>
      </c>
      <c r="K51" s="45"/>
    </row>
    <row r="52" spans="1:11" ht="21.75" customHeight="1">
      <c r="A52" s="121" t="s">
        <v>185</v>
      </c>
      <c r="B52" s="116"/>
      <c r="C52" s="71"/>
      <c r="D52" s="52">
        <v>-349</v>
      </c>
      <c r="E52" s="52"/>
      <c r="F52" s="117">
        <v>0</v>
      </c>
      <c r="G52" s="144"/>
      <c r="H52" s="143">
        <v>-349</v>
      </c>
      <c r="I52" s="144"/>
      <c r="J52" s="117">
        <v>0</v>
      </c>
      <c r="K52" s="45"/>
    </row>
    <row r="53" spans="1:11" ht="21.75" customHeight="1">
      <c r="A53" s="121" t="s">
        <v>186</v>
      </c>
      <c r="B53" s="116"/>
      <c r="C53" s="71"/>
      <c r="D53" s="117">
        <v>0</v>
      </c>
      <c r="E53" s="52"/>
      <c r="F53" s="117">
        <v>0</v>
      </c>
      <c r="G53" s="144"/>
      <c r="H53" s="144">
        <v>92792</v>
      </c>
      <c r="I53" s="144"/>
      <c r="J53" s="144">
        <v>3675</v>
      </c>
      <c r="K53" s="45"/>
    </row>
    <row r="54" spans="1:11" ht="21.75" customHeight="1">
      <c r="A54" s="121" t="s">
        <v>153</v>
      </c>
      <c r="B54" s="116"/>
      <c r="C54" s="71"/>
      <c r="D54" s="52">
        <v>-48038</v>
      </c>
      <c r="E54" s="52"/>
      <c r="F54" s="52">
        <v>-41143</v>
      </c>
      <c r="G54" s="144"/>
      <c r="H54" s="143">
        <v>-43858</v>
      </c>
      <c r="I54" s="144"/>
      <c r="J54" s="143">
        <v>-27580</v>
      </c>
      <c r="K54" s="45"/>
    </row>
    <row r="55" spans="1:11" ht="21.75" customHeight="1">
      <c r="A55" s="121" t="s">
        <v>40</v>
      </c>
      <c r="B55" s="116"/>
      <c r="C55" s="71"/>
      <c r="D55" s="52">
        <v>-14</v>
      </c>
      <c r="E55" s="52"/>
      <c r="F55" s="52">
        <v>-59</v>
      </c>
      <c r="G55" s="144"/>
      <c r="H55" s="146">
        <v>-14</v>
      </c>
      <c r="I55" s="144"/>
      <c r="J55" s="146">
        <v>-59</v>
      </c>
      <c r="K55" s="45"/>
    </row>
    <row r="56" spans="1:11" ht="21.75" customHeight="1">
      <c r="A56" s="121" t="s">
        <v>193</v>
      </c>
      <c r="B56" s="116"/>
      <c r="C56" s="71"/>
      <c r="D56" s="52">
        <v>366</v>
      </c>
      <c r="E56" s="52"/>
      <c r="F56" s="52">
        <v>92</v>
      </c>
      <c r="G56" s="144"/>
      <c r="H56" s="143">
        <v>354</v>
      </c>
      <c r="I56" s="144"/>
      <c r="J56" s="143">
        <v>92</v>
      </c>
      <c r="K56" s="45"/>
    </row>
    <row r="57" spans="1:11" ht="21.75" customHeight="1">
      <c r="A57" s="121" t="s">
        <v>136</v>
      </c>
      <c r="B57" s="91"/>
      <c r="C57" s="34"/>
      <c r="D57" s="48">
        <v>143</v>
      </c>
      <c r="E57" s="54"/>
      <c r="F57" s="48">
        <v>479</v>
      </c>
      <c r="G57" s="144"/>
      <c r="H57" s="143">
        <v>143</v>
      </c>
      <c r="I57" s="144"/>
      <c r="J57" s="143">
        <v>479</v>
      </c>
      <c r="K57" s="45"/>
    </row>
    <row r="58" spans="1:11" ht="21.75" customHeight="1">
      <c r="A58" s="44" t="s">
        <v>187</v>
      </c>
      <c r="B58" s="91"/>
      <c r="C58" s="34"/>
      <c r="D58" s="114">
        <f>SUM(D51:D57)</f>
        <v>-41221</v>
      </c>
      <c r="E58" s="55"/>
      <c r="F58" s="114">
        <f>SUM(F51:F57)</f>
        <v>-40647</v>
      </c>
      <c r="G58" s="55"/>
      <c r="H58" s="114">
        <f>SUM(H51:H57)</f>
        <v>55739</v>
      </c>
      <c r="I58" s="55"/>
      <c r="J58" s="114">
        <f>SUM(J51:J57)</f>
        <v>-23409</v>
      </c>
      <c r="K58" s="45"/>
    </row>
    <row r="59" spans="1:11" ht="21.75" customHeight="1">
      <c r="A59" s="44" t="s">
        <v>41</v>
      </c>
      <c r="B59" s="91"/>
      <c r="C59" s="34"/>
      <c r="D59" s="48"/>
      <c r="E59" s="92"/>
      <c r="F59" s="48"/>
      <c r="H59" s="48"/>
      <c r="I59" s="108"/>
      <c r="J59" s="48"/>
      <c r="K59" s="45"/>
    </row>
    <row r="60" spans="1:11" ht="21.75" customHeight="1">
      <c r="A60" s="34" t="s">
        <v>142</v>
      </c>
      <c r="B60" s="91"/>
      <c r="C60" s="34"/>
      <c r="D60" s="48"/>
      <c r="E60" s="92"/>
      <c r="F60" s="48"/>
      <c r="H60" s="48"/>
      <c r="I60" s="108"/>
      <c r="J60" s="48"/>
      <c r="K60" s="45"/>
    </row>
    <row r="61" spans="1:11" ht="21.75" customHeight="1">
      <c r="A61" s="34" t="s">
        <v>141</v>
      </c>
      <c r="B61" s="91"/>
      <c r="C61" s="34"/>
      <c r="D61" s="48">
        <v>53000</v>
      </c>
      <c r="E61" s="92"/>
      <c r="F61" s="48">
        <v>78933</v>
      </c>
      <c r="G61" s="147"/>
      <c r="H61" s="146">
        <v>53000</v>
      </c>
      <c r="I61" s="147"/>
      <c r="J61" s="146">
        <v>78933</v>
      </c>
      <c r="K61" s="45"/>
    </row>
    <row r="62" spans="1:11" ht="21.75" customHeight="1">
      <c r="A62" s="34" t="s">
        <v>122</v>
      </c>
      <c r="B62" s="91"/>
      <c r="C62" s="34"/>
      <c r="D62" s="146">
        <v>0</v>
      </c>
      <c r="E62" s="92"/>
      <c r="F62" s="48">
        <v>-25540</v>
      </c>
      <c r="G62" s="147"/>
      <c r="H62" s="146">
        <v>0</v>
      </c>
      <c r="I62" s="147"/>
      <c r="J62" s="146">
        <v>-25540</v>
      </c>
      <c r="K62" s="45"/>
    </row>
    <row r="63" spans="1:11" ht="21.75" customHeight="1">
      <c r="A63" s="34" t="s">
        <v>195</v>
      </c>
      <c r="B63" s="91"/>
      <c r="C63" s="34"/>
      <c r="D63" s="48">
        <v>108012</v>
      </c>
      <c r="E63" s="92"/>
      <c r="F63" s="146">
        <v>0</v>
      </c>
      <c r="G63" s="147"/>
      <c r="H63" s="146">
        <v>0</v>
      </c>
      <c r="I63" s="147"/>
      <c r="J63" s="146">
        <v>0</v>
      </c>
      <c r="K63" s="45"/>
    </row>
    <row r="64" spans="1:11" ht="21.75" customHeight="1">
      <c r="A64" s="34" t="s">
        <v>123</v>
      </c>
      <c r="B64" s="91"/>
      <c r="C64" s="34"/>
      <c r="D64" s="48">
        <v>-4004</v>
      </c>
      <c r="E64" s="92"/>
      <c r="F64" s="48">
        <v>-4380</v>
      </c>
      <c r="G64" s="147"/>
      <c r="H64" s="146">
        <v>-3227</v>
      </c>
      <c r="I64" s="147"/>
      <c r="J64" s="146">
        <v>-3527</v>
      </c>
      <c r="K64" s="45"/>
    </row>
    <row r="65" spans="1:11" ht="21.75" customHeight="1">
      <c r="A65" s="34" t="s">
        <v>188</v>
      </c>
      <c r="B65" s="91"/>
      <c r="C65" s="34"/>
      <c r="D65" s="48">
        <v>-7706</v>
      </c>
      <c r="E65" s="92"/>
      <c r="F65" s="48">
        <v>-9622</v>
      </c>
      <c r="G65" s="147"/>
      <c r="H65" s="146">
        <v>-7188</v>
      </c>
      <c r="I65" s="147"/>
      <c r="J65" s="146">
        <v>-9622</v>
      </c>
      <c r="K65" s="45"/>
    </row>
    <row r="66" spans="1:11" ht="21.75" customHeight="1">
      <c r="A66" s="34" t="s">
        <v>166</v>
      </c>
      <c r="B66" s="91"/>
      <c r="C66" s="34"/>
      <c r="D66" s="146">
        <v>0</v>
      </c>
      <c r="E66" s="92"/>
      <c r="F66" s="48">
        <v>363168</v>
      </c>
      <c r="G66" s="147"/>
      <c r="H66" s="146">
        <v>0</v>
      </c>
      <c r="I66" s="147"/>
      <c r="J66" s="146">
        <v>363168</v>
      </c>
      <c r="K66" s="45"/>
    </row>
    <row r="67" spans="1:11" ht="21.75" customHeight="1">
      <c r="A67" s="34" t="s">
        <v>144</v>
      </c>
      <c r="B67" s="91"/>
      <c r="C67" s="34"/>
      <c r="D67" s="48">
        <v>-47744</v>
      </c>
      <c r="E67" s="92"/>
      <c r="F67" s="48">
        <v>-31703</v>
      </c>
      <c r="G67" s="147"/>
      <c r="H67" s="143">
        <v>-47744</v>
      </c>
      <c r="I67" s="147"/>
      <c r="J67" s="143">
        <v>-31703</v>
      </c>
      <c r="K67" s="45"/>
    </row>
    <row r="68" spans="1:11" ht="21.75" customHeight="1">
      <c r="A68" s="44" t="s">
        <v>196</v>
      </c>
      <c r="B68" s="91"/>
      <c r="C68" s="34"/>
      <c r="D68" s="114">
        <f>SUM(D61:D67)</f>
        <v>101558</v>
      </c>
      <c r="E68" s="55"/>
      <c r="F68" s="114">
        <f>SUM(F61:F67)</f>
        <v>370856</v>
      </c>
      <c r="G68" s="55"/>
      <c r="H68" s="114">
        <f>SUM(H61:H67)</f>
        <v>-5159</v>
      </c>
      <c r="I68" s="55"/>
      <c r="J68" s="114">
        <f>SUM(J61:J67)</f>
        <v>371709</v>
      </c>
      <c r="K68" s="45"/>
    </row>
    <row r="69" spans="1:11" ht="21.75" customHeight="1">
      <c r="A69" s="44" t="s">
        <v>194</v>
      </c>
      <c r="B69" s="91"/>
      <c r="C69" s="34"/>
      <c r="D69" s="149">
        <v>1082</v>
      </c>
      <c r="E69" s="144"/>
      <c r="F69" s="149">
        <v>-13953</v>
      </c>
      <c r="G69" s="144"/>
      <c r="H69" s="150">
        <v>0</v>
      </c>
      <c r="I69" s="144"/>
      <c r="J69" s="150">
        <v>0</v>
      </c>
      <c r="K69" s="45"/>
    </row>
    <row r="70" spans="1:11" ht="21.75" customHeight="1">
      <c r="A70" s="44" t="s">
        <v>135</v>
      </c>
      <c r="B70" s="91"/>
      <c r="C70" s="34"/>
      <c r="D70" s="112">
        <f>SUM(D39,D58,D68,D69)</f>
        <v>171274</v>
      </c>
      <c r="E70" s="55"/>
      <c r="F70" s="112">
        <f>SUM(F39,F58,F68,F69)</f>
        <v>457318</v>
      </c>
      <c r="G70" s="55"/>
      <c r="H70" s="112">
        <f>SUM(H39,H58,H68,H69)</f>
        <v>177935</v>
      </c>
      <c r="I70" s="55"/>
      <c r="J70" s="112">
        <f>SUM(J39,J58,J68,J69)</f>
        <v>452561</v>
      </c>
      <c r="K70" s="45"/>
    </row>
    <row r="71" spans="1:11" ht="21.75" customHeight="1">
      <c r="A71" s="34" t="s">
        <v>133</v>
      </c>
      <c r="B71" s="91"/>
      <c r="C71" s="34"/>
      <c r="D71" s="48">
        <v>149805</v>
      </c>
      <c r="E71" s="54"/>
      <c r="F71" s="48">
        <v>22671</v>
      </c>
      <c r="G71" s="145"/>
      <c r="H71" s="148">
        <v>137813</v>
      </c>
      <c r="I71" s="145"/>
      <c r="J71" s="148">
        <v>15180</v>
      </c>
      <c r="K71" s="45"/>
    </row>
    <row r="72" spans="1:11" ht="21.75" customHeight="1" thickBot="1">
      <c r="A72" s="44" t="s">
        <v>167</v>
      </c>
      <c r="B72" s="91"/>
      <c r="C72" s="34"/>
      <c r="D72" s="122">
        <f>SUM(D70:D71)</f>
        <v>321079</v>
      </c>
      <c r="E72" s="55"/>
      <c r="F72" s="122">
        <f>SUM(F70:F71)</f>
        <v>479989</v>
      </c>
      <c r="G72" s="55"/>
      <c r="H72" s="122">
        <f>SUM(H70:H71)</f>
        <v>315748</v>
      </c>
      <c r="I72" s="55"/>
      <c r="J72" s="122">
        <f>SUM(J70:J71)</f>
        <v>467741</v>
      </c>
      <c r="K72" s="45"/>
    </row>
    <row r="73" spans="1:11" ht="21.75" customHeight="1" thickTop="1">
      <c r="B73" s="91"/>
      <c r="C73" s="34"/>
      <c r="D73" s="178">
        <f>D72-BS!D11</f>
        <v>0</v>
      </c>
      <c r="E73" s="123"/>
      <c r="F73" s="178"/>
      <c r="G73" s="123"/>
      <c r="H73" s="178">
        <f>H72-BS!H11</f>
        <v>0</v>
      </c>
      <c r="I73" s="124"/>
      <c r="J73" s="178"/>
      <c r="K73" s="45"/>
    </row>
    <row r="74" spans="1:11" ht="21.75" customHeight="1">
      <c r="A74" s="44" t="s">
        <v>42</v>
      </c>
      <c r="B74" s="91"/>
      <c r="C74" s="34"/>
      <c r="D74" s="48"/>
      <c r="E74" s="95"/>
      <c r="F74" s="48"/>
      <c r="G74" s="95"/>
      <c r="H74" s="48"/>
      <c r="I74" s="68"/>
      <c r="J74" s="48"/>
      <c r="K74" s="45"/>
    </row>
    <row r="75" spans="1:11" ht="21.75" customHeight="1">
      <c r="A75" s="34" t="s">
        <v>43</v>
      </c>
      <c r="B75" s="104"/>
      <c r="D75" s="48"/>
      <c r="E75" s="56"/>
      <c r="F75" s="48"/>
      <c r="G75" s="56"/>
      <c r="H75" s="48"/>
      <c r="I75" s="125"/>
      <c r="J75" s="48"/>
    </row>
    <row r="76" spans="1:11" ht="21.75" customHeight="1">
      <c r="A76" s="34" t="s">
        <v>108</v>
      </c>
      <c r="B76" s="91"/>
      <c r="C76" s="34"/>
      <c r="D76" s="117">
        <v>2255.2950000000001</v>
      </c>
      <c r="E76" s="117"/>
      <c r="F76" s="117">
        <v>1393</v>
      </c>
      <c r="G76" s="144"/>
      <c r="H76" s="146">
        <v>2241</v>
      </c>
      <c r="I76" s="144"/>
      <c r="J76" s="146">
        <v>1185</v>
      </c>
    </row>
    <row r="77" spans="1:11" ht="21.75" customHeight="1">
      <c r="A77" s="34" t="s">
        <v>134</v>
      </c>
      <c r="B77" s="91"/>
      <c r="C77" s="34"/>
      <c r="D77" s="117">
        <v>1155</v>
      </c>
      <c r="E77" s="117"/>
      <c r="F77" s="117">
        <v>847</v>
      </c>
      <c r="G77" s="144"/>
      <c r="H77" s="146">
        <v>1155</v>
      </c>
      <c r="I77" s="144"/>
      <c r="J77" s="146">
        <v>847</v>
      </c>
    </row>
    <row r="78" spans="1:11" ht="21.75" customHeight="1">
      <c r="B78" s="91"/>
      <c r="C78" s="34"/>
      <c r="D78" s="48"/>
      <c r="E78" s="52"/>
      <c r="F78" s="52"/>
      <c r="G78" s="52"/>
      <c r="H78" s="48"/>
      <c r="I78" s="52"/>
      <c r="J78" s="48"/>
    </row>
    <row r="79" spans="1:11" ht="21.75" customHeight="1">
      <c r="A79" s="34" t="s">
        <v>164</v>
      </c>
      <c r="B79" s="91"/>
      <c r="C79" s="34"/>
      <c r="D79" s="48"/>
      <c r="E79" s="92"/>
      <c r="F79" s="48"/>
      <c r="H79" s="46"/>
      <c r="I79" s="108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4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3" ma:contentTypeDescription="Create a new document." ma:contentTypeScope="" ma:versionID="b166cd8832d21aa958859bbe9a760ca5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346d659112aa0e929d663e597ccb2fd2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Props1.xml><?xml version="1.0" encoding="utf-8"?>
<ds:datastoreItem xmlns:ds="http://schemas.openxmlformats.org/officeDocument/2006/customXml" ds:itemID="{7586F1AE-69D2-45FE-9DFD-1F71EBF3E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EE4DD1-CD42-4F23-B49C-557BC2D7AD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D8106-3D1F-402C-AE36-77E7195CC1EB}">
  <ds:schemaRefs>
    <ds:schemaRef ds:uri="http://schemas.openxmlformats.org/package/2006/metadata/core-properties"/>
    <ds:schemaRef ds:uri="http://purl.org/dc/terms/"/>
    <ds:schemaRef ds:uri="c41e24d9-5dbc-4b4c-9630-799099db328f"/>
    <ds:schemaRef ds:uri="http://schemas.microsoft.com/office/2006/documentManagement/types"/>
    <ds:schemaRef ds:uri="http://schemas.microsoft.com/office/2006/metadata/properties"/>
    <ds:schemaRef ds:uri="ebfca6ea-d99a-49c4-8933-b3552bbe5e1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190435</vt:lpwstr>
  </property>
  <property fmtid="{D5CDD505-2E9C-101B-9397-08002B2CF9AE}" pid="4" name="OptimizationTime">
    <vt:lpwstr>20231110_1656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2023-11-01T01:38:11Z</cp:lastPrinted>
  <dcterms:created xsi:type="dcterms:W3CDTF">2011-10-14T04:24:27Z</dcterms:created>
  <dcterms:modified xsi:type="dcterms:W3CDTF">2023-11-10T09:09:37Z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