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pasinko001\Documents\Polynet 2023\Poly Q3'23\FS First Draft send to client\"/>
    </mc:Choice>
  </mc:AlternateContent>
  <xr:revisionPtr revIDLastSave="0" documentId="8_{969A170E-EFB9-4744-A27D-17DF5F69D26A}" xr6:coauthVersionLast="47" xr6:coauthVersionMax="47" xr10:uidLastSave="{00000000-0000-0000-0000-000000000000}"/>
  <bookViews>
    <workbookView xWindow="-120" yWindow="-120" windowWidth="29040" windowHeight="17520" tabRatio="990" activeTab="4" xr2:uid="{00000000-000D-0000-FFFF-FFFF00000000}"/>
  </bookViews>
  <sheets>
    <sheet name="TH BS 2-4" sheetId="25" r:id="rId1"/>
    <sheet name="TH PL 5 (3M)" sheetId="24" r:id="rId2"/>
    <sheet name="TH PL 6 (9m)" sheetId="23" r:id="rId3"/>
    <sheet name="TH EQ 7" sheetId="15" r:id="rId4"/>
    <sheet name="TH CF 8-9" sheetId="6" r:id="rId5"/>
  </sheets>
  <externalReferences>
    <externalReference r:id="rId6"/>
    <externalReference r:id="rId7"/>
  </externalReferences>
  <definedNames>
    <definedName name="___K2" localSheetId="0" hidden="1">#REF!</definedName>
    <definedName name="___K2" hidden="1">#REF!</definedName>
    <definedName name="_1__123Graph_ACHART_5" localSheetId="0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3" hidden="1">#REF!</definedName>
    <definedName name="_Fill" hidden="1">#REF!</definedName>
    <definedName name="_xlnm._FilterDatabase" hidden="1">'[1]ค่าซ่อมรถ DMC'!$A$4:$Q$4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localSheetId="3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'[2]PS-1995'!#REF!</definedName>
    <definedName name="_Sort" hidden="1">'[2]PS-1995'!#REF!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3" hidden="1">#REF!</definedName>
    <definedName name="_Table1_Out" hidden="1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" localSheetId="3" hidden="1">#REF!</definedName>
    <definedName name="aaa" hidden="1">#REF!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localSheetId="0" hidden="1">{#VALUE!,#N/A,FALSE,0}</definedName>
    <definedName name="CVCV" hidden="1">{#VALUE!,#N/A,FALSE,0}</definedName>
    <definedName name="ddddd" localSheetId="0" hidden="1">{#N/A,#N/A,FALSE,"Sheet1"}</definedName>
    <definedName name="ddddd" hidden="1">{#N/A,#N/A,FALSE,"Sheet1"}</definedName>
    <definedName name="dsfs" localSheetId="0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am" localSheetId="0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m1" localSheetId="0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OP" localSheetId="0" hidden="1">{#N/A,#N/A,FALSE,"Sheet1"}</definedName>
    <definedName name="HOP" hidden="1">{#N/A,#N/A,FALSE,"Sheet1"}</definedName>
    <definedName name="hvlpp" hidden="1">#REF!</definedName>
    <definedName name="jsj" localSheetId="0" hidden="1">{#N/A,#N/A,FALSE,"Aging Summary";#N/A,#N/A,FALSE,"Ratio Analysis";#N/A,#N/A,FALSE,"Test 120 Day Accts";#N/A,#N/A,FALSE,"Tickmarks"}</definedName>
    <definedName name="jsj" hidden="1">{#N/A,#N/A,FALSE,"Aging Summary";#N/A,#N/A,FALSE,"Ratio Analysis";#N/A,#N/A,FALSE,"Test 120 Day Accts";#N/A,#N/A,FALSE,"Tickmarks"}</definedName>
    <definedName name="jsjs" localSheetId="0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2-4'!$A$1:$H$128</definedName>
    <definedName name="_xlnm.Print_Area" localSheetId="3">'TH EQ 7'!$A$1:$Q$34</definedName>
    <definedName name="_xlnm.Print_Area" localSheetId="1">'TH PL 5 (3M)'!$A$1:$F$42</definedName>
    <definedName name="_xlnm.Print_Area" localSheetId="2">'TH PL 6 (9m)'!$A$1:$F$42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0" hidden="1">{#N/A,#N/A,FALSE,"Chi tiÆt"}</definedName>
    <definedName name="wrn.chi._.tiÆt." hidden="1">{#N/A,#N/A,FALSE,"Chi tiÆt"}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localSheetId="0" hidden="1">{#N/A,#N/A,FALSE,"Sheet1"}</definedName>
    <definedName name="y6etrsyfr" hidden="1">{#N/A,#N/A,FALSE,"Sheet1"}</definedName>
    <definedName name="Z_06FD5B9F_907A_4E38_A44E_EDF8F7ED2345_.wvu.PrintArea" localSheetId="4" hidden="1">'TH CF 8-9'!$A$1:$H$79</definedName>
    <definedName name="Z_06FD5B9F_907A_4E38_A44E_EDF8F7ED2345_.wvu.PrintArea" localSheetId="3" hidden="1">'TH EQ 7'!$A$1:$Q$34</definedName>
    <definedName name="Z_1F7F6C19_8911_4A38_A245_5C51B403FB13_.wvu.PrintArea" localSheetId="4" hidden="1">'TH CF 8-9'!$A$1:$H$79</definedName>
    <definedName name="Z_1F7F6C19_8911_4A38_A245_5C51B403FB13_.wvu.PrintArea" localSheetId="3" hidden="1">'TH EQ 7'!$A$1:$Q$34</definedName>
    <definedName name="Z_25A5C7BB_8BFC_4B08_AE38_14359CC18992_.wvu.PrintArea" localSheetId="4" hidden="1">'TH CF 8-9'!$A$1:$H$79</definedName>
    <definedName name="Z_25A5C7BB_8BFC_4B08_AE38_14359CC18992_.wvu.PrintArea" localSheetId="3" hidden="1">'TH EQ 7'!$A$1:$Q$34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0160061_FDF9_4851_B04F_22215EB26089_.wvu.PrintArea" localSheetId="4" hidden="1">'TH CF 8-9'!$A$1:$H$79</definedName>
    <definedName name="Z_40160061_FDF9_4851_B04F_22215EB26089_.wvu.PrintArea" localSheetId="3" hidden="1">'TH EQ 7'!$A$1:$Q$34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0D8FF8_CAB4_4677_988E_31E98A13E12A_.wvu.PrintArea" localSheetId="4" hidden="1">'TH CF 8-9'!$A$1:$H$79</definedName>
    <definedName name="Z_4C0D8FF8_CAB4_4677_988E_31E98A13E12A_.wvu.PrintArea" localSheetId="3" hidden="1">'TH EQ 7'!$A$1:$Q$34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10BB2C4_F7E3_40FF_AA72_1EA62B79D808_.wvu.PrintArea" localSheetId="4" hidden="1">'TH CF 8-9'!$A$1:$H$79</definedName>
    <definedName name="Z_610BB2C4_F7E3_40FF_AA72_1EA62B79D808_.wvu.PrintArea" localSheetId="3" hidden="1">'TH EQ 7'!$A$1:$Q$34</definedName>
    <definedName name="Z_64B94C8C_CFBE_4307_BFFD_986EE2639B29_.wvu.PrintArea" localSheetId="0" hidden="1">'TH BS 2-4'!$A$1:$H$128</definedName>
    <definedName name="Z_64B94C8C_CFBE_4307_BFFD_986EE2639B29_.wvu.PrintArea" localSheetId="4" hidden="1">'TH CF 8-9'!$A$1:$H$79</definedName>
    <definedName name="Z_64B94C8C_CFBE_4307_BFFD_986EE2639B29_.wvu.PrintArea" localSheetId="3" hidden="1">'TH EQ 7'!$A$1:$Q$34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84884FA5_A782_489A_AF80_0469EB7ADED3_.wvu.PrintArea" localSheetId="4" hidden="1">'TH CF 8-9'!$A$1:$H$79</definedName>
    <definedName name="Z_84884FA5_A782_489A_AF80_0469EB7ADED3_.wvu.PrintArea" localSheetId="3" hidden="1">'TH EQ 7'!$A$1:$Q$34</definedName>
    <definedName name="Z_B345F82E_6705_4775_A13B_39CBA794487D_.wvu.Rows" localSheetId="3" hidden="1" xml:space="preserve">        'TH EQ 7'!#REF!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CC34F38_4B33_42C7_8E13_5E8113F270F8_.wvu.PrintArea" localSheetId="4" hidden="1">'TH CF 8-9'!$A$1:$H$79</definedName>
    <definedName name="Z_CCC34F38_4B33_42C7_8E13_5E8113F270F8_.wvu.PrintArea" localSheetId="3" hidden="1">'TH EQ 7'!$A$1:$Q$34</definedName>
    <definedName name="Z_D4279A69_B37A_4AD9_9F56_F7782BE6ACE9_.wvu.PrintArea" localSheetId="4" hidden="1">'TH CF 8-9'!$A$1:$H$79</definedName>
    <definedName name="Z_D4279A69_B37A_4AD9_9F56_F7782BE6ACE9_.wvu.PrintArea" localSheetId="3" hidden="1">'TH EQ 7'!$A$1:$Q$34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</definedNames>
  <calcPr calcId="191029"/>
  <customWorkbookViews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Marisa - Personal View" guid="{1F7F6C19-8911-4A38-A245-5C51B403FB13}" mergeInterval="0" personalView="1" maximized="1" windowWidth="1362" windowHeight="509" tabRatio="830" activeSheetId="4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Budsakorn Saengwatta - Personal View" guid="{64B94C8C-CFBE-4307-BFFD-986EE2639B29}" mergeInterval="0" personalView="1" maximized="1" xWindow="1" yWindow="1" windowWidth="1436" windowHeight="653" tabRatio="830" activeSheetId="1"/>
  </customWorkbookViews>
</workbook>
</file>

<file path=xl/calcChain.xml><?xml version="1.0" encoding="utf-8"?>
<calcChain xmlns="http://schemas.openxmlformats.org/spreadsheetml/2006/main">
  <c r="H58" i="6" l="1"/>
  <c r="F58" i="6"/>
  <c r="F32" i="23" l="1"/>
  <c r="F9" i="6"/>
  <c r="F21" i="25"/>
  <c r="O20" i="15"/>
  <c r="M20" i="15"/>
  <c r="I20" i="15"/>
  <c r="G20" i="15"/>
  <c r="E20" i="15"/>
  <c r="Q17" i="15"/>
  <c r="D38" i="23"/>
  <c r="D12" i="24"/>
  <c r="A1" i="24"/>
  <c r="A1" i="23" s="1"/>
  <c r="A1" i="15" s="1"/>
  <c r="A1" i="6" s="1"/>
  <c r="H69" i="6"/>
  <c r="H24" i="6"/>
  <c r="H35" i="6" s="1"/>
  <c r="F12" i="23"/>
  <c r="F20" i="23" s="1"/>
  <c r="F23" i="23" s="1"/>
  <c r="A42" i="24"/>
  <c r="A42" i="23" s="1"/>
  <c r="A34" i="15" s="1"/>
  <c r="F32" i="24"/>
  <c r="F12" i="24"/>
  <c r="F20" i="24" s="1"/>
  <c r="F23" i="24" s="1"/>
  <c r="O30" i="15"/>
  <c r="M30" i="15"/>
  <c r="K30" i="15"/>
  <c r="I30" i="15"/>
  <c r="G30" i="15"/>
  <c r="E30" i="15"/>
  <c r="Q30" i="15" s="1"/>
  <c r="Q27" i="15"/>
  <c r="Q26" i="15"/>
  <c r="Q25" i="15"/>
  <c r="Q22" i="15"/>
  <c r="A128" i="25"/>
  <c r="H116" i="25"/>
  <c r="F116" i="25"/>
  <c r="A89" i="25"/>
  <c r="A87" i="25"/>
  <c r="A86" i="25"/>
  <c r="H75" i="25"/>
  <c r="F75" i="25"/>
  <c r="H66" i="25"/>
  <c r="H77" i="25" s="1"/>
  <c r="F66" i="25"/>
  <c r="A46" i="25"/>
  <c r="A44" i="25"/>
  <c r="H29" i="25"/>
  <c r="F29" i="25"/>
  <c r="H21" i="25"/>
  <c r="H31" i="25" s="1"/>
  <c r="H118" i="25" l="1"/>
  <c r="F77" i="25"/>
  <c r="F118" i="25" s="1"/>
  <c r="F31" i="25"/>
  <c r="F38" i="23"/>
  <c r="F34" i="23"/>
  <c r="F34" i="24"/>
  <c r="F38" i="24"/>
  <c r="D32" i="24" l="1"/>
  <c r="D20" i="24"/>
  <c r="D23" i="24" s="1"/>
  <c r="D38" i="24" s="1"/>
  <c r="A43" i="6"/>
  <c r="D34" i="24" l="1"/>
  <c r="D32" i="23" l="1"/>
  <c r="Q15" i="15" l="1"/>
  <c r="Q12" i="15" l="1"/>
  <c r="H39" i="6" l="1"/>
  <c r="H71" i="6" s="1"/>
  <c r="H74" i="6" s="1"/>
  <c r="D12" i="23"/>
  <c r="D20" i="23" s="1"/>
  <c r="F69" i="6"/>
  <c r="H65" i="15"/>
  <c r="F65" i="15"/>
  <c r="A3" i="15"/>
  <c r="A3" i="6" s="1"/>
  <c r="A45" i="6" s="1"/>
  <c r="A42" i="6" l="1"/>
  <c r="A83" i="6" s="1"/>
  <c r="D23" i="23"/>
  <c r="F24" i="6"/>
  <c r="F35" i="6" s="1"/>
  <c r="F39" i="6" s="1"/>
  <c r="F71" i="6" s="1"/>
  <c r="F74" i="6" s="1"/>
  <c r="D34" i="23" l="1"/>
  <c r="K16" i="15" s="1"/>
  <c r="Q16" i="15" l="1"/>
  <c r="Q20" i="15" s="1"/>
  <c r="K20" i="15"/>
</calcChain>
</file>

<file path=xl/sharedStrings.xml><?xml version="1.0" encoding="utf-8"?>
<sst xmlns="http://schemas.openxmlformats.org/spreadsheetml/2006/main" count="264" uniqueCount="165">
  <si>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</si>
  <si>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</si>
  <si>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</si>
  <si>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</si>
  <si>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</si>
  <si>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</si>
  <si>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</si>
  <si>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</si>
  <si>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</si>
  <si>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</si>
  <si>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</si>
  <si>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</si>
  <si>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</si>
  <si>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</si>
  <si>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</si>
  <si>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</si>
  <si>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</si>
  <si>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</si>
  <si>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</si>
  <si>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</si>
  <si>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</si>
  <si>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</si>
  <si>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</si>
  <si>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</si>
  <si>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</si>
  <si>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</si>
  <si>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</si>
  <si>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</si>
  <si>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</si>
  <si>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</si>
  <si>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</si>
  <si>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</si>
  <si>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</si>
  <si>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</si>
  <si>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</si>
  <si>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</si>
  <si>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</si>
  <si>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</si>
  <si>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</si>
  <si>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</si>
  <si>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</si>
  <si>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</si>
  <si>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</si>
  <si>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</si>
  <si>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</si>
  <si>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</si>
  <si>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</si>
  <si>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เงินสดจ่ายภาษีเงินได้</t>
  </si>
  <si>
    <t>ส่วนที่ถึงกำหนดชำระภายในหนึ่งปีของ</t>
  </si>
  <si>
    <t>เงินสดสุทธิใช้ไปในกิจกรรมลงทุน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</si>
  <si>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</si>
  <si>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</si>
  <si>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</si>
  <si>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</si>
  <si>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</si>
  <si>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</si>
  <si>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</si>
  <si>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</si>
  <si>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</si>
  <si>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</si>
  <si>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</si>
  <si>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</si>
  <si>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</si>
  <si>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</si>
  <si>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</si>
  <si>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</si>
  <si>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</si>
  <si>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</si>
  <si>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การวัดมูลค่าใหม่ของ</t>
  </si>
  <si>
    <t>หลังออกจากงาน</t>
  </si>
  <si>
    <t>ภาระผูกพันผลประโยชน์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</si>
  <si>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</si>
  <si>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</si>
  <si>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หนี้สินตามสัญญา</t>
  </si>
  <si>
    <t>ภาระผูกพันผลประโยชน์พนักงานจ่าย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</si>
  <si>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</si>
  <si>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</si>
  <si>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</si>
  <si>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</si>
  <si>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</si>
  <si>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กำไรต่อหุ้น</t>
  </si>
  <si>
    <t>กำไรต่อหุ้นขั้นพื้นฐาน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</si>
  <si>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</si>
  <si>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</si>
  <si>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</si>
  <si>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</si>
  <si>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</si>
  <si>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</si>
  <si>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</si>
  <si>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ต้นทุนขาย</t>
  </si>
  <si>
    <t>กำไรเบ็ดเสร็จอื่น</t>
  </si>
  <si>
    <t>เงินสดจ่ายดอกเบี้ย</t>
  </si>
  <si>
    <t>เงินสดรับจากเงินกู้ยืมระยะยาว</t>
  </si>
  <si>
    <t>เงินกู้ยืมระยะยาว - สุทธิ</t>
  </si>
  <si>
    <t>ดอกเบี้ยจ่ายเงินกู้ยืมระยะยาวตัดจ่าย</t>
  </si>
  <si>
    <t>(ยังไม่ได้ตรวจสอบ)</t>
  </si>
  <si>
    <t>(ตรวจสอบแล้ว)</t>
  </si>
  <si>
    <t>31 ธันวาคม</t>
  </si>
  <si>
    <t>พ.ศ. 2565</t>
  </si>
  <si>
    <t>กำไรเบ็ดเสร็จรวมสำหรับงวด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</si>
  <si>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</si>
  <si>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</si>
  <si>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</si>
  <si>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t>เงินสดและรายการเทียบเท่าเงินสดคงเหลือปลายงวด</t>
  </si>
  <si>
    <t>เงินสดและรายการเทียบเท่าเงินสดคงเหลือต้นงวด</t>
  </si>
  <si>
    <t>รายการซื้อสินทรัพย์ระหว่างงวดที่ยังไม่ได้จ่ายชำระ</t>
  </si>
  <si>
    <t>กำไรสุทธิสำหรับงวด</t>
  </si>
  <si>
    <t>กำไรเบ็ดเสร็จอื่นสำหรับงวด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</si>
  <si>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</si>
  <si>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</si>
  <si>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โอนกำไรสะสมที่ยังไม่ได้จัดสรรเป็นทุนสำรองตามกฎหมาย</t>
  </si>
  <si>
    <t>เงินปันผลจ่าย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</si>
  <si>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</si>
  <si>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</si>
  <si>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</si>
  <si>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 xml:space="preserve">   กำไรหรือขาดทุนในภายหลัง</t>
  </si>
  <si>
    <t>รายการที่จะไม่จัดประเภทรายการใหม่เข้าไปไว้ใน</t>
  </si>
  <si>
    <t>เงินสดจ่ายเพื่อซื้ออุปกรณ์</t>
  </si>
  <si>
    <t>เงินสดรับจากเงินกู้ยืมระยะสั้น</t>
  </si>
  <si>
    <t>เงินกู้ยืมระยะสั้น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</si>
  <si>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</si>
  <si>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เงินสดจ่ายล่วงหน้าเพื่อซื้ออุปกรณ์</t>
  </si>
  <si>
    <t>30 กันยายน</t>
  </si>
  <si>
    <t>ยอดคงเหลือปลายงวด วันที่ 30 กันยายน พ.ศ. 2565</t>
  </si>
  <si>
    <t>ลูกหนี้การค้าและลูกหนี้อื่น - สุทธิ</t>
  </si>
  <si>
    <t>กำไร (ขาดทุน) อื่น</t>
  </si>
  <si>
    <t>เงินฝากธนาคารที่ติดภาระค้ำประกันลดลง</t>
  </si>
  <si>
    <t>เงินสดรับดอกเบี้ยรับ</t>
  </si>
  <si>
    <t>กำไรขาดทุนเบ็ดเสร็จอื่น :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</si>
  <si>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</si>
  <si>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</t>
  </si>
  <si>
    <t xml:space="preserve">        ไปยังกำไรหรือขาดทุนในภายหลัง</t>
  </si>
  <si>
    <t>ที่ยังไม่เกิดขึ้นจริง</t>
  </si>
  <si>
    <t>พ.ศ. 2566</t>
  </si>
  <si>
    <t>ณ วันที่ 30 กันยายน พ.ศ. 2566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</si>
  <si>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</si>
  <si>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</si>
  <si>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t>ยอดคงเหลือปลายงวด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</si>
  <si>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</si>
  <si>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</si>
  <si>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งบกำไรขาดทุนเบ็ดเสร็จ</t>
  </si>
  <si>
    <t>ดอกเบี้ยจ่ายหนี้สินตามสัญญาเช่า</t>
  </si>
  <si>
    <t>ดอกเบี้ยจ่ายเงินกู้ยืมระยะสั้น</t>
  </si>
  <si>
    <t>รายได้ดอกเบี้ยรับ</t>
  </si>
  <si>
    <t>เงินสดและรายการเทียบเท่าเงินสดเพิ่มขึ้น (ลดลง) สุทธิ</t>
  </si>
  <si>
    <t>การเพิ่มขึ้นของสินทรัพย์สิทธิการใช้และหนี้สินตามสัญญาเช่า</t>
  </si>
  <si>
    <t>การลดลงของเงินจ่ายล่วงหน้าเพื่อซื้ออุปกรณ์และเงินกู้ยืม</t>
  </si>
  <si>
    <t>เพื่อจ่ายชำระค่าอุปกรณ์</t>
  </si>
  <si>
    <t>-</t>
  </si>
  <si>
    <t xml:space="preserve">ผลขาดทุนด้านเครดิตที่คาดว่าจะเกิดขึ้น </t>
  </si>
  <si>
    <t>รายได้ที่ยังไม่ได้เรียกชำระ - สุทธิ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</si>
  <si>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</si>
  <si>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</si>
  <si>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</si>
  <si>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เงินสดจ่ายเงินปันผล</t>
  </si>
  <si>
    <t>เงินสดจ่ายเพื่อซื้อสินทรัพย์ไม่มีตัวตน</t>
  </si>
  <si>
    <t>ผลขาดทุนด้านเครดิตที่คาดว่าจะเกิดขึ้น</t>
  </si>
  <si>
    <t>ค่าเผื่อสินค้าเคลื่อนไหวช้าและล้าสมัย (กลับรายการ)</t>
  </si>
  <si>
    <t>ค่าเผื่อสินค้าที่มีราคาทุนสูงกว่ามูลค่าสุทธิที่จะได้รับ (กลับรายการ)</t>
  </si>
  <si>
    <t>10, 12.1</t>
  </si>
  <si>
    <t>13, 14</t>
  </si>
  <si>
    <t>ขาดทุน (กำไร) จากอัตราแลกเปลี่ยนเงินตราต่างประเทศ</t>
  </si>
  <si>
    <t>ขาดทุนสุทธิจากการจำหน่ายอุปกรณ์</t>
  </si>
  <si>
    <t>เงินลงทุนระยะสั้น</t>
  </si>
  <si>
    <t>เงินลงทุนระยะสั้นเพิ่มขึ้น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</si>
</sst>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0.0%"/>
    <numFmt numFmtId="172" formatCode="_(* #,##0_);_(* \(#,##0\);_(* &quot;-&quot;???_)\ 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_ &quot;$&quot;\ * #,##0.00_ ;_ &quot;$&quot;\ * \-#,##0.00_ ;_ &quot;$&quot;\ * &quot;-&quot;??_ ;_ @_ "/>
    <numFmt numFmtId="177" formatCode="_ &quot;$&quot;\ * #,##0_ ;_ &quot;$&quot;\ * \-#,##0_ ;_ &quot;$&quot;\ * &quot;-&quot;_ ;_ @_ "/>
  </numFmts>
  <fonts count="3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1"/>
      <color theme="1"/>
      <name val="Cambria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ans Serif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8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0" fillId="0" borderId="0" applyFill="0" applyBorder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0" fillId="0" borderId="0" applyFill="0" applyBorder="0" applyProtection="0"/>
    <xf numFmtId="177" fontId="10" fillId="0" borderId="1" applyFill="0" applyProtection="0"/>
    <xf numFmtId="0" fontId="16" fillId="0" borderId="0" applyNumberFormat="0" applyFill="0" applyBorder="0" applyAlignment="0" applyProtection="0"/>
    <xf numFmtId="0" fontId="17" fillId="0" borderId="2" applyNumberFormat="0" applyFill="0" applyAlignment="0">
      <protection locked="0"/>
    </xf>
    <xf numFmtId="0" fontId="18" fillId="0" borderId="0"/>
    <xf numFmtId="0" fontId="17" fillId="0" borderId="2" applyNumberFormat="0" applyFill="0" applyAlignment="0">
      <protection locked="0"/>
    </xf>
    <xf numFmtId="0" fontId="14" fillId="0" borderId="0"/>
    <xf numFmtId="0" fontId="13" fillId="0" borderId="0"/>
    <xf numFmtId="0" fontId="2" fillId="0" borderId="0"/>
    <xf numFmtId="0" fontId="2" fillId="0" borderId="0"/>
    <xf numFmtId="0" fontId="19" fillId="0" borderId="0">
      <protection locked="0"/>
    </xf>
    <xf numFmtId="0" fontId="2" fillId="0" borderId="0"/>
    <xf numFmtId="0" fontId="19" fillId="0" borderId="0">
      <protection locked="0"/>
    </xf>
    <xf numFmtId="0" fontId="9" fillId="0" borderId="0"/>
    <xf numFmtId="0" fontId="2" fillId="0" borderId="0"/>
    <xf numFmtId="0" fontId="15" fillId="0" borderId="0"/>
    <xf numFmtId="0" fontId="2" fillId="0" borderId="0"/>
    <xf numFmtId="0" fontId="9" fillId="0" borderId="0"/>
    <xf numFmtId="0" fontId="5" fillId="0" borderId="0"/>
    <xf numFmtId="0" fontId="19" fillId="0" borderId="0"/>
    <xf numFmtId="0" fontId="20" fillId="0" borderId="0"/>
    <xf numFmtId="0" fontId="5" fillId="0" borderId="0"/>
    <xf numFmtId="0" fontId="11" fillId="0" borderId="0"/>
    <xf numFmtId="0" fontId="20" fillId="0" borderId="0"/>
    <xf numFmtId="37" fontId="3" fillId="0" borderId="0"/>
    <xf numFmtId="37" fontId="3" fillId="0" borderId="0"/>
    <xf numFmtId="0" fontId="2" fillId="0" borderId="0"/>
    <xf numFmtId="170" fontId="2" fillId="0" borderId="0"/>
    <xf numFmtId="170" fontId="2" fillId="0" borderId="0"/>
    <xf numFmtId="0" fontId="2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0" fontId="27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7" fillId="0" borderId="2" applyNumberFormat="0" applyFill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29">
    <xf numFmtId="0" fontId="0" fillId="0" borderId="0" xfId="0"/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2" fillId="0" borderId="0" xfId="50" applyFont="1" applyAlignment="1">
      <alignment vertical="center"/>
    </xf>
    <xf numFmtId="0" fontId="23" fillId="0" borderId="0" xfId="50" applyFont="1" applyAlignment="1">
      <alignment horizontal="centerContinuous" vertical="center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0" xfId="50" applyNumberFormat="1" applyFont="1" applyAlignment="1">
      <alignment horizontal="right" vertical="center"/>
    </xf>
    <xf numFmtId="0" fontId="23" fillId="0" borderId="0" xfId="50" applyFont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22" fillId="0" borderId="0" xfId="50" applyFont="1" applyAlignment="1">
      <alignment horizontal="left" vertical="center"/>
    </xf>
    <xf numFmtId="167" fontId="23" fillId="0" borderId="0" xfId="1" applyNumberFormat="1" applyFont="1" applyFill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3" xfId="50" applyFont="1" applyBorder="1" applyAlignment="1">
      <alignment vertical="center"/>
    </xf>
    <xf numFmtId="0" fontId="23" fillId="0" borderId="3" xfId="50" applyFont="1" applyBorder="1" applyAlignment="1">
      <alignment horizontal="centerContinuous" vertical="center"/>
    </xf>
    <xf numFmtId="167" fontId="23" fillId="0" borderId="3" xfId="1" applyNumberFormat="1" applyFont="1" applyFill="1" applyBorder="1" applyAlignment="1">
      <alignment horizontal="right" vertical="center"/>
    </xf>
    <xf numFmtId="167" fontId="23" fillId="0" borderId="3" xfId="50" applyNumberFormat="1" applyFont="1" applyBorder="1" applyAlignment="1">
      <alignment horizontal="left" vertical="center"/>
    </xf>
    <xf numFmtId="167" fontId="23" fillId="0" borderId="0" xfId="50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0" fontId="24" fillId="0" borderId="0" xfId="50" applyFont="1" applyAlignment="1">
      <alignment horizontal="center" vertical="center"/>
    </xf>
    <xf numFmtId="167" fontId="22" fillId="0" borderId="0" xfId="50" applyNumberFormat="1" applyFont="1" applyAlignment="1">
      <alignment horizontal="right" vertical="center"/>
    </xf>
    <xf numFmtId="0" fontId="22" fillId="0" borderId="3" xfId="50" applyFont="1" applyBorder="1" applyAlignment="1">
      <alignment horizontal="center" vertical="center"/>
    </xf>
    <xf numFmtId="0" fontId="22" fillId="0" borderId="0" xfId="50" applyFont="1" applyAlignment="1">
      <alignment horizontal="center" vertical="center"/>
    </xf>
    <xf numFmtId="167" fontId="22" fillId="0" borderId="3" xfId="1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 vertical="center" wrapText="1"/>
    </xf>
    <xf numFmtId="0" fontId="23" fillId="0" borderId="0" xfId="50" applyFont="1" applyAlignment="1">
      <alignment horizontal="center" vertical="center"/>
    </xf>
    <xf numFmtId="167" fontId="23" fillId="0" borderId="0" xfId="1" applyNumberFormat="1" applyFont="1" applyFill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0" fontId="23" fillId="0" borderId="0" xfId="50" applyFont="1" applyAlignment="1">
      <alignment horizontal="left" vertical="center"/>
    </xf>
    <xf numFmtId="167" fontId="23" fillId="0" borderId="3" xfId="1" applyNumberFormat="1" applyFont="1" applyFill="1" applyBorder="1" applyAlignment="1">
      <alignment vertical="center"/>
    </xf>
    <xf numFmtId="167" fontId="23" fillId="0" borderId="0" xfId="50" applyNumberFormat="1" applyFont="1" applyAlignment="1">
      <alignment vertical="center"/>
    </xf>
    <xf numFmtId="167" fontId="23" fillId="0" borderId="0" xfId="1" applyNumberFormat="1" applyFont="1" applyFill="1" applyAlignment="1">
      <alignment vertical="center"/>
    </xf>
    <xf numFmtId="0" fontId="23" fillId="0" borderId="0" xfId="50" quotePrefix="1" applyFont="1" applyAlignment="1">
      <alignment horizontal="left" vertical="center"/>
    </xf>
    <xf numFmtId="167" fontId="23" fillId="0" borderId="4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0" fontId="23" fillId="0" borderId="3" xfId="50" applyFont="1" applyBorder="1" applyAlignment="1">
      <alignment vertical="center"/>
    </xf>
    <xf numFmtId="0" fontId="23" fillId="0" borderId="3" xfId="0" applyFont="1" applyBorder="1" applyAlignment="1">
      <alignment horizontal="justify" vertical="center"/>
    </xf>
    <xf numFmtId="167" fontId="23" fillId="0" borderId="3" xfId="1" applyNumberFormat="1" applyFont="1" applyFill="1" applyBorder="1" applyAlignment="1">
      <alignment horizontal="justify" vertical="center"/>
    </xf>
    <xf numFmtId="167" fontId="23" fillId="0" borderId="3" xfId="0" applyNumberFormat="1" applyFont="1" applyBorder="1" applyAlignment="1">
      <alignment horizontal="justify" vertical="center"/>
    </xf>
    <xf numFmtId="167" fontId="22" fillId="0" borderId="0" xfId="1" applyNumberFormat="1" applyFont="1" applyFill="1" applyAlignment="1">
      <alignment horizontal="center" vertical="center"/>
    </xf>
    <xf numFmtId="167" fontId="23" fillId="0" borderId="3" xfId="1" applyNumberFormat="1" applyFont="1" applyFill="1" applyBorder="1" applyAlignment="1">
      <alignment horizontal="center" vertical="center"/>
    </xf>
    <xf numFmtId="167" fontId="23" fillId="0" borderId="3" xfId="50" applyNumberFormat="1" applyFont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9" fontId="23" fillId="0" borderId="0" xfId="77" applyFont="1" applyFill="1" applyAlignment="1">
      <alignment vertical="center"/>
    </xf>
    <xf numFmtId="9" fontId="23" fillId="0" borderId="0" xfId="77" quotePrefix="1" applyFont="1" applyFill="1" applyAlignment="1">
      <alignment vertical="center"/>
    </xf>
    <xf numFmtId="0" fontId="25" fillId="0" borderId="0" xfId="50" applyFont="1" applyAlignment="1">
      <alignment horizontal="center" vertical="center"/>
    </xf>
    <xf numFmtId="0" fontId="23" fillId="0" borderId="3" xfId="50" applyFont="1" applyBorder="1" applyAlignment="1">
      <alignment horizontal="justify" vertical="center" wrapText="1"/>
    </xf>
    <xf numFmtId="167" fontId="23" fillId="0" borderId="3" xfId="1" applyNumberFormat="1" applyFont="1" applyFill="1" applyBorder="1" applyAlignment="1">
      <alignment horizontal="justify" vertical="center" wrapText="1"/>
    </xf>
    <xf numFmtId="167" fontId="23" fillId="0" borderId="3" xfId="50" applyNumberFormat="1" applyFont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22" fillId="0" borderId="0" xfId="50" quotePrefix="1" applyFont="1" applyAlignment="1">
      <alignment horizontal="left" vertical="center"/>
    </xf>
    <xf numFmtId="167" fontId="23" fillId="0" borderId="4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Continuous"/>
    </xf>
    <xf numFmtId="167" fontId="22" fillId="0" borderId="0" xfId="0" applyNumberFormat="1" applyFont="1" applyAlignment="1">
      <alignment horizontal="centerContinuous"/>
    </xf>
    <xf numFmtId="167" fontId="23" fillId="0" borderId="0" xfId="0" applyNumberFormat="1" applyFont="1" applyAlignment="1">
      <alignment horizontal="centerContinuous"/>
    </xf>
    <xf numFmtId="0" fontId="23" fillId="0" borderId="0" xfId="0" applyFont="1"/>
    <xf numFmtId="164" fontId="23" fillId="0" borderId="0" xfId="1" applyFont="1" applyFill="1" applyAlignment="1"/>
    <xf numFmtId="37" fontId="22" fillId="0" borderId="0" xfId="0" applyNumberFormat="1" applyFont="1" applyAlignment="1">
      <alignment horizontal="left"/>
    </xf>
    <xf numFmtId="0" fontId="22" fillId="0" borderId="3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165" fontId="23" fillId="0" borderId="3" xfId="0" applyNumberFormat="1" applyFont="1" applyBorder="1" applyAlignment="1">
      <alignment horizontal="centerContinuous"/>
    </xf>
    <xf numFmtId="167" fontId="23" fillId="0" borderId="3" xfId="0" applyNumberFormat="1" applyFont="1" applyBorder="1" applyAlignment="1">
      <alignment horizontal="centerContinuous"/>
    </xf>
    <xf numFmtId="167" fontId="22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22" fillId="0" borderId="0" xfId="0" applyNumberFormat="1" applyFont="1" applyAlignment="1">
      <alignment horizontal="right"/>
    </xf>
    <xf numFmtId="0" fontId="22" fillId="0" borderId="3" xfId="0" applyFont="1" applyBorder="1" applyAlignment="1">
      <alignment horizontal="center"/>
    </xf>
    <xf numFmtId="167" fontId="22" fillId="0" borderId="3" xfId="0" applyNumberFormat="1" applyFont="1" applyBorder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165" fontId="23" fillId="0" borderId="0" xfId="0" applyNumberFormat="1" applyFont="1" applyAlignment="1">
      <alignment horizontal="right"/>
    </xf>
    <xf numFmtId="167" fontId="23" fillId="0" borderId="0" xfId="1" applyNumberFormat="1" applyFont="1" applyFill="1" applyBorder="1" applyAlignment="1">
      <alignment horizontal="right"/>
    </xf>
    <xf numFmtId="165" fontId="23" fillId="0" borderId="0" xfId="0" applyNumberFormat="1" applyFont="1"/>
    <xf numFmtId="171" fontId="23" fillId="0" borderId="0" xfId="76" applyNumberFormat="1" applyFont="1" applyFill="1" applyAlignment="1"/>
    <xf numFmtId="167" fontId="23" fillId="0" borderId="3" xfId="1" applyNumberFormat="1" applyFont="1" applyFill="1" applyBorder="1" applyAlignment="1">
      <alignment horizontal="right"/>
    </xf>
    <xf numFmtId="167" fontId="23" fillId="0" borderId="0" xfId="0" applyNumberFormat="1" applyFont="1" applyAlignment="1">
      <alignment horizontal="right"/>
    </xf>
    <xf numFmtId="10" fontId="23" fillId="0" borderId="0" xfId="76" applyNumberFormat="1" applyFont="1" applyFill="1" applyAlignment="1"/>
    <xf numFmtId="167" fontId="22" fillId="0" borderId="0" xfId="1" applyNumberFormat="1" applyFont="1" applyFill="1" applyBorder="1" applyAlignment="1">
      <alignment horizontal="right"/>
    </xf>
    <xf numFmtId="9" fontId="23" fillId="0" borderId="0" xfId="76" applyFont="1" applyFill="1" applyAlignment="1"/>
    <xf numFmtId="3" fontId="23" fillId="0" borderId="0" xfId="0" applyNumberFormat="1" applyFont="1"/>
    <xf numFmtId="166" fontId="23" fillId="0" borderId="0" xfId="0" applyNumberFormat="1" applyFont="1" applyAlignment="1">
      <alignment horizontal="right"/>
    </xf>
    <xf numFmtId="0" fontId="23" fillId="0" borderId="0" xfId="0" applyFont="1" applyAlignment="1">
      <alignment wrapText="1"/>
    </xf>
    <xf numFmtId="167" fontId="23" fillId="0" borderId="0" xfId="1" quotePrefix="1" applyNumberFormat="1" applyFont="1" applyFill="1" applyBorder="1" applyAlignment="1">
      <alignment horizontal="right"/>
    </xf>
    <xf numFmtId="43" fontId="23" fillId="0" borderId="0" xfId="0" applyNumberFormat="1" applyFont="1"/>
    <xf numFmtId="37" fontId="22" fillId="0" borderId="0" xfId="0" applyNumberFormat="1" applyFont="1"/>
    <xf numFmtId="37" fontId="23" fillId="0" borderId="0" xfId="0" applyNumberFormat="1" applyFont="1"/>
    <xf numFmtId="37" fontId="22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0" fontId="22" fillId="0" borderId="0" xfId="50" applyFont="1"/>
    <xf numFmtId="168" fontId="23" fillId="0" borderId="0" xfId="0" applyNumberFormat="1" applyFont="1" applyAlignment="1">
      <alignment horizontal="right"/>
    </xf>
    <xf numFmtId="169" fontId="23" fillId="0" borderId="0" xfId="4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right"/>
    </xf>
    <xf numFmtId="0" fontId="23" fillId="0" borderId="3" xfId="0" applyFont="1" applyBorder="1"/>
    <xf numFmtId="167" fontId="23" fillId="0" borderId="3" xfId="0" applyNumberFormat="1" applyFont="1" applyBorder="1"/>
    <xf numFmtId="167" fontId="23" fillId="0" borderId="0" xfId="0" applyNumberFormat="1" applyFont="1"/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167" fontId="7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167" fontId="7" fillId="0" borderId="0" xfId="0" applyNumberFormat="1" applyFont="1" applyAlignment="1">
      <alignment horizontal="centerContinuous" vertical="top"/>
    </xf>
    <xf numFmtId="0" fontId="7" fillId="0" borderId="0" xfId="0" applyFont="1" applyAlignment="1">
      <alignment vertical="top"/>
    </xf>
    <xf numFmtId="16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167" fontId="7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center"/>
    </xf>
    <xf numFmtId="167" fontId="8" fillId="0" borderId="0" xfId="1" applyNumberFormat="1" applyFont="1" applyFill="1" applyAlignment="1">
      <alignment vertical="top"/>
    </xf>
    <xf numFmtId="166" fontId="8" fillId="0" borderId="0" xfId="1" applyNumberFormat="1" applyFont="1" applyFill="1" applyAlignment="1">
      <alignment vertical="top"/>
    </xf>
    <xf numFmtId="166" fontId="8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166" fontId="8" fillId="0" borderId="0" xfId="1" applyNumberFormat="1" applyFont="1" applyFill="1" applyBorder="1" applyAlignment="1">
      <alignment horizontal="right" vertical="top"/>
    </xf>
    <xf numFmtId="167" fontId="8" fillId="0" borderId="0" xfId="1" applyNumberFormat="1" applyFont="1" applyFill="1" applyBorder="1" applyAlignment="1">
      <alignment horizontal="right" vertical="top"/>
    </xf>
    <xf numFmtId="167" fontId="8" fillId="0" borderId="0" xfId="1" applyNumberFormat="1" applyFont="1" applyFill="1" applyBorder="1" applyAlignment="1">
      <alignment vertical="top"/>
    </xf>
    <xf numFmtId="166" fontId="8" fillId="0" borderId="0" xfId="1" applyNumberFormat="1" applyFont="1" applyFill="1" applyBorder="1" applyAlignment="1">
      <alignment vertical="top"/>
    </xf>
    <xf numFmtId="167" fontId="8" fillId="0" borderId="3" xfId="1" applyNumberFormat="1" applyFont="1" applyFill="1" applyBorder="1" applyAlignment="1">
      <alignment vertical="top"/>
    </xf>
    <xf numFmtId="166" fontId="7" fillId="0" borderId="0" xfId="0" applyNumberFormat="1" applyFont="1" applyAlignment="1">
      <alignment horizontal="right" vertical="top"/>
    </xf>
    <xf numFmtId="167" fontId="8" fillId="0" borderId="4" xfId="1" applyNumberFormat="1" applyFont="1" applyFill="1" applyBorder="1" applyAlignment="1">
      <alignment horizontal="right"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centerContinuous" vertical="top"/>
    </xf>
    <xf numFmtId="167" fontId="22" fillId="0" borderId="0" xfId="0" applyNumberFormat="1" applyFont="1" applyAlignment="1">
      <alignment horizontal="right" vertical="top"/>
    </xf>
    <xf numFmtId="167" fontId="22" fillId="0" borderId="0" xfId="0" applyNumberFormat="1" applyFont="1" applyAlignment="1">
      <alignment horizontal="centerContinuous" vertical="top"/>
    </xf>
    <xf numFmtId="167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165" fontId="22" fillId="0" borderId="0" xfId="53" applyNumberFormat="1" applyFont="1" applyAlignment="1">
      <alignment horizontal="left" vertical="center"/>
    </xf>
    <xf numFmtId="0" fontId="22" fillId="0" borderId="3" xfId="0" applyFont="1" applyBorder="1" applyAlignment="1">
      <alignment horizontal="left" vertical="top"/>
    </xf>
    <xf numFmtId="0" fontId="22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centerContinuous" vertical="top"/>
    </xf>
    <xf numFmtId="167" fontId="22" fillId="0" borderId="3" xfId="0" applyNumberFormat="1" applyFont="1" applyBorder="1" applyAlignment="1">
      <alignment horizontal="right" vertical="top"/>
    </xf>
    <xf numFmtId="167" fontId="22" fillId="0" borderId="3" xfId="0" applyNumberFormat="1" applyFont="1" applyBorder="1" applyAlignment="1">
      <alignment horizontal="centerContinuous" vertical="top"/>
    </xf>
    <xf numFmtId="167" fontId="23" fillId="0" borderId="3" xfId="0" applyNumberFormat="1" applyFont="1" applyBorder="1" applyAlignment="1">
      <alignment vertical="top"/>
    </xf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Border="1" applyAlignment="1">
      <alignment horizontal="right" vertical="top"/>
    </xf>
    <xf numFmtId="167" fontId="23" fillId="0" borderId="0" xfId="1" applyNumberFormat="1" applyFont="1" applyFill="1" applyBorder="1" applyAlignment="1">
      <alignment horizontal="right" vertical="top"/>
    </xf>
    <xf numFmtId="0" fontId="2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167" fontId="23" fillId="0" borderId="3" xfId="0" applyNumberFormat="1" applyFont="1" applyBorder="1" applyAlignment="1">
      <alignment vertical="center"/>
    </xf>
    <xf numFmtId="0" fontId="22" fillId="0" borderId="0" xfId="51" applyFont="1" applyAlignment="1">
      <alignment horizontal="left" vertical="center"/>
    </xf>
    <xf numFmtId="0" fontId="23" fillId="0" borderId="0" xfId="51" applyFont="1" applyAlignment="1">
      <alignment horizontal="center" vertical="center"/>
    </xf>
    <xf numFmtId="0" fontId="23" fillId="0" borderId="0" xfId="51" applyFont="1" applyAlignment="1">
      <alignment horizontal="centerContinuous" vertical="center"/>
    </xf>
    <xf numFmtId="167" fontId="22" fillId="0" borderId="0" xfId="1" applyNumberFormat="1" applyFont="1" applyFill="1" applyAlignment="1">
      <alignment horizontal="right" vertical="center"/>
    </xf>
    <xf numFmtId="167" fontId="23" fillId="0" borderId="0" xfId="51" applyNumberFormat="1" applyFont="1" applyAlignment="1">
      <alignment horizontal="right" vertical="center"/>
    </xf>
    <xf numFmtId="0" fontId="22" fillId="0" borderId="3" xfId="51" applyFont="1" applyBorder="1" applyAlignment="1">
      <alignment horizontal="left" vertical="center"/>
    </xf>
    <xf numFmtId="0" fontId="23" fillId="0" borderId="3" xfId="51" applyFont="1" applyBorder="1" applyAlignment="1">
      <alignment horizontal="center" vertical="center"/>
    </xf>
    <xf numFmtId="0" fontId="23" fillId="0" borderId="3" xfId="51" applyFont="1" applyBorder="1" applyAlignment="1">
      <alignment horizontal="centerContinuous" vertical="center"/>
    </xf>
    <xf numFmtId="167" fontId="23" fillId="0" borderId="3" xfId="51" applyNumberFormat="1" applyFont="1" applyBorder="1" applyAlignment="1">
      <alignment horizontal="right" vertical="center"/>
    </xf>
    <xf numFmtId="0" fontId="23" fillId="0" borderId="0" xfId="51" applyFont="1" applyAlignment="1">
      <alignment vertical="center"/>
    </xf>
    <xf numFmtId="0" fontId="22" fillId="0" borderId="0" xfId="51" applyFont="1" applyAlignment="1">
      <alignment vertical="center"/>
    </xf>
    <xf numFmtId="0" fontId="23" fillId="0" borderId="0" xfId="51" applyFont="1"/>
    <xf numFmtId="167" fontId="23" fillId="0" borderId="0" xfId="2" applyNumberFormat="1" applyFont="1" applyFill="1" applyBorder="1" applyAlignment="1">
      <alignment horizontal="right" vertical="center"/>
    </xf>
    <xf numFmtId="16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4" fontId="23" fillId="0" borderId="0" xfId="1" applyFont="1" applyFill="1" applyAlignment="1">
      <alignment vertical="center"/>
    </xf>
    <xf numFmtId="167" fontId="23" fillId="0" borderId="0" xfId="1" applyNumberFormat="1" applyFont="1" applyFill="1"/>
    <xf numFmtId="0" fontId="23" fillId="0" borderId="0" xfId="51" applyFont="1" applyAlignment="1">
      <alignment horizontal="left" vertical="center"/>
    </xf>
    <xf numFmtId="0" fontId="23" fillId="0" borderId="0" xfId="51" quotePrefix="1" applyFont="1" applyAlignment="1">
      <alignment horizontal="left" vertical="center"/>
    </xf>
    <xf numFmtId="166" fontId="23" fillId="0" borderId="0" xfId="1" applyNumberFormat="1" applyFont="1" applyFill="1" applyBorder="1" applyAlignment="1">
      <alignment horizontal="right" vertical="center"/>
    </xf>
    <xf numFmtId="167" fontId="23" fillId="2" borderId="0" xfId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top"/>
    </xf>
    <xf numFmtId="167" fontId="8" fillId="2" borderId="0" xfId="1" applyNumberFormat="1" applyFont="1" applyFill="1" applyAlignment="1">
      <alignment vertical="top"/>
    </xf>
    <xf numFmtId="167" fontId="8" fillId="2" borderId="0" xfId="0" applyNumberFormat="1" applyFont="1" applyFill="1" applyAlignment="1">
      <alignment vertical="top"/>
    </xf>
    <xf numFmtId="167" fontId="8" fillId="2" borderId="0" xfId="1" quotePrefix="1" applyNumberFormat="1" applyFont="1" applyFill="1" applyBorder="1" applyAlignment="1">
      <alignment horizontal="right" vertical="top"/>
    </xf>
    <xf numFmtId="167" fontId="8" fillId="2" borderId="3" xfId="1" quotePrefix="1" applyNumberFormat="1" applyFont="1" applyFill="1" applyBorder="1" applyAlignment="1">
      <alignment horizontal="right" vertical="top"/>
    </xf>
    <xf numFmtId="0" fontId="23" fillId="2" borderId="0" xfId="0" applyFont="1" applyFill="1" applyAlignment="1">
      <alignment vertical="top"/>
    </xf>
    <xf numFmtId="167" fontId="8" fillId="2" borderId="4" xfId="1" applyNumberFormat="1" applyFont="1" applyFill="1" applyBorder="1" applyAlignment="1">
      <alignment horizontal="right" vertical="top"/>
    </xf>
    <xf numFmtId="167" fontId="8" fillId="2" borderId="0" xfId="1" applyNumberFormat="1" applyFont="1" applyFill="1" applyBorder="1" applyAlignment="1">
      <alignment horizontal="right" vertical="top"/>
    </xf>
    <xf numFmtId="167" fontId="8" fillId="2" borderId="3" xfId="1" applyNumberFormat="1" applyFont="1" applyFill="1" applyBorder="1" applyAlignment="1">
      <alignment vertical="top"/>
    </xf>
    <xf numFmtId="167" fontId="8" fillId="2" borderId="0" xfId="1" applyNumberFormat="1" applyFont="1" applyFill="1" applyBorder="1" applyAlignment="1">
      <alignment vertical="top"/>
    </xf>
    <xf numFmtId="167" fontId="22" fillId="2" borderId="0" xfId="0" applyNumberFormat="1" applyFont="1" applyFill="1" applyAlignment="1">
      <alignment horizontal="right"/>
    </xf>
    <xf numFmtId="167" fontId="23" fillId="2" borderId="0" xfId="1" applyNumberFormat="1" applyFont="1" applyFill="1" applyBorder="1" applyAlignment="1">
      <alignment horizontal="right"/>
    </xf>
    <xf numFmtId="167" fontId="23" fillId="2" borderId="3" xfId="1" applyNumberFormat="1" applyFont="1" applyFill="1" applyBorder="1" applyAlignment="1">
      <alignment horizontal="right"/>
    </xf>
    <xf numFmtId="167" fontId="22" fillId="2" borderId="0" xfId="1" applyNumberFormat="1" applyFont="1" applyFill="1" applyBorder="1" applyAlignment="1">
      <alignment horizontal="right"/>
    </xf>
    <xf numFmtId="0" fontId="23" fillId="2" borderId="0" xfId="0" applyFont="1" applyFill="1" applyAlignment="1">
      <alignment horizontal="center"/>
    </xf>
    <xf numFmtId="0" fontId="23" fillId="2" borderId="0" xfId="0" applyFont="1" applyFill="1"/>
    <xf numFmtId="167" fontId="23" fillId="2" borderId="4" xfId="1" applyNumberFormat="1" applyFont="1" applyFill="1" applyBorder="1" applyAlignment="1">
      <alignment horizontal="right" vertical="center"/>
    </xf>
    <xf numFmtId="169" fontId="23" fillId="2" borderId="0" xfId="4" applyNumberFormat="1" applyFont="1" applyFill="1" applyBorder="1" applyAlignment="1">
      <alignment horizontal="right" vertical="center"/>
    </xf>
    <xf numFmtId="167" fontId="23" fillId="2" borderId="3" xfId="1" applyNumberFormat="1" applyFont="1" applyFill="1" applyBorder="1" applyAlignment="1">
      <alignment vertical="center"/>
    </xf>
    <xf numFmtId="167" fontId="23" fillId="2" borderId="0" xfId="1" applyNumberFormat="1" applyFont="1" applyFill="1" applyAlignment="1">
      <alignment vertical="center"/>
    </xf>
    <xf numFmtId="167" fontId="23" fillId="2" borderId="4" xfId="1" applyNumberFormat="1" applyFont="1" applyFill="1" applyBorder="1" applyAlignment="1">
      <alignment vertical="center"/>
    </xf>
    <xf numFmtId="167" fontId="23" fillId="2" borderId="0" xfId="1" applyNumberFormat="1" applyFont="1" applyFill="1" applyAlignment="1">
      <alignment horizontal="right" vertical="center"/>
    </xf>
    <xf numFmtId="167" fontId="23" fillId="2" borderId="0" xfId="1" applyNumberFormat="1" applyFont="1" applyFill="1" applyBorder="1" applyAlignment="1">
      <alignment vertical="center"/>
    </xf>
    <xf numFmtId="169" fontId="23" fillId="2" borderId="0" xfId="1" applyNumberFormat="1" applyFont="1" applyFill="1" applyBorder="1" applyAlignment="1">
      <alignment horizontal="right" vertical="center"/>
    </xf>
    <xf numFmtId="167" fontId="23" fillId="2" borderId="0" xfId="1" applyNumberFormat="1" applyFont="1" applyFill="1" applyBorder="1" applyAlignment="1">
      <alignment horizontal="center" vertical="center"/>
    </xf>
    <xf numFmtId="167" fontId="23" fillId="2" borderId="3" xfId="1" applyNumberFormat="1" applyFont="1" applyFill="1" applyBorder="1" applyAlignment="1">
      <alignment horizontal="right" vertical="center"/>
    </xf>
    <xf numFmtId="37" fontId="25" fillId="0" borderId="0" xfId="0" applyNumberFormat="1" applyFont="1"/>
    <xf numFmtId="0" fontId="22" fillId="0" borderId="3" xfId="51" applyFont="1" applyBorder="1" applyAlignment="1">
      <alignment horizontal="center" vertical="center"/>
    </xf>
    <xf numFmtId="0" fontId="22" fillId="0" borderId="0" xfId="51" applyFont="1" applyAlignment="1">
      <alignment horizontal="center" vertical="center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51" applyNumberFormat="1" applyFont="1" applyAlignment="1">
      <alignment horizontal="right" vertical="center"/>
    </xf>
    <xf numFmtId="0" fontId="22" fillId="0" borderId="0" xfId="51" applyFont="1" applyAlignment="1" applyProtection="1">
      <alignment vertical="center"/>
      <protection locked="0"/>
    </xf>
    <xf numFmtId="0" fontId="23" fillId="0" borderId="0" xfId="51" applyFont="1" applyAlignment="1">
      <alignment horizontal="justify" vertical="center" wrapText="1"/>
    </xf>
    <xf numFmtId="0" fontId="23" fillId="0" borderId="0" xfId="51" quotePrefix="1" applyFont="1" applyAlignment="1">
      <alignment horizontal="center" vertical="center" wrapText="1"/>
    </xf>
    <xf numFmtId="0" fontId="23" fillId="0" borderId="0" xfId="51" applyFont="1" applyAlignment="1">
      <alignment horizontal="right" vertical="center"/>
    </xf>
    <xf numFmtId="0" fontId="23" fillId="0" borderId="0" xfId="51" quotePrefix="1" applyFont="1" applyAlignment="1">
      <alignment vertical="center"/>
    </xf>
    <xf numFmtId="167" fontId="23" fillId="2" borderId="3" xfId="1" quotePrefix="1" applyNumberFormat="1" applyFont="1" applyFill="1" applyBorder="1" applyAlignment="1">
      <alignment horizontal="right" vertical="center"/>
    </xf>
    <xf numFmtId="167" fontId="23" fillId="0" borderId="3" xfId="1" quotePrefix="1" applyNumberFormat="1" applyFont="1" applyFill="1" applyBorder="1" applyAlignment="1">
      <alignment horizontal="right" vertical="center"/>
    </xf>
    <xf numFmtId="0" fontId="24" fillId="0" borderId="0" xfId="51" applyFont="1" applyAlignment="1">
      <alignment horizontal="center" vertical="center"/>
    </xf>
    <xf numFmtId="167" fontId="23" fillId="2" borderId="0" xfId="1" applyNumberFormat="1" applyFont="1" applyFill="1"/>
    <xf numFmtId="0" fontId="22" fillId="0" borderId="0" xfId="51" quotePrefix="1" applyFont="1" applyAlignment="1">
      <alignment horizontal="left" vertical="center"/>
    </xf>
    <xf numFmtId="167" fontId="8" fillId="0" borderId="0" xfId="1" quotePrefix="1" applyNumberFormat="1" applyFont="1" applyFill="1" applyBorder="1" applyAlignment="1">
      <alignment horizontal="right" vertical="top"/>
    </xf>
    <xf numFmtId="167" fontId="8" fillId="0" borderId="3" xfId="1" quotePrefix="1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center" vertical="center"/>
    </xf>
    <xf numFmtId="0" fontId="23" fillId="0" borderId="0" xfId="51" applyFont="1" applyFill="1"/>
    <xf numFmtId="0" fontId="23" fillId="0" borderId="0" xfId="51" applyFont="1" applyFill="1" applyAlignment="1">
      <alignment horizontal="center" vertical="center"/>
    </xf>
    <xf numFmtId="167" fontId="22" fillId="0" borderId="0" xfId="50" applyNumberFormat="1" applyFont="1" applyFill="1" applyAlignment="1">
      <alignment horizontal="right" vertical="center"/>
    </xf>
    <xf numFmtId="167" fontId="23" fillId="0" borderId="0" xfId="0" applyNumberFormat="1" applyFont="1" applyFill="1" applyAlignment="1">
      <alignment horizontal="centerContinuous"/>
    </xf>
    <xf numFmtId="167" fontId="23" fillId="0" borderId="3" xfId="0" applyNumberFormat="1" applyFont="1" applyFill="1" applyBorder="1" applyAlignment="1">
      <alignment horizontal="centerContinuous"/>
    </xf>
    <xf numFmtId="167" fontId="22" fillId="0" borderId="0" xfId="0" applyNumberFormat="1" applyFont="1" applyFill="1" applyAlignment="1">
      <alignment horizontal="right"/>
    </xf>
    <xf numFmtId="167" fontId="22" fillId="0" borderId="3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167" fontId="23" fillId="0" borderId="3" xfId="0" applyNumberFormat="1" applyFont="1" applyFill="1" applyBorder="1"/>
    <xf numFmtId="167" fontId="23" fillId="0" borderId="0" xfId="0" applyNumberFormat="1" applyFont="1" applyFill="1"/>
    <xf numFmtId="0" fontId="23" fillId="0" borderId="0" xfId="51" quotePrefix="1" applyFont="1" applyFill="1" applyAlignment="1">
      <alignment horizontal="center" vertical="center" wrapText="1"/>
    </xf>
    <xf numFmtId="0" fontId="23" fillId="0" borderId="0" xfId="51" applyFont="1" applyFill="1" applyAlignment="1">
      <alignment vertical="center"/>
    </xf>
    <xf numFmtId="0" fontId="23" fillId="0" borderId="0" xfId="51" applyFont="1" applyFill="1" applyAlignment="1">
      <alignment horizontal="left" vertical="center"/>
    </xf>
    <xf numFmtId="0" fontId="23" fillId="0" borderId="0" xfId="51" quotePrefix="1" applyFont="1" applyFill="1" applyAlignment="1">
      <alignment horizontal="left" vertical="center"/>
    </xf>
    <xf numFmtId="172" fontId="7" fillId="0" borderId="3" xfId="83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0" fontId="23" fillId="0" borderId="3" xfId="51" applyFont="1" applyBorder="1" applyAlignment="1">
      <alignment horizontal="justify" vertical="center"/>
    </xf>
  </cellXfs>
  <cellStyles count="188">
    <cellStyle name="Comma" xfId="1" builtinId="3"/>
    <cellStyle name="Comma 10" xfId="2" xr:uid="{00000000-0005-0000-0000-000001000000}"/>
    <cellStyle name="Comma 10 2" xfId="154" xr:uid="{7D811EF2-CA9B-4027-8EF3-E009249F5DBD}"/>
    <cellStyle name="Comma 10 3" xfId="87" xr:uid="{4B13BE4A-BE60-4771-83CE-E3FE9EF066E7}"/>
    <cellStyle name="Comma 10 3 2" xfId="3" xr:uid="{00000000-0005-0000-0000-000002000000}"/>
    <cellStyle name="Comma 11" xfId="86" xr:uid="{38076B98-9D0E-4E07-9913-7AE4CA21A5FE}"/>
    <cellStyle name="Comma 13" xfId="137" xr:uid="{B88EADA5-DA43-4973-AF6F-F8C635F77495}"/>
    <cellStyle name="Comma 13 2" xfId="177" xr:uid="{48413EE0-58D8-4D64-8B2D-889CB5F0B9F7}"/>
    <cellStyle name="Comma 148 3" xfId="113" xr:uid="{0707A90B-7351-4562-A444-BB4673F599C8}"/>
    <cellStyle name="Comma 148 3 2" xfId="115" xr:uid="{5EF4AF27-5FE9-41E3-877E-4EA470014F77}"/>
    <cellStyle name="Comma 148 3 2 2" xfId="167" xr:uid="{A22EBA9A-1134-4F8E-93BD-D9FEDE9F5250}"/>
    <cellStyle name="Comma 148 3 3" xfId="164" xr:uid="{4EF6F256-6869-4C87-AE9A-FCB1E0F2E69D}"/>
    <cellStyle name="Comma 15 2 10" xfId="106" xr:uid="{C7D09314-6367-480B-A6BB-C0BB37DACDAA}"/>
    <cellStyle name="Comma 15 2 10 2" xfId="159" xr:uid="{D9796D15-D242-41E0-971B-CE04D7D816BD}"/>
    <cellStyle name="Comma 172 2" xfId="97" xr:uid="{0B012A1E-9989-4C06-B075-ADC3C983221A}"/>
    <cellStyle name="Comma 172 2 2" xfId="185" xr:uid="{3375882E-46EC-4B50-8FF9-EC3AF6607FD5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2 2 2" xfId="155" xr:uid="{3FA1EB6F-A707-4BB5-8DD7-3801D691B4AB}"/>
    <cellStyle name="Comma 2 2 2 3" xfId="172" xr:uid="{91ECA97E-83DD-4B69-B06E-F1FB2F36405A}"/>
    <cellStyle name="Comma 2 2 3" xfId="8" xr:uid="{00000000-0005-0000-0000-000007000000}"/>
    <cellStyle name="Comma 2 2 3 2" xfId="170" xr:uid="{3A70F932-61AC-4AF6-A87C-83AA6F354E98}"/>
    <cellStyle name="Comma 2 2 4" xfId="9" xr:uid="{00000000-0005-0000-0000-000008000000}"/>
    <cellStyle name="Comma 2 2 4 2" xfId="10" xr:uid="{00000000-0005-0000-0000-000009000000}"/>
    <cellStyle name="Comma 2 2 5" xfId="146" xr:uid="{F5A56814-9ED6-4793-A919-22177F96F3E8}"/>
    <cellStyle name="Comma 2 3" xfId="11" xr:uid="{00000000-0005-0000-0000-00000A000000}"/>
    <cellStyle name="Comma 2 3 2" xfId="140" xr:uid="{7BDA2D3C-6C10-4F7E-8EA8-F71ABD323290}"/>
    <cellStyle name="Comma 2 3 2 2" xfId="180" xr:uid="{572A4B5F-7EC3-4299-9D17-9D99687BB783}"/>
    <cellStyle name="Comma 2 3 3" xfId="187" xr:uid="{66F6CD8A-7E20-4ED3-B540-C0B19C1F4588}"/>
    <cellStyle name="Comma 2 3 4" xfId="119" xr:uid="{FED12D0F-7C86-4C14-BCC1-D1C32683F823}"/>
    <cellStyle name="Comma 2 4" xfId="12" xr:uid="{00000000-0005-0000-0000-00000B000000}"/>
    <cellStyle name="Comma 2 4 2" xfId="151" xr:uid="{B1CFE5A4-734D-4083-BDD3-C061FFD4AD88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2 7 2" xfId="168" xr:uid="{A04C43C1-262C-47CC-95B4-6BC5745D8AF3}"/>
    <cellStyle name="Comma 3" xfId="16" xr:uid="{00000000-0005-0000-0000-00000F000000}"/>
    <cellStyle name="Comma 3 12" xfId="93" xr:uid="{5802FD99-915A-4D47-8BD9-C91886700AF8}"/>
    <cellStyle name="Comma 3 12 2" xfId="153" xr:uid="{377863F6-521F-4B15-8C23-8CE1BF7499D1}"/>
    <cellStyle name="Comma 3 14" xfId="91" xr:uid="{8C11F0F4-C40A-4EE3-8768-9316E6E9318E}"/>
    <cellStyle name="Comma 3 14 2" xfId="152" xr:uid="{D6E38109-253D-4E94-AB02-A5290FD4EE57}"/>
    <cellStyle name="Comma 3 2" xfId="17" xr:uid="{00000000-0005-0000-0000-000010000000}"/>
    <cellStyle name="Comma 3 2 2" xfId="18" xr:uid="{00000000-0005-0000-0000-000011000000}"/>
    <cellStyle name="Comma 3 2 2 2" xfId="171" xr:uid="{02647F04-FEA2-4BFD-AB52-E6FC1901147C}"/>
    <cellStyle name="Comma 3 2 3" xfId="19" xr:uid="{00000000-0005-0000-0000-000012000000}"/>
    <cellStyle name="Comma 3 2 4" xfId="20" xr:uid="{00000000-0005-0000-0000-000013000000}"/>
    <cellStyle name="Comma 3 2 5" xfId="147" xr:uid="{CCBAA996-8A40-4265-9D61-5CF841269598}"/>
    <cellStyle name="Comma 3 3" xfId="21" xr:uid="{00000000-0005-0000-0000-000014000000}"/>
    <cellStyle name="Comma 3 3 2" xfId="156" xr:uid="{129E4557-12F2-460E-94C1-D2FA0989DF87}"/>
    <cellStyle name="Comma 3 4" xfId="22" xr:uid="{00000000-0005-0000-0000-000015000000}"/>
    <cellStyle name="Comma 3 5" xfId="88" xr:uid="{124D2300-B5C1-4D6E-AE48-C99A1D379BF0}"/>
    <cellStyle name="Comma 4" xfId="23" xr:uid="{00000000-0005-0000-0000-000016000000}"/>
    <cellStyle name="Comma 4 15 2 2" xfId="102" xr:uid="{C7B2FFCC-4354-4374-A938-AF0B478CFC11}"/>
    <cellStyle name="Comma 4 15 2 2 2" xfId="123" xr:uid="{A0AC2143-1544-4BE7-9D44-1EF7CF272ADF}"/>
    <cellStyle name="Comma 4 15 2 2 2 2" xfId="174" xr:uid="{1B762ED1-E221-4648-A456-53903FFB9CDD}"/>
    <cellStyle name="Comma 4 15 2 2 3" xfId="165" xr:uid="{4E55D94F-FE39-430D-A47B-044D2C85B8EF}"/>
    <cellStyle name="Comma 4 2" xfId="24" xr:uid="{00000000-0005-0000-0000-000017000000}"/>
    <cellStyle name="Comma 4 2 2" xfId="139" xr:uid="{B0310A67-8C5E-4CE6-8731-C08953A8C980}"/>
    <cellStyle name="Comma 4 2 2 2" xfId="179" xr:uid="{97F8DC1D-17E1-4BD4-BE88-B4205D0065F7}"/>
    <cellStyle name="Comma 4 2 3" xfId="141" xr:uid="{6A95C73A-0D41-47F1-9B1A-6256388DD4F9}"/>
    <cellStyle name="Comma 4 2 3 2" xfId="181" xr:uid="{FB077A3A-6939-47CA-B1BC-A143CF6DE3B1}"/>
    <cellStyle name="Comma 4 2 4" xfId="112" xr:uid="{63991DC9-9067-471D-BC44-5B8F57A00967}"/>
    <cellStyle name="Comma 4 2 4 2" xfId="114" xr:uid="{48F78FC8-6B88-474B-9E6B-70FD01846491}"/>
    <cellStyle name="Comma 4 2 4 2 2" xfId="166" xr:uid="{5220FBB9-1584-43F6-946E-43AEF7FE7AC7}"/>
    <cellStyle name="Comma 4 2 4 3" xfId="163" xr:uid="{DFB2A320-5656-41AE-94BF-01A7E73A9D5A}"/>
    <cellStyle name="Comma 4 2 5" xfId="98" xr:uid="{D26FDBD0-C05F-44E0-B640-A7572990495A}"/>
    <cellStyle name="Comma 4 2 5 2" xfId="186" xr:uid="{B5F47251-1B31-4798-A79E-95B4F978385E}"/>
    <cellStyle name="Comma 4 2 6" xfId="173" xr:uid="{960BD0CB-32DC-46E4-8FA1-DA1A1622BF5E}"/>
    <cellStyle name="Comma 4 2 7" xfId="101" xr:uid="{1E4BE29D-C6D4-4734-9750-E0134E04163C}"/>
    <cellStyle name="Comma 4 23" xfId="105" xr:uid="{25CC3F8A-0A32-4AEA-8E42-7AD6BDFE962A}"/>
    <cellStyle name="Comma 4 23 2" xfId="158" xr:uid="{83064EAF-E683-4498-BC75-99470824D938}"/>
    <cellStyle name="Comma 4 3" xfId="25" xr:uid="{00000000-0005-0000-0000-000018000000}"/>
    <cellStyle name="Comma 4 3 2" xfId="144" xr:uid="{82F9E1D2-8047-4EFC-9104-A781D6AC6CE4}"/>
    <cellStyle name="Comma 4 3 3" xfId="161" xr:uid="{BF14A111-0DCC-49BC-8B4D-2B4FE19A1652}"/>
    <cellStyle name="Comma 4 3 4" xfId="109" xr:uid="{B84FB794-E5E5-46E7-ADC5-9BEC82C073E7}"/>
    <cellStyle name="Comma 4 4" xfId="26" xr:uid="{00000000-0005-0000-0000-000019000000}"/>
    <cellStyle name="Comma 4 4 2" xfId="121" xr:uid="{FACE7B9A-B3D0-47B7-82A4-4D6083B3C417}"/>
    <cellStyle name="Comma 4 5" xfId="27" xr:uid="{00000000-0005-0000-0000-00001A000000}"/>
    <cellStyle name="Comma 4 5 2" xfId="28" xr:uid="{00000000-0005-0000-0000-00001B000000}"/>
    <cellStyle name="Comma 4 5 3" xfId="182" xr:uid="{35B65C9B-63B9-410E-9D20-623F8398D4CE}"/>
    <cellStyle name="Comma 4 6" xfId="90" xr:uid="{D61B1C08-6982-4425-8EE1-37ECB150B48E}"/>
    <cellStyle name="Comma 5" xfId="29" xr:uid="{00000000-0005-0000-0000-00001C000000}"/>
    <cellStyle name="Comma 5 2" xfId="142" xr:uid="{78B9E8DD-3094-42A4-9A58-D8A6DBE4BA45}"/>
    <cellStyle name="Comma 6" xfId="30" xr:uid="{00000000-0005-0000-0000-00001D000000}"/>
    <cellStyle name="Comma 6 2" xfId="145" xr:uid="{8BB11D4E-B5C9-4840-A38C-A6B716B90A1F}"/>
    <cellStyle name="Comma 67" xfId="130" xr:uid="{97784A16-66A6-40E5-BFAF-D3D948BB3BCC}"/>
    <cellStyle name="Comma 67 2" xfId="175" xr:uid="{4B475DCF-524A-4F85-BDAE-BBC6F58205BF}"/>
    <cellStyle name="Comma 68" xfId="131" xr:uid="{856850D0-5A94-404B-8356-6BEAD2E787D4}"/>
    <cellStyle name="Comma 68 2" xfId="176" xr:uid="{0F5E3C95-1B55-4F9C-AA9A-AF609F018460}"/>
    <cellStyle name="Comma 7" xfId="31" xr:uid="{00000000-0005-0000-0000-00001E000000}"/>
    <cellStyle name="Comma 7 2" xfId="32" xr:uid="{00000000-0005-0000-0000-00001F000000}"/>
    <cellStyle name="Comma 7 2 2" xfId="178" xr:uid="{50F6AC57-A50A-4048-BB1C-60F52CEB8911}"/>
    <cellStyle name="Comma 7 2 3" xfId="138" xr:uid="{7FAFB95B-9C9A-4598-8FAF-11B2AC80B1E1}"/>
    <cellStyle name="Comma 7 3" xfId="149" xr:uid="{45B0C26C-04F1-4880-BB1E-06518735E8B0}"/>
    <cellStyle name="Comma 8" xfId="33" xr:uid="{00000000-0005-0000-0000-000020000000}"/>
    <cellStyle name="Comma 9" xfId="34" xr:uid="{00000000-0005-0000-0000-000021000000}"/>
    <cellStyle name="Comma 9 20 2 2" xfId="169" xr:uid="{81BB308E-EA9E-43FF-AD50-9F3E1B3C498F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99" xr:uid="{35462735-CB85-4DEB-AFE4-57CAC2E7BA65}"/>
    <cellStyle name="Hyperlink 3" xfId="47" xr:uid="{00000000-0005-0000-0000-00002E000000}"/>
    <cellStyle name="Hyperlink 3 2" xfId="107" xr:uid="{B2DAA6D7-F75D-45B5-8A06-57F528691D93}"/>
    <cellStyle name="Hyperlink 4" xfId="120" xr:uid="{A1B0659D-8764-4A37-B631-2C8703D878AB}"/>
    <cellStyle name="Hyperlink 4 2" xfId="116" xr:uid="{114FFED4-F929-4F73-83A0-396144AD9996}"/>
    <cellStyle name="Hyperlink 5" xfId="117" xr:uid="{46AD48BB-E4B0-4454-9987-7D02EB9B2B60}"/>
    <cellStyle name="Normal" xfId="0" builtinId="0"/>
    <cellStyle name="Normal 10" xfId="85" xr:uid="{A0711879-1D85-4AD8-9F40-A48CC1714A46}"/>
    <cellStyle name="Normal 10 17 2 2" xfId="108" xr:uid="{BF6C6AA6-7B2E-4BDD-B3FE-D999ED950F82}"/>
    <cellStyle name="Normal 10 17 2 2 2" xfId="160" xr:uid="{154ED08F-5CD1-4182-A0EB-7F00015394C9}"/>
    <cellStyle name="Normal 10 2 10" xfId="104" xr:uid="{8B1DE8BD-1A8B-4EB1-B17A-918043C9BFB1}"/>
    <cellStyle name="Normal 10 2 10 2" xfId="157" xr:uid="{AD8DBF7B-45D3-4303-AC3D-52983B5D5833}"/>
    <cellStyle name="Normal 11" xfId="48" xr:uid="{00000000-0005-0000-0000-000030000000}"/>
    <cellStyle name="Normal 17" xfId="134" xr:uid="{07B41E39-A88A-4399-9474-62424238A754}"/>
    <cellStyle name="Normal 188 5" xfId="49" xr:uid="{00000000-0005-0000-0000-000031000000}"/>
    <cellStyle name="Normal 190" xfId="125" xr:uid="{414C8EDF-6C6F-4D6E-9940-986B24C4B742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2 2" xfId="122" xr:uid="{EB085E4C-890A-4F3F-A50D-20A85782F547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2" xfId="95" xr:uid="{41A38B1B-2E81-41FA-A4C8-E38A5DB14D77}"/>
    <cellStyle name="Normal 2 3 2 2" xfId="184" xr:uid="{714E2690-7A38-47D3-9C54-55EF19AA835A}"/>
    <cellStyle name="Normal 2 3 3" xfId="57" xr:uid="{00000000-0005-0000-0000-000039000000}"/>
    <cellStyle name="Normal 2 3 3 2" xfId="183" xr:uid="{D383278D-F0D1-4383-B781-698B77FC5215}"/>
    <cellStyle name="Normal 2 3 3 3" xfId="94" xr:uid="{2DCC8BE0-DB4B-4ADA-9449-A79662A3E47E}"/>
    <cellStyle name="Normal 2 3 4" xfId="118" xr:uid="{72FCFA36-ED2A-4711-8366-01AAA48DC8AE}"/>
    <cellStyle name="Normal 2 3 5" xfId="92" xr:uid="{70DE5CAC-0565-40EC-A93F-A16FED8E140C}"/>
    <cellStyle name="Normal 2 4" xfId="58" xr:uid="{00000000-0005-0000-0000-00003A000000}"/>
    <cellStyle name="Normal 2 4 2" xfId="135" xr:uid="{672E7B67-49A0-4CF6-98AB-E3B7E6F47EF7}"/>
    <cellStyle name="Normal 2 5" xfId="59" xr:uid="{00000000-0005-0000-0000-00003B000000}"/>
    <cellStyle name="Normal 2 5 2" xfId="148" xr:uid="{4E743117-4A8F-4707-803C-8573767D29B6}"/>
    <cellStyle name="Normal 2 6" xfId="89" xr:uid="{0681CC65-A009-42C6-B012-721B5190D099}"/>
    <cellStyle name="Normal 203" xfId="111" xr:uid="{52008DCE-FAD4-455E-A5E3-79F4985017A4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3 2" xfId="150" xr:uid="{E4137DC8-6483-4C70-9CCF-A0515A134F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2 2" xfId="96" xr:uid="{C2C75883-8925-4581-A365-B9D5059C7908}"/>
    <cellStyle name="Normal 4 3" xfId="68" xr:uid="{00000000-0005-0000-0000-000044000000}"/>
    <cellStyle name="Normal 4 4" xfId="100" xr:uid="{5D1D4E5D-4A7F-45D3-9FEC-CBAC0D7A36E7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56" xfId="127" xr:uid="{17D527C7-5DF2-4A88-A2D4-2B019274CE66}"/>
    <cellStyle name="Normal 57" xfId="132" xr:uid="{4255FC73-8D42-44C6-BA3F-99455FAD76DB}"/>
    <cellStyle name="Normal 58" xfId="126" xr:uid="{D1B8EB19-FA48-46FF-9361-8F5BED18E1C7}"/>
    <cellStyle name="Normal 6" xfId="73" xr:uid="{00000000-0005-0000-0000-000049000000}"/>
    <cellStyle name="Normal 62" xfId="129" xr:uid="{516BE6D4-A11A-45BD-9D3B-59C997194EC4}"/>
    <cellStyle name="Normal 67" xfId="128" xr:uid="{B866070A-FC03-4125-8A53-643B08A4DE34}"/>
    <cellStyle name="Normal 7" xfId="74" xr:uid="{00000000-0005-0000-0000-00004A000000}"/>
    <cellStyle name="Normal 8" xfId="143" xr:uid="{B0954B6F-5DA6-4A9A-B7A6-32D250DBEC08}"/>
    <cellStyle name="Normal 8 2" xfId="136" xr:uid="{5DC423AC-BF87-4858-B8E8-85F2C8A80AB4}"/>
    <cellStyle name="Normal 8 3 2" xfId="110" xr:uid="{1A411323-DDB9-4B63-9746-3DE377CA8DB2}"/>
    <cellStyle name="Normal 8 3 2 2" xfId="162" xr:uid="{602EFF3F-B7A5-4A41-9BA5-8F9194D748D9}"/>
    <cellStyle name="Normal 9" xfId="75" xr:uid="{00000000-0005-0000-0000-00004B000000}"/>
    <cellStyle name="Normal 9 2" xfId="133" xr:uid="{1C944D98-0808-42CD-B253-F69526BF8523}"/>
    <cellStyle name="Normal 9 3" xfId="124" xr:uid="{32500EF4-18AB-4480-9EF2-C06C7A664211}"/>
    <cellStyle name="Percent" xfId="76" builtinId="5"/>
    <cellStyle name="Percent 2" xfId="77" xr:uid="{00000000-0005-0000-0000-00004D000000}"/>
    <cellStyle name="Percent 2 2" xfId="78" xr:uid="{00000000-0005-0000-0000-00004E000000}"/>
    <cellStyle name="Percent 2 3" xfId="79" xr:uid="{00000000-0005-0000-0000-00004F000000}"/>
    <cellStyle name="Percent 2 4" xfId="103" xr:uid="{0FF2BE52-0DE3-4FD6-B3BC-8922189DA12A}"/>
    <cellStyle name="Percent 3" xfId="80" xr:uid="{00000000-0005-0000-0000-000050000000}"/>
    <cellStyle name="Percent 4" xfId="81" xr:uid="{00000000-0005-0000-0000-000051000000}"/>
    <cellStyle name="Percent 5" xfId="82" xr:uid="{00000000-0005-0000-0000-000052000000}"/>
    <cellStyle name="pwstyle" xfId="83" xr:uid="{00000000-0005-0000-0000-000053000000}"/>
    <cellStyle name="จุลภาค 2" xfId="84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ชีวิต 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G Chart"/>
      <sheetName val="งบดุล"/>
      <sheetName val="Fagor04-A3112e"/>
      <sheetName val="A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A18-E15E-4724-B22B-67523D657687}">
  <dimension ref="A1:H128"/>
  <sheetViews>
    <sheetView topLeftCell="A6" zoomScaleNormal="100" zoomScaleSheetLayoutView="100" workbookViewId="0">
      <selection activeCell="A15" sqref="A15"/>
    </sheetView>
  </sheetViews>
  <sheetFormatPr defaultColWidth="9.140625" defaultRowHeight="18.95" customHeight="1"/>
  <cols>
    <col min="1" max="2" width="1.7109375" style="8" customWidth="1"/>
    <col min="3" max="3" width="47.28515625" style="8" customWidth="1"/>
    <col min="4" max="4" width="8.7109375" style="8" customWidth="1"/>
    <col min="5" max="5" width="1.42578125" style="8" customWidth="1"/>
    <col min="6" max="6" width="17.28515625" style="31" customWidth="1"/>
    <col min="7" max="7" width="1.42578125" style="30" customWidth="1"/>
    <col min="8" max="8" width="15.7109375" style="31" customWidth="1"/>
    <col min="9" max="16384" width="9.140625" style="8"/>
  </cols>
  <sheetData>
    <row r="1" spans="1:8" ht="21.75" customHeight="1">
      <c r="A1" s="4" t="s">
        <v>102</v>
      </c>
      <c r="B1" s="4"/>
      <c r="C1" s="4"/>
      <c r="D1" s="5"/>
      <c r="E1" s="5"/>
      <c r="F1" s="6"/>
      <c r="G1" s="7"/>
      <c r="H1" s="18"/>
    </row>
    <row r="2" spans="1:8" ht="21.75" customHeight="1">
      <c r="A2" s="10" t="s">
        <v>23</v>
      </c>
      <c r="B2" s="10"/>
      <c r="C2" s="10"/>
      <c r="D2" s="5"/>
      <c r="E2" s="5"/>
      <c r="F2" s="11"/>
      <c r="G2" s="11"/>
      <c r="H2" s="11"/>
    </row>
    <row r="3" spans="1:8" ht="21.75" customHeight="1">
      <c r="A3" s="12" t="s">
        <v>134</v>
      </c>
      <c r="B3" s="13"/>
      <c r="C3" s="13"/>
      <c r="D3" s="14"/>
      <c r="E3" s="14"/>
      <c r="F3" s="15"/>
      <c r="G3" s="16"/>
      <c r="H3" s="15"/>
    </row>
    <row r="4" spans="1:8" ht="21" customHeight="1">
      <c r="A4" s="10"/>
      <c r="B4" s="10"/>
      <c r="C4" s="10"/>
      <c r="D4" s="5"/>
      <c r="E4" s="5"/>
      <c r="F4" s="6"/>
      <c r="G4" s="17"/>
      <c r="H4" s="6"/>
    </row>
    <row r="5" spans="1:8" ht="21" customHeight="1">
      <c r="A5" s="10"/>
      <c r="B5" s="10"/>
      <c r="C5" s="10"/>
      <c r="D5" s="5"/>
      <c r="E5" s="5"/>
      <c r="F5" s="18" t="s">
        <v>95</v>
      </c>
      <c r="G5" s="17"/>
      <c r="H5" s="18" t="s">
        <v>96</v>
      </c>
    </row>
    <row r="6" spans="1:8" ht="21" customHeight="1">
      <c r="A6" s="10"/>
      <c r="B6" s="10"/>
      <c r="C6" s="10"/>
      <c r="D6" s="5"/>
      <c r="E6" s="5"/>
      <c r="F6" s="18" t="s">
        <v>122</v>
      </c>
      <c r="G6" s="17"/>
      <c r="H6" s="18" t="s">
        <v>97</v>
      </c>
    </row>
    <row r="7" spans="1:8" ht="21" customHeight="1">
      <c r="A7" s="4"/>
      <c r="B7" s="4"/>
      <c r="C7" s="4"/>
      <c r="D7" s="19"/>
      <c r="E7" s="19"/>
      <c r="F7" s="18" t="s">
        <v>133</v>
      </c>
      <c r="G7" s="20"/>
      <c r="H7" s="18" t="s">
        <v>98</v>
      </c>
    </row>
    <row r="8" spans="1:8" ht="21" customHeight="1">
      <c r="A8" s="4"/>
      <c r="B8" s="4"/>
      <c r="C8" s="4"/>
      <c r="D8" s="21" t="s">
        <v>0</v>
      </c>
      <c r="E8" s="22"/>
      <c r="F8" s="23" t="s">
        <v>42</v>
      </c>
      <c r="G8" s="20"/>
      <c r="H8" s="23" t="s">
        <v>42</v>
      </c>
    </row>
    <row r="9" spans="1:8" ht="8.1" customHeight="1">
      <c r="A9" s="4"/>
      <c r="B9" s="4"/>
      <c r="C9" s="4"/>
      <c r="D9" s="25"/>
      <c r="E9" s="25"/>
      <c r="F9" s="188"/>
      <c r="G9" s="7"/>
      <c r="H9" s="26"/>
    </row>
    <row r="10" spans="1:8" ht="21" customHeight="1">
      <c r="A10" s="4" t="s">
        <v>1</v>
      </c>
      <c r="B10" s="4"/>
      <c r="C10" s="4"/>
      <c r="D10" s="25"/>
      <c r="E10" s="25"/>
      <c r="F10" s="188"/>
      <c r="G10" s="7"/>
      <c r="H10" s="26"/>
    </row>
    <row r="11" spans="1:8" ht="8.1" customHeight="1">
      <c r="A11" s="4"/>
      <c r="B11" s="4"/>
      <c r="C11" s="4"/>
      <c r="D11" s="25"/>
      <c r="E11" s="25"/>
      <c r="F11" s="188"/>
      <c r="G11" s="7"/>
      <c r="H11" s="26"/>
    </row>
    <row r="12" spans="1:8" ht="21" customHeight="1">
      <c r="A12" s="4" t="s">
        <v>2</v>
      </c>
      <c r="B12" s="4"/>
      <c r="C12" s="4"/>
      <c r="D12" s="25"/>
      <c r="E12" s="25"/>
      <c r="F12" s="188"/>
      <c r="G12" s="7"/>
      <c r="H12" s="26"/>
    </row>
    <row r="13" spans="1:8" ht="8.1" customHeight="1">
      <c r="A13" s="4"/>
      <c r="B13" s="4"/>
      <c r="C13" s="4"/>
      <c r="D13" s="25"/>
      <c r="E13" s="25"/>
      <c r="F13" s="188"/>
      <c r="G13" s="7"/>
      <c r="H13" s="26"/>
    </row>
    <row r="14" spans="1:8" ht="21" customHeight="1">
      <c r="A14" s="28" t="s">
        <v>3</v>
      </c>
      <c r="B14" s="28"/>
      <c r="C14" s="28"/>
      <c r="D14" s="25">
        <v>8</v>
      </c>
      <c r="E14" s="25"/>
      <c r="F14" s="189">
        <v>166618693</v>
      </c>
      <c r="G14" s="11"/>
      <c r="H14" s="11">
        <v>409969502</v>
      </c>
    </row>
    <row r="15" spans="1:8" ht="21" customHeight="1">
      <c r="A15" s="28" t="s">
        <v>163</v>
      </c>
      <c r="B15" s="28"/>
      <c r="C15" s="28"/>
      <c r="D15" s="25">
        <v>9</v>
      </c>
      <c r="E15" s="25"/>
      <c r="F15" s="189">
        <v>100000000</v>
      </c>
      <c r="G15" s="11"/>
      <c r="H15" s="11">
        <v>0</v>
      </c>
    </row>
    <row r="16" spans="1:8" ht="21" customHeight="1">
      <c r="A16" s="28" t="s">
        <v>124</v>
      </c>
      <c r="B16" s="28"/>
      <c r="C16" s="28"/>
      <c r="D16" s="25">
        <v>10</v>
      </c>
      <c r="E16" s="25"/>
      <c r="F16" s="189">
        <v>159025861</v>
      </c>
      <c r="G16" s="11"/>
      <c r="H16" s="11">
        <v>201659095</v>
      </c>
    </row>
    <row r="17" spans="1:8" ht="21" customHeight="1">
      <c r="A17" s="28" t="s">
        <v>82</v>
      </c>
      <c r="B17" s="28"/>
      <c r="C17" s="28"/>
      <c r="D17" s="25">
        <v>11</v>
      </c>
      <c r="E17" s="25"/>
      <c r="F17" s="189">
        <v>58594759</v>
      </c>
      <c r="G17" s="11"/>
      <c r="H17" s="11">
        <v>63756070</v>
      </c>
    </row>
    <row r="18" spans="1:8" ht="21" customHeight="1">
      <c r="A18" s="28" t="s">
        <v>150</v>
      </c>
      <c r="B18" s="28"/>
      <c r="C18" s="28"/>
      <c r="D18" s="25">
        <v>12.1</v>
      </c>
      <c r="E18" s="25"/>
      <c r="F18" s="189">
        <v>16290726</v>
      </c>
      <c r="G18" s="11"/>
      <c r="H18" s="11">
        <v>25918109</v>
      </c>
    </row>
    <row r="19" spans="1:8" ht="21" customHeight="1">
      <c r="A19" s="28" t="s">
        <v>4</v>
      </c>
      <c r="B19" s="28"/>
      <c r="C19" s="28"/>
      <c r="D19" s="25"/>
      <c r="E19" s="25"/>
      <c r="F19" s="185">
        <v>2066207</v>
      </c>
      <c r="G19" s="11"/>
      <c r="H19" s="29">
        <v>5544597</v>
      </c>
    </row>
    <row r="20" spans="1:8" ht="8.1" customHeight="1">
      <c r="A20" s="4"/>
      <c r="B20" s="4"/>
      <c r="C20" s="4"/>
      <c r="D20" s="25"/>
      <c r="E20" s="25"/>
      <c r="F20" s="188"/>
      <c r="G20" s="7"/>
      <c r="H20" s="26"/>
    </row>
    <row r="21" spans="1:8" ht="21" customHeight="1">
      <c r="A21" s="10" t="s">
        <v>5</v>
      </c>
      <c r="B21" s="10"/>
      <c r="C21" s="10"/>
      <c r="D21" s="25"/>
      <c r="E21" s="25"/>
      <c r="F21" s="185">
        <f>SUM(F14:F19)</f>
        <v>502596246</v>
      </c>
      <c r="G21" s="11"/>
      <c r="H21" s="29">
        <f>SUM(H14:H19)</f>
        <v>706847373</v>
      </c>
    </row>
    <row r="22" spans="1:8" ht="21" customHeight="1">
      <c r="A22" s="28"/>
      <c r="B22" s="28"/>
      <c r="C22" s="28"/>
      <c r="D22" s="25"/>
      <c r="E22" s="25"/>
      <c r="F22" s="189"/>
      <c r="G22" s="6"/>
      <c r="H22" s="11"/>
    </row>
    <row r="23" spans="1:8" ht="21" customHeight="1">
      <c r="A23" s="10" t="s">
        <v>6</v>
      </c>
      <c r="B23" s="10"/>
      <c r="C23" s="10"/>
      <c r="D23" s="25"/>
      <c r="E23" s="25"/>
      <c r="F23" s="186"/>
      <c r="G23" s="6"/>
    </row>
    <row r="24" spans="1:8" ht="8.1" customHeight="1">
      <c r="A24" s="4"/>
      <c r="B24" s="4"/>
      <c r="C24" s="4"/>
      <c r="D24" s="25"/>
      <c r="E24" s="25"/>
      <c r="F24" s="188"/>
      <c r="G24" s="7"/>
      <c r="H24" s="26"/>
    </row>
    <row r="25" spans="1:8" ht="21" customHeight="1">
      <c r="A25" s="32" t="s">
        <v>83</v>
      </c>
      <c r="B25" s="32"/>
      <c r="C25" s="32"/>
      <c r="D25" s="25">
        <v>13</v>
      </c>
      <c r="E25" s="25"/>
      <c r="F25" s="186">
        <v>973898781</v>
      </c>
      <c r="G25" s="31"/>
      <c r="H25" s="31">
        <v>969048526</v>
      </c>
    </row>
    <row r="26" spans="1:8" ht="21" customHeight="1">
      <c r="A26" s="28" t="s">
        <v>84</v>
      </c>
      <c r="B26" s="28"/>
      <c r="C26" s="28"/>
      <c r="D26" s="25">
        <v>14</v>
      </c>
      <c r="E26" s="25"/>
      <c r="F26" s="186">
        <v>5166979</v>
      </c>
      <c r="G26" s="31"/>
      <c r="H26" s="31">
        <v>4515464</v>
      </c>
    </row>
    <row r="27" spans="1:8" ht="21" customHeight="1">
      <c r="A27" s="28" t="s">
        <v>33</v>
      </c>
      <c r="B27" s="28"/>
      <c r="C27" s="28"/>
      <c r="D27" s="25"/>
      <c r="E27" s="25"/>
      <c r="F27" s="185">
        <v>2554880</v>
      </c>
      <c r="G27" s="11"/>
      <c r="H27" s="29">
        <v>12448100</v>
      </c>
    </row>
    <row r="28" spans="1:8" ht="8.1" customHeight="1">
      <c r="A28" s="4"/>
      <c r="B28" s="4"/>
      <c r="C28" s="4"/>
      <c r="D28" s="25"/>
      <c r="E28" s="25"/>
      <c r="F28" s="186"/>
      <c r="G28" s="31"/>
    </row>
    <row r="29" spans="1:8" ht="21" customHeight="1">
      <c r="A29" s="4" t="s">
        <v>7</v>
      </c>
      <c r="B29" s="4"/>
      <c r="C29" s="4"/>
      <c r="D29" s="25"/>
      <c r="E29" s="25"/>
      <c r="F29" s="185">
        <f>SUM(F25:F27)</f>
        <v>981620640</v>
      </c>
      <c r="G29" s="11"/>
      <c r="H29" s="29">
        <f>SUM(H25:H27)</f>
        <v>986012090</v>
      </c>
    </row>
    <row r="30" spans="1:8" ht="8.1" customHeight="1">
      <c r="A30" s="4"/>
      <c r="B30" s="4"/>
      <c r="C30" s="4"/>
      <c r="D30" s="25"/>
      <c r="E30" s="25"/>
      <c r="F30" s="166"/>
      <c r="G30" s="7"/>
      <c r="H30" s="6"/>
    </row>
    <row r="31" spans="1:8" ht="21" customHeight="1" thickBot="1">
      <c r="A31" s="4" t="s">
        <v>25</v>
      </c>
      <c r="B31" s="4"/>
      <c r="C31" s="4"/>
      <c r="D31" s="25"/>
      <c r="E31" s="25"/>
      <c r="F31" s="187">
        <f>SUM(F21,F29)</f>
        <v>1484216886</v>
      </c>
      <c r="G31" s="11"/>
      <c r="H31" s="33">
        <f>SUM(H21,H29)</f>
        <v>1692859463</v>
      </c>
    </row>
    <row r="32" spans="1:8" ht="21" customHeight="1" thickTop="1">
      <c r="A32" s="4"/>
      <c r="B32" s="4"/>
      <c r="C32" s="4"/>
      <c r="D32" s="25"/>
      <c r="E32" s="25"/>
      <c r="F32" s="6"/>
      <c r="G32" s="6"/>
      <c r="H32" s="6"/>
    </row>
    <row r="33" spans="1:8" ht="21" customHeight="1">
      <c r="A33" s="4"/>
      <c r="B33" s="4"/>
      <c r="C33" s="4"/>
      <c r="D33" s="25"/>
      <c r="E33" s="25"/>
      <c r="F33" s="6"/>
      <c r="G33" s="6"/>
      <c r="H33" s="6"/>
    </row>
    <row r="34" spans="1:8" ht="21" customHeight="1">
      <c r="A34" s="4"/>
      <c r="B34" s="4"/>
      <c r="C34" s="4"/>
      <c r="D34" s="25"/>
      <c r="E34" s="25"/>
      <c r="F34" s="6"/>
      <c r="G34" s="6"/>
      <c r="H34" s="6"/>
    </row>
    <row r="35" spans="1:8" ht="21" customHeight="1">
      <c r="A35" s="4"/>
      <c r="B35" s="4"/>
      <c r="C35" s="4"/>
      <c r="D35" s="25"/>
      <c r="E35" s="25"/>
      <c r="F35" s="6"/>
      <c r="G35" s="6"/>
      <c r="H35" s="6"/>
    </row>
    <row r="36" spans="1:8" ht="21" customHeight="1">
      <c r="A36" s="4"/>
      <c r="B36" s="4"/>
      <c r="C36" s="4"/>
      <c r="D36" s="25"/>
      <c r="E36" s="25"/>
      <c r="F36" s="6"/>
      <c r="G36" s="6"/>
      <c r="H36" s="6"/>
    </row>
    <row r="37" spans="1:8" ht="21" customHeight="1">
      <c r="A37" s="4"/>
      <c r="B37" s="4"/>
      <c r="C37" s="4"/>
      <c r="D37" s="25"/>
      <c r="E37" s="25"/>
      <c r="F37" s="6"/>
      <c r="G37" s="6"/>
      <c r="H37" s="6"/>
    </row>
    <row r="38" spans="1:8" ht="21" customHeight="1">
      <c r="A38" s="28" t="s">
        <v>79</v>
      </c>
      <c r="B38" s="25"/>
      <c r="C38" s="25"/>
      <c r="D38" s="25"/>
      <c r="E38" s="25"/>
      <c r="F38" s="34"/>
      <c r="G38" s="17"/>
      <c r="H38" s="34"/>
    </row>
    <row r="39" spans="1:8" ht="21" customHeight="1">
      <c r="A39" s="4"/>
      <c r="B39" s="4"/>
      <c r="C39" s="4"/>
      <c r="D39" s="25"/>
      <c r="E39" s="25"/>
      <c r="F39" s="6"/>
      <c r="G39" s="6"/>
      <c r="H39" s="6"/>
    </row>
    <row r="40" spans="1:8" ht="21" customHeight="1">
      <c r="A40" s="4"/>
      <c r="B40" s="4"/>
      <c r="C40" s="4"/>
      <c r="D40" s="25"/>
      <c r="E40" s="25"/>
      <c r="F40" s="6"/>
      <c r="G40" s="6"/>
      <c r="H40" s="6"/>
    </row>
    <row r="41" spans="1:8" ht="21" customHeight="1">
      <c r="A41" s="4"/>
      <c r="B41" s="4"/>
      <c r="C41" s="4"/>
      <c r="D41" s="25"/>
      <c r="E41" s="25"/>
      <c r="F41" s="6"/>
      <c r="G41" s="6"/>
      <c r="H41" s="6"/>
    </row>
    <row r="42" spans="1:8" ht="18" customHeight="1">
      <c r="A42" s="4"/>
      <c r="B42" s="4"/>
      <c r="C42" s="4"/>
      <c r="D42" s="25"/>
      <c r="E42" s="25"/>
      <c r="F42" s="6"/>
      <c r="G42" s="6"/>
      <c r="H42" s="6"/>
    </row>
    <row r="43" spans="1:8" ht="21.95" customHeight="1">
      <c r="A43" s="35" t="s">
        <v>120</v>
      </c>
      <c r="B43" s="36"/>
      <c r="C43" s="36"/>
      <c r="D43" s="36"/>
      <c r="E43" s="36"/>
      <c r="F43" s="37"/>
      <c r="G43" s="38"/>
      <c r="H43" s="37"/>
    </row>
    <row r="44" spans="1:8" ht="21.75" customHeight="1">
      <c r="A44" s="10" t="str">
        <f>A1</f>
        <v>บริษัท โพลีเน็ต จำกัด (มหาชน)</v>
      </c>
      <c r="B44" s="10"/>
      <c r="C44" s="10"/>
      <c r="D44" s="5"/>
      <c r="E44" s="5"/>
      <c r="F44" s="39"/>
      <c r="G44" s="17"/>
      <c r="H44" s="39"/>
    </row>
    <row r="45" spans="1:8" ht="21.75" customHeight="1">
      <c r="A45" s="10" t="s">
        <v>112</v>
      </c>
      <c r="B45" s="10"/>
      <c r="C45" s="10"/>
      <c r="D45" s="5"/>
      <c r="E45" s="5"/>
      <c r="F45" s="34"/>
      <c r="G45" s="17"/>
      <c r="H45" s="34"/>
    </row>
    <row r="46" spans="1:8" ht="21.75" customHeight="1">
      <c r="A46" s="13" t="str">
        <f>A3</f>
        <v>ณ วันที่ 30 กันยายน พ.ศ. 2566</v>
      </c>
      <c r="B46" s="13"/>
      <c r="C46" s="13"/>
      <c r="D46" s="14"/>
      <c r="E46" s="14"/>
      <c r="F46" s="40"/>
      <c r="G46" s="41"/>
      <c r="H46" s="40"/>
    </row>
    <row r="47" spans="1:8" ht="21" customHeight="1">
      <c r="A47" s="10"/>
      <c r="B47" s="10"/>
      <c r="C47" s="10"/>
      <c r="D47" s="5"/>
      <c r="E47" s="5"/>
      <c r="F47" s="42"/>
      <c r="G47" s="17"/>
      <c r="H47" s="42"/>
    </row>
    <row r="48" spans="1:8" ht="21" customHeight="1">
      <c r="A48" s="10"/>
      <c r="B48" s="10"/>
      <c r="C48" s="10"/>
      <c r="D48" s="5"/>
      <c r="E48" s="5"/>
      <c r="F48" s="18" t="s">
        <v>95</v>
      </c>
      <c r="G48" s="17"/>
      <c r="H48" s="18" t="s">
        <v>96</v>
      </c>
    </row>
    <row r="49" spans="1:8" ht="21" customHeight="1">
      <c r="A49" s="10"/>
      <c r="B49" s="10"/>
      <c r="C49" s="10"/>
      <c r="D49" s="5"/>
      <c r="E49" s="5"/>
      <c r="F49" s="18" t="s">
        <v>122</v>
      </c>
      <c r="G49" s="17"/>
      <c r="H49" s="18" t="s">
        <v>97</v>
      </c>
    </row>
    <row r="50" spans="1:8" ht="21" customHeight="1">
      <c r="A50" s="4"/>
      <c r="B50" s="4"/>
      <c r="C50" s="4"/>
      <c r="D50" s="19"/>
      <c r="E50" s="19"/>
      <c r="F50" s="18" t="s">
        <v>133</v>
      </c>
      <c r="G50" s="20"/>
      <c r="H50" s="18" t="s">
        <v>98</v>
      </c>
    </row>
    <row r="51" spans="1:8" ht="21" customHeight="1">
      <c r="A51" s="4"/>
      <c r="B51" s="4"/>
      <c r="C51" s="4"/>
      <c r="D51" s="21" t="s">
        <v>0</v>
      </c>
      <c r="E51" s="22"/>
      <c r="F51" s="23" t="s">
        <v>42</v>
      </c>
      <c r="G51" s="20"/>
      <c r="H51" s="23" t="s">
        <v>42</v>
      </c>
    </row>
    <row r="52" spans="1:8" ht="8.1" customHeight="1">
      <c r="A52" s="4"/>
      <c r="B52" s="4"/>
      <c r="C52" s="4"/>
      <c r="D52" s="25"/>
      <c r="E52" s="25"/>
      <c r="F52" s="188"/>
      <c r="G52" s="7"/>
      <c r="H52" s="26"/>
    </row>
    <row r="53" spans="1:8" ht="21" customHeight="1">
      <c r="A53" s="10" t="s">
        <v>35</v>
      </c>
      <c r="B53" s="10"/>
      <c r="C53" s="10"/>
      <c r="D53" s="25"/>
      <c r="E53" s="25"/>
      <c r="F53" s="166"/>
      <c r="G53" s="7"/>
      <c r="H53" s="6"/>
    </row>
    <row r="54" spans="1:8" ht="8.1" customHeight="1">
      <c r="A54" s="4"/>
      <c r="B54" s="4"/>
      <c r="C54" s="4"/>
      <c r="D54" s="25"/>
      <c r="E54" s="25"/>
      <c r="F54" s="188"/>
      <c r="G54" s="7"/>
      <c r="H54" s="26"/>
    </row>
    <row r="55" spans="1:8" ht="21" customHeight="1">
      <c r="A55" s="4" t="s">
        <v>8</v>
      </c>
      <c r="B55" s="4"/>
      <c r="C55" s="4"/>
      <c r="D55" s="25"/>
      <c r="E55" s="25"/>
      <c r="F55" s="188"/>
      <c r="G55" s="7"/>
      <c r="H55" s="26"/>
    </row>
    <row r="56" spans="1:8" ht="8.1" customHeight="1">
      <c r="A56" s="4"/>
      <c r="B56" s="4"/>
      <c r="C56" s="4"/>
      <c r="D56" s="25"/>
      <c r="E56" s="25"/>
      <c r="F56" s="188"/>
      <c r="G56" s="7"/>
      <c r="H56" s="26"/>
    </row>
    <row r="57" spans="1:8" ht="21" customHeight="1">
      <c r="A57" s="8" t="s">
        <v>119</v>
      </c>
      <c r="D57" s="25">
        <v>15</v>
      </c>
      <c r="E57" s="25"/>
      <c r="F57" s="186">
        <v>0</v>
      </c>
      <c r="G57" s="31"/>
      <c r="H57" s="31">
        <v>9893220</v>
      </c>
    </row>
    <row r="58" spans="1:8" ht="21" customHeight="1">
      <c r="A58" s="28" t="s">
        <v>27</v>
      </c>
      <c r="B58" s="28"/>
      <c r="C58" s="28"/>
      <c r="D58" s="25">
        <v>16</v>
      </c>
      <c r="E58" s="25"/>
      <c r="F58" s="186">
        <v>130430689</v>
      </c>
      <c r="G58" s="31"/>
      <c r="H58" s="31">
        <v>141625584</v>
      </c>
    </row>
    <row r="59" spans="1:8" ht="21" customHeight="1">
      <c r="A59" s="43" t="s">
        <v>48</v>
      </c>
      <c r="B59" s="43"/>
      <c r="C59" s="43"/>
      <c r="F59" s="186"/>
    </row>
    <row r="60" spans="1:8" ht="21" customHeight="1">
      <c r="B60" s="44" t="s">
        <v>93</v>
      </c>
      <c r="C60" s="43"/>
      <c r="D60" s="25">
        <v>17</v>
      </c>
      <c r="E60" s="25"/>
      <c r="F60" s="186">
        <v>2701947</v>
      </c>
      <c r="G60" s="31"/>
      <c r="H60" s="31">
        <v>63580312</v>
      </c>
    </row>
    <row r="61" spans="1:8" ht="21" customHeight="1">
      <c r="B61" s="44" t="s">
        <v>85</v>
      </c>
      <c r="C61" s="43"/>
      <c r="D61" s="25">
        <v>18</v>
      </c>
      <c r="E61" s="25"/>
      <c r="F61" s="186">
        <v>30476606</v>
      </c>
      <c r="G61" s="31"/>
      <c r="H61" s="31">
        <v>28796342</v>
      </c>
    </row>
    <row r="62" spans="1:8" ht="21" customHeight="1">
      <c r="A62" s="8" t="s">
        <v>36</v>
      </c>
      <c r="B62" s="43"/>
      <c r="C62" s="43"/>
      <c r="D62" s="25"/>
      <c r="E62" s="25"/>
      <c r="F62" s="186">
        <v>7575932</v>
      </c>
      <c r="G62" s="31"/>
      <c r="H62" s="31">
        <v>3230549</v>
      </c>
    </row>
    <row r="63" spans="1:8" ht="21" customHeight="1">
      <c r="A63" s="28" t="s">
        <v>78</v>
      </c>
      <c r="B63" s="28"/>
      <c r="C63" s="28"/>
      <c r="D63" s="25">
        <v>12.2</v>
      </c>
      <c r="E63" s="25"/>
      <c r="F63" s="189">
        <v>678500</v>
      </c>
      <c r="G63" s="31"/>
      <c r="H63" s="11">
        <v>1111514</v>
      </c>
    </row>
    <row r="64" spans="1:8" ht="21" customHeight="1">
      <c r="A64" s="28" t="s">
        <v>26</v>
      </c>
      <c r="B64" s="28"/>
      <c r="C64" s="28"/>
      <c r="D64" s="25"/>
      <c r="E64" s="25"/>
      <c r="F64" s="185">
        <v>4575574</v>
      </c>
      <c r="G64" s="11"/>
      <c r="H64" s="29">
        <v>3959223</v>
      </c>
    </row>
    <row r="65" spans="1:8" ht="8.1" customHeight="1">
      <c r="A65" s="4"/>
      <c r="B65" s="4"/>
      <c r="C65" s="4"/>
      <c r="D65" s="25"/>
      <c r="E65" s="25"/>
      <c r="F65" s="186"/>
      <c r="G65" s="31"/>
    </row>
    <row r="66" spans="1:8" ht="21" customHeight="1">
      <c r="A66" s="4" t="s">
        <v>9</v>
      </c>
      <c r="B66" s="4"/>
      <c r="C66" s="4"/>
      <c r="D66" s="25"/>
      <c r="E66" s="25"/>
      <c r="F66" s="185">
        <f>SUM(F57:F64)</f>
        <v>176439248</v>
      </c>
      <c r="G66" s="31"/>
      <c r="H66" s="29">
        <f>SUM(H57:H64)</f>
        <v>252196744</v>
      </c>
    </row>
    <row r="67" spans="1:8" ht="21" customHeight="1">
      <c r="D67" s="25"/>
      <c r="E67" s="25"/>
      <c r="F67" s="166"/>
      <c r="G67" s="7"/>
      <c r="H67" s="6"/>
    </row>
    <row r="68" spans="1:8" ht="21" customHeight="1">
      <c r="A68" s="10" t="s">
        <v>24</v>
      </c>
      <c r="B68" s="10"/>
      <c r="C68" s="10"/>
      <c r="D68" s="25"/>
      <c r="E68" s="25"/>
      <c r="F68" s="190"/>
      <c r="G68" s="7"/>
      <c r="H68" s="6"/>
    </row>
    <row r="69" spans="1:8" ht="8.1" customHeight="1">
      <c r="A69" s="4"/>
      <c r="B69" s="4"/>
      <c r="C69" s="4"/>
      <c r="D69" s="25"/>
      <c r="E69" s="25"/>
      <c r="F69" s="188"/>
      <c r="G69" s="7"/>
      <c r="H69" s="26"/>
    </row>
    <row r="70" spans="1:8" ht="21" customHeight="1">
      <c r="A70" s="8" t="s">
        <v>93</v>
      </c>
      <c r="B70" s="4"/>
      <c r="C70" s="4"/>
      <c r="D70" s="25">
        <v>17</v>
      </c>
      <c r="E70" s="25"/>
      <c r="F70" s="186">
        <v>3644512</v>
      </c>
      <c r="G70" s="31"/>
      <c r="H70" s="31">
        <v>124550391</v>
      </c>
    </row>
    <row r="71" spans="1:8" ht="21" customHeight="1">
      <c r="A71" s="8" t="s">
        <v>85</v>
      </c>
      <c r="B71" s="44"/>
      <c r="C71" s="43"/>
      <c r="D71" s="25">
        <v>18</v>
      </c>
      <c r="E71" s="25"/>
      <c r="F71" s="186">
        <v>57683248</v>
      </c>
      <c r="G71" s="31"/>
      <c r="H71" s="31">
        <v>72956748</v>
      </c>
    </row>
    <row r="72" spans="1:8" ht="21" customHeight="1">
      <c r="A72" s="8" t="s">
        <v>86</v>
      </c>
      <c r="B72" s="43"/>
      <c r="C72" s="43"/>
      <c r="D72" s="25"/>
      <c r="E72" s="25"/>
      <c r="F72" s="186">
        <v>28987617</v>
      </c>
      <c r="G72" s="31"/>
      <c r="H72" s="31">
        <v>30461864</v>
      </c>
    </row>
    <row r="73" spans="1:8" ht="21" customHeight="1">
      <c r="A73" s="28" t="s">
        <v>32</v>
      </c>
      <c r="B73" s="28"/>
      <c r="C73" s="43"/>
      <c r="D73" s="25"/>
      <c r="E73" s="25"/>
      <c r="F73" s="185">
        <v>10488993</v>
      </c>
      <c r="G73" s="31"/>
      <c r="H73" s="29">
        <v>9410860</v>
      </c>
    </row>
    <row r="74" spans="1:8" ht="8.1" customHeight="1">
      <c r="A74" s="4"/>
      <c r="B74" s="4"/>
      <c r="C74" s="4"/>
      <c r="D74" s="25"/>
      <c r="E74" s="25"/>
      <c r="F74" s="186"/>
      <c r="G74" s="31"/>
    </row>
    <row r="75" spans="1:8" ht="21" customHeight="1">
      <c r="A75" s="4" t="s">
        <v>10</v>
      </c>
      <c r="B75" s="4"/>
      <c r="C75" s="4"/>
      <c r="D75" s="25"/>
      <c r="E75" s="25"/>
      <c r="F75" s="185">
        <f>SUM(F70:F74)</f>
        <v>100804370</v>
      </c>
      <c r="G75" s="31"/>
      <c r="H75" s="29">
        <f>SUM(H70:H74)</f>
        <v>237379863</v>
      </c>
    </row>
    <row r="76" spans="1:8" ht="8.1" customHeight="1">
      <c r="A76" s="4"/>
      <c r="B76" s="4"/>
      <c r="C76" s="4"/>
      <c r="D76" s="25"/>
      <c r="E76" s="25"/>
      <c r="F76" s="186"/>
      <c r="G76" s="31"/>
    </row>
    <row r="77" spans="1:8" ht="21" customHeight="1">
      <c r="A77" s="4" t="s">
        <v>11</v>
      </c>
      <c r="B77" s="4"/>
      <c r="C77" s="4"/>
      <c r="D77" s="45"/>
      <c r="E77" s="45"/>
      <c r="F77" s="185">
        <f>SUM(F66,F75)</f>
        <v>277243618</v>
      </c>
      <c r="G77" s="31"/>
      <c r="H77" s="29">
        <f>SUM(H66,H75)</f>
        <v>489576607</v>
      </c>
    </row>
    <row r="78" spans="1:8" ht="21" customHeight="1">
      <c r="A78" s="4"/>
      <c r="B78" s="4"/>
      <c r="C78" s="4"/>
      <c r="D78" s="45"/>
      <c r="E78" s="45"/>
      <c r="F78" s="11"/>
      <c r="G78" s="31"/>
      <c r="H78" s="11"/>
    </row>
    <row r="79" spans="1:8" ht="21" customHeight="1">
      <c r="A79" s="4"/>
      <c r="B79" s="4"/>
      <c r="C79" s="4"/>
      <c r="D79" s="25"/>
      <c r="E79" s="45"/>
      <c r="F79" s="11"/>
      <c r="G79" s="31"/>
      <c r="H79" s="11"/>
    </row>
    <row r="80" spans="1:8" ht="21" customHeight="1">
      <c r="A80" s="4"/>
      <c r="B80" s="4"/>
      <c r="C80" s="4"/>
      <c r="D80" s="45"/>
      <c r="E80" s="45"/>
      <c r="F80" s="11"/>
      <c r="G80" s="31"/>
      <c r="H80" s="11"/>
    </row>
    <row r="81" spans="1:8" ht="21" customHeight="1">
      <c r="A81" s="4"/>
      <c r="B81" s="4"/>
      <c r="C81" s="4"/>
      <c r="D81" s="45"/>
      <c r="E81" s="45"/>
      <c r="F81" s="11"/>
      <c r="G81" s="31"/>
      <c r="H81" s="11"/>
    </row>
    <row r="82" spans="1:8" ht="21" customHeight="1">
      <c r="A82" s="4"/>
      <c r="B82" s="4"/>
      <c r="C82" s="4"/>
      <c r="D82" s="45"/>
      <c r="E82" s="45"/>
      <c r="F82" s="11"/>
      <c r="G82" s="31"/>
      <c r="H82" s="11"/>
    </row>
    <row r="83" spans="1:8" ht="21" customHeight="1">
      <c r="A83" s="4"/>
      <c r="B83" s="4"/>
      <c r="C83" s="4"/>
      <c r="D83" s="45"/>
      <c r="E83" s="45"/>
      <c r="F83" s="11"/>
      <c r="G83" s="31"/>
      <c r="H83" s="11"/>
    </row>
    <row r="84" spans="1:8" ht="21" customHeight="1">
      <c r="A84" s="4"/>
      <c r="B84" s="4"/>
      <c r="C84" s="4"/>
      <c r="D84" s="45"/>
      <c r="E84" s="45"/>
      <c r="F84" s="11"/>
      <c r="G84" s="31"/>
      <c r="H84" s="11"/>
    </row>
    <row r="85" spans="1:8" ht="17.25" customHeight="1">
      <c r="A85" s="4"/>
      <c r="B85" s="4"/>
      <c r="C85" s="4"/>
      <c r="D85" s="45"/>
      <c r="E85" s="45"/>
      <c r="F85" s="11"/>
      <c r="G85" s="31"/>
      <c r="H85" s="11"/>
    </row>
    <row r="86" spans="1:8" ht="21.95" customHeight="1">
      <c r="A86" s="35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46"/>
      <c r="C86" s="46"/>
      <c r="D86" s="46"/>
      <c r="E86" s="46"/>
      <c r="F86" s="47"/>
      <c r="G86" s="48"/>
      <c r="H86" s="47"/>
    </row>
    <row r="87" spans="1:8" ht="21.75" customHeight="1">
      <c r="A87" s="10" t="str">
        <f>$A$1</f>
        <v>บริษัท โพลีเน็ต จำกัด (มหาชน)</v>
      </c>
      <c r="B87" s="10"/>
      <c r="C87" s="10"/>
      <c r="D87" s="5"/>
      <c r="E87" s="5"/>
      <c r="F87" s="39"/>
      <c r="G87" s="17"/>
      <c r="H87" s="39"/>
    </row>
    <row r="88" spans="1:8" ht="21.75" customHeight="1">
      <c r="A88" s="10" t="s">
        <v>112</v>
      </c>
      <c r="B88" s="10"/>
      <c r="C88" s="10"/>
      <c r="D88" s="5"/>
      <c r="E88" s="5"/>
      <c r="F88" s="34"/>
      <c r="G88" s="17"/>
      <c r="H88" s="34"/>
    </row>
    <row r="89" spans="1:8" ht="21.75" customHeight="1">
      <c r="A89" s="13" t="str">
        <f>A3</f>
        <v>ณ วันที่ 30 กันยายน พ.ศ. 2566</v>
      </c>
      <c r="B89" s="13"/>
      <c r="C89" s="13"/>
      <c r="D89" s="14"/>
      <c r="E89" s="14"/>
      <c r="F89" s="40"/>
      <c r="G89" s="41"/>
      <c r="H89" s="40"/>
    </row>
    <row r="90" spans="1:8" ht="21" customHeight="1">
      <c r="A90" s="10"/>
      <c r="B90" s="10"/>
      <c r="C90" s="10"/>
      <c r="D90" s="5"/>
      <c r="E90" s="5"/>
      <c r="F90" s="42"/>
      <c r="G90" s="17"/>
      <c r="H90" s="42"/>
    </row>
    <row r="91" spans="1:8" ht="21" customHeight="1">
      <c r="A91" s="10"/>
      <c r="B91" s="10"/>
      <c r="C91" s="10"/>
      <c r="D91" s="5"/>
      <c r="E91" s="5"/>
      <c r="F91" s="18" t="s">
        <v>95</v>
      </c>
      <c r="G91" s="17"/>
      <c r="H91" s="18" t="s">
        <v>96</v>
      </c>
    </row>
    <row r="92" spans="1:8" ht="21" customHeight="1">
      <c r="A92" s="10"/>
      <c r="B92" s="10"/>
      <c r="C92" s="10"/>
      <c r="D92" s="5"/>
      <c r="E92" s="5"/>
      <c r="F92" s="18" t="s">
        <v>122</v>
      </c>
      <c r="G92" s="17"/>
      <c r="H92" s="18" t="s">
        <v>97</v>
      </c>
    </row>
    <row r="93" spans="1:8" ht="21" customHeight="1">
      <c r="A93" s="4"/>
      <c r="B93" s="4"/>
      <c r="C93" s="4"/>
      <c r="D93" s="19"/>
      <c r="E93" s="19"/>
      <c r="F93" s="18" t="s">
        <v>133</v>
      </c>
      <c r="G93" s="20"/>
      <c r="H93" s="18" t="s">
        <v>98</v>
      </c>
    </row>
    <row r="94" spans="1:8" ht="21" customHeight="1">
      <c r="A94" s="4"/>
      <c r="B94" s="4"/>
      <c r="C94" s="4"/>
      <c r="D94" s="4"/>
      <c r="E94" s="22"/>
      <c r="F94" s="23" t="s">
        <v>42</v>
      </c>
      <c r="G94" s="20"/>
      <c r="H94" s="23" t="s">
        <v>42</v>
      </c>
    </row>
    <row r="95" spans="1:8" ht="8.1" customHeight="1">
      <c r="A95" s="4"/>
      <c r="B95" s="4"/>
      <c r="C95" s="4"/>
      <c r="D95" s="25"/>
      <c r="E95" s="25"/>
      <c r="F95" s="188"/>
      <c r="G95" s="7"/>
      <c r="H95" s="26"/>
    </row>
    <row r="96" spans="1:8" ht="21" customHeight="1">
      <c r="A96" s="10" t="s">
        <v>113</v>
      </c>
      <c r="B96" s="10"/>
      <c r="C96" s="10"/>
      <c r="D96" s="25"/>
      <c r="E96" s="25"/>
      <c r="F96" s="166"/>
      <c r="G96" s="7"/>
      <c r="H96" s="6"/>
    </row>
    <row r="97" spans="1:8" ht="8.1" customHeight="1">
      <c r="A97" s="4"/>
      <c r="B97" s="4"/>
      <c r="C97" s="4"/>
      <c r="D97" s="25"/>
      <c r="E97" s="25"/>
      <c r="F97" s="188"/>
      <c r="G97" s="7"/>
      <c r="H97" s="26"/>
    </row>
    <row r="98" spans="1:8" ht="21" customHeight="1">
      <c r="A98" s="4" t="s">
        <v>34</v>
      </c>
      <c r="B98" s="4"/>
      <c r="C98" s="4"/>
      <c r="D98" s="45"/>
      <c r="E98" s="45"/>
      <c r="F98" s="191"/>
      <c r="G98" s="17"/>
      <c r="H98" s="42"/>
    </row>
    <row r="99" spans="1:8" ht="8.1" customHeight="1">
      <c r="A99" s="4"/>
      <c r="B99" s="4"/>
      <c r="C99" s="4"/>
      <c r="D99" s="25"/>
      <c r="E99" s="25"/>
      <c r="F99" s="188"/>
      <c r="G99" s="7"/>
      <c r="H99" s="26"/>
    </row>
    <row r="100" spans="1:8" ht="21" customHeight="1">
      <c r="A100" s="8" t="s">
        <v>12</v>
      </c>
      <c r="D100" s="25"/>
      <c r="E100" s="45"/>
      <c r="F100" s="191"/>
      <c r="G100" s="17"/>
      <c r="H100" s="42"/>
    </row>
    <row r="101" spans="1:8" ht="21" customHeight="1">
      <c r="B101" s="8" t="s">
        <v>13</v>
      </c>
      <c r="D101" s="25"/>
      <c r="E101" s="45"/>
      <c r="F101" s="191"/>
      <c r="G101" s="17"/>
      <c r="H101" s="42"/>
    </row>
    <row r="102" spans="1:8" ht="21" customHeight="1">
      <c r="C102" s="8" t="s">
        <v>100</v>
      </c>
      <c r="D102" s="49"/>
      <c r="E102" s="45"/>
      <c r="F102" s="191"/>
      <c r="G102" s="17"/>
      <c r="H102" s="42"/>
    </row>
    <row r="103" spans="1:8" ht="21" customHeight="1" thickBot="1">
      <c r="C103" s="8" t="s">
        <v>101</v>
      </c>
      <c r="D103" s="49"/>
      <c r="E103" s="45"/>
      <c r="F103" s="187">
        <v>450000000</v>
      </c>
      <c r="G103" s="31"/>
      <c r="H103" s="33">
        <v>450000000</v>
      </c>
    </row>
    <row r="104" spans="1:8" ht="8.1" customHeight="1" thickTop="1">
      <c r="D104" s="25"/>
      <c r="E104" s="45"/>
      <c r="F104" s="186"/>
      <c r="G104" s="31"/>
    </row>
    <row r="105" spans="1:8" ht="21" customHeight="1">
      <c r="B105" s="8" t="s">
        <v>14</v>
      </c>
      <c r="D105" s="25"/>
      <c r="E105" s="45"/>
      <c r="F105" s="186"/>
      <c r="G105" s="31"/>
    </row>
    <row r="106" spans="1:8" ht="21" customHeight="1">
      <c r="C106" s="8" t="s">
        <v>100</v>
      </c>
      <c r="D106" s="25"/>
      <c r="E106" s="45"/>
      <c r="F106" s="186"/>
      <c r="G106" s="31"/>
    </row>
    <row r="107" spans="1:8" ht="21" customHeight="1">
      <c r="C107" s="8" t="s">
        <v>101</v>
      </c>
      <c r="D107" s="25"/>
      <c r="E107" s="45"/>
      <c r="F107" s="186">
        <v>450000000</v>
      </c>
      <c r="G107" s="31"/>
      <c r="H107" s="31">
        <v>450000000</v>
      </c>
    </row>
    <row r="108" spans="1:8" ht="21" customHeight="1">
      <c r="A108" s="8" t="s">
        <v>65</v>
      </c>
      <c r="D108" s="25"/>
      <c r="E108" s="45"/>
      <c r="F108" s="186">
        <v>679911012</v>
      </c>
      <c r="G108" s="31"/>
      <c r="H108" s="31">
        <v>679911012</v>
      </c>
    </row>
    <row r="109" spans="1:8" ht="21" customHeight="1">
      <c r="A109" s="8" t="s">
        <v>40</v>
      </c>
      <c r="D109" s="25"/>
      <c r="E109" s="45"/>
      <c r="F109" s="186"/>
      <c r="G109" s="31"/>
    </row>
    <row r="110" spans="1:8" ht="21" customHeight="1">
      <c r="B110" s="8" t="s">
        <v>56</v>
      </c>
      <c r="D110" s="25"/>
      <c r="E110" s="45"/>
      <c r="F110" s="186">
        <v>26950000</v>
      </c>
      <c r="G110" s="31"/>
      <c r="H110" s="31">
        <v>22550000</v>
      </c>
    </row>
    <row r="111" spans="1:8" ht="21" customHeight="1">
      <c r="B111" s="8" t="s">
        <v>55</v>
      </c>
      <c r="C111" s="28"/>
      <c r="D111" s="25"/>
      <c r="E111" s="45"/>
      <c r="F111" s="186">
        <v>47309528</v>
      </c>
      <c r="G111" s="31"/>
      <c r="H111" s="11">
        <v>48019116</v>
      </c>
    </row>
    <row r="112" spans="1:8" ht="21" customHeight="1">
      <c r="A112" s="28" t="s">
        <v>87</v>
      </c>
      <c r="D112" s="25"/>
      <c r="E112" s="25"/>
      <c r="F112" s="166"/>
      <c r="G112" s="6"/>
      <c r="H112" s="6"/>
    </row>
    <row r="113" spans="1:8" ht="21" customHeight="1">
      <c r="A113" s="28"/>
      <c r="B113" s="8" t="s">
        <v>71</v>
      </c>
      <c r="D113" s="25"/>
      <c r="E113" s="25"/>
      <c r="F113" s="166">
        <v>-3900000</v>
      </c>
      <c r="G113" s="6"/>
      <c r="H113" s="6">
        <v>-3900000</v>
      </c>
    </row>
    <row r="114" spans="1:8" ht="21" customHeight="1">
      <c r="A114" s="28"/>
      <c r="B114" s="8" t="s">
        <v>72</v>
      </c>
      <c r="D114" s="25"/>
      <c r="E114" s="25"/>
      <c r="F114" s="192">
        <v>6702728</v>
      </c>
      <c r="G114" s="6"/>
      <c r="H114" s="15">
        <v>6702728</v>
      </c>
    </row>
    <row r="115" spans="1:8" ht="8.1" customHeight="1">
      <c r="A115" s="4"/>
      <c r="B115" s="4"/>
      <c r="C115" s="4"/>
      <c r="F115" s="166"/>
      <c r="G115" s="6"/>
      <c r="H115" s="6"/>
    </row>
    <row r="116" spans="1:8" ht="21" customHeight="1">
      <c r="A116" s="10" t="s">
        <v>37</v>
      </c>
      <c r="B116" s="10"/>
      <c r="C116" s="10"/>
      <c r="D116" s="25"/>
      <c r="E116" s="45"/>
      <c r="F116" s="192">
        <f>SUM(F106:F114)</f>
        <v>1206973268</v>
      </c>
      <c r="G116" s="6"/>
      <c r="H116" s="15">
        <f>SUM(H106:H114)</f>
        <v>1203282856</v>
      </c>
    </row>
    <row r="117" spans="1:8" ht="8.1" customHeight="1">
      <c r="A117" s="4"/>
      <c r="D117" s="25"/>
      <c r="E117" s="25"/>
      <c r="F117" s="166"/>
      <c r="G117" s="6"/>
      <c r="H117" s="6"/>
    </row>
    <row r="118" spans="1:8" ht="21" customHeight="1" thickBot="1">
      <c r="A118" s="50" t="s">
        <v>38</v>
      </c>
      <c r="B118" s="4"/>
      <c r="C118" s="4"/>
      <c r="D118" s="25"/>
      <c r="E118" s="25"/>
      <c r="F118" s="183">
        <f>SUM(F77,F116)</f>
        <v>1484216886</v>
      </c>
      <c r="G118" s="7"/>
      <c r="H118" s="51">
        <f>SUM(H77,H116)</f>
        <v>1692859463</v>
      </c>
    </row>
    <row r="119" spans="1:8" ht="21" customHeight="1" thickTop="1">
      <c r="A119" s="50"/>
      <c r="B119" s="4"/>
      <c r="C119" s="4"/>
      <c r="D119" s="25"/>
      <c r="E119" s="25"/>
      <c r="F119" s="6"/>
      <c r="G119" s="7"/>
      <c r="H119" s="6"/>
    </row>
    <row r="120" spans="1:8" ht="21" customHeight="1">
      <c r="A120" s="50"/>
      <c r="B120" s="4"/>
      <c r="C120" s="4"/>
      <c r="D120" s="25"/>
      <c r="E120" s="25"/>
      <c r="F120" s="6"/>
      <c r="G120" s="7"/>
      <c r="H120" s="6"/>
    </row>
    <row r="121" spans="1:8" ht="21" customHeight="1">
      <c r="A121" s="50"/>
      <c r="B121" s="4"/>
      <c r="C121" s="4"/>
      <c r="D121" s="25"/>
      <c r="E121" s="25"/>
      <c r="F121" s="6"/>
      <c r="G121" s="7"/>
      <c r="H121" s="6"/>
    </row>
    <row r="122" spans="1:8" ht="21" customHeight="1">
      <c r="A122" s="50"/>
      <c r="B122" s="4"/>
      <c r="C122" s="4"/>
      <c r="D122" s="25"/>
      <c r="E122" s="25"/>
      <c r="F122" s="6"/>
      <c r="G122" s="7"/>
      <c r="H122" s="6"/>
    </row>
    <row r="123" spans="1:8" ht="21" customHeight="1">
      <c r="A123" s="50"/>
      <c r="B123" s="4"/>
      <c r="C123" s="4"/>
      <c r="D123" s="25"/>
      <c r="E123" s="25"/>
      <c r="F123" s="6"/>
      <c r="G123" s="7"/>
      <c r="H123" s="6"/>
    </row>
    <row r="124" spans="1:8" ht="21" customHeight="1">
      <c r="A124" s="50"/>
      <c r="B124" s="4"/>
      <c r="C124" s="4"/>
      <c r="D124" s="25"/>
      <c r="E124" s="25"/>
      <c r="F124" s="6"/>
      <c r="G124" s="7"/>
      <c r="H124" s="6"/>
    </row>
    <row r="125" spans="1:8" ht="21" customHeight="1">
      <c r="A125" s="50"/>
      <c r="B125" s="4"/>
      <c r="C125" s="4"/>
      <c r="D125" s="25"/>
      <c r="E125" s="25"/>
      <c r="F125" s="6"/>
      <c r="G125" s="7"/>
      <c r="H125" s="6"/>
    </row>
    <row r="126" spans="1:8" ht="22.5" customHeight="1">
      <c r="A126" s="50"/>
      <c r="B126" s="4"/>
      <c r="C126" s="4"/>
      <c r="D126" s="25"/>
      <c r="E126" s="25"/>
      <c r="F126" s="6"/>
      <c r="G126" s="7"/>
      <c r="H126" s="6"/>
    </row>
    <row r="127" spans="1:8" ht="23.25" customHeight="1">
      <c r="A127" s="50"/>
      <c r="B127" s="4"/>
      <c r="C127" s="4"/>
      <c r="D127" s="25"/>
      <c r="E127" s="25"/>
      <c r="F127" s="6"/>
      <c r="G127" s="7"/>
      <c r="H127" s="6"/>
    </row>
    <row r="128" spans="1:8" ht="21.95" customHeight="1">
      <c r="A128" s="35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46"/>
      <c r="C128" s="46"/>
      <c r="D128" s="46"/>
      <c r="E128" s="46"/>
      <c r="F128" s="47"/>
      <c r="G128" s="48"/>
      <c r="H128" s="47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66EE-C0F4-4CF8-88AB-6A5FE13731F5}">
  <dimension ref="A1:K62"/>
  <sheetViews>
    <sheetView topLeftCell="A20" zoomScaleNormal="100" zoomScaleSheetLayoutView="100" workbookViewId="0">
      <selection activeCell="A28" sqref="A28"/>
    </sheetView>
  </sheetViews>
  <sheetFormatPr defaultColWidth="9.140625" defaultRowHeight="18.95" customHeight="1"/>
  <cols>
    <col min="1" max="1" width="53.7109375" style="57" customWidth="1"/>
    <col min="2" max="2" width="9" style="53" customWidth="1"/>
    <col min="3" max="3" width="1" style="73" customWidth="1"/>
    <col min="4" max="4" width="16.7109375" style="95" customWidth="1"/>
    <col min="5" max="5" width="1" style="95" customWidth="1"/>
    <col min="6" max="6" width="16.7109375" style="95" customWidth="1"/>
    <col min="7" max="7" width="9.7109375" style="57" bestFit="1" customWidth="1"/>
    <col min="8" max="8" width="10.85546875" style="58" customWidth="1"/>
    <col min="9" max="16384" width="9.140625" style="57"/>
  </cols>
  <sheetData>
    <row r="1" spans="1:11" ht="21.75" customHeight="1">
      <c r="A1" s="52" t="str">
        <f>'TH BS 2-4'!A1</f>
        <v>บริษัท โพลีเน็ต จำกัด (มหาชน)</v>
      </c>
      <c r="C1" s="54"/>
      <c r="D1" s="55"/>
      <c r="E1" s="56"/>
      <c r="F1" s="20"/>
    </row>
    <row r="2" spans="1:11" ht="21.75" customHeight="1">
      <c r="A2" s="59" t="s">
        <v>140</v>
      </c>
      <c r="C2" s="54"/>
      <c r="D2" s="56"/>
      <c r="E2" s="56"/>
      <c r="F2" s="56"/>
    </row>
    <row r="3" spans="1:11" ht="21.75" customHeight="1">
      <c r="A3" s="60" t="s">
        <v>138</v>
      </c>
      <c r="B3" s="61"/>
      <c r="C3" s="62"/>
      <c r="D3" s="63"/>
      <c r="E3" s="63"/>
      <c r="F3" s="63"/>
    </row>
    <row r="4" spans="1:11" ht="21" customHeight="1">
      <c r="A4" s="52"/>
      <c r="C4" s="54"/>
      <c r="D4" s="56"/>
      <c r="E4" s="56"/>
      <c r="F4" s="56"/>
    </row>
    <row r="5" spans="1:11" ht="21" customHeight="1">
      <c r="A5" s="52"/>
      <c r="C5" s="54"/>
      <c r="D5" s="64" t="s">
        <v>95</v>
      </c>
      <c r="E5" s="64"/>
      <c r="F5" s="64" t="s">
        <v>95</v>
      </c>
    </row>
    <row r="6" spans="1:11" ht="21" customHeight="1">
      <c r="B6" s="65"/>
      <c r="C6" s="66"/>
      <c r="D6" s="18" t="s">
        <v>133</v>
      </c>
      <c r="E6" s="20"/>
      <c r="F6" s="18" t="s">
        <v>98</v>
      </c>
    </row>
    <row r="7" spans="1:11" ht="21" customHeight="1">
      <c r="B7" s="67" t="s">
        <v>0</v>
      </c>
      <c r="C7" s="66"/>
      <c r="D7" s="68" t="s">
        <v>42</v>
      </c>
      <c r="E7" s="64"/>
      <c r="F7" s="68" t="s">
        <v>42</v>
      </c>
    </row>
    <row r="8" spans="1:11" ht="21" customHeight="1">
      <c r="B8" s="69"/>
      <c r="C8" s="66"/>
      <c r="D8" s="177"/>
      <c r="E8" s="64"/>
      <c r="F8" s="64"/>
    </row>
    <row r="9" spans="1:11" ht="21" customHeight="1">
      <c r="A9" s="70" t="s">
        <v>29</v>
      </c>
      <c r="C9" s="71"/>
      <c r="D9" s="178">
        <v>245851691</v>
      </c>
      <c r="E9" s="72"/>
      <c r="F9" s="72">
        <v>263268876</v>
      </c>
      <c r="G9" s="73"/>
      <c r="H9" s="74"/>
    </row>
    <row r="10" spans="1:11" ht="21" customHeight="1">
      <c r="A10" s="70" t="s">
        <v>89</v>
      </c>
      <c r="B10" s="25">
        <v>11</v>
      </c>
      <c r="C10" s="66"/>
      <c r="D10" s="179">
        <v>-180361961</v>
      </c>
      <c r="E10" s="76"/>
      <c r="F10" s="75">
        <v>-202927295</v>
      </c>
      <c r="H10" s="77"/>
      <c r="I10" s="77"/>
      <c r="J10" s="77"/>
      <c r="K10" s="77"/>
    </row>
    <row r="11" spans="1:11" ht="8.1" customHeight="1">
      <c r="B11" s="69"/>
      <c r="C11" s="66"/>
      <c r="D11" s="180"/>
      <c r="E11" s="64"/>
      <c r="F11" s="78"/>
    </row>
    <row r="12" spans="1:11" ht="21" customHeight="1">
      <c r="A12" s="52" t="s">
        <v>28</v>
      </c>
      <c r="C12" s="71"/>
      <c r="D12" s="178">
        <f>SUM(D9:D10)</f>
        <v>65489730</v>
      </c>
      <c r="E12" s="72"/>
      <c r="F12" s="72">
        <f>SUM(F9:F10)</f>
        <v>60341581</v>
      </c>
      <c r="G12" s="79"/>
    </row>
    <row r="13" spans="1:11" ht="21" customHeight="1">
      <c r="A13" s="57" t="s">
        <v>15</v>
      </c>
      <c r="C13" s="71"/>
      <c r="D13" s="166">
        <v>1519532</v>
      </c>
      <c r="E13" s="72"/>
      <c r="F13" s="6">
        <v>186311</v>
      </c>
      <c r="G13" s="80"/>
    </row>
    <row r="14" spans="1:11" ht="21" customHeight="1">
      <c r="A14" s="57" t="s">
        <v>16</v>
      </c>
      <c r="C14" s="66"/>
      <c r="D14" s="178">
        <v>-3874647</v>
      </c>
      <c r="E14" s="81"/>
      <c r="F14" s="72">
        <v>-3494853</v>
      </c>
      <c r="G14" s="80"/>
    </row>
    <row r="15" spans="1:11" ht="21" customHeight="1">
      <c r="A15" s="57" t="s">
        <v>17</v>
      </c>
      <c r="C15" s="71"/>
      <c r="D15" s="178">
        <v>-14316712</v>
      </c>
      <c r="E15" s="81"/>
      <c r="F15" s="72">
        <v>-15774559</v>
      </c>
      <c r="G15" s="80"/>
    </row>
    <row r="16" spans="1:11" ht="21" customHeight="1">
      <c r="A16" s="82" t="s">
        <v>156</v>
      </c>
      <c r="C16" s="71"/>
      <c r="D16" s="178">
        <v>-3630397</v>
      </c>
      <c r="E16" s="81"/>
      <c r="F16" s="72">
        <v>-117812</v>
      </c>
      <c r="G16" s="80"/>
    </row>
    <row r="17" spans="1:11" ht="21" customHeight="1">
      <c r="A17" s="70" t="s">
        <v>125</v>
      </c>
      <c r="C17" s="71"/>
      <c r="D17" s="178">
        <v>-85169</v>
      </c>
      <c r="E17" s="83"/>
      <c r="F17" s="72">
        <v>18354089</v>
      </c>
    </row>
    <row r="18" spans="1:11" ht="21" customHeight="1">
      <c r="A18" s="70" t="s">
        <v>18</v>
      </c>
      <c r="C18" s="71"/>
      <c r="D18" s="179">
        <v>-1254079</v>
      </c>
      <c r="E18" s="81"/>
      <c r="F18" s="75">
        <v>-6931515</v>
      </c>
    </row>
    <row r="19" spans="1:11" ht="8.1" customHeight="1">
      <c r="B19" s="69"/>
      <c r="C19" s="66"/>
      <c r="D19" s="180"/>
      <c r="E19" s="64"/>
      <c r="F19" s="78"/>
    </row>
    <row r="20" spans="1:11" ht="21" customHeight="1">
      <c r="A20" s="52" t="s">
        <v>41</v>
      </c>
      <c r="C20" s="71"/>
      <c r="D20" s="178">
        <f>SUM(D12:D18)</f>
        <v>43848258</v>
      </c>
      <c r="E20" s="72"/>
      <c r="F20" s="72">
        <f>SUM(F12:F18)</f>
        <v>52563242</v>
      </c>
      <c r="G20" s="58"/>
    </row>
    <row r="21" spans="1:11" ht="21" customHeight="1">
      <c r="A21" s="70" t="s">
        <v>30</v>
      </c>
      <c r="B21" s="53">
        <v>21</v>
      </c>
      <c r="C21" s="71"/>
      <c r="D21" s="179">
        <v>-6878665</v>
      </c>
      <c r="E21" s="72"/>
      <c r="F21" s="75">
        <v>-8606466</v>
      </c>
      <c r="G21" s="84"/>
    </row>
    <row r="22" spans="1:11" ht="8.1" customHeight="1">
      <c r="B22" s="69"/>
      <c r="C22" s="66"/>
      <c r="D22" s="180"/>
      <c r="E22" s="64"/>
      <c r="F22" s="78"/>
    </row>
    <row r="23" spans="1:11" ht="21" customHeight="1">
      <c r="A23" s="85" t="s">
        <v>106</v>
      </c>
      <c r="C23" s="71"/>
      <c r="D23" s="179">
        <f>SUM(D20:D21)</f>
        <v>36969593</v>
      </c>
      <c r="E23" s="72"/>
      <c r="F23" s="75">
        <f>SUM(F20:F21)</f>
        <v>43956776</v>
      </c>
      <c r="I23" s="77"/>
      <c r="K23" s="77"/>
    </row>
    <row r="24" spans="1:11" ht="21" customHeight="1">
      <c r="B24" s="69"/>
      <c r="C24" s="66"/>
      <c r="D24" s="180"/>
      <c r="E24" s="64"/>
      <c r="F24" s="78"/>
    </row>
    <row r="25" spans="1:11" ht="21" customHeight="1">
      <c r="A25" s="85" t="s">
        <v>128</v>
      </c>
      <c r="D25" s="181"/>
      <c r="E25" s="76"/>
      <c r="F25" s="53"/>
    </row>
    <row r="26" spans="1:11" ht="21" customHeight="1">
      <c r="A26" s="193" t="s">
        <v>116</v>
      </c>
      <c r="D26" s="178"/>
      <c r="E26" s="76"/>
      <c r="F26" s="72"/>
    </row>
    <row r="27" spans="1:11" ht="21" customHeight="1">
      <c r="A27" s="193" t="s">
        <v>115</v>
      </c>
      <c r="D27" s="182"/>
      <c r="E27" s="57"/>
      <c r="F27" s="57"/>
    </row>
    <row r="28" spans="1:11" ht="21" customHeight="1">
      <c r="A28" s="86" t="s">
        <v>129</v>
      </c>
      <c r="D28" s="178">
        <v>0</v>
      </c>
      <c r="E28" s="76"/>
      <c r="F28" s="72">
        <v>0</v>
      </c>
    </row>
    <row r="29" spans="1:11" ht="21" customHeight="1">
      <c r="A29" s="86" t="s">
        <v>130</v>
      </c>
      <c r="D29" s="178"/>
      <c r="E29" s="76"/>
      <c r="F29" s="72"/>
    </row>
    <row r="30" spans="1:11" ht="21" customHeight="1">
      <c r="A30" s="86" t="s">
        <v>131</v>
      </c>
      <c r="D30" s="179">
        <v>0</v>
      </c>
      <c r="E30" s="76"/>
      <c r="F30" s="75">
        <v>0</v>
      </c>
    </row>
    <row r="31" spans="1:11" ht="8.1" customHeight="1">
      <c r="A31" s="86"/>
      <c r="D31" s="178"/>
      <c r="E31" s="76"/>
      <c r="F31" s="72"/>
    </row>
    <row r="32" spans="1:11" ht="21" customHeight="1">
      <c r="A32" s="85" t="s">
        <v>107</v>
      </c>
      <c r="D32" s="179">
        <f>SUM(D28:D31)</f>
        <v>0</v>
      </c>
      <c r="E32" s="76"/>
      <c r="F32" s="75">
        <f>SUM(F28:F31)</f>
        <v>0</v>
      </c>
    </row>
    <row r="33" spans="1:8" ht="8.1" customHeight="1">
      <c r="A33" s="85"/>
      <c r="D33" s="178"/>
      <c r="E33" s="76"/>
      <c r="F33" s="72"/>
    </row>
    <row r="34" spans="1:8" ht="21" customHeight="1" thickBot="1">
      <c r="A34" s="87" t="s">
        <v>99</v>
      </c>
      <c r="D34" s="183">
        <f>D23+D32</f>
        <v>36969593</v>
      </c>
      <c r="E34" s="88"/>
      <c r="F34" s="51">
        <f>F23+F32</f>
        <v>43956776</v>
      </c>
    </row>
    <row r="35" spans="1:8" ht="21" customHeight="1" thickTop="1">
      <c r="A35" s="85"/>
      <c r="D35" s="178"/>
      <c r="E35" s="76"/>
      <c r="F35" s="72"/>
    </row>
    <row r="36" spans="1:8" ht="21" customHeight="1">
      <c r="A36" s="89" t="s">
        <v>80</v>
      </c>
      <c r="C36" s="71"/>
      <c r="D36" s="178"/>
      <c r="E36" s="76"/>
      <c r="F36" s="72"/>
    </row>
    <row r="37" spans="1:8" ht="8.1" customHeight="1">
      <c r="B37" s="69"/>
      <c r="C37" s="66"/>
      <c r="D37" s="177"/>
      <c r="E37" s="64"/>
      <c r="F37" s="64"/>
    </row>
    <row r="38" spans="1:8" ht="21" customHeight="1">
      <c r="A38" s="70" t="s">
        <v>81</v>
      </c>
      <c r="B38" s="53">
        <v>19</v>
      </c>
      <c r="C38" s="90"/>
      <c r="D38" s="184">
        <f>D23/450000000</f>
        <v>8.2154651111111116E-2</v>
      </c>
      <c r="E38" s="92"/>
      <c r="F38" s="91">
        <f>F23/330000000</f>
        <v>0.1332023515151515</v>
      </c>
    </row>
    <row r="39" spans="1:8" ht="21" customHeight="1">
      <c r="A39" s="70"/>
      <c r="C39" s="90"/>
      <c r="D39" s="91"/>
      <c r="E39" s="92"/>
      <c r="F39" s="91"/>
    </row>
    <row r="40" spans="1:8" ht="21" customHeight="1">
      <c r="A40" s="70"/>
      <c r="C40" s="90"/>
      <c r="D40" s="91"/>
      <c r="E40" s="92"/>
      <c r="F40" s="91"/>
    </row>
    <row r="41" spans="1:8" ht="25.5" customHeight="1">
      <c r="A41" s="70"/>
      <c r="C41" s="90"/>
      <c r="D41" s="91"/>
      <c r="E41" s="92"/>
      <c r="F41" s="91"/>
    </row>
    <row r="42" spans="1:8" ht="21.95" customHeight="1">
      <c r="A42" s="93" t="str">
        <f>'TH BS 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93"/>
      <c r="C42" s="93"/>
      <c r="D42" s="94"/>
      <c r="E42" s="93"/>
      <c r="F42" s="94"/>
      <c r="H42" s="57"/>
    </row>
    <row r="62" spans="7:7" ht="18.95" customHeight="1">
      <c r="G62" s="95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"/>
  <sheetViews>
    <sheetView topLeftCell="A32" zoomScaleNormal="100" zoomScaleSheetLayoutView="100" workbookViewId="0">
      <selection activeCell="D48" sqref="D48"/>
    </sheetView>
  </sheetViews>
  <sheetFormatPr defaultColWidth="9.140625" defaultRowHeight="18.95" customHeight="1"/>
  <cols>
    <col min="1" max="1" width="54" style="57" customWidth="1"/>
    <col min="2" max="2" width="8.7109375" style="53" customWidth="1"/>
    <col min="3" max="3" width="1" style="73" customWidth="1"/>
    <col min="4" max="4" width="16.7109375" style="95" customWidth="1"/>
    <col min="5" max="5" width="1" style="95" customWidth="1"/>
    <col min="6" max="6" width="16.7109375" style="221" customWidth="1"/>
    <col min="7" max="7" width="9.7109375" style="57" bestFit="1" customWidth="1"/>
    <col min="8" max="16384" width="9.140625" style="57"/>
  </cols>
  <sheetData>
    <row r="1" spans="1:8" ht="21.75" customHeight="1">
      <c r="A1" s="52" t="str">
        <f>'TH PL 5 (3M)'!A1</f>
        <v>บริษัท โพลีเน็ต จำกัด (มหาชน)</v>
      </c>
      <c r="C1" s="54"/>
      <c r="D1" s="55"/>
      <c r="E1" s="56"/>
      <c r="F1" s="213"/>
    </row>
    <row r="2" spans="1:8" ht="21.75" customHeight="1">
      <c r="A2" s="59" t="s">
        <v>140</v>
      </c>
      <c r="C2" s="54"/>
      <c r="D2" s="56"/>
      <c r="E2" s="56"/>
      <c r="F2" s="214"/>
    </row>
    <row r="3" spans="1:8" ht="21.75" customHeight="1">
      <c r="A3" s="60" t="s">
        <v>139</v>
      </c>
      <c r="B3" s="61"/>
      <c r="C3" s="62"/>
      <c r="D3" s="63"/>
      <c r="E3" s="63"/>
      <c r="F3" s="215"/>
    </row>
    <row r="4" spans="1:8" ht="21" customHeight="1">
      <c r="A4" s="52"/>
      <c r="C4" s="54"/>
      <c r="D4" s="56"/>
      <c r="E4" s="56"/>
      <c r="F4" s="214"/>
    </row>
    <row r="5" spans="1:8" ht="21" customHeight="1">
      <c r="A5" s="52"/>
      <c r="C5" s="54"/>
      <c r="D5" s="64" t="s">
        <v>95</v>
      </c>
      <c r="E5" s="64"/>
      <c r="F5" s="216" t="s">
        <v>95</v>
      </c>
    </row>
    <row r="6" spans="1:8" ht="21" customHeight="1">
      <c r="B6" s="65"/>
      <c r="C6" s="66"/>
      <c r="D6" s="18" t="s">
        <v>133</v>
      </c>
      <c r="E6" s="20"/>
      <c r="F6" s="18" t="s">
        <v>98</v>
      </c>
    </row>
    <row r="7" spans="1:8" ht="21" customHeight="1">
      <c r="B7" s="67" t="s">
        <v>0</v>
      </c>
      <c r="C7" s="66"/>
      <c r="D7" s="68" t="s">
        <v>42</v>
      </c>
      <c r="E7" s="64"/>
      <c r="F7" s="217" t="s">
        <v>42</v>
      </c>
    </row>
    <row r="8" spans="1:8" ht="21" customHeight="1">
      <c r="B8" s="69"/>
      <c r="C8" s="66"/>
      <c r="D8" s="177"/>
      <c r="E8" s="64"/>
      <c r="F8" s="216"/>
    </row>
    <row r="9" spans="1:8" ht="21" customHeight="1">
      <c r="A9" s="70" t="s">
        <v>29</v>
      </c>
      <c r="C9" s="71"/>
      <c r="D9" s="178">
        <v>720257592</v>
      </c>
      <c r="E9" s="72"/>
      <c r="F9" s="72">
        <v>789493399</v>
      </c>
      <c r="G9" s="73"/>
    </row>
    <row r="10" spans="1:8" ht="21" customHeight="1">
      <c r="A10" s="70" t="s">
        <v>89</v>
      </c>
      <c r="B10" s="25">
        <v>11</v>
      </c>
      <c r="C10" s="66"/>
      <c r="D10" s="179">
        <v>-556128800</v>
      </c>
      <c r="E10" s="76"/>
      <c r="F10" s="75">
        <v>-594021647</v>
      </c>
      <c r="H10" s="77"/>
    </row>
    <row r="11" spans="1:8" ht="8.1" customHeight="1">
      <c r="B11" s="69"/>
      <c r="C11" s="66"/>
      <c r="D11" s="180"/>
      <c r="E11" s="64"/>
      <c r="F11" s="78"/>
    </row>
    <row r="12" spans="1:8" ht="21" customHeight="1">
      <c r="A12" s="52" t="s">
        <v>28</v>
      </c>
      <c r="C12" s="71"/>
      <c r="D12" s="178">
        <f>SUM(D9:D10)</f>
        <v>164128792</v>
      </c>
      <c r="E12" s="72"/>
      <c r="F12" s="72">
        <f>SUM(F9:F10)</f>
        <v>195471752</v>
      </c>
      <c r="G12" s="79"/>
    </row>
    <row r="13" spans="1:8" ht="21" customHeight="1">
      <c r="A13" s="57" t="s">
        <v>15</v>
      </c>
      <c r="C13" s="71"/>
      <c r="D13" s="166">
        <v>2694870</v>
      </c>
      <c r="E13" s="72"/>
      <c r="F13" s="6">
        <v>914495</v>
      </c>
      <c r="G13" s="80"/>
    </row>
    <row r="14" spans="1:8" ht="21" customHeight="1">
      <c r="A14" s="57" t="s">
        <v>16</v>
      </c>
      <c r="C14" s="66"/>
      <c r="D14" s="178">
        <v>-11500028</v>
      </c>
      <c r="E14" s="81"/>
      <c r="F14" s="72">
        <v>-9376316</v>
      </c>
      <c r="G14" s="80"/>
    </row>
    <row r="15" spans="1:8" ht="21" customHeight="1">
      <c r="A15" s="57" t="s">
        <v>17</v>
      </c>
      <c r="C15" s="71"/>
      <c r="D15" s="178">
        <v>-48723666</v>
      </c>
      <c r="E15" s="81"/>
      <c r="F15" s="72">
        <v>-46993805</v>
      </c>
      <c r="G15" s="80"/>
    </row>
    <row r="16" spans="1:8" ht="21" customHeight="1">
      <c r="A16" s="82" t="s">
        <v>156</v>
      </c>
      <c r="C16" s="71"/>
      <c r="D16" s="178">
        <v>-3651080</v>
      </c>
      <c r="E16" s="81"/>
      <c r="F16" s="72">
        <v>-121029</v>
      </c>
      <c r="G16" s="80"/>
    </row>
    <row r="17" spans="1:8" ht="21" customHeight="1">
      <c r="A17" s="70" t="s">
        <v>125</v>
      </c>
      <c r="C17" s="71"/>
      <c r="D17" s="178">
        <v>-1598949</v>
      </c>
      <c r="E17" s="83"/>
      <c r="F17" s="72">
        <v>24459790</v>
      </c>
    </row>
    <row r="18" spans="1:8" ht="21" customHeight="1">
      <c r="A18" s="70" t="s">
        <v>18</v>
      </c>
      <c r="C18" s="71"/>
      <c r="D18" s="179">
        <v>-7989918</v>
      </c>
      <c r="E18" s="81"/>
      <c r="F18" s="75">
        <v>-18326453</v>
      </c>
    </row>
    <row r="19" spans="1:8" ht="8.1" customHeight="1">
      <c r="B19" s="69"/>
      <c r="C19" s="66"/>
      <c r="D19" s="180"/>
      <c r="E19" s="64"/>
      <c r="F19" s="78"/>
    </row>
    <row r="20" spans="1:8" ht="21" customHeight="1">
      <c r="A20" s="52" t="s">
        <v>41</v>
      </c>
      <c r="C20" s="71"/>
      <c r="D20" s="178">
        <f>SUM(D12:D18)</f>
        <v>93360021</v>
      </c>
      <c r="E20" s="72"/>
      <c r="F20" s="72">
        <f>SUM(F12:F18)</f>
        <v>146028434</v>
      </c>
      <c r="G20" s="58"/>
    </row>
    <row r="21" spans="1:8" ht="21" customHeight="1">
      <c r="A21" s="70" t="s">
        <v>30</v>
      </c>
      <c r="B21" s="53">
        <v>21</v>
      </c>
      <c r="C21" s="71"/>
      <c r="D21" s="179">
        <v>-13217304</v>
      </c>
      <c r="E21" s="72"/>
      <c r="F21" s="75">
        <v>-23545709</v>
      </c>
      <c r="G21" s="84"/>
    </row>
    <row r="22" spans="1:8" ht="8.25" customHeight="1">
      <c r="B22" s="69"/>
      <c r="C22" s="66"/>
      <c r="D22" s="180"/>
      <c r="E22" s="64"/>
      <c r="F22" s="78"/>
    </row>
    <row r="23" spans="1:8" ht="21" customHeight="1">
      <c r="A23" s="85" t="s">
        <v>106</v>
      </c>
      <c r="C23" s="71"/>
      <c r="D23" s="179">
        <f>SUM(D20:D21)</f>
        <v>80142717</v>
      </c>
      <c r="E23" s="72"/>
      <c r="F23" s="75">
        <f>SUM(F20:F21)</f>
        <v>122482725</v>
      </c>
      <c r="H23" s="77"/>
    </row>
    <row r="24" spans="1:8" ht="21" customHeight="1">
      <c r="B24" s="69"/>
      <c r="C24" s="66"/>
      <c r="D24" s="180"/>
      <c r="E24" s="64"/>
      <c r="F24" s="78"/>
    </row>
    <row r="25" spans="1:8" ht="21" customHeight="1">
      <c r="A25" s="85" t="s">
        <v>128</v>
      </c>
      <c r="D25" s="181"/>
      <c r="E25" s="76"/>
      <c r="F25" s="218"/>
    </row>
    <row r="26" spans="1:8" ht="21" customHeight="1">
      <c r="A26" s="193" t="s">
        <v>116</v>
      </c>
      <c r="D26" s="178"/>
      <c r="E26" s="76"/>
      <c r="F26" s="72"/>
    </row>
    <row r="27" spans="1:8" ht="21" customHeight="1">
      <c r="A27" s="193" t="s">
        <v>115</v>
      </c>
      <c r="D27" s="182"/>
      <c r="E27" s="57"/>
      <c r="F27" s="219"/>
    </row>
    <row r="28" spans="1:8" ht="21" customHeight="1">
      <c r="A28" s="86" t="s">
        <v>129</v>
      </c>
      <c r="D28" s="178">
        <v>0</v>
      </c>
      <c r="E28" s="76"/>
      <c r="F28" s="72">
        <v>558091</v>
      </c>
    </row>
    <row r="29" spans="1:8" ht="21" customHeight="1">
      <c r="A29" s="86" t="s">
        <v>130</v>
      </c>
      <c r="D29" s="178"/>
      <c r="E29" s="76"/>
      <c r="F29" s="72"/>
    </row>
    <row r="30" spans="1:8" ht="21" customHeight="1">
      <c r="A30" s="86" t="s">
        <v>131</v>
      </c>
      <c r="D30" s="179">
        <v>0</v>
      </c>
      <c r="E30" s="76"/>
      <c r="F30" s="75">
        <v>-111618</v>
      </c>
    </row>
    <row r="31" spans="1:8" ht="8.1" customHeight="1">
      <c r="A31" s="86"/>
      <c r="D31" s="178"/>
      <c r="E31" s="76"/>
      <c r="F31" s="72"/>
    </row>
    <row r="32" spans="1:8" ht="21" customHeight="1">
      <c r="A32" s="85" t="s">
        <v>107</v>
      </c>
      <c r="D32" s="179">
        <f>SUM(D28:D31)</f>
        <v>0</v>
      </c>
      <c r="E32" s="76"/>
      <c r="F32" s="75">
        <f>SUM(F28:F31)</f>
        <v>446473</v>
      </c>
    </row>
    <row r="33" spans="1:6" ht="8.1" customHeight="1">
      <c r="A33" s="85"/>
      <c r="D33" s="178"/>
      <c r="E33" s="76"/>
      <c r="F33" s="72"/>
    </row>
    <row r="34" spans="1:6" ht="21" customHeight="1" thickBot="1">
      <c r="A34" s="87" t="s">
        <v>99</v>
      </c>
      <c r="D34" s="183">
        <f>D23+D32</f>
        <v>80142717</v>
      </c>
      <c r="E34" s="88"/>
      <c r="F34" s="51">
        <f>F23+F32</f>
        <v>122929198</v>
      </c>
    </row>
    <row r="35" spans="1:6" ht="21" customHeight="1" thickTop="1">
      <c r="A35" s="85"/>
      <c r="D35" s="178"/>
      <c r="E35" s="76"/>
      <c r="F35" s="72"/>
    </row>
    <row r="36" spans="1:6" ht="21" customHeight="1">
      <c r="A36" s="89" t="s">
        <v>80</v>
      </c>
      <c r="C36" s="71"/>
      <c r="D36" s="178"/>
      <c r="E36" s="76"/>
      <c r="F36" s="72"/>
    </row>
    <row r="37" spans="1:6" ht="8.1" customHeight="1">
      <c r="B37" s="69"/>
      <c r="C37" s="66"/>
      <c r="D37" s="177"/>
      <c r="E37" s="64"/>
      <c r="F37" s="216"/>
    </row>
    <row r="38" spans="1:6" ht="21" customHeight="1">
      <c r="A38" s="70" t="s">
        <v>81</v>
      </c>
      <c r="B38" s="53">
        <v>19</v>
      </c>
      <c r="C38" s="90"/>
      <c r="D38" s="184">
        <f>D23/450000000</f>
        <v>0.17809492666666665</v>
      </c>
      <c r="E38" s="92"/>
      <c r="F38" s="91">
        <f>F23/330000000</f>
        <v>0.37115977272727274</v>
      </c>
    </row>
    <row r="39" spans="1:6" ht="21" customHeight="1">
      <c r="A39" s="70"/>
      <c r="C39" s="90"/>
      <c r="D39" s="91"/>
      <c r="E39" s="92"/>
      <c r="F39" s="91"/>
    </row>
    <row r="40" spans="1:6" ht="21" customHeight="1">
      <c r="A40" s="70"/>
      <c r="C40" s="90"/>
      <c r="D40" s="91"/>
      <c r="E40" s="92"/>
      <c r="F40" s="91"/>
    </row>
    <row r="41" spans="1:6" ht="22.5" customHeight="1">
      <c r="A41" s="70"/>
      <c r="C41" s="90"/>
      <c r="D41" s="91"/>
      <c r="E41" s="92"/>
      <c r="F41" s="91"/>
    </row>
    <row r="42" spans="1:6" ht="21.95" customHeight="1">
      <c r="A42" s="93" t="str">
        <f>'TH PL 5 (3M)'!A42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93"/>
      <c r="C42" s="93"/>
      <c r="D42" s="94"/>
      <c r="E42" s="93"/>
      <c r="F42" s="220"/>
    </row>
    <row r="62" spans="7:7" ht="18.95" customHeight="1">
      <c r="G62" s="95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9"/>
  <sheetViews>
    <sheetView topLeftCell="A16" zoomScale="110" zoomScaleNormal="110" zoomScaleSheetLayoutView="100" workbookViewId="0">
      <selection activeCell="B25" sqref="B25"/>
    </sheetView>
  </sheetViews>
  <sheetFormatPr defaultColWidth="9.140625" defaultRowHeight="18.95" customHeight="1"/>
  <cols>
    <col min="1" max="1" width="1.7109375" style="130" customWidth="1"/>
    <col min="2" max="2" width="52.7109375" style="130" customWidth="1"/>
    <col min="3" max="3" width="8.28515625" style="138" customWidth="1"/>
    <col min="4" max="4" width="0.85546875" style="130" customWidth="1"/>
    <col min="5" max="5" width="16.140625" style="129" customWidth="1"/>
    <col min="6" max="6" width="0.85546875" style="129" customWidth="1"/>
    <col min="7" max="7" width="10.7109375" style="129" customWidth="1"/>
    <col min="8" max="8" width="0.85546875" style="129" customWidth="1"/>
    <col min="9" max="9" width="11.7109375" style="129" customWidth="1"/>
    <col min="10" max="10" width="0.85546875" style="129" customWidth="1"/>
    <col min="11" max="11" width="12.5703125" style="129" customWidth="1"/>
    <col min="12" max="12" width="0.85546875" style="129" customWidth="1"/>
    <col min="13" max="13" width="18.7109375" style="129" customWidth="1"/>
    <col min="14" max="14" width="0.85546875" style="129" customWidth="1"/>
    <col min="15" max="15" width="16.5703125" style="129" customWidth="1"/>
    <col min="16" max="16" width="0.85546875" style="129" customWidth="1"/>
    <col min="17" max="17" width="12.140625" style="129" customWidth="1"/>
    <col min="18" max="18" width="9.140625" style="130"/>
    <col min="19" max="19" width="11.28515625" style="130" bestFit="1" customWidth="1"/>
    <col min="20" max="16384" width="9.140625" style="130"/>
  </cols>
  <sheetData>
    <row r="1" spans="1:17" ht="21.75" customHeight="1">
      <c r="A1" s="124" t="str">
        <f>'TH PL 6 (9m)'!A1</f>
        <v>บริษัท โพลีเน็ต จำกัด (มหาชน)</v>
      </c>
      <c r="B1" s="124"/>
      <c r="C1" s="125"/>
      <c r="D1" s="126"/>
      <c r="E1" s="127"/>
      <c r="F1" s="128"/>
      <c r="G1" s="128"/>
      <c r="H1" s="128"/>
      <c r="I1" s="128"/>
      <c r="J1" s="128"/>
      <c r="K1" s="128"/>
      <c r="L1" s="128"/>
      <c r="M1" s="128"/>
      <c r="N1" s="128"/>
      <c r="P1" s="128"/>
      <c r="Q1" s="20"/>
    </row>
    <row r="2" spans="1:17" ht="21.75" customHeight="1">
      <c r="A2" s="131" t="s">
        <v>50</v>
      </c>
      <c r="B2" s="124"/>
      <c r="C2" s="125"/>
      <c r="D2" s="126"/>
      <c r="E2" s="127"/>
      <c r="F2" s="128"/>
      <c r="G2" s="128"/>
      <c r="H2" s="128"/>
      <c r="I2" s="128"/>
      <c r="J2" s="128"/>
      <c r="K2" s="128"/>
      <c r="L2" s="128"/>
      <c r="M2" s="128"/>
      <c r="N2" s="128"/>
      <c r="P2" s="128"/>
    </row>
    <row r="3" spans="1:17" ht="21.75" customHeight="1">
      <c r="A3" s="132" t="str">
        <f>'TH PL 6 (9m)'!A3</f>
        <v>สำหรับงวดเก้าเดือนสิ้นสุดวันที่ 30 กันยายน พ.ศ. 2566</v>
      </c>
      <c r="B3" s="132"/>
      <c r="C3" s="133"/>
      <c r="D3" s="134"/>
      <c r="E3" s="135"/>
      <c r="F3" s="136"/>
      <c r="G3" s="136"/>
      <c r="H3" s="136"/>
      <c r="I3" s="136"/>
      <c r="J3" s="136"/>
      <c r="K3" s="136"/>
      <c r="L3" s="136"/>
      <c r="M3" s="136"/>
      <c r="N3" s="136"/>
      <c r="O3" s="137"/>
      <c r="P3" s="136"/>
      <c r="Q3" s="137"/>
    </row>
    <row r="4" spans="1:17" ht="20.100000000000001" customHeight="1">
      <c r="A4" s="100"/>
      <c r="B4" s="100"/>
      <c r="C4" s="96"/>
      <c r="D4" s="101"/>
      <c r="E4" s="97"/>
      <c r="F4" s="102"/>
      <c r="G4" s="102"/>
      <c r="H4" s="102"/>
      <c r="I4" s="102"/>
      <c r="J4" s="102"/>
      <c r="K4" s="102"/>
      <c r="L4" s="102"/>
      <c r="M4" s="102"/>
      <c r="N4" s="102"/>
      <c r="O4" s="1"/>
      <c r="P4" s="102"/>
      <c r="Q4" s="1"/>
    </row>
    <row r="5" spans="1:17" ht="20.100000000000001" customHeight="1">
      <c r="A5" s="103"/>
      <c r="B5" s="103"/>
      <c r="C5" s="96"/>
      <c r="D5" s="103"/>
      <c r="E5" s="104"/>
      <c r="F5" s="104"/>
      <c r="G5" s="104"/>
      <c r="H5" s="104"/>
      <c r="I5" s="226" t="s">
        <v>40</v>
      </c>
      <c r="J5" s="226"/>
      <c r="K5" s="226"/>
      <c r="L5" s="104"/>
      <c r="M5" s="227" t="s">
        <v>87</v>
      </c>
      <c r="N5" s="227"/>
      <c r="O5" s="227"/>
      <c r="P5" s="104"/>
      <c r="Q5" s="104"/>
    </row>
    <row r="6" spans="1:17" ht="20.100000000000001" customHeight="1">
      <c r="A6" s="103"/>
      <c r="B6" s="98"/>
      <c r="C6" s="96"/>
      <c r="D6" s="103"/>
      <c r="E6" s="104"/>
      <c r="F6" s="104"/>
      <c r="G6" s="104"/>
      <c r="H6" s="104"/>
      <c r="I6" s="1"/>
      <c r="J6" s="98"/>
      <c r="K6" s="1"/>
      <c r="L6" s="104"/>
      <c r="M6" s="99" t="s">
        <v>90</v>
      </c>
      <c r="N6" s="104"/>
      <c r="O6" s="1"/>
      <c r="P6" s="104"/>
      <c r="Q6" s="104"/>
    </row>
    <row r="7" spans="1:17" ht="20.100000000000001" customHeight="1">
      <c r="A7" s="98"/>
      <c r="B7" s="98"/>
      <c r="C7" s="105"/>
      <c r="D7" s="106"/>
      <c r="E7" s="97" t="s">
        <v>13</v>
      </c>
      <c r="F7" s="107"/>
      <c r="G7" s="97"/>
      <c r="H7" s="107"/>
      <c r="I7" s="97" t="s">
        <v>54</v>
      </c>
      <c r="J7" s="107"/>
      <c r="K7" s="107"/>
      <c r="L7" s="97"/>
      <c r="M7" s="97" t="s">
        <v>68</v>
      </c>
      <c r="N7" s="97"/>
      <c r="O7" s="97" t="s">
        <v>62</v>
      </c>
      <c r="P7" s="97"/>
      <c r="Q7" s="1"/>
    </row>
    <row r="8" spans="1:17" ht="20.100000000000001" customHeight="1">
      <c r="A8" s="98"/>
      <c r="B8" s="98"/>
      <c r="C8" s="105"/>
      <c r="D8" s="106"/>
      <c r="E8" s="97" t="s">
        <v>51</v>
      </c>
      <c r="F8" s="97"/>
      <c r="G8" s="97" t="s">
        <v>60</v>
      </c>
      <c r="H8" s="97"/>
      <c r="I8" s="97" t="s">
        <v>52</v>
      </c>
      <c r="J8" s="97"/>
      <c r="K8" s="97"/>
      <c r="L8" s="97"/>
      <c r="M8" s="97" t="s">
        <v>70</v>
      </c>
      <c r="N8" s="97"/>
      <c r="O8" s="97" t="s">
        <v>63</v>
      </c>
      <c r="P8" s="97"/>
      <c r="Q8" s="1"/>
    </row>
    <row r="9" spans="1:17" ht="20.100000000000001" customHeight="1">
      <c r="A9" s="98"/>
      <c r="B9" s="98"/>
      <c r="C9" s="105"/>
      <c r="D9" s="106"/>
      <c r="E9" s="97" t="s">
        <v>44</v>
      </c>
      <c r="F9" s="97"/>
      <c r="G9" s="97" t="s">
        <v>61</v>
      </c>
      <c r="H9" s="97"/>
      <c r="I9" s="97" t="s">
        <v>53</v>
      </c>
      <c r="J9" s="97"/>
      <c r="K9" s="97" t="s">
        <v>55</v>
      </c>
      <c r="L9" s="97"/>
      <c r="M9" s="97" t="s">
        <v>69</v>
      </c>
      <c r="N9" s="97"/>
      <c r="O9" s="97" t="s">
        <v>64</v>
      </c>
      <c r="P9" s="97"/>
      <c r="Q9" s="108" t="s">
        <v>19</v>
      </c>
    </row>
    <row r="10" spans="1:17" ht="20.100000000000001" customHeight="1">
      <c r="A10" s="98"/>
      <c r="B10" s="98"/>
      <c r="C10" s="109" t="s">
        <v>0</v>
      </c>
      <c r="D10" s="106"/>
      <c r="E10" s="99" t="s">
        <v>42</v>
      </c>
      <c r="F10" s="97"/>
      <c r="G10" s="99" t="s">
        <v>42</v>
      </c>
      <c r="H10" s="97"/>
      <c r="I10" s="99" t="s">
        <v>42</v>
      </c>
      <c r="J10" s="97"/>
      <c r="K10" s="99" t="s">
        <v>42</v>
      </c>
      <c r="L10" s="97"/>
      <c r="M10" s="99" t="s">
        <v>42</v>
      </c>
      <c r="N10" s="97"/>
      <c r="O10" s="99" t="s">
        <v>42</v>
      </c>
      <c r="P10" s="97"/>
      <c r="Q10" s="99" t="s">
        <v>42</v>
      </c>
    </row>
    <row r="11" spans="1:17" ht="9.75" customHeight="1">
      <c r="A11" s="110"/>
      <c r="B11" s="2"/>
      <c r="C11" s="105"/>
      <c r="D11" s="111"/>
      <c r="E11" s="167"/>
      <c r="F11" s="97"/>
      <c r="G11" s="167"/>
      <c r="H11" s="97"/>
      <c r="I11" s="167"/>
      <c r="J11" s="97"/>
      <c r="K11" s="167"/>
      <c r="L11" s="97"/>
      <c r="M11" s="167"/>
      <c r="N11" s="97"/>
      <c r="O11" s="169"/>
      <c r="P11" s="97"/>
      <c r="Q11" s="169"/>
    </row>
    <row r="12" spans="1:17" ht="20.100000000000001" customHeight="1">
      <c r="A12" s="112" t="s">
        <v>135</v>
      </c>
      <c r="B12" s="112"/>
      <c r="C12" s="110"/>
      <c r="D12" s="98"/>
      <c r="E12" s="170">
        <v>450000000</v>
      </c>
      <c r="F12" s="114"/>
      <c r="G12" s="170">
        <v>679911012</v>
      </c>
      <c r="H12" s="114"/>
      <c r="I12" s="170">
        <v>22550000</v>
      </c>
      <c r="J12" s="114"/>
      <c r="K12" s="170">
        <v>48019116</v>
      </c>
      <c r="L12" s="114"/>
      <c r="M12" s="168">
        <v>6702728</v>
      </c>
      <c r="N12" s="114"/>
      <c r="O12" s="168">
        <v>-3900000</v>
      </c>
      <c r="P12" s="114"/>
      <c r="Q12" s="168">
        <f>SUM(E12:P12)</f>
        <v>1203282856</v>
      </c>
    </row>
    <row r="13" spans="1:17" ht="6" customHeight="1">
      <c r="A13" s="2"/>
      <c r="B13" s="110"/>
      <c r="C13" s="110"/>
      <c r="D13" s="111"/>
      <c r="E13" s="169"/>
      <c r="F13" s="115"/>
      <c r="G13" s="170"/>
      <c r="H13" s="115"/>
      <c r="I13" s="170"/>
      <c r="J13" s="115"/>
      <c r="K13" s="170"/>
      <c r="L13" s="115"/>
      <c r="M13" s="169"/>
      <c r="N13" s="115"/>
      <c r="O13" s="169"/>
      <c r="P13" s="115"/>
      <c r="Q13" s="169"/>
    </row>
    <row r="14" spans="1:17" ht="20.100000000000001" customHeight="1">
      <c r="A14" s="116" t="s">
        <v>136</v>
      </c>
      <c r="B14" s="116"/>
      <c r="C14" s="110"/>
      <c r="D14" s="98"/>
      <c r="E14" s="170"/>
      <c r="F14" s="117"/>
      <c r="G14" s="170"/>
      <c r="H14" s="117"/>
      <c r="I14" s="170"/>
      <c r="J14" s="117"/>
      <c r="K14" s="170"/>
      <c r="L14" s="117"/>
      <c r="M14" s="174"/>
      <c r="N14" s="117"/>
      <c r="O14" s="174"/>
      <c r="P14" s="117"/>
      <c r="Q14" s="174"/>
    </row>
    <row r="15" spans="1:17" ht="20.100000000000001" customHeight="1">
      <c r="A15" s="116"/>
      <c r="B15" s="2" t="s">
        <v>111</v>
      </c>
      <c r="C15" s="3">
        <v>20</v>
      </c>
      <c r="D15" s="98"/>
      <c r="E15" s="170">
        <v>0</v>
      </c>
      <c r="F15" s="117"/>
      <c r="G15" s="174">
        <v>0</v>
      </c>
      <c r="H15" s="117"/>
      <c r="I15" s="174">
        <v>0</v>
      </c>
      <c r="J15" s="117"/>
      <c r="K15" s="168">
        <v>-76452305</v>
      </c>
      <c r="L15" s="117"/>
      <c r="M15" s="174">
        <v>0</v>
      </c>
      <c r="N15" s="117"/>
      <c r="O15" s="174">
        <v>0</v>
      </c>
      <c r="P15" s="117"/>
      <c r="Q15" s="176">
        <f>SUM(E15:P15)</f>
        <v>-76452305</v>
      </c>
    </row>
    <row r="16" spans="1:17" ht="20.100000000000001" customHeight="1">
      <c r="A16" s="116"/>
      <c r="B16" s="2" t="s">
        <v>99</v>
      </c>
      <c r="C16" s="110"/>
      <c r="D16" s="98"/>
      <c r="E16" s="170">
        <v>0</v>
      </c>
      <c r="F16" s="117"/>
      <c r="G16" s="174">
        <v>0</v>
      </c>
      <c r="H16" s="117"/>
      <c r="I16" s="174">
        <v>0</v>
      </c>
      <c r="J16" s="117"/>
      <c r="K16" s="168">
        <f>+'TH PL 6 (9m)'!D34</f>
        <v>80142717</v>
      </c>
      <c r="L16" s="117"/>
      <c r="M16" s="174">
        <v>0</v>
      </c>
      <c r="N16" s="117"/>
      <c r="O16" s="174">
        <v>0</v>
      </c>
      <c r="P16" s="117"/>
      <c r="Q16" s="176">
        <f>SUM(E16:P16)</f>
        <v>80142717</v>
      </c>
    </row>
    <row r="17" spans="1:19" ht="20.100000000000001" customHeight="1">
      <c r="A17" s="98"/>
      <c r="B17" s="2" t="s">
        <v>110</v>
      </c>
      <c r="C17" s="3">
        <v>20</v>
      </c>
      <c r="D17" s="98"/>
      <c r="E17" s="171">
        <v>0</v>
      </c>
      <c r="F17" s="120"/>
      <c r="G17" s="171">
        <v>0</v>
      </c>
      <c r="H17" s="120"/>
      <c r="I17" s="171">
        <v>4400000</v>
      </c>
      <c r="J17" s="120"/>
      <c r="K17" s="175">
        <v>-4400000</v>
      </c>
      <c r="L17" s="120"/>
      <c r="M17" s="171">
        <v>0</v>
      </c>
      <c r="N17" s="120"/>
      <c r="O17" s="171">
        <v>0</v>
      </c>
      <c r="P17" s="120"/>
      <c r="Q17" s="175">
        <f>SUM(E17:P17)</f>
        <v>0</v>
      </c>
    </row>
    <row r="18" spans="1:19" ht="6" customHeight="1">
      <c r="A18" s="2"/>
      <c r="B18" s="2"/>
      <c r="C18" s="3"/>
      <c r="D18" s="111"/>
      <c r="E18" s="167"/>
      <c r="F18" s="122"/>
      <c r="G18" s="167"/>
      <c r="H18" s="122"/>
      <c r="I18" s="167"/>
      <c r="J18" s="122"/>
      <c r="K18" s="167"/>
      <c r="L18" s="122"/>
      <c r="M18" s="167"/>
      <c r="N18" s="122"/>
      <c r="O18" s="169"/>
      <c r="P18" s="122"/>
      <c r="Q18" s="169"/>
    </row>
    <row r="19" spans="1:19" ht="20.100000000000001" customHeight="1">
      <c r="A19" s="116" t="s">
        <v>137</v>
      </c>
      <c r="B19" s="116"/>
      <c r="C19" s="110"/>
      <c r="D19" s="98"/>
      <c r="E19" s="172"/>
      <c r="F19" s="130"/>
      <c r="G19" s="172"/>
      <c r="H19" s="130"/>
      <c r="I19" s="172"/>
      <c r="J19" s="130"/>
      <c r="K19" s="172"/>
      <c r="L19" s="130"/>
      <c r="M19" s="172"/>
      <c r="N19" s="130"/>
      <c r="O19" s="172"/>
      <c r="P19" s="130"/>
      <c r="Q19" s="172"/>
      <c r="S19" s="129"/>
    </row>
    <row r="20" spans="1:19" ht="20.100000000000001" customHeight="1" thickBot="1">
      <c r="A20" s="116"/>
      <c r="B20" s="116" t="s">
        <v>95</v>
      </c>
      <c r="C20" s="110"/>
      <c r="D20" s="98"/>
      <c r="E20" s="173">
        <f>SUM(E12:E19)</f>
        <v>450000000</v>
      </c>
      <c r="F20" s="117"/>
      <c r="G20" s="173">
        <f>SUM(G12:G19)</f>
        <v>679911012</v>
      </c>
      <c r="H20" s="117"/>
      <c r="I20" s="173">
        <f>SUM(I12:I19)</f>
        <v>26950000</v>
      </c>
      <c r="J20" s="117"/>
      <c r="K20" s="173">
        <f>SUM(K12:K19)</f>
        <v>47309528</v>
      </c>
      <c r="L20" s="117"/>
      <c r="M20" s="173">
        <f>SUM(M12:M19)</f>
        <v>6702728</v>
      </c>
      <c r="N20" s="117"/>
      <c r="O20" s="173">
        <f>SUM(O12:O19)</f>
        <v>-3900000</v>
      </c>
      <c r="P20" s="117"/>
      <c r="Q20" s="173">
        <f>SUM(Q12:Q19)</f>
        <v>1206973268</v>
      </c>
      <c r="S20" s="129"/>
    </row>
    <row r="21" spans="1:19" ht="17.100000000000001" customHeight="1" thickTop="1">
      <c r="A21" s="139"/>
      <c r="B21" s="139"/>
      <c r="C21" s="140"/>
      <c r="E21" s="142"/>
      <c r="F21" s="141"/>
      <c r="G21" s="142"/>
      <c r="H21" s="141"/>
      <c r="I21" s="142"/>
      <c r="J21" s="141"/>
      <c r="K21" s="142"/>
      <c r="L21" s="141"/>
      <c r="M21" s="142"/>
      <c r="N21" s="141"/>
      <c r="O21" s="142"/>
      <c r="P21" s="141"/>
      <c r="Q21" s="142"/>
    </row>
    <row r="22" spans="1:19" ht="20.100000000000001" customHeight="1">
      <c r="A22" s="112" t="s">
        <v>108</v>
      </c>
      <c r="B22" s="112"/>
      <c r="C22" s="110"/>
      <c r="D22" s="98"/>
      <c r="E22" s="113">
        <v>330000000</v>
      </c>
      <c r="F22" s="114"/>
      <c r="G22" s="113">
        <v>3900000</v>
      </c>
      <c r="H22" s="114"/>
      <c r="I22" s="113">
        <v>4000000</v>
      </c>
      <c r="J22" s="114"/>
      <c r="K22" s="113">
        <v>246961710</v>
      </c>
      <c r="L22" s="114"/>
      <c r="M22" s="113">
        <v>6256255</v>
      </c>
      <c r="N22" s="114"/>
      <c r="O22" s="113">
        <v>-3900000</v>
      </c>
      <c r="P22" s="114"/>
      <c r="Q22" s="113">
        <f>SUM(E22:P22)</f>
        <v>587217965</v>
      </c>
    </row>
    <row r="23" spans="1:19" ht="6" customHeight="1">
      <c r="A23" s="2"/>
      <c r="B23" s="110"/>
      <c r="C23" s="110"/>
      <c r="D23" s="111"/>
      <c r="E23" s="1"/>
      <c r="F23" s="115"/>
      <c r="G23" s="1"/>
      <c r="H23" s="115"/>
      <c r="I23" s="1"/>
      <c r="J23" s="115"/>
      <c r="K23" s="1"/>
      <c r="L23" s="115"/>
      <c r="M23" s="1"/>
      <c r="N23" s="115"/>
      <c r="O23" s="1"/>
      <c r="P23" s="115"/>
      <c r="Q23" s="1"/>
    </row>
    <row r="24" spans="1:19" ht="20.100000000000001" customHeight="1">
      <c r="A24" s="116" t="s">
        <v>109</v>
      </c>
      <c r="B24" s="116"/>
      <c r="C24" s="110"/>
      <c r="D24" s="98"/>
      <c r="E24" s="208"/>
      <c r="F24" s="117"/>
      <c r="G24" s="118"/>
      <c r="H24" s="117"/>
      <c r="I24" s="118"/>
      <c r="J24" s="117"/>
      <c r="K24" s="118"/>
      <c r="L24" s="117"/>
      <c r="M24" s="118"/>
      <c r="N24" s="117"/>
      <c r="O24" s="118"/>
      <c r="P24" s="117"/>
      <c r="Q24" s="118"/>
    </row>
    <row r="25" spans="1:19" ht="20.100000000000001" customHeight="1">
      <c r="A25" s="116"/>
      <c r="B25" s="2" t="s">
        <v>111</v>
      </c>
      <c r="C25" s="3">
        <v>20</v>
      </c>
      <c r="D25" s="98"/>
      <c r="E25" s="208">
        <v>0</v>
      </c>
      <c r="F25" s="117"/>
      <c r="G25" s="118">
        <v>0</v>
      </c>
      <c r="H25" s="117"/>
      <c r="I25" s="118">
        <v>0</v>
      </c>
      <c r="J25" s="117"/>
      <c r="K25" s="113">
        <v>-306075000</v>
      </c>
      <c r="L25" s="117"/>
      <c r="M25" s="118">
        <v>0</v>
      </c>
      <c r="N25" s="117"/>
      <c r="O25" s="118">
        <v>0</v>
      </c>
      <c r="P25" s="117"/>
      <c r="Q25" s="119">
        <f>SUM(E25:P25)</f>
        <v>-306075000</v>
      </c>
    </row>
    <row r="26" spans="1:19" ht="20.100000000000001" customHeight="1">
      <c r="A26" s="116"/>
      <c r="B26" s="2" t="s">
        <v>99</v>
      </c>
      <c r="C26" s="110"/>
      <c r="D26" s="98"/>
      <c r="E26" s="208">
        <v>0</v>
      </c>
      <c r="F26" s="117"/>
      <c r="G26" s="118">
        <v>0</v>
      </c>
      <c r="H26" s="117"/>
      <c r="I26" s="118">
        <v>0</v>
      </c>
      <c r="J26" s="117"/>
      <c r="K26" s="113">
        <v>122482725</v>
      </c>
      <c r="L26" s="117"/>
      <c r="M26" s="118">
        <v>446473</v>
      </c>
      <c r="N26" s="117"/>
      <c r="O26" s="118">
        <v>0</v>
      </c>
      <c r="P26" s="117"/>
      <c r="Q26" s="119">
        <f>SUM(E26:P26)</f>
        <v>122929198</v>
      </c>
    </row>
    <row r="27" spans="1:19" ht="20.100000000000001" customHeight="1">
      <c r="A27" s="98"/>
      <c r="B27" s="2" t="s">
        <v>110</v>
      </c>
      <c r="C27" s="3">
        <v>20</v>
      </c>
      <c r="D27" s="98"/>
      <c r="E27" s="209">
        <v>0</v>
      </c>
      <c r="F27" s="120"/>
      <c r="G27" s="209">
        <v>0</v>
      </c>
      <c r="H27" s="120"/>
      <c r="I27" s="209">
        <v>16350000</v>
      </c>
      <c r="J27" s="120"/>
      <c r="K27" s="121">
        <v>-16350000</v>
      </c>
      <c r="L27" s="120"/>
      <c r="M27" s="209">
        <v>0</v>
      </c>
      <c r="N27" s="120"/>
      <c r="O27" s="209">
        <v>0</v>
      </c>
      <c r="P27" s="120"/>
      <c r="Q27" s="121">
        <f>SUM(E27:P27)</f>
        <v>0</v>
      </c>
    </row>
    <row r="28" spans="1:19" ht="6" customHeight="1">
      <c r="A28" s="2"/>
      <c r="B28" s="2"/>
      <c r="C28" s="3"/>
      <c r="D28" s="111"/>
      <c r="E28" s="97"/>
      <c r="F28" s="122"/>
      <c r="G28" s="97"/>
      <c r="H28" s="122"/>
      <c r="I28" s="97"/>
      <c r="J28" s="122"/>
      <c r="K28" s="97"/>
      <c r="L28" s="122"/>
      <c r="M28" s="97"/>
      <c r="N28" s="122"/>
      <c r="O28" s="1"/>
      <c r="P28" s="122"/>
      <c r="Q28" s="1"/>
    </row>
    <row r="29" spans="1:19" ht="20.100000000000001" customHeight="1">
      <c r="A29" s="116" t="s">
        <v>123</v>
      </c>
      <c r="B29" s="116"/>
      <c r="C29" s="110"/>
      <c r="D29" s="98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S29" s="129"/>
    </row>
    <row r="30" spans="1:19" ht="20.100000000000001" customHeight="1" thickBot="1">
      <c r="A30" s="116"/>
      <c r="B30" s="116" t="s">
        <v>95</v>
      </c>
      <c r="C30" s="110"/>
      <c r="D30" s="98"/>
      <c r="E30" s="123">
        <f>SUM(E22:E28)</f>
        <v>330000000</v>
      </c>
      <c r="F30" s="117"/>
      <c r="G30" s="123">
        <f>SUM(G22:G28)</f>
        <v>3900000</v>
      </c>
      <c r="H30" s="117"/>
      <c r="I30" s="123">
        <f>SUM(I22:I28)</f>
        <v>20350000</v>
      </c>
      <c r="J30" s="117"/>
      <c r="K30" s="123">
        <f>SUM(K22:K28)</f>
        <v>47019435</v>
      </c>
      <c r="L30" s="117"/>
      <c r="M30" s="123">
        <f>SUM(M22:M28)</f>
        <v>6702728</v>
      </c>
      <c r="N30" s="117"/>
      <c r="O30" s="123">
        <f>SUM(O22:O28)</f>
        <v>-3900000</v>
      </c>
      <c r="P30" s="117"/>
      <c r="Q30" s="123">
        <f>SUM(E30:P30)</f>
        <v>404072163</v>
      </c>
      <c r="S30" s="129"/>
    </row>
    <row r="31" spans="1:19" ht="20.100000000000001" customHeight="1" thickTop="1">
      <c r="A31" s="116"/>
      <c r="B31" s="116"/>
      <c r="C31" s="110"/>
      <c r="D31" s="98"/>
      <c r="E31" s="118"/>
      <c r="F31" s="117"/>
      <c r="G31" s="118"/>
      <c r="H31" s="117"/>
      <c r="I31" s="118"/>
      <c r="J31" s="117"/>
      <c r="K31" s="118"/>
      <c r="L31" s="117"/>
      <c r="M31" s="118"/>
      <c r="N31" s="117"/>
      <c r="O31" s="118"/>
      <c r="P31" s="117"/>
      <c r="Q31" s="118"/>
      <c r="S31" s="129"/>
    </row>
    <row r="32" spans="1:19" ht="20.100000000000001" customHeight="1">
      <c r="A32" s="116"/>
      <c r="B32" s="116"/>
      <c r="C32" s="110"/>
      <c r="D32" s="98"/>
      <c r="E32" s="118"/>
      <c r="F32" s="117"/>
      <c r="G32" s="118"/>
      <c r="H32" s="117"/>
      <c r="I32" s="118"/>
      <c r="J32" s="117"/>
      <c r="K32" s="118"/>
      <c r="L32" s="117"/>
      <c r="M32" s="118"/>
      <c r="N32" s="117"/>
      <c r="O32" s="118"/>
      <c r="P32" s="117"/>
      <c r="Q32" s="118"/>
      <c r="S32" s="129"/>
    </row>
    <row r="33" spans="1:17" ht="11.25" customHeight="1">
      <c r="A33" s="139"/>
      <c r="B33" s="139"/>
      <c r="C33" s="140"/>
      <c r="E33" s="142"/>
      <c r="F33" s="141"/>
      <c r="G33" s="142"/>
      <c r="H33" s="141"/>
      <c r="I33" s="142"/>
      <c r="J33" s="141"/>
      <c r="K33" s="142"/>
      <c r="L33" s="141"/>
      <c r="M33" s="142"/>
      <c r="N33" s="141"/>
      <c r="O33" s="142"/>
      <c r="P33" s="141"/>
      <c r="Q33" s="142"/>
    </row>
    <row r="34" spans="1:17" s="49" customFormat="1" ht="21.95" customHeight="1">
      <c r="A34" s="143" t="str">
        <f>'TH PL 6 (9m)'!A42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43"/>
      <c r="C34" s="144"/>
      <c r="D34" s="143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</row>
    <row r="55" spans="1:8" ht="18.95" customHeight="1">
      <c r="F55" s="129">
        <v>70450014</v>
      </c>
    </row>
    <row r="63" spans="1:8" ht="18.95" customHeight="1">
      <c r="A63" s="130" t="s">
        <v>73</v>
      </c>
      <c r="F63" s="129">
        <v>6872746</v>
      </c>
      <c r="H63" s="129">
        <v>0</v>
      </c>
    </row>
    <row r="65" spans="4:8" ht="18.95" customHeight="1">
      <c r="F65" s="129">
        <f>SUM(F54:F63)</f>
        <v>77322760</v>
      </c>
      <c r="H65" s="129">
        <f>SUM(H54:H63)</f>
        <v>0</v>
      </c>
    </row>
    <row r="79" spans="4:8" ht="18.95" customHeight="1">
      <c r="D79" s="130">
        <v>7</v>
      </c>
    </row>
  </sheetData>
  <mergeCells count="2">
    <mergeCell ref="I5:K5"/>
    <mergeCell ref="M5:O5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4"/>
  <sheetViews>
    <sheetView tabSelected="1" topLeftCell="A65" zoomScaleNormal="100" zoomScaleSheetLayoutView="100" workbookViewId="0">
      <selection activeCell="N74" sqref="N74"/>
    </sheetView>
  </sheetViews>
  <sheetFormatPr defaultColWidth="9.140625" defaultRowHeight="18.95" customHeight="1"/>
  <cols>
    <col min="1" max="2" width="1.42578125" style="49" customWidth="1"/>
    <col min="3" max="3" width="50.7109375" style="49" customWidth="1"/>
    <col min="4" max="4" width="8.7109375" style="160" customWidth="1"/>
    <col min="5" max="5" width="1.140625" style="49" customWidth="1"/>
    <col min="6" max="6" width="16.7109375" style="26" customWidth="1"/>
    <col min="7" max="7" width="1.140625" style="88" customWidth="1"/>
    <col min="8" max="8" width="16.7109375" style="26" customWidth="1"/>
    <col min="9" max="9" width="10.42578125" style="49" bestFit="1" customWidth="1"/>
    <col min="10" max="10" width="12.140625" style="49" bestFit="1" customWidth="1"/>
    <col min="11" max="16384" width="9.140625" style="49"/>
  </cols>
  <sheetData>
    <row r="1" spans="1:15" s="139" customFormat="1" ht="21.75" customHeight="1">
      <c r="A1" s="146" t="str">
        <f>'TH EQ 7'!A1</f>
        <v>บริษัท โพลีเน็ต จำกัด (มหาชน)</v>
      </c>
      <c r="B1" s="146"/>
      <c r="C1" s="146"/>
      <c r="D1" s="147"/>
      <c r="E1" s="148"/>
      <c r="F1" s="149"/>
      <c r="G1" s="150"/>
      <c r="H1" s="149"/>
      <c r="I1" s="27"/>
      <c r="J1" s="27"/>
      <c r="K1" s="27"/>
    </row>
    <row r="2" spans="1:15" s="139" customFormat="1" ht="21.75" customHeight="1">
      <c r="A2" s="146" t="s">
        <v>57</v>
      </c>
      <c r="B2" s="146"/>
      <c r="C2" s="146"/>
      <c r="D2" s="147"/>
      <c r="E2" s="148"/>
      <c r="F2" s="6"/>
      <c r="G2" s="150"/>
      <c r="H2" s="6"/>
      <c r="I2" s="24"/>
      <c r="J2" s="24"/>
      <c r="K2" s="24"/>
    </row>
    <row r="3" spans="1:15" s="139" customFormat="1" ht="21.75" customHeight="1">
      <c r="A3" s="151" t="str">
        <f>'TH EQ 7'!A3</f>
        <v>สำหรับงวดเก้าเดือนสิ้นสุดวันที่ 30 กันยายน พ.ศ. 2566</v>
      </c>
      <c r="B3" s="151"/>
      <c r="C3" s="151"/>
      <c r="D3" s="152"/>
      <c r="E3" s="153"/>
      <c r="F3" s="15"/>
      <c r="G3" s="154"/>
      <c r="H3" s="15"/>
      <c r="I3" s="27"/>
      <c r="J3" s="24"/>
      <c r="K3" s="24"/>
    </row>
    <row r="4" spans="1:15" ht="20.45" customHeight="1">
      <c r="A4" s="146"/>
      <c r="B4" s="146"/>
      <c r="C4" s="146"/>
      <c r="D4" s="147"/>
      <c r="E4" s="148"/>
      <c r="F4" s="6"/>
      <c r="G4" s="150"/>
      <c r="H4" s="18"/>
      <c r="I4" s="27"/>
      <c r="J4" s="27"/>
      <c r="K4" s="27"/>
    </row>
    <row r="5" spans="1:15" s="8" customFormat="1" ht="20.45" customHeight="1">
      <c r="A5" s="10"/>
      <c r="B5" s="10"/>
      <c r="C5" s="10"/>
      <c r="D5" s="5"/>
      <c r="E5" s="5"/>
      <c r="F5" s="18" t="s">
        <v>95</v>
      </c>
      <c r="G5" s="17"/>
      <c r="H5" s="18" t="s">
        <v>95</v>
      </c>
      <c r="I5" s="7"/>
      <c r="K5" s="9"/>
      <c r="L5" s="9"/>
      <c r="M5" s="9"/>
      <c r="N5" s="9"/>
      <c r="O5" s="9"/>
    </row>
    <row r="6" spans="1:15" s="8" customFormat="1" ht="20.45" customHeight="1">
      <c r="A6" s="4"/>
      <c r="B6" s="4"/>
      <c r="C6" s="4"/>
      <c r="D6" s="19"/>
      <c r="E6" s="19"/>
      <c r="F6" s="18" t="s">
        <v>133</v>
      </c>
      <c r="G6" s="20"/>
      <c r="H6" s="18" t="s">
        <v>98</v>
      </c>
      <c r="I6" s="20"/>
      <c r="K6" s="9"/>
      <c r="L6" s="9"/>
      <c r="M6" s="9"/>
      <c r="N6" s="9"/>
      <c r="O6" s="9"/>
    </row>
    <row r="7" spans="1:15" s="139" customFormat="1" ht="20.45" customHeight="1">
      <c r="A7" s="155"/>
      <c r="B7" s="155"/>
      <c r="C7" s="155"/>
      <c r="D7" s="194" t="s">
        <v>0</v>
      </c>
      <c r="E7" s="195"/>
      <c r="F7" s="196" t="s">
        <v>42</v>
      </c>
      <c r="G7" s="197"/>
      <c r="H7" s="196" t="s">
        <v>42</v>
      </c>
      <c r="I7" s="24"/>
      <c r="J7" s="27"/>
      <c r="K7" s="24"/>
    </row>
    <row r="8" spans="1:15" ht="20.45" customHeight="1">
      <c r="A8" s="198" t="s">
        <v>20</v>
      </c>
      <c r="B8" s="156"/>
      <c r="C8" s="156"/>
      <c r="D8" s="157"/>
      <c r="E8" s="147"/>
      <c r="F8" s="166"/>
      <c r="G8" s="150"/>
      <c r="H8" s="6"/>
      <c r="I8" s="27"/>
      <c r="J8" s="27"/>
      <c r="K8" s="27"/>
    </row>
    <row r="9" spans="1:15" ht="20.45" customHeight="1">
      <c r="A9" s="163" t="s">
        <v>41</v>
      </c>
      <c r="B9" s="199"/>
      <c r="C9" s="199"/>
      <c r="D9" s="147"/>
      <c r="E9" s="147"/>
      <c r="F9" s="166">
        <f>+'TH PL 6 (9m)'!D20</f>
        <v>93360021</v>
      </c>
      <c r="G9" s="158"/>
      <c r="H9" s="6">
        <v>146028434</v>
      </c>
      <c r="I9" s="27"/>
      <c r="J9" s="24"/>
      <c r="K9" s="24"/>
    </row>
    <row r="10" spans="1:15" ht="20.45" customHeight="1">
      <c r="A10" s="163" t="s">
        <v>45</v>
      </c>
      <c r="B10" s="199"/>
      <c r="C10" s="199"/>
      <c r="D10" s="147"/>
      <c r="E10" s="157"/>
      <c r="F10" s="166"/>
      <c r="G10" s="158"/>
      <c r="H10" s="6"/>
      <c r="I10" s="24"/>
      <c r="J10" s="24"/>
      <c r="K10" s="27"/>
    </row>
    <row r="11" spans="1:15" ht="20.45" customHeight="1">
      <c r="A11" s="157"/>
      <c r="B11" s="163" t="s">
        <v>31</v>
      </c>
      <c r="C11" s="163"/>
      <c r="D11" s="200" t="s">
        <v>160</v>
      </c>
      <c r="E11" s="157"/>
      <c r="F11" s="166">
        <v>77638134</v>
      </c>
      <c r="G11" s="158"/>
      <c r="H11" s="6">
        <v>70504412</v>
      </c>
      <c r="K11" s="159"/>
    </row>
    <row r="12" spans="1:15" ht="20.45" customHeight="1">
      <c r="A12" s="157"/>
      <c r="B12" s="163" t="s">
        <v>149</v>
      </c>
      <c r="C12" s="163"/>
      <c r="D12" s="222" t="s">
        <v>159</v>
      </c>
      <c r="E12" s="211"/>
      <c r="F12" s="166">
        <v>3651080</v>
      </c>
      <c r="G12" s="158"/>
      <c r="H12" s="6">
        <v>121029</v>
      </c>
      <c r="K12" s="159"/>
    </row>
    <row r="13" spans="1:15" ht="20.45" customHeight="1">
      <c r="A13" s="163"/>
      <c r="B13" s="163" t="s">
        <v>157</v>
      </c>
      <c r="C13" s="199"/>
      <c r="D13" s="212">
        <v>11</v>
      </c>
      <c r="E13" s="211"/>
      <c r="F13" s="166">
        <v>-901152</v>
      </c>
      <c r="G13" s="158"/>
      <c r="H13" s="6">
        <v>294503</v>
      </c>
      <c r="I13" s="24"/>
      <c r="J13" s="24"/>
      <c r="K13" s="27"/>
    </row>
    <row r="14" spans="1:15" ht="20.45" customHeight="1">
      <c r="A14" s="157"/>
      <c r="B14" s="163" t="s">
        <v>158</v>
      </c>
      <c r="C14" s="163"/>
      <c r="D14" s="212">
        <v>11</v>
      </c>
      <c r="E14" s="211"/>
      <c r="F14" s="166">
        <v>-819577</v>
      </c>
      <c r="G14" s="201"/>
      <c r="H14" s="6">
        <v>547602</v>
      </c>
      <c r="I14" s="24"/>
      <c r="J14" s="24"/>
      <c r="K14" s="24"/>
    </row>
    <row r="15" spans="1:15" ht="20.45" customHeight="1">
      <c r="A15" s="157"/>
      <c r="B15" s="163" t="s">
        <v>161</v>
      </c>
      <c r="C15" s="163"/>
      <c r="D15" s="212"/>
      <c r="E15" s="212"/>
      <c r="F15" s="166"/>
      <c r="G15" s="49"/>
      <c r="H15" s="6"/>
    </row>
    <row r="16" spans="1:15" ht="20.45" customHeight="1">
      <c r="A16" s="157"/>
      <c r="B16" s="163"/>
      <c r="C16" s="163" t="s">
        <v>132</v>
      </c>
      <c r="D16" s="212"/>
      <c r="E16" s="212"/>
      <c r="F16" s="166">
        <v>531517</v>
      </c>
      <c r="G16" s="158"/>
      <c r="H16" s="6">
        <v>-308386</v>
      </c>
    </row>
    <row r="17" spans="1:11" ht="20.45" customHeight="1">
      <c r="A17" s="157"/>
      <c r="B17" s="163" t="s">
        <v>162</v>
      </c>
      <c r="C17" s="163"/>
      <c r="D17" s="212"/>
      <c r="E17" s="212"/>
      <c r="F17" s="166">
        <v>834415</v>
      </c>
      <c r="G17" s="158"/>
      <c r="H17" s="6">
        <v>27452</v>
      </c>
    </row>
    <row r="18" spans="1:11" ht="20.45" customHeight="1">
      <c r="A18" s="157"/>
      <c r="B18" s="163" t="s">
        <v>32</v>
      </c>
      <c r="C18" s="163"/>
      <c r="D18" s="212"/>
      <c r="E18" s="212"/>
      <c r="F18" s="166">
        <v>1078133</v>
      </c>
      <c r="G18" s="158"/>
      <c r="H18" s="6">
        <v>1104075</v>
      </c>
      <c r="J18" s="159"/>
    </row>
    <row r="19" spans="1:11" ht="20.45" customHeight="1">
      <c r="A19" s="157"/>
      <c r="B19" s="163" t="s">
        <v>94</v>
      </c>
      <c r="C19" s="163"/>
      <c r="D19" s="210"/>
      <c r="E19" s="212"/>
      <c r="F19" s="166">
        <v>4275253.7</v>
      </c>
      <c r="G19" s="158"/>
      <c r="H19" s="6">
        <v>8634444</v>
      </c>
    </row>
    <row r="20" spans="1:11" ht="20.45" customHeight="1">
      <c r="A20" s="157"/>
      <c r="B20" s="163" t="s">
        <v>141</v>
      </c>
      <c r="C20" s="163"/>
      <c r="D20" s="212">
        <v>18</v>
      </c>
      <c r="E20" s="212"/>
      <c r="F20" s="166">
        <v>3656816</v>
      </c>
      <c r="G20" s="158"/>
      <c r="H20" s="6">
        <v>3644502</v>
      </c>
    </row>
    <row r="21" spans="1:11" ht="20.45" customHeight="1">
      <c r="A21" s="157"/>
      <c r="B21" s="163" t="s">
        <v>142</v>
      </c>
      <c r="C21" s="163"/>
      <c r="D21" s="212"/>
      <c r="E21" s="212"/>
      <c r="F21" s="166">
        <v>57848.299999999814</v>
      </c>
      <c r="G21" s="158"/>
      <c r="H21" s="6">
        <v>6047507</v>
      </c>
    </row>
    <row r="22" spans="1:11" ht="20.45" customHeight="1">
      <c r="A22" s="157"/>
      <c r="B22" s="163" t="s">
        <v>143</v>
      </c>
      <c r="C22" s="163"/>
      <c r="D22" s="212"/>
      <c r="E22" s="212"/>
      <c r="F22" s="192">
        <v>-962050</v>
      </c>
      <c r="G22" s="158"/>
      <c r="H22" s="15">
        <v>-893</v>
      </c>
    </row>
    <row r="23" spans="1:11" ht="6" customHeight="1">
      <c r="A23" s="157"/>
      <c r="B23" s="163"/>
      <c r="C23" s="163"/>
      <c r="D23" s="147"/>
      <c r="E23" s="147"/>
      <c r="F23" s="166"/>
      <c r="G23" s="158"/>
      <c r="H23" s="6"/>
    </row>
    <row r="24" spans="1:11" ht="20.45" customHeight="1">
      <c r="A24" s="155" t="s">
        <v>88</v>
      </c>
      <c r="B24" s="163"/>
      <c r="C24" s="163"/>
      <c r="D24" s="147"/>
      <c r="E24" s="147"/>
      <c r="F24" s="166">
        <f>SUM(F9:F22)</f>
        <v>182400439</v>
      </c>
      <c r="G24" s="158"/>
      <c r="H24" s="6">
        <f>SUM(H9:H22)</f>
        <v>236644681</v>
      </c>
    </row>
    <row r="25" spans="1:11" ht="20.45" customHeight="1">
      <c r="B25" s="163" t="s">
        <v>46</v>
      </c>
      <c r="C25" s="199"/>
      <c r="D25" s="147"/>
      <c r="E25" s="147"/>
      <c r="F25" s="166"/>
      <c r="G25" s="158"/>
      <c r="H25" s="6"/>
      <c r="J25" s="159"/>
      <c r="K25" s="159"/>
    </row>
    <row r="26" spans="1:11" ht="20.45" customHeight="1">
      <c r="A26" s="157"/>
      <c r="B26" s="164" t="s">
        <v>43</v>
      </c>
      <c r="D26" s="147"/>
      <c r="E26" s="147"/>
      <c r="F26" s="166">
        <v>42505070</v>
      </c>
      <c r="G26" s="158"/>
      <c r="H26" s="6">
        <v>-33330957</v>
      </c>
      <c r="J26" s="159"/>
      <c r="K26" s="159"/>
    </row>
    <row r="27" spans="1:11" ht="20.45" customHeight="1">
      <c r="A27" s="157"/>
      <c r="B27" s="164" t="s">
        <v>75</v>
      </c>
      <c r="D27" s="147"/>
      <c r="E27" s="147"/>
      <c r="F27" s="166">
        <v>6108353</v>
      </c>
      <c r="G27" s="158"/>
      <c r="H27" s="6">
        <v>2187506</v>
      </c>
      <c r="J27" s="159"/>
      <c r="K27" s="159"/>
    </row>
    <row r="28" spans="1:11" ht="20.45" customHeight="1">
      <c r="A28" s="157"/>
      <c r="B28" s="164" t="s">
        <v>67</v>
      </c>
      <c r="D28" s="147"/>
      <c r="E28" s="147"/>
      <c r="F28" s="166">
        <v>6882040</v>
      </c>
      <c r="G28" s="158"/>
      <c r="H28" s="6">
        <v>-13192632</v>
      </c>
      <c r="J28" s="159"/>
      <c r="K28" s="159"/>
    </row>
    <row r="29" spans="1:11" ht="20.45" customHeight="1">
      <c r="A29" s="157"/>
      <c r="B29" s="164" t="s">
        <v>4</v>
      </c>
      <c r="D29" s="147"/>
      <c r="E29" s="147"/>
      <c r="F29" s="166">
        <v>3478390</v>
      </c>
      <c r="G29" s="158"/>
      <c r="H29" s="6">
        <v>3028040</v>
      </c>
      <c r="J29" s="159"/>
      <c r="K29" s="159"/>
    </row>
    <row r="30" spans="1:11" ht="20.45" customHeight="1">
      <c r="A30" s="157"/>
      <c r="B30" s="164" t="s">
        <v>27</v>
      </c>
      <c r="D30" s="147"/>
      <c r="E30" s="147"/>
      <c r="F30" s="166">
        <v>20029952</v>
      </c>
      <c r="G30" s="158"/>
      <c r="H30" s="6">
        <v>34290700</v>
      </c>
      <c r="J30" s="159"/>
      <c r="K30" s="159"/>
    </row>
    <row r="31" spans="1:11" ht="20.45" customHeight="1">
      <c r="A31" s="157"/>
      <c r="B31" s="164" t="s">
        <v>78</v>
      </c>
      <c r="D31" s="147"/>
      <c r="E31" s="147"/>
      <c r="F31" s="166">
        <v>-433014</v>
      </c>
      <c r="G31" s="158"/>
      <c r="H31" s="6">
        <v>-23206511</v>
      </c>
      <c r="J31" s="159"/>
      <c r="K31" s="159"/>
    </row>
    <row r="32" spans="1:11" ht="20.45" customHeight="1">
      <c r="A32" s="157"/>
      <c r="B32" s="164" t="s">
        <v>26</v>
      </c>
      <c r="D32" s="147"/>
      <c r="E32" s="147"/>
      <c r="F32" s="166">
        <v>616351</v>
      </c>
      <c r="G32" s="158"/>
      <c r="H32" s="6">
        <v>-1592308</v>
      </c>
    </row>
    <row r="33" spans="1:11" ht="20.45" customHeight="1">
      <c r="A33" s="157"/>
      <c r="B33" s="164" t="s">
        <v>74</v>
      </c>
      <c r="D33" s="147"/>
      <c r="E33" s="147"/>
      <c r="F33" s="192">
        <v>0</v>
      </c>
      <c r="G33" s="158"/>
      <c r="H33" s="15">
        <v>-3508723</v>
      </c>
    </row>
    <row r="34" spans="1:11" ht="6" customHeight="1">
      <c r="A34" s="199"/>
      <c r="B34" s="199"/>
      <c r="C34" s="199"/>
      <c r="D34" s="147"/>
      <c r="E34" s="147"/>
      <c r="F34" s="166"/>
      <c r="G34" s="158"/>
      <c r="H34" s="6"/>
    </row>
    <row r="35" spans="1:11" ht="20.45" customHeight="1">
      <c r="A35" s="155" t="s">
        <v>39</v>
      </c>
      <c r="B35" s="156"/>
      <c r="C35" s="156"/>
      <c r="D35" s="147"/>
      <c r="E35" s="147"/>
      <c r="F35" s="166">
        <f>SUM(F24:F33)</f>
        <v>261587581</v>
      </c>
      <c r="G35" s="158"/>
      <c r="H35" s="6">
        <f>SUM(H24:H33)</f>
        <v>201319796</v>
      </c>
      <c r="J35" s="161"/>
    </row>
    <row r="36" spans="1:11" ht="20.45" customHeight="1">
      <c r="A36" s="155" t="s">
        <v>127</v>
      </c>
      <c r="B36" s="156"/>
      <c r="C36" s="156"/>
      <c r="D36" s="147"/>
      <c r="E36" s="147"/>
      <c r="F36" s="166">
        <v>962050</v>
      </c>
      <c r="G36" s="158"/>
      <c r="H36" s="6">
        <v>893</v>
      </c>
      <c r="J36" s="161"/>
    </row>
    <row r="37" spans="1:11" ht="20.45" customHeight="1">
      <c r="A37" s="202" t="s">
        <v>47</v>
      </c>
      <c r="B37" s="157"/>
      <c r="C37" s="157"/>
      <c r="D37" s="147"/>
      <c r="E37" s="147"/>
      <c r="F37" s="203">
        <v>-10346167</v>
      </c>
      <c r="G37" s="158"/>
      <c r="H37" s="204">
        <v>-29687799</v>
      </c>
    </row>
    <row r="38" spans="1:11" ht="6" customHeight="1">
      <c r="A38" s="157"/>
      <c r="B38" s="157"/>
      <c r="C38" s="157"/>
      <c r="D38" s="147"/>
      <c r="E38" s="147"/>
      <c r="F38" s="166"/>
      <c r="G38" s="150"/>
      <c r="H38" s="6"/>
    </row>
    <row r="39" spans="1:11" ht="20.45" customHeight="1">
      <c r="A39" s="155" t="s">
        <v>59</v>
      </c>
      <c r="B39" s="156"/>
      <c r="C39" s="156"/>
      <c r="D39" s="147"/>
      <c r="E39" s="147"/>
      <c r="F39" s="192">
        <f>SUM(F35:F37)</f>
        <v>252203464</v>
      </c>
      <c r="G39" s="158"/>
      <c r="H39" s="15">
        <f>SUM(H35:H37)</f>
        <v>171632890</v>
      </c>
    </row>
    <row r="40" spans="1:11" ht="18" customHeight="1">
      <c r="A40" s="155"/>
      <c r="B40" s="156"/>
      <c r="C40" s="156"/>
      <c r="D40" s="147"/>
      <c r="E40" s="147"/>
      <c r="F40" s="6"/>
      <c r="G40" s="158"/>
      <c r="H40" s="6"/>
    </row>
    <row r="41" spans="1:11" ht="15" customHeight="1">
      <c r="A41" s="155"/>
      <c r="B41" s="156"/>
      <c r="C41" s="156"/>
      <c r="D41" s="147"/>
      <c r="E41" s="147"/>
      <c r="F41" s="6"/>
      <c r="G41" s="158"/>
      <c r="H41" s="6"/>
    </row>
    <row r="42" spans="1:11" ht="21.75" customHeight="1">
      <c r="A42" s="228" t="str">
        <f>'TH PL 6 (9m)'!A42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28"/>
      <c r="C42" s="228"/>
      <c r="D42" s="228"/>
      <c r="E42" s="228"/>
      <c r="F42" s="228"/>
      <c r="G42" s="228"/>
      <c r="H42" s="228"/>
    </row>
    <row r="43" spans="1:11" ht="21.75" customHeight="1">
      <c r="A43" s="146" t="str">
        <f>A1</f>
        <v>บริษัท โพลีเน็ต จำกัด (มหาชน)</v>
      </c>
      <c r="B43" s="146"/>
      <c r="C43" s="146"/>
      <c r="D43" s="157"/>
      <c r="E43" s="148"/>
      <c r="F43" s="149"/>
      <c r="G43" s="157"/>
      <c r="H43" s="149"/>
    </row>
    <row r="44" spans="1:11" ht="21.75" customHeight="1">
      <c r="A44" s="146" t="s">
        <v>114</v>
      </c>
      <c r="B44" s="146"/>
      <c r="C44" s="146"/>
      <c r="D44" s="157"/>
      <c r="E44" s="148"/>
      <c r="F44" s="162"/>
      <c r="G44" s="157"/>
      <c r="H44" s="162"/>
    </row>
    <row r="45" spans="1:11" ht="21.75" customHeight="1">
      <c r="A45" s="151" t="str">
        <f>A3</f>
        <v>สำหรับงวดเก้าเดือนสิ้นสุดวันที่ 30 กันยายน พ.ศ. 2566</v>
      </c>
      <c r="B45" s="151"/>
      <c r="C45" s="151"/>
      <c r="D45" s="152"/>
      <c r="E45" s="153"/>
      <c r="F45" s="15"/>
      <c r="G45" s="154"/>
      <c r="H45" s="15"/>
    </row>
    <row r="46" spans="1:11" ht="21.75" customHeight="1">
      <c r="A46" s="157"/>
      <c r="B46" s="157"/>
      <c r="C46" s="157"/>
      <c r="D46" s="147"/>
      <c r="E46" s="147"/>
      <c r="F46" s="6"/>
      <c r="G46" s="158"/>
      <c r="H46" s="6"/>
      <c r="I46" s="24"/>
      <c r="J46" s="24"/>
      <c r="K46" s="24"/>
    </row>
    <row r="47" spans="1:11" ht="21.75" customHeight="1">
      <c r="A47" s="157"/>
      <c r="B47" s="157"/>
      <c r="C47" s="157"/>
      <c r="D47" s="147"/>
      <c r="E47" s="147"/>
      <c r="F47" s="18" t="s">
        <v>95</v>
      </c>
      <c r="G47" s="17"/>
      <c r="H47" s="18" t="s">
        <v>95</v>
      </c>
      <c r="I47" s="24"/>
      <c r="J47" s="24"/>
      <c r="K47" s="24"/>
    </row>
    <row r="48" spans="1:11" ht="21.75" customHeight="1">
      <c r="A48" s="157"/>
      <c r="B48" s="157"/>
      <c r="C48" s="157"/>
      <c r="D48" s="205"/>
      <c r="E48" s="205"/>
      <c r="F48" s="18" t="s">
        <v>133</v>
      </c>
      <c r="G48" s="20"/>
      <c r="H48" s="18" t="s">
        <v>98</v>
      </c>
      <c r="I48" s="24"/>
      <c r="J48" s="24"/>
      <c r="K48" s="24"/>
    </row>
    <row r="49" spans="1:11" ht="21.75" customHeight="1">
      <c r="A49" s="157"/>
      <c r="B49" s="157"/>
      <c r="C49" s="157"/>
      <c r="D49" s="194" t="s">
        <v>0</v>
      </c>
      <c r="E49" s="195"/>
      <c r="F49" s="196" t="s">
        <v>42</v>
      </c>
      <c r="G49" s="197"/>
      <c r="H49" s="196" t="s">
        <v>42</v>
      </c>
      <c r="I49" s="27"/>
      <c r="J49" s="24"/>
      <c r="K49" s="27"/>
    </row>
    <row r="50" spans="1:11" ht="21.75" customHeight="1">
      <c r="A50" s="156" t="s">
        <v>21</v>
      </c>
      <c r="B50" s="156"/>
      <c r="C50" s="156"/>
      <c r="D50" s="147"/>
      <c r="E50" s="147"/>
      <c r="F50" s="166"/>
      <c r="G50" s="150"/>
      <c r="H50" s="6"/>
      <c r="I50" s="27"/>
      <c r="J50" s="24"/>
      <c r="K50" s="27"/>
    </row>
    <row r="51" spans="1:11" ht="21.75" customHeight="1">
      <c r="A51" s="223" t="s">
        <v>164</v>
      </c>
      <c r="B51" s="211"/>
      <c r="C51" s="211"/>
      <c r="D51" s="147"/>
      <c r="E51" s="147"/>
      <c r="F51" s="166">
        <v>-100000000</v>
      </c>
      <c r="G51" s="158"/>
      <c r="H51" s="6">
        <v>0</v>
      </c>
    </row>
    <row r="52" spans="1:11" ht="21.75" customHeight="1">
      <c r="A52" s="155" t="s">
        <v>126</v>
      </c>
      <c r="B52" s="157"/>
      <c r="C52" s="157"/>
      <c r="D52" s="147"/>
      <c r="E52" s="147"/>
      <c r="F52" s="166">
        <v>0</v>
      </c>
      <c r="G52" s="158"/>
      <c r="H52" s="6">
        <v>600000</v>
      </c>
    </row>
    <row r="53" spans="1:11" ht="21.75" customHeight="1">
      <c r="A53" s="155" t="s">
        <v>117</v>
      </c>
      <c r="B53" s="157"/>
      <c r="C53" s="157"/>
      <c r="D53" s="147"/>
      <c r="E53" s="147"/>
      <c r="F53" s="166">
        <v>-107186722</v>
      </c>
      <c r="G53" s="158"/>
      <c r="H53" s="6">
        <v>-39914358</v>
      </c>
    </row>
    <row r="54" spans="1:11" ht="21.75" customHeight="1">
      <c r="A54" s="155" t="s">
        <v>121</v>
      </c>
      <c r="B54" s="157"/>
      <c r="C54" s="157"/>
      <c r="D54" s="147"/>
      <c r="E54" s="147"/>
      <c r="F54" s="188">
        <v>0</v>
      </c>
      <c r="G54" s="158"/>
      <c r="H54" s="6">
        <v>-6923600</v>
      </c>
    </row>
    <row r="55" spans="1:11" ht="21.75" customHeight="1">
      <c r="A55" s="155" t="s">
        <v>155</v>
      </c>
      <c r="B55" s="157"/>
      <c r="C55" s="157"/>
      <c r="D55" s="147">
        <v>14</v>
      </c>
      <c r="E55" s="147"/>
      <c r="F55" s="166">
        <v>-1414138</v>
      </c>
      <c r="G55" s="158"/>
      <c r="H55" s="6">
        <v>-874450</v>
      </c>
    </row>
    <row r="56" spans="1:11" ht="21.75" customHeight="1">
      <c r="A56" s="155" t="s">
        <v>66</v>
      </c>
      <c r="B56" s="157"/>
      <c r="C56" s="157"/>
      <c r="D56" s="147"/>
      <c r="E56" s="147"/>
      <c r="F56" s="192">
        <v>1333555</v>
      </c>
      <c r="G56" s="158"/>
      <c r="H56" s="15">
        <v>171645</v>
      </c>
    </row>
    <row r="57" spans="1:11" ht="6" customHeight="1">
      <c r="A57" s="199"/>
      <c r="B57" s="199"/>
      <c r="C57" s="199"/>
      <c r="D57" s="147"/>
      <c r="E57" s="147"/>
      <c r="F57" s="166"/>
      <c r="G57" s="150"/>
      <c r="H57" s="6"/>
    </row>
    <row r="58" spans="1:11" ht="21.75" customHeight="1">
      <c r="A58" s="163" t="s">
        <v>49</v>
      </c>
      <c r="B58" s="146"/>
      <c r="C58" s="146"/>
      <c r="D58" s="157"/>
      <c r="E58" s="147"/>
      <c r="F58" s="192">
        <f>SUM(F51:F56)</f>
        <v>-207267305</v>
      </c>
      <c r="G58" s="158"/>
      <c r="H58" s="15">
        <f>SUM(H51:H56)</f>
        <v>-46940763</v>
      </c>
      <c r="I58" s="159"/>
    </row>
    <row r="59" spans="1:11" ht="15.95" customHeight="1">
      <c r="A59" s="146"/>
      <c r="B59" s="164"/>
      <c r="C59" s="164"/>
      <c r="D59" s="147"/>
      <c r="E59" s="147"/>
      <c r="F59" s="166"/>
      <c r="G59" s="150"/>
      <c r="H59" s="6"/>
      <c r="I59" s="159"/>
    </row>
    <row r="60" spans="1:11" ht="21.75" customHeight="1">
      <c r="A60" s="156" t="s">
        <v>22</v>
      </c>
      <c r="B60" s="156"/>
      <c r="C60" s="156"/>
      <c r="D60" s="157"/>
      <c r="E60" s="147"/>
      <c r="F60" s="206" t="s">
        <v>77</v>
      </c>
      <c r="G60" s="150"/>
      <c r="H60" s="162" t="s">
        <v>77</v>
      </c>
      <c r="I60" s="159"/>
    </row>
    <row r="61" spans="1:11" ht="21.75" customHeight="1">
      <c r="A61" s="155" t="s">
        <v>118</v>
      </c>
      <c r="B61" s="157"/>
      <c r="C61" s="157"/>
      <c r="D61" s="147"/>
      <c r="E61" s="147"/>
      <c r="F61" s="188">
        <v>0</v>
      </c>
      <c r="G61" s="158"/>
      <c r="H61" s="26">
        <v>311923600</v>
      </c>
      <c r="I61" s="159"/>
    </row>
    <row r="62" spans="1:11" ht="21.75" customHeight="1">
      <c r="A62" s="155" t="s">
        <v>92</v>
      </c>
      <c r="B62" s="157"/>
      <c r="C62" s="157"/>
      <c r="D62" s="147"/>
      <c r="E62" s="147"/>
      <c r="F62" s="166">
        <v>0</v>
      </c>
      <c r="G62" s="158"/>
      <c r="H62" s="6">
        <v>8900000</v>
      </c>
      <c r="I62" s="159"/>
    </row>
    <row r="63" spans="1:11" ht="21.75" customHeight="1">
      <c r="A63" s="155" t="s">
        <v>151</v>
      </c>
      <c r="B63" s="157"/>
      <c r="C63" s="157"/>
      <c r="D63" s="147"/>
      <c r="E63" s="147"/>
      <c r="F63" s="166">
        <v>0</v>
      </c>
      <c r="G63" s="158"/>
      <c r="H63" s="6">
        <v>-11000000</v>
      </c>
      <c r="I63" s="159"/>
    </row>
    <row r="64" spans="1:11" ht="21.75" customHeight="1">
      <c r="A64" s="155" t="s">
        <v>152</v>
      </c>
      <c r="B64" s="157"/>
      <c r="C64" s="157"/>
      <c r="D64" s="147">
        <v>17</v>
      </c>
      <c r="E64" s="147"/>
      <c r="F64" s="166">
        <v>-181784244</v>
      </c>
      <c r="G64" s="158"/>
      <c r="H64" s="6">
        <v>-70372248</v>
      </c>
      <c r="I64" s="159"/>
    </row>
    <row r="65" spans="1:10" ht="21.75" customHeight="1">
      <c r="A65" s="155" t="s">
        <v>91</v>
      </c>
      <c r="B65" s="157"/>
      <c r="C65" s="157"/>
      <c r="D65" s="157"/>
      <c r="E65" s="147"/>
      <c r="F65" s="166">
        <v>-7989918</v>
      </c>
      <c r="G65" s="158"/>
      <c r="H65" s="6">
        <v>-6047507</v>
      </c>
      <c r="I65" s="161"/>
      <c r="J65" s="161"/>
    </row>
    <row r="66" spans="1:10" ht="21.75" customHeight="1">
      <c r="A66" s="155" t="s">
        <v>153</v>
      </c>
      <c r="B66" s="157"/>
      <c r="C66" s="157"/>
      <c r="D66" s="147">
        <v>18</v>
      </c>
      <c r="E66" s="147"/>
      <c r="F66" s="166">
        <v>-22060501</v>
      </c>
      <c r="G66" s="158"/>
      <c r="H66" s="6">
        <v>-30370976</v>
      </c>
      <c r="J66" s="161"/>
    </row>
    <row r="67" spans="1:10" ht="21.75" customHeight="1">
      <c r="A67" s="155" t="s">
        <v>154</v>
      </c>
      <c r="B67" s="202"/>
      <c r="C67" s="157"/>
      <c r="D67" s="147">
        <v>20</v>
      </c>
      <c r="E67" s="147"/>
      <c r="F67" s="192">
        <v>-76452305</v>
      </c>
      <c r="G67" s="158"/>
      <c r="H67" s="15">
        <v>-306075000</v>
      </c>
    </row>
    <row r="68" spans="1:10" ht="6" customHeight="1">
      <c r="A68" s="199"/>
      <c r="B68" s="199"/>
      <c r="C68" s="199"/>
      <c r="D68" s="147"/>
      <c r="E68" s="147"/>
      <c r="F68" s="166"/>
      <c r="G68" s="150"/>
      <c r="H68" s="6"/>
    </row>
    <row r="69" spans="1:10" ht="21.75" customHeight="1">
      <c r="A69" s="163" t="s">
        <v>76</v>
      </c>
      <c r="B69" s="163"/>
      <c r="C69" s="163"/>
      <c r="D69" s="157"/>
      <c r="E69" s="147"/>
      <c r="F69" s="192">
        <f>SUM(F61:F67)</f>
        <v>-288286968</v>
      </c>
      <c r="G69" s="158"/>
      <c r="H69" s="15">
        <f>SUM(H61:H67)</f>
        <v>-103042131</v>
      </c>
    </row>
    <row r="70" spans="1:10" ht="15.95" customHeight="1">
      <c r="A70" s="146"/>
      <c r="B70" s="164"/>
      <c r="C70" s="164"/>
      <c r="D70" s="147"/>
      <c r="E70" s="147"/>
      <c r="F70" s="166"/>
      <c r="G70" s="150"/>
      <c r="H70" s="6"/>
      <c r="J70" s="6"/>
    </row>
    <row r="71" spans="1:10" ht="21.75" customHeight="1">
      <c r="A71" s="207" t="s">
        <v>144</v>
      </c>
      <c r="B71" s="207"/>
      <c r="C71" s="207"/>
      <c r="D71" s="157"/>
      <c r="E71" s="147"/>
      <c r="F71" s="188">
        <f>+F69+F58+F39</f>
        <v>-243350809</v>
      </c>
      <c r="G71" s="158"/>
      <c r="H71" s="26">
        <f>+H69+H58+H39</f>
        <v>21649996</v>
      </c>
    </row>
    <row r="72" spans="1:10" ht="21.75" customHeight="1">
      <c r="A72" s="164" t="s">
        <v>104</v>
      </c>
      <c r="B72" s="207"/>
      <c r="C72" s="207"/>
      <c r="D72" s="157"/>
      <c r="E72" s="147"/>
      <c r="F72" s="192">
        <v>409969502</v>
      </c>
      <c r="G72" s="158"/>
      <c r="H72" s="15">
        <v>11093925</v>
      </c>
    </row>
    <row r="73" spans="1:10" ht="6" customHeight="1">
      <c r="A73" s="199"/>
      <c r="B73" s="199"/>
      <c r="C73" s="199"/>
      <c r="D73" s="147"/>
      <c r="E73" s="147"/>
      <c r="F73" s="166"/>
      <c r="G73" s="150"/>
      <c r="H73" s="6"/>
    </row>
    <row r="74" spans="1:10" ht="21.75" customHeight="1" thickBot="1">
      <c r="A74" s="146" t="s">
        <v>103</v>
      </c>
      <c r="B74" s="146"/>
      <c r="C74" s="146"/>
      <c r="D74" s="147">
        <v>8</v>
      </c>
      <c r="E74" s="147"/>
      <c r="F74" s="183">
        <f>SUM(F71:F72)</f>
        <v>166618693</v>
      </c>
      <c r="G74" s="158"/>
      <c r="H74" s="51">
        <f>SUM(H71:H72)</f>
        <v>32743921</v>
      </c>
    </row>
    <row r="75" spans="1:10" ht="15.95" customHeight="1" thickTop="1">
      <c r="A75" s="146"/>
      <c r="B75" s="164"/>
      <c r="C75" s="164"/>
      <c r="D75" s="147"/>
      <c r="E75" s="147"/>
      <c r="F75" s="166"/>
      <c r="G75" s="150"/>
      <c r="H75" s="6"/>
      <c r="I75" s="159"/>
    </row>
    <row r="76" spans="1:10" ht="21.75" customHeight="1">
      <c r="A76" s="146" t="s">
        <v>58</v>
      </c>
      <c r="B76" s="164"/>
      <c r="C76" s="164"/>
      <c r="D76" s="147"/>
      <c r="E76" s="147"/>
      <c r="F76" s="166"/>
      <c r="G76" s="150"/>
      <c r="H76" s="6"/>
    </row>
    <row r="77" spans="1:10" ht="6" customHeight="1">
      <c r="F77" s="188"/>
    </row>
    <row r="78" spans="1:10" ht="21.75" customHeight="1">
      <c r="A78" s="223" t="s">
        <v>105</v>
      </c>
      <c r="B78" s="224"/>
      <c r="C78" s="224"/>
      <c r="D78" s="147"/>
      <c r="E78" s="147"/>
      <c r="F78" s="166">
        <v>11433823.742500002</v>
      </c>
      <c r="G78" s="165"/>
      <c r="H78" s="6">
        <v>23909189</v>
      </c>
    </row>
    <row r="79" spans="1:10" ht="21.75" customHeight="1">
      <c r="A79" s="223" t="s">
        <v>145</v>
      </c>
      <c r="B79" s="224"/>
      <c r="C79" s="224"/>
      <c r="D79" s="147"/>
      <c r="E79" s="147"/>
      <c r="F79" s="166">
        <v>8000000</v>
      </c>
      <c r="G79" s="165"/>
      <c r="H79" s="6">
        <v>38614611</v>
      </c>
    </row>
    <row r="80" spans="1:10" ht="21" customHeight="1">
      <c r="A80" s="224" t="s">
        <v>146</v>
      </c>
      <c r="B80" s="225"/>
      <c r="C80" s="225"/>
      <c r="D80" s="147"/>
      <c r="E80" s="147"/>
      <c r="F80" s="166"/>
      <c r="G80" s="165"/>
      <c r="H80" s="6"/>
    </row>
    <row r="81" spans="1:8" ht="19.5" customHeight="1">
      <c r="A81" s="224"/>
      <c r="B81" s="225" t="s">
        <v>147</v>
      </c>
      <c r="C81" s="225"/>
      <c r="D81" s="147">
        <v>15</v>
      </c>
      <c r="E81" s="147"/>
      <c r="F81" s="166">
        <v>9893220</v>
      </c>
      <c r="G81" s="165"/>
      <c r="H81" s="6" t="s">
        <v>148</v>
      </c>
    </row>
    <row r="82" spans="1:8" ht="24" customHeight="1">
      <c r="A82" s="163"/>
      <c r="B82" s="164"/>
      <c r="C82" s="164"/>
      <c r="D82" s="147"/>
      <c r="E82" s="147"/>
      <c r="F82" s="6"/>
      <c r="G82" s="165"/>
      <c r="H82" s="6"/>
    </row>
    <row r="83" spans="1:8" ht="21.75" customHeight="1">
      <c r="A83" s="228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228"/>
      <c r="C83" s="228"/>
      <c r="D83" s="228"/>
      <c r="E83" s="228"/>
      <c r="F83" s="228"/>
      <c r="G83" s="228"/>
      <c r="H83" s="228"/>
    </row>
    <row r="84" spans="1:8" ht="21.75" customHeight="1"/>
  </sheetData>
  <customSheetViews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2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3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4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5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6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7"/>
      <headerFooter alignWithMargins="0"/>
    </customSheetView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3:H83"/>
    <mergeCell ref="A42:H42"/>
  </mergeCells>
  <pageMargins left="0.8" right="0.5" top="0.5" bottom="0.6" header="0.49" footer="0.4"/>
  <pageSetup paperSize="9" firstPageNumber="8" orientation="portrait" useFirstPageNumber="1" horizontalDpi="1200" verticalDpi="1200" r:id="rId9"/>
  <headerFooter>
    <oddFooter>&amp;R&amp;"Browallia New,Regular"&amp;P</oddFooter>
  </headerFooter>
  <rowBreaks count="1" manualBreakCount="1">
    <brk id="42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BS 2-4</vt:lpstr>
      <vt:lpstr>TH PL 5 (3M)</vt:lpstr>
      <vt:lpstr>TH PL 6 (9m)</vt:lpstr>
      <vt:lpstr>TH EQ 7</vt:lpstr>
      <vt:lpstr>TH CF 8-9</vt:lpstr>
      <vt:lpstr>'TH BS 2-4'!Print_Area</vt:lpstr>
      <vt:lpstr>'TH EQ 7'!Print_Area</vt:lpstr>
      <vt:lpstr>'TH PL 5 (3M)'!Print_Area</vt:lpstr>
      <vt:lpstr>'TH PL 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Pinnapa Supasinkomol (TH)</cp:lastModifiedBy>
  <cp:lastPrinted>2023-10-31T01:51:45Z</cp:lastPrinted>
  <dcterms:created xsi:type="dcterms:W3CDTF">2011-05-06T12:04:42Z</dcterms:created>
  <dcterms:modified xsi:type="dcterms:W3CDTF">2023-11-01T03:13:54Z</dcterms:modified>
</cp:coreProperties>
</file>