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pasinko001\Documents\Polynet 2023\Poly Q3'23\FS First Draft send to client\"/>
    </mc:Choice>
  </mc:AlternateContent>
  <xr:revisionPtr revIDLastSave="0" documentId="13_ncr:1_{713F6AE1-C381-42D3-8D87-ADB4CDC289AF}" xr6:coauthVersionLast="47" xr6:coauthVersionMax="47" xr10:uidLastSave="{00000000-0000-0000-0000-000000000000}"/>
  <bookViews>
    <workbookView xWindow="-120" yWindow="-120" windowWidth="29040" windowHeight="17520" tabRatio="902" xr2:uid="{00000000-000D-0000-FFFF-FFFF00000000}"/>
  </bookViews>
  <sheets>
    <sheet name="EN BS 2-3" sheetId="12" r:id="rId1"/>
    <sheet name="EN PL 4 (3m)" sheetId="4" r:id="rId2"/>
    <sheet name="EN PL 5 (9m)" sheetId="11" r:id="rId3"/>
    <sheet name="EN EQ 6" sheetId="9" r:id="rId4"/>
    <sheet name="EN CF 7-8" sheetId="10" r:id="rId5"/>
  </sheets>
  <definedNames>
    <definedName name="_xlnm.Print_Area" localSheetId="3">'EN EQ 6'!$A$1:$S$33</definedName>
    <definedName name="_xlnm.Print_Area" localSheetId="1">'EN PL 4 (3m)'!$A$1:$H$51</definedName>
    <definedName name="_xlnm.Print_Area" localSheetId="2">'EN PL 5 (9m)'!$A$1:$H$48</definedName>
  </definedNames>
  <calcPr calcId="191029"/>
</workbook>
</file>

<file path=xl/calcChain.xml><?xml version="1.0" encoding="utf-8"?>
<calcChain xmlns="http://schemas.openxmlformats.org/spreadsheetml/2006/main">
  <c r="I69" i="10" l="1"/>
  <c r="G69" i="10"/>
  <c r="F39" i="11"/>
  <c r="A51" i="10" l="1"/>
  <c r="I80" i="10"/>
  <c r="I26" i="10"/>
  <c r="I38" i="10" s="1"/>
  <c r="H32" i="11"/>
  <c r="H13" i="11"/>
  <c r="H21" i="11" s="1"/>
  <c r="H24" i="11" s="1"/>
  <c r="A51" i="4"/>
  <c r="A48" i="11" s="1"/>
  <c r="A33" i="9" s="1"/>
  <c r="A99" i="10" s="1"/>
  <c r="H32" i="4"/>
  <c r="H13" i="4"/>
  <c r="H21" i="4" s="1"/>
  <c r="H24" i="4" s="1"/>
  <c r="Q30" i="9"/>
  <c r="O30" i="9"/>
  <c r="M30" i="9"/>
  <c r="K30" i="9"/>
  <c r="I30" i="9"/>
  <c r="G30" i="9"/>
  <c r="S27" i="9"/>
  <c r="S26" i="9"/>
  <c r="S25" i="9"/>
  <c r="S23" i="9"/>
  <c r="H39" i="11" l="1"/>
  <c r="H34" i="11"/>
  <c r="H39" i="4"/>
  <c r="H34" i="4"/>
  <c r="S30" i="9"/>
  <c r="A1" i="4"/>
  <c r="A1" i="11" s="1"/>
  <c r="A1" i="9" s="1"/>
  <c r="A1" i="10" s="1"/>
  <c r="J101" i="12"/>
  <c r="H101" i="12"/>
  <c r="J79" i="12"/>
  <c r="H79" i="12"/>
  <c r="J70" i="12"/>
  <c r="H70" i="12"/>
  <c r="J30" i="12"/>
  <c r="H30" i="12"/>
  <c r="J22" i="12"/>
  <c r="J32" i="12" s="1"/>
  <c r="H22" i="12"/>
  <c r="J81" i="12" l="1"/>
  <c r="J103" i="12" s="1"/>
  <c r="H81" i="12"/>
  <c r="H103" i="12" s="1"/>
  <c r="H32" i="12"/>
  <c r="F13" i="4"/>
  <c r="A3" i="9"/>
  <c r="F32" i="11" l="1"/>
  <c r="F13" i="11"/>
  <c r="F21" i="11" s="1"/>
  <c r="F24" i="11" l="1"/>
  <c r="F34" i="11" s="1"/>
  <c r="S18" i="9"/>
  <c r="S16" i="9"/>
  <c r="F32" i="4"/>
  <c r="M21" i="9" l="1"/>
  <c r="G80" i="10"/>
  <c r="I42" i="10" l="1"/>
  <c r="I82" i="10" s="1"/>
  <c r="I85" i="10" s="1"/>
  <c r="A52" i="10" l="1"/>
  <c r="A3" i="10"/>
  <c r="A54" i="10" s="1"/>
  <c r="G21" i="9"/>
  <c r="I21" i="9"/>
  <c r="K21" i="9"/>
  <c r="O21" i="9"/>
  <c r="Q21" i="9"/>
  <c r="F21" i="4"/>
  <c r="S14" i="9" l="1"/>
  <c r="F24" i="4"/>
  <c r="F39" i="4" s="1"/>
  <c r="G26" i="10" l="1"/>
  <c r="G38" i="10" s="1"/>
  <c r="G42" i="10" s="1"/>
  <c r="G82" i="10" s="1"/>
  <c r="G85" i="10" s="1"/>
  <c r="F34" i="4"/>
  <c r="S17" i="9" l="1"/>
  <c r="S21" i="9" s="1"/>
</calcChain>
</file>

<file path=xl/sharedStrings.xml><?xml version="1.0" encoding="utf-8"?>
<sst xmlns="http://schemas.openxmlformats.org/spreadsheetml/2006/main" count="253" uniqueCount="163">
  <si>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</si>
  <si>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</si>
  <si>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</si>
  <si>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</si>
  <si>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</si>
  <si>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</si>
  <si>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</si>
  <si>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</si>
  <si>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</si>
  <si>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</si>
  <si>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</si>
  <si>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</si>
  <si>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</si>
  <si>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</si>
  <si>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</si>
  <si>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</si>
  <si>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</si>
  <si>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</si>
  <si>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</si>
  <si>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</si>
  <si>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</si>
  <si>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</si>
  <si>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</si>
  <si>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</si>
  <si>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</si>
  <si>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</si>
  <si>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</si>
  <si>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</si>
  <si>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</si>
  <si>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</si>
  <si>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</si>
  <si>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</si>
  <si>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</si>
  <si>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</si>
  <si>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Other current liabilities</t>
  </si>
  <si>
    <t>Finance costs</t>
  </si>
  <si>
    <t>Earnings per share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</si>
  <si>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</si>
  <si>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</si>
  <si>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</si>
  <si>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</si>
  <si>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</si>
  <si>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</si>
  <si>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</si>
  <si>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Unbilled receivables</t>
  </si>
  <si>
    <t>Income tax expense</t>
  </si>
  <si>
    <t>Cash flows from operating activities</t>
  </si>
  <si>
    <t>Adjustments:</t>
  </si>
  <si>
    <t>Depreciation and amortisation charges</t>
  </si>
  <si>
    <t>Changes in operating assets and liabilities:</t>
  </si>
  <si>
    <t xml:space="preserve">Statement of Cash Flows </t>
  </si>
  <si>
    <t>Income tax paid</t>
  </si>
  <si>
    <t>Cash flows from investing activities</t>
  </si>
  <si>
    <t>Cash paid for purchases of equipment</t>
  </si>
  <si>
    <t>Net cash flows used in investing activities</t>
  </si>
  <si>
    <t>Cash flows from financing activities</t>
  </si>
  <si>
    <t>Director ______________________________</t>
  </si>
  <si>
    <t>Basic earnings per share</t>
  </si>
  <si>
    <t>Cash received for disposals of equipment</t>
  </si>
  <si>
    <t>Inventories</t>
  </si>
  <si>
    <t>Employee benefits paid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</si>
  <si>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</si>
  <si>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</si>
  <si>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</si>
  <si>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</si>
  <si>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</si>
  <si>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</si>
  <si>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Surplus arising from</t>
  </si>
  <si>
    <t xml:space="preserve"> business combination</t>
  </si>
  <si>
    <t xml:space="preserve"> under common control</t>
  </si>
  <si>
    <t>Share premium</t>
  </si>
  <si>
    <t>Net cash flows used in financing activities</t>
  </si>
  <si>
    <t>Closing balance of cash and cash equivalents</t>
  </si>
  <si>
    <t>Opening balance of cash and cash equivalents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</si>
  <si>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</si>
  <si>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</si>
  <si>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 comprehensive income</t>
  </si>
  <si>
    <t>Other</t>
  </si>
  <si>
    <t>Cash paid for principal elements of lease payment</t>
  </si>
  <si>
    <t>Inventories - net</t>
  </si>
  <si>
    <t>Trade and other receivables</t>
  </si>
  <si>
    <t>Trade and other payables</t>
  </si>
  <si>
    <t>Profit before income tax</t>
  </si>
  <si>
    <t>Cash flows before changes in operating assets and liabilities</t>
  </si>
  <si>
    <t xml:space="preserve">Cash generated from operating activities </t>
  </si>
  <si>
    <t>Other components of equity - net</t>
  </si>
  <si>
    <t>Cash paid for interest expenses</t>
  </si>
  <si>
    <t>Cash received from long-term loans</t>
  </si>
  <si>
    <t>Cash paid for long-term loans</t>
  </si>
  <si>
    <t>Long-term loans - net</t>
  </si>
  <si>
    <t>Polynet Public Company Limited</t>
  </si>
  <si>
    <t>2022</t>
  </si>
  <si>
    <t>31 December</t>
  </si>
  <si>
    <t>(Unaudited)</t>
  </si>
  <si>
    <t>(Audited)</t>
  </si>
  <si>
    <t>Opening balance as at 1 January 2022</t>
  </si>
  <si>
    <t>Changes in equity for the period 2022</t>
  </si>
  <si>
    <t>Total comprehensive income for the period</t>
  </si>
  <si>
    <t>Dividends paid</t>
  </si>
  <si>
    <t xml:space="preserve">The accompanying notes are an integral part of these company interim financial information. </t>
  </si>
  <si>
    <t>Net profit for the period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</si>
  <si>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</si>
  <si>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</si>
  <si>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</si>
  <si>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Revenue from sales</t>
  </si>
  <si>
    <t>Cost of sales</t>
  </si>
  <si>
    <t>Other gains (losses)</t>
  </si>
  <si>
    <t>Note</t>
  </si>
  <si>
    <t>Short-term loans</t>
  </si>
  <si>
    <t>Cash received from short-term loans</t>
  </si>
  <si>
    <t>Cash paid for purchases of intangible assets</t>
  </si>
  <si>
    <t>Cash paid in advance for purchases of equipment</t>
  </si>
  <si>
    <t>30 September</t>
  </si>
  <si>
    <t>Closing balance as at 30 September 2022</t>
  </si>
  <si>
    <t>Interest income</t>
  </si>
  <si>
    <t>Interest received</t>
  </si>
  <si>
    <t>Trade and other receivables - net</t>
  </si>
  <si>
    <t>Other comprehensive income:</t>
  </si>
  <si>
    <t>Lease liabilities - net</t>
  </si>
  <si>
    <t>Deferred tax liabilities - net</t>
  </si>
  <si>
    <t>Property, plant and equipment - net</t>
  </si>
  <si>
    <t>Intangible assets - net</t>
  </si>
  <si>
    <t>subsequently to profit or loss</t>
  </si>
  <si>
    <t>Decrease in restricted bank deposits</t>
  </si>
  <si>
    <t>Appropriated to legal reserve</t>
  </si>
  <si>
    <t>Other comprehensive income for the period</t>
  </si>
  <si>
    <t xml:space="preserve">Amortisation of deferred interest expense of long-term loans </t>
  </si>
  <si>
    <t>2023</t>
  </si>
  <si>
    <t>Current portion of</t>
  </si>
  <si>
    <t>Income tax payable</t>
  </si>
  <si>
    <t>Ordinary shares of 450,000,000 shares</t>
  </si>
  <si>
    <t xml:space="preserve">  at par value of Baht 1 each </t>
  </si>
  <si>
    <t>Surplus arising from business combination under common control</t>
  </si>
  <si>
    <t>As at 30 September 2023</t>
  </si>
  <si>
    <t>For the three-month period ended 30 September 2023</t>
  </si>
  <si>
    <t>Opening balance as at 1 January 2023</t>
  </si>
  <si>
    <t>Closing balance as at 30 September 2023</t>
  </si>
  <si>
    <t>Changes in equity for the period 2023</t>
  </si>
  <si>
    <t>For the nine-month period ended 30 September 2023</t>
  </si>
  <si>
    <t>Statement of Comprehensive Income</t>
  </si>
  <si>
    <t>Unrealised losses (gains) from exchange rate</t>
  </si>
  <si>
    <t>Interest expense of lease liabilities</t>
  </si>
  <si>
    <t>Interest expense of short-term loans</t>
  </si>
  <si>
    <t xml:space="preserve">Net cash flows generated from operating activities  </t>
  </si>
  <si>
    <t>Cash paid for short-term loans from financial institutions</t>
  </si>
  <si>
    <t>Cash paid for dividends</t>
  </si>
  <si>
    <t>Net increase (decrease) in cash and cash equivalents</t>
  </si>
  <si>
    <t>Increase in right-of-use assets and lease liabilities</t>
  </si>
  <si>
    <t>Decrease in advance payments for equipment and loans</t>
  </si>
  <si>
    <t>to pay for equipment</t>
  </si>
  <si>
    <t xml:space="preserve">Expected credit losses </t>
  </si>
  <si>
    <t>Unbilled receivables - net</t>
  </si>
  <si>
    <t>Expected credit losses</t>
  </si>
  <si>
    <t>Allowance for slow-moving and obsolete inventories (reversal)</t>
  </si>
  <si>
    <t>Net losses from disposals of equipment</t>
  </si>
  <si>
    <t>Non-cash items</t>
  </si>
  <si>
    <t xml:space="preserve">Allowance for inventory cost in excess of net </t>
  </si>
  <si>
    <t>realisable value (reversal)</t>
  </si>
  <si>
    <t>Short-term investements</t>
  </si>
  <si>
    <t>13, 14</t>
  </si>
  <si>
    <t>10, 12.1</t>
  </si>
  <si>
    <t>Increase in short-term investments</t>
  </si>
  <si>
    <t>Purchases of assets during the period which have not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</si>
</sst>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</numFmts>
  <fonts count="11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37" fontId="2" fillId="0" borderId="0"/>
    <xf numFmtId="43" fontId="7" fillId="0" borderId="0" applyFont="0" applyFill="0" applyBorder="0" applyAlignment="0" applyProtection="0"/>
  </cellStyleXfs>
  <cellXfs count="169">
    <xf numFmtId="0" fontId="0" fillId="0" borderId="0" xfId="0"/>
    <xf numFmtId="37" fontId="6" fillId="0" borderId="0" xfId="9" applyFont="1" applyAlignment="1">
      <alignment vertical="center"/>
    </xf>
    <xf numFmtId="37" fontId="6" fillId="0" borderId="0" xfId="9" applyFont="1" applyAlignment="1">
      <alignment horizontal="center" vertical="center"/>
    </xf>
    <xf numFmtId="37" fontId="5" fillId="0" borderId="0" xfId="9" applyFont="1" applyAlignment="1">
      <alignment vertical="center"/>
    </xf>
    <xf numFmtId="37" fontId="5" fillId="0" borderId="0" xfId="9" applyFont="1" applyAlignment="1">
      <alignment horizontal="center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5" fontId="5" fillId="0" borderId="0" xfId="8" quotePrefix="1" applyNumberFormat="1" applyFont="1" applyAlignment="1">
      <alignment vertical="center"/>
    </xf>
    <xf numFmtId="168" fontId="6" fillId="0" borderId="0" xfId="8" applyNumberFormat="1" applyFont="1" applyAlignment="1">
      <alignment vertical="center"/>
    </xf>
    <xf numFmtId="169" fontId="5" fillId="0" borderId="0" xfId="9" applyNumberFormat="1" applyFont="1" applyAlignment="1">
      <alignment horizontal="right" vertical="center"/>
    </xf>
    <xf numFmtId="169" fontId="6" fillId="0" borderId="0" xfId="9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3" fillId="0" borderId="0" xfId="9" applyFont="1" applyAlignment="1">
      <alignment vertical="center"/>
    </xf>
    <xf numFmtId="37" fontId="3" fillId="0" borderId="0" xfId="9" applyFont="1" applyAlignment="1">
      <alignment horizontal="center" vertical="center"/>
    </xf>
    <xf numFmtId="168" fontId="3" fillId="0" borderId="0" xfId="9" applyNumberFormat="1" applyFont="1" applyAlignment="1">
      <alignment horizontal="right" vertical="center"/>
    </xf>
    <xf numFmtId="37" fontId="9" fillId="0" borderId="0" xfId="9" applyFont="1" applyAlignment="1">
      <alignment vertical="center"/>
    </xf>
    <xf numFmtId="37" fontId="9" fillId="0" borderId="1" xfId="9" applyFont="1" applyBorder="1" applyAlignment="1">
      <alignment vertical="center"/>
    </xf>
    <xf numFmtId="37" fontId="3" fillId="0" borderId="1" xfId="9" applyFont="1" applyBorder="1" applyAlignment="1">
      <alignment vertical="center"/>
    </xf>
    <xf numFmtId="37" fontId="3" fillId="0" borderId="1" xfId="9" applyFont="1" applyBorder="1" applyAlignment="1">
      <alignment horizontal="center" vertical="center"/>
    </xf>
    <xf numFmtId="168" fontId="3" fillId="0" borderId="1" xfId="9" applyNumberFormat="1" applyFont="1" applyBorder="1" applyAlignment="1">
      <alignment horizontal="right" vertical="center"/>
    </xf>
    <xf numFmtId="37" fontId="9" fillId="0" borderId="0" xfId="9" applyFont="1" applyAlignment="1">
      <alignment horizontal="center" vertical="center"/>
    </xf>
    <xf numFmtId="169" fontId="9" fillId="0" borderId="0" xfId="0" quotePrefix="1" applyNumberFormat="1" applyFont="1" applyAlignment="1">
      <alignment horizontal="right" vertical="center"/>
    </xf>
    <xf numFmtId="37" fontId="9" fillId="0" borderId="1" xfId="9" applyFont="1" applyBorder="1" applyAlignment="1">
      <alignment horizontal="center" vertical="center"/>
    </xf>
    <xf numFmtId="169" fontId="9" fillId="0" borderId="1" xfId="0" quotePrefix="1" applyNumberFormat="1" applyFont="1" applyBorder="1" applyAlignment="1">
      <alignment horizontal="right" vertical="center"/>
    </xf>
    <xf numFmtId="169" fontId="9" fillId="0" borderId="0" xfId="9" applyNumberFormat="1" applyFont="1" applyAlignment="1">
      <alignment horizontal="right" vertical="center"/>
    </xf>
    <xf numFmtId="169" fontId="3" fillId="0" borderId="0" xfId="9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9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37" fontId="3" fillId="0" borderId="0" xfId="9" applyFont="1" applyAlignment="1">
      <alignment horizontal="centerContinuous" vertical="center"/>
    </xf>
    <xf numFmtId="168" fontId="3" fillId="0" borderId="0" xfId="9" applyNumberFormat="1" applyFont="1" applyAlignment="1">
      <alignment horizontal="center" vertical="center"/>
    </xf>
    <xf numFmtId="37" fontId="3" fillId="0" borderId="1" xfId="9" applyFont="1" applyBorder="1" applyAlignment="1">
      <alignment horizontal="left" vertical="center"/>
    </xf>
    <xf numFmtId="37" fontId="3" fillId="0" borderId="1" xfId="9" applyFont="1" applyBorder="1" applyAlignment="1">
      <alignment horizontal="centerContinuous" vertical="center"/>
    </xf>
    <xf numFmtId="168" fontId="3" fillId="0" borderId="1" xfId="9" applyNumberFormat="1" applyFont="1" applyBorder="1" applyAlignment="1">
      <alignment horizontal="center" vertical="center"/>
    </xf>
    <xf numFmtId="37" fontId="3" fillId="0" borderId="0" xfId="9" quotePrefix="1" applyFont="1" applyAlignment="1">
      <alignment vertical="center"/>
    </xf>
    <xf numFmtId="37" fontId="3" fillId="0" borderId="0" xfId="9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7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43" fontId="3" fillId="0" borderId="0" xfId="1" applyFont="1" applyFill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9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7" fontId="3" fillId="0" borderId="0" xfId="9" applyNumberFormat="1" applyFont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9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167" fontId="3" fillId="0" borderId="1" xfId="9" applyNumberFormat="1" applyFont="1" applyBorder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5" fontId="9" fillId="0" borderId="0" xfId="8" quotePrefix="1" applyNumberFormat="1" applyFont="1" applyAlignment="1">
      <alignment vertical="center"/>
    </xf>
    <xf numFmtId="37" fontId="3" fillId="0" borderId="1" xfId="8" applyNumberFormat="1" applyFont="1" applyBorder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6" fontId="3" fillId="0" borderId="1" xfId="9" applyNumberFormat="1" applyFont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7" fontId="5" fillId="0" borderId="0" xfId="9" applyNumberFormat="1" applyFont="1" applyAlignment="1">
      <alignment horizontal="center" vertical="center"/>
    </xf>
    <xf numFmtId="169" fontId="5" fillId="0" borderId="0" xfId="8" applyNumberFormat="1" applyFont="1" applyAlignment="1">
      <alignment horizontal="center" vertical="center"/>
    </xf>
    <xf numFmtId="169" fontId="5" fillId="0" borderId="0" xfId="8" applyNumberFormat="1" applyFont="1" applyAlignment="1">
      <alignment horizontal="right" vertical="center"/>
    </xf>
    <xf numFmtId="169" fontId="5" fillId="0" borderId="1" xfId="8" applyNumberFormat="1" applyFont="1" applyBorder="1" applyAlignment="1" applyProtection="1">
      <alignment horizontal="right" vertical="center"/>
      <protection locked="0"/>
    </xf>
    <xf numFmtId="169" fontId="5" fillId="0" borderId="0" xfId="8" applyNumberFormat="1" applyFont="1" applyAlignment="1" applyProtection="1">
      <alignment horizontal="right" vertical="center"/>
      <protection locked="0"/>
    </xf>
    <xf numFmtId="169" fontId="5" fillId="0" borderId="0" xfId="8" quotePrefix="1" applyNumberFormat="1" applyFont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6" fillId="0" borderId="0" xfId="8" applyNumberFormat="1" applyFont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1" quotePrefix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1" xfId="1" quotePrefix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justify" vertical="center"/>
    </xf>
    <xf numFmtId="169" fontId="3" fillId="0" borderId="1" xfId="0" applyNumberFormat="1" applyFont="1" applyBorder="1" applyAlignment="1">
      <alignment horizontal="justify" vertical="center"/>
    </xf>
    <xf numFmtId="169" fontId="9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5" fontId="6" fillId="0" borderId="0" xfId="8" quotePrefix="1" applyNumberFormat="1" applyFont="1" applyAlignment="1">
      <alignment vertical="center"/>
    </xf>
    <xf numFmtId="37" fontId="5" fillId="0" borderId="1" xfId="9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3" fillId="0" borderId="1" xfId="2" applyNumberFormat="1" applyFont="1" applyFill="1" applyBorder="1" applyAlignment="1">
      <alignment horizontal="right" vertical="center"/>
    </xf>
    <xf numFmtId="169" fontId="3" fillId="0" borderId="0" xfId="10" applyNumberFormat="1" applyFont="1" applyFill="1" applyBorder="1" applyAlignment="1">
      <alignment horizontal="right" vertical="center"/>
    </xf>
    <xf numFmtId="169" fontId="9" fillId="0" borderId="0" xfId="2" quotePrefix="1" applyNumberFormat="1" applyFont="1" applyFill="1" applyBorder="1" applyAlignment="1">
      <alignment horizontal="right" vertical="center"/>
    </xf>
    <xf numFmtId="169" fontId="9" fillId="2" borderId="0" xfId="9" applyNumberFormat="1" applyFont="1" applyFill="1" applyAlignment="1">
      <alignment horizontal="right" vertical="center"/>
    </xf>
    <xf numFmtId="169" fontId="3" fillId="2" borderId="0" xfId="9" applyNumberFormat="1" applyFont="1" applyFill="1" applyAlignment="1">
      <alignment horizontal="right" vertical="center"/>
    </xf>
    <xf numFmtId="169" fontId="3" fillId="2" borderId="0" xfId="6" applyNumberFormat="1" applyFont="1" applyFill="1" applyAlignment="1">
      <alignment horizontal="right" vertical="center"/>
    </xf>
    <xf numFmtId="169" fontId="3" fillId="2" borderId="0" xfId="9" applyNumberFormat="1" applyFont="1" applyFill="1" applyAlignment="1">
      <alignment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2" xfId="9" quotePrefix="1" applyNumberFormat="1" applyFont="1" applyFill="1" applyBorder="1" applyAlignment="1">
      <alignment horizontal="right" vertical="center"/>
    </xf>
    <xf numFmtId="169" fontId="3" fillId="2" borderId="0" xfId="9" quotePrefix="1" applyNumberFormat="1" applyFont="1" applyFill="1" applyAlignment="1">
      <alignment horizontal="right" vertical="center"/>
    </xf>
    <xf numFmtId="166" fontId="3" fillId="2" borderId="0" xfId="9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69" fontId="5" fillId="2" borderId="0" xfId="8" quotePrefix="1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/>
    </xf>
    <xf numFmtId="169" fontId="6" fillId="2" borderId="0" xfId="9" applyNumberFormat="1" applyFont="1" applyFill="1" applyAlignment="1">
      <alignment horizontal="right" vertical="center"/>
    </xf>
    <xf numFmtId="0" fontId="6" fillId="2" borderId="0" xfId="8" applyFont="1" applyFill="1" applyAlignment="1">
      <alignment vertical="center"/>
    </xf>
    <xf numFmtId="169" fontId="6" fillId="2" borderId="2" xfId="8" applyNumberFormat="1" applyFont="1" applyFill="1" applyBorder="1" applyAlignment="1">
      <alignment horizontal="right" vertical="center"/>
    </xf>
    <xf numFmtId="169" fontId="6" fillId="2" borderId="1" xfId="8" applyNumberFormat="1" applyFont="1" applyFill="1" applyBorder="1" applyAlignment="1" applyProtection="1">
      <alignment horizontal="right" vertical="center"/>
      <protection locked="0"/>
    </xf>
    <xf numFmtId="169" fontId="5" fillId="2" borderId="0" xfId="8" applyNumberFormat="1" applyFont="1" applyFill="1" applyAlignment="1">
      <alignment horizontal="right" vertical="center"/>
    </xf>
    <xf numFmtId="169" fontId="3" fillId="2" borderId="1" xfId="2" applyNumberFormat="1" applyFont="1" applyFill="1" applyBorder="1" applyAlignment="1">
      <alignment horizontal="right" vertical="center"/>
    </xf>
    <xf numFmtId="171" fontId="3" fillId="0" borderId="0" xfId="9" applyNumberFormat="1" applyFont="1" applyAlignment="1">
      <alignment horizontal="center" vertical="center"/>
    </xf>
    <xf numFmtId="37" fontId="10" fillId="0" borderId="0" xfId="9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69" fontId="9" fillId="0" borderId="0" xfId="8" quotePrefix="1" applyNumberFormat="1" applyFont="1" applyAlignment="1">
      <alignment horizontal="right" vertical="center"/>
    </xf>
    <xf numFmtId="169" fontId="9" fillId="0" borderId="1" xfId="8" quotePrefix="1" applyNumberFormat="1" applyFont="1" applyBorder="1" applyAlignment="1">
      <alignment horizontal="right" vertical="center"/>
    </xf>
    <xf numFmtId="169" fontId="3" fillId="2" borderId="0" xfId="8" applyNumberFormat="1" applyFont="1" applyFill="1" applyAlignment="1">
      <alignment vertical="center"/>
    </xf>
    <xf numFmtId="169" fontId="3" fillId="0" borderId="0" xfId="8" applyNumberFormat="1" applyFont="1" applyAlignment="1">
      <alignment vertical="center"/>
    </xf>
    <xf numFmtId="169" fontId="3" fillId="2" borderId="3" xfId="8" applyNumberFormat="1" applyFont="1" applyFill="1" applyBorder="1" applyAlignment="1">
      <alignment vertical="center"/>
    </xf>
    <xf numFmtId="169" fontId="3" fillId="0" borderId="3" xfId="8" applyNumberFormat="1" applyFont="1" applyBorder="1" applyAlignment="1">
      <alignment vertical="center"/>
    </xf>
    <xf numFmtId="169" fontId="3" fillId="2" borderId="1" xfId="8" applyNumberFormat="1" applyFont="1" applyFill="1" applyBorder="1" applyAlignment="1">
      <alignment vertical="center"/>
    </xf>
    <xf numFmtId="169" fontId="3" fillId="0" borderId="1" xfId="8" applyNumberFormat="1" applyFont="1" applyBorder="1" applyAlignment="1">
      <alignment vertical="center"/>
    </xf>
    <xf numFmtId="169" fontId="3" fillId="2" borderId="2" xfId="8" applyNumberFormat="1" applyFont="1" applyFill="1" applyBorder="1" applyAlignment="1">
      <alignment vertical="center"/>
    </xf>
    <xf numFmtId="169" fontId="3" fillId="0" borderId="2" xfId="8" applyNumberFormat="1" applyFont="1" applyBorder="1" applyAlignment="1">
      <alignment vertical="center"/>
    </xf>
    <xf numFmtId="0" fontId="3" fillId="0" borderId="0" xfId="8" applyFont="1" applyAlignment="1">
      <alignment horizontal="center" vertical="center"/>
    </xf>
    <xf numFmtId="168" fontId="3" fillId="0" borderId="1" xfId="8" applyNumberFormat="1" applyFont="1" applyBorder="1" applyAlignment="1">
      <alignment vertical="center"/>
    </xf>
    <xf numFmtId="169" fontId="6" fillId="0" borderId="1" xfId="8" applyNumberFormat="1" applyFont="1" applyBorder="1" applyAlignment="1">
      <alignment horizontal="right" vertical="center"/>
    </xf>
    <xf numFmtId="169" fontId="6" fillId="0" borderId="1" xfId="8" applyNumberFormat="1" applyFont="1" applyBorder="1" applyAlignment="1" applyProtection="1">
      <alignment horizontal="right" vertical="center"/>
      <protection locked="0"/>
    </xf>
    <xf numFmtId="169" fontId="3" fillId="0" borderId="1" xfId="0" applyNumberFormat="1" applyFont="1" applyBorder="1" applyAlignment="1">
      <alignment horizontal="right" vertical="center"/>
    </xf>
    <xf numFmtId="169" fontId="3" fillId="0" borderId="0" xfId="9" quotePrefix="1" applyNumberFormat="1" applyFont="1" applyAlignment="1">
      <alignment horizontal="right" vertical="center"/>
    </xf>
    <xf numFmtId="3" fontId="3" fillId="0" borderId="0" xfId="0" applyNumberFormat="1" applyFont="1" applyAlignment="1">
      <alignment horizontal="justify" vertical="center" wrapText="1"/>
    </xf>
    <xf numFmtId="169" fontId="3" fillId="0" borderId="2" xfId="9" quotePrefix="1" applyNumberFormat="1" applyFont="1" applyBorder="1" applyAlignment="1">
      <alignment horizontal="right" vertical="center"/>
    </xf>
    <xf numFmtId="169" fontId="6" fillId="0" borderId="2" xfId="8" applyNumberFormat="1" applyFont="1" applyBorder="1" applyAlignment="1">
      <alignment horizontal="right" vertical="center"/>
    </xf>
    <xf numFmtId="169" fontId="3" fillId="0" borderId="1" xfId="2" quotePrefix="1" applyNumberFormat="1" applyFont="1" applyFill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2" borderId="1" xfId="2" quotePrefix="1" applyNumberFormat="1" applyFont="1" applyFill="1" applyBorder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9" fontId="3" fillId="2" borderId="1" xfId="1" quotePrefix="1" applyNumberFormat="1" applyFont="1" applyFill="1" applyBorder="1" applyAlignment="1">
      <alignment horizontal="right" vertical="center"/>
    </xf>
    <xf numFmtId="169" fontId="3" fillId="2" borderId="2" xfId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0" borderId="0" xfId="0" quotePrefix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/>
    </xf>
    <xf numFmtId="169" fontId="5" fillId="0" borderId="1" xfId="8" applyNumberFormat="1" applyFont="1" applyBorder="1" applyAlignment="1">
      <alignment horizontal="center" vertical="center"/>
    </xf>
  </cellXfs>
  <cellStyles count="11">
    <cellStyle name="Comma" xfId="1" builtinId="3"/>
    <cellStyle name="Comma 10" xfId="10" xr:uid="{1B2C96B8-40F1-4F3E-81F0-C95C485B4BD2}"/>
    <cellStyle name="Comma 2" xfId="2" xr:uid="{00000000-0005-0000-0000-000001000000}"/>
    <cellStyle name="Normal" xfId="0" builtinId="0"/>
    <cellStyle name="Normal 188 5" xfId="3" xr:uid="{00000000-0005-0000-0000-000003000000}"/>
    <cellStyle name="Normal 2" xfId="4" xr:uid="{00000000-0005-0000-0000-000004000000}"/>
    <cellStyle name="Normal 2 11" xfId="5" xr:uid="{00000000-0005-0000-0000-000005000000}"/>
    <cellStyle name="Normal 2 2 2" xfId="6" xr:uid="{00000000-0005-0000-0000-000006000000}"/>
    <cellStyle name="Normal 2 4" xfId="7" xr:uid="{00000000-0005-0000-0000-000007000000}"/>
    <cellStyle name="Normal 3" xfId="8" xr:uid="{00000000-0005-0000-0000-000008000000}"/>
    <cellStyle name="pwstyle" xfId="9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0F8D-4C64-4648-BD55-66CAA44DF68E}">
  <dimension ref="A1:J105"/>
  <sheetViews>
    <sheetView tabSelected="1" zoomScaleNormal="100" zoomScaleSheetLayoutView="100" workbookViewId="0">
      <selection activeCell="A26" sqref="A26:XFD26"/>
    </sheetView>
  </sheetViews>
  <sheetFormatPr defaultColWidth="9.1640625" defaultRowHeight="16.5" customHeight="1" x14ac:dyDescent="0.45"/>
  <cols>
    <col min="1" max="2" width="1.6640625" style="15" customWidth="1"/>
    <col min="3" max="3" width="10.1640625" style="15" customWidth="1"/>
    <col min="4" max="4" width="47.1640625" style="15" customWidth="1"/>
    <col min="5" max="5" width="2.1640625" style="15" customWidth="1"/>
    <col min="6" max="6" width="8.33203125" style="16" customWidth="1"/>
    <col min="7" max="7" width="1.1640625" style="15" customWidth="1"/>
    <col min="8" max="8" width="17.33203125" style="17" customWidth="1"/>
    <col min="9" max="9" width="1.1640625" style="17" customWidth="1"/>
    <col min="10" max="10" width="17.33203125" style="17" customWidth="1"/>
    <col min="11" max="16384" width="9.1640625" style="15"/>
  </cols>
  <sheetData>
    <row r="1" spans="1:10" ht="16.5" customHeight="1" x14ac:dyDescent="0.45">
      <c r="A1" s="61" t="s">
        <v>90</v>
      </c>
    </row>
    <row r="2" spans="1:10" ht="16.5" customHeight="1" x14ac:dyDescent="0.45">
      <c r="A2" s="18" t="s">
        <v>27</v>
      </c>
    </row>
    <row r="3" spans="1:10" ht="16.5" customHeight="1" x14ac:dyDescent="0.45">
      <c r="A3" s="19" t="s">
        <v>133</v>
      </c>
      <c r="B3" s="20"/>
      <c r="C3" s="20"/>
      <c r="D3" s="20"/>
      <c r="E3" s="20"/>
      <c r="F3" s="21"/>
      <c r="G3" s="20"/>
      <c r="H3" s="22"/>
      <c r="I3" s="22"/>
      <c r="J3" s="22"/>
    </row>
    <row r="6" spans="1:10" ht="16.5" customHeight="1" x14ac:dyDescent="0.45">
      <c r="H6" s="97" t="s">
        <v>93</v>
      </c>
      <c r="I6" s="98"/>
      <c r="J6" s="97" t="s">
        <v>94</v>
      </c>
    </row>
    <row r="7" spans="1:10" ht="16.5" customHeight="1" x14ac:dyDescent="0.45">
      <c r="H7" s="105" t="s">
        <v>112</v>
      </c>
      <c r="I7" s="98"/>
      <c r="J7" s="97" t="s">
        <v>92</v>
      </c>
    </row>
    <row r="8" spans="1:10" ht="16.5" customHeight="1" x14ac:dyDescent="0.45">
      <c r="F8" s="23"/>
      <c r="G8" s="18"/>
      <c r="H8" s="135" t="s">
        <v>127</v>
      </c>
      <c r="I8" s="135"/>
      <c r="J8" s="135" t="s">
        <v>91</v>
      </c>
    </row>
    <row r="9" spans="1:10" ht="16.5" customHeight="1" x14ac:dyDescent="0.45">
      <c r="F9" s="25" t="s">
        <v>0</v>
      </c>
      <c r="G9" s="18"/>
      <c r="H9" s="136" t="s">
        <v>13</v>
      </c>
      <c r="I9" s="27"/>
      <c r="J9" s="136" t="s">
        <v>13</v>
      </c>
    </row>
    <row r="10" spans="1:10" ht="16.5" customHeight="1" x14ac:dyDescent="0.45">
      <c r="F10" s="23"/>
      <c r="G10" s="18"/>
      <c r="H10" s="106"/>
      <c r="I10" s="27"/>
      <c r="J10" s="27"/>
    </row>
    <row r="11" spans="1:10" ht="16.5" customHeight="1" x14ac:dyDescent="0.45">
      <c r="A11" s="18" t="s">
        <v>33</v>
      </c>
      <c r="H11" s="107"/>
      <c r="I11" s="28"/>
      <c r="J11" s="28"/>
    </row>
    <row r="12" spans="1:10" s="32" customFormat="1" ht="16.5" customHeight="1" x14ac:dyDescent="0.45">
      <c r="A12" s="29"/>
      <c r="B12" s="29"/>
      <c r="C12" s="29"/>
      <c r="D12" s="30"/>
      <c r="E12" s="30"/>
      <c r="F12" s="30"/>
      <c r="G12" s="31"/>
      <c r="H12" s="108"/>
      <c r="I12" s="31"/>
      <c r="J12" s="31"/>
    </row>
    <row r="13" spans="1:10" ht="16.5" customHeight="1" x14ac:dyDescent="0.45">
      <c r="A13" s="18" t="s">
        <v>3</v>
      </c>
      <c r="H13" s="107"/>
      <c r="I13" s="28"/>
      <c r="J13" s="28"/>
    </row>
    <row r="14" spans="1:10" s="32" customFormat="1" ht="16.5" customHeight="1" x14ac:dyDescent="0.45">
      <c r="A14" s="29"/>
      <c r="B14" s="29"/>
      <c r="C14" s="29"/>
      <c r="D14" s="30"/>
      <c r="E14" s="30"/>
      <c r="F14" s="30"/>
      <c r="G14" s="31"/>
      <c r="H14" s="108"/>
      <c r="I14" s="31"/>
      <c r="J14" s="31"/>
    </row>
    <row r="15" spans="1:10" ht="16.5" customHeight="1" x14ac:dyDescent="0.45">
      <c r="A15" s="15" t="s">
        <v>18</v>
      </c>
      <c r="F15" s="16">
        <v>8</v>
      </c>
      <c r="H15" s="137">
        <v>166618693</v>
      </c>
      <c r="I15" s="34"/>
      <c r="J15" s="138">
        <v>409969502</v>
      </c>
    </row>
    <row r="16" spans="1:10" ht="16.5" customHeight="1" x14ac:dyDescent="0.45">
      <c r="A16" s="15" t="s">
        <v>158</v>
      </c>
      <c r="F16" s="16">
        <v>9</v>
      </c>
      <c r="H16" s="137">
        <v>100000000</v>
      </c>
      <c r="I16" s="34"/>
      <c r="J16" s="138">
        <v>0</v>
      </c>
    </row>
    <row r="17" spans="1:10" ht="16.5" customHeight="1" x14ac:dyDescent="0.45">
      <c r="A17" s="15" t="s">
        <v>116</v>
      </c>
      <c r="F17" s="16">
        <v>10</v>
      </c>
      <c r="H17" s="137">
        <v>159025861</v>
      </c>
      <c r="I17" s="34"/>
      <c r="J17" s="138">
        <v>201659095</v>
      </c>
    </row>
    <row r="18" spans="1:10" ht="16.5" customHeight="1" x14ac:dyDescent="0.45">
      <c r="A18" s="15" t="s">
        <v>79</v>
      </c>
      <c r="F18" s="16">
        <v>11</v>
      </c>
      <c r="H18" s="137">
        <v>58594759</v>
      </c>
      <c r="I18" s="34"/>
      <c r="J18" s="138">
        <v>63756070</v>
      </c>
    </row>
    <row r="19" spans="1:10" ht="16.5" customHeight="1" x14ac:dyDescent="0.45">
      <c r="A19" s="15" t="s">
        <v>151</v>
      </c>
      <c r="F19" s="126">
        <v>12.1</v>
      </c>
      <c r="H19" s="137">
        <v>16290726</v>
      </c>
      <c r="I19" s="28"/>
      <c r="J19" s="138">
        <v>25918109</v>
      </c>
    </row>
    <row r="20" spans="1:10" ht="16.5" customHeight="1" x14ac:dyDescent="0.45">
      <c r="A20" s="15" t="s">
        <v>43</v>
      </c>
      <c r="H20" s="137">
        <v>2066207</v>
      </c>
      <c r="I20" s="28"/>
      <c r="J20" s="138">
        <v>5544597</v>
      </c>
    </row>
    <row r="21" spans="1:10" s="32" customFormat="1" ht="16.5" customHeight="1" x14ac:dyDescent="0.45">
      <c r="A21" s="29"/>
      <c r="B21" s="29"/>
      <c r="C21" s="29"/>
      <c r="D21" s="30"/>
      <c r="E21" s="30"/>
      <c r="F21" s="30"/>
      <c r="G21" s="31"/>
      <c r="H21" s="139"/>
      <c r="I21" s="31"/>
      <c r="J21" s="140"/>
    </row>
    <row r="22" spans="1:10" ht="16.5" customHeight="1" x14ac:dyDescent="0.45">
      <c r="A22" s="18" t="s">
        <v>4</v>
      </c>
      <c r="H22" s="141">
        <f>SUM(H15:H20)</f>
        <v>502596246</v>
      </c>
      <c r="I22" s="138"/>
      <c r="J22" s="142">
        <f>SUM(J15:J20)</f>
        <v>706847373</v>
      </c>
    </row>
    <row r="23" spans="1:10" ht="16.5" customHeight="1" x14ac:dyDescent="0.45">
      <c r="H23" s="107"/>
      <c r="I23" s="28"/>
      <c r="J23" s="138"/>
    </row>
    <row r="24" spans="1:10" ht="16.5" customHeight="1" x14ac:dyDescent="0.45">
      <c r="A24" s="18" t="s">
        <v>5</v>
      </c>
      <c r="H24" s="107"/>
      <c r="I24" s="28"/>
      <c r="J24" s="138"/>
    </row>
    <row r="25" spans="1:10" ht="16.5" customHeight="1" x14ac:dyDescent="0.45">
      <c r="A25" s="18"/>
      <c r="H25" s="107"/>
      <c r="I25" s="28"/>
      <c r="J25" s="138"/>
    </row>
    <row r="26" spans="1:10" ht="16.5" customHeight="1" x14ac:dyDescent="0.45">
      <c r="A26" s="15" t="s">
        <v>120</v>
      </c>
      <c r="F26" s="16">
        <v>13</v>
      </c>
      <c r="H26" s="137">
        <v>973898781</v>
      </c>
      <c r="I26" s="34"/>
      <c r="J26" s="138">
        <v>969048526</v>
      </c>
    </row>
    <row r="27" spans="1:10" ht="16.5" customHeight="1" x14ac:dyDescent="0.45">
      <c r="A27" s="15" t="s">
        <v>121</v>
      </c>
      <c r="F27" s="16">
        <v>14</v>
      </c>
      <c r="H27" s="137">
        <v>5166979</v>
      </c>
      <c r="I27" s="34"/>
      <c r="J27" s="138">
        <v>4515464</v>
      </c>
    </row>
    <row r="28" spans="1:10" ht="16.5" customHeight="1" x14ac:dyDescent="0.45">
      <c r="A28" s="62" t="s">
        <v>38</v>
      </c>
      <c r="H28" s="137">
        <v>2554880</v>
      </c>
      <c r="I28" s="34"/>
      <c r="J28" s="138">
        <v>12448100</v>
      </c>
    </row>
    <row r="29" spans="1:10" s="32" customFormat="1" ht="16.5" customHeight="1" x14ac:dyDescent="0.45">
      <c r="A29" s="29"/>
      <c r="B29" s="29"/>
      <c r="C29" s="29"/>
      <c r="D29" s="30"/>
      <c r="E29" s="30"/>
      <c r="F29" s="30"/>
      <c r="G29" s="31"/>
      <c r="H29" s="139"/>
      <c r="I29" s="31"/>
      <c r="J29" s="140"/>
    </row>
    <row r="30" spans="1:10" ht="16.5" customHeight="1" x14ac:dyDescent="0.45">
      <c r="A30" s="18" t="s">
        <v>7</v>
      </c>
      <c r="H30" s="141">
        <f>SUM(H26:H28)</f>
        <v>981620640</v>
      </c>
      <c r="I30" s="28"/>
      <c r="J30" s="142">
        <f>SUM(J26:J28)</f>
        <v>986012090</v>
      </c>
    </row>
    <row r="31" spans="1:10" s="32" customFormat="1" ht="16.5" customHeight="1" x14ac:dyDescent="0.45">
      <c r="A31" s="29"/>
      <c r="B31" s="29"/>
      <c r="C31" s="29"/>
      <c r="D31" s="30"/>
      <c r="E31" s="30"/>
      <c r="F31" s="30"/>
      <c r="G31" s="31"/>
      <c r="H31" s="139"/>
      <c r="I31" s="31"/>
      <c r="J31" s="140"/>
    </row>
    <row r="32" spans="1:10" ht="16.5" customHeight="1" thickBot="1" x14ac:dyDescent="0.5">
      <c r="A32" s="18" t="s">
        <v>6</v>
      </c>
      <c r="H32" s="143">
        <f>+H22+H30</f>
        <v>1484216886</v>
      </c>
      <c r="I32" s="28"/>
      <c r="J32" s="144">
        <f>+J22+J30</f>
        <v>1692859463</v>
      </c>
    </row>
    <row r="33" spans="1:10" ht="16.5" customHeight="1" thickTop="1" x14ac:dyDescent="0.45"/>
    <row r="41" spans="1:10" ht="16.5" customHeight="1" x14ac:dyDescent="0.45">
      <c r="A41" s="36"/>
      <c r="B41" s="36"/>
      <c r="C41" s="36"/>
      <c r="D41" s="36"/>
      <c r="E41" s="36"/>
      <c r="F41" s="36"/>
      <c r="G41" s="36"/>
      <c r="H41" s="37"/>
      <c r="I41" s="37"/>
      <c r="J41" s="37"/>
    </row>
    <row r="42" spans="1:10" ht="16.5" customHeight="1" x14ac:dyDescent="0.45">
      <c r="A42" s="62" t="s">
        <v>56</v>
      </c>
      <c r="B42" s="36"/>
      <c r="D42" s="145"/>
      <c r="E42" s="62" t="s">
        <v>56</v>
      </c>
      <c r="G42" s="62"/>
      <c r="H42" s="62"/>
      <c r="I42" s="37"/>
      <c r="J42" s="62"/>
    </row>
    <row r="43" spans="1:10" ht="16.5" customHeight="1" x14ac:dyDescent="0.45">
      <c r="A43" s="36"/>
      <c r="B43" s="36"/>
      <c r="C43" s="36"/>
      <c r="D43" s="36"/>
      <c r="E43" s="36"/>
      <c r="F43" s="36"/>
      <c r="G43" s="36"/>
      <c r="H43" s="37"/>
      <c r="I43" s="37"/>
      <c r="J43" s="37"/>
    </row>
    <row r="44" spans="1:10" ht="16.5" customHeight="1" x14ac:dyDescent="0.45">
      <c r="A44" s="36"/>
      <c r="B44" s="36"/>
      <c r="C44" s="36"/>
      <c r="D44" s="36"/>
      <c r="E44" s="36"/>
      <c r="F44" s="36"/>
      <c r="G44" s="36"/>
      <c r="H44" s="37"/>
      <c r="I44" s="37"/>
      <c r="J44" s="37"/>
    </row>
    <row r="45" spans="1:10" ht="16.5" customHeight="1" x14ac:dyDescent="0.45">
      <c r="A45" s="36"/>
      <c r="B45" s="36"/>
      <c r="C45" s="36"/>
      <c r="D45" s="36"/>
      <c r="E45" s="36"/>
      <c r="F45" s="36"/>
      <c r="G45" s="36"/>
      <c r="H45" s="37"/>
      <c r="I45" s="37"/>
      <c r="J45" s="37"/>
    </row>
    <row r="46" spans="1:10" ht="21" customHeight="1" x14ac:dyDescent="0.45">
      <c r="A46" s="36"/>
      <c r="B46" s="36"/>
      <c r="C46" s="36"/>
      <c r="D46" s="36"/>
      <c r="E46" s="36"/>
      <c r="F46" s="36"/>
      <c r="G46" s="36"/>
      <c r="H46" s="37"/>
      <c r="I46" s="37"/>
      <c r="J46" s="37"/>
    </row>
    <row r="47" spans="1:10" ht="21.95" customHeight="1" x14ac:dyDescent="0.45">
      <c r="A47" s="38" t="s">
        <v>99</v>
      </c>
      <c r="B47" s="39"/>
      <c r="C47" s="39"/>
      <c r="D47" s="39"/>
      <c r="E47" s="39"/>
      <c r="F47" s="39"/>
      <c r="G47" s="39"/>
      <c r="H47" s="40"/>
      <c r="I47" s="40"/>
      <c r="J47" s="40"/>
    </row>
    <row r="48" spans="1:10" ht="16.5" customHeight="1" x14ac:dyDescent="0.45">
      <c r="A48" s="18" t="s">
        <v>90</v>
      </c>
    </row>
    <row r="49" spans="1:10" ht="16.5" customHeight="1" x14ac:dyDescent="0.45">
      <c r="A49" s="18" t="s">
        <v>74</v>
      </c>
    </row>
    <row r="50" spans="1:10" ht="16.5" customHeight="1" x14ac:dyDescent="0.45">
      <c r="A50" s="19" t="s">
        <v>133</v>
      </c>
      <c r="B50" s="20"/>
      <c r="C50" s="20"/>
      <c r="D50" s="20"/>
      <c r="E50" s="20"/>
      <c r="F50" s="21"/>
      <c r="G50" s="20"/>
      <c r="H50" s="22"/>
      <c r="I50" s="22"/>
      <c r="J50" s="22"/>
    </row>
    <row r="51" spans="1:10" ht="15" customHeight="1" x14ac:dyDescent="0.45">
      <c r="A51" s="18"/>
    </row>
    <row r="52" spans="1:10" ht="15" customHeight="1" x14ac:dyDescent="0.45">
      <c r="A52" s="18"/>
    </row>
    <row r="53" spans="1:10" ht="15.95" customHeight="1" x14ac:dyDescent="0.45">
      <c r="A53" s="18"/>
      <c r="H53" s="97" t="s">
        <v>93</v>
      </c>
      <c r="I53" s="98"/>
      <c r="J53" s="97" t="s">
        <v>94</v>
      </c>
    </row>
    <row r="54" spans="1:10" ht="15.95" customHeight="1" x14ac:dyDescent="0.45">
      <c r="A54" s="18"/>
      <c r="H54" s="105" t="s">
        <v>112</v>
      </c>
      <c r="I54" s="98"/>
      <c r="J54" s="97" t="s">
        <v>92</v>
      </c>
    </row>
    <row r="55" spans="1:10" ht="15.95" customHeight="1" x14ac:dyDescent="0.45">
      <c r="F55" s="23"/>
      <c r="G55" s="18"/>
      <c r="H55" s="135" t="s">
        <v>127</v>
      </c>
      <c r="I55" s="135"/>
      <c r="J55" s="135" t="s">
        <v>91</v>
      </c>
    </row>
    <row r="56" spans="1:10" ht="15.95" customHeight="1" x14ac:dyDescent="0.45">
      <c r="F56" s="25" t="s">
        <v>0</v>
      </c>
      <c r="G56" s="18"/>
      <c r="H56" s="136" t="s">
        <v>13</v>
      </c>
      <c r="I56" s="27"/>
      <c r="J56" s="136" t="s">
        <v>13</v>
      </c>
    </row>
    <row r="57" spans="1:10" ht="15.95" customHeight="1" x14ac:dyDescent="0.45">
      <c r="A57" s="18" t="s">
        <v>39</v>
      </c>
      <c r="H57" s="107"/>
      <c r="I57" s="28"/>
      <c r="J57" s="28"/>
    </row>
    <row r="58" spans="1:10" ht="5.0999999999999996" customHeight="1" x14ac:dyDescent="0.45">
      <c r="H58" s="107"/>
      <c r="I58" s="28"/>
      <c r="J58" s="28"/>
    </row>
    <row r="59" spans="1:10" ht="15.95" customHeight="1" x14ac:dyDescent="0.45">
      <c r="A59" s="18" t="s">
        <v>8</v>
      </c>
      <c r="H59" s="107"/>
      <c r="I59" s="28"/>
      <c r="J59" s="28"/>
    </row>
    <row r="60" spans="1:10" ht="5.0999999999999996" customHeight="1" x14ac:dyDescent="0.45">
      <c r="H60" s="107"/>
      <c r="I60" s="28"/>
      <c r="J60" s="28"/>
    </row>
    <row r="61" spans="1:10" ht="15.95" customHeight="1" x14ac:dyDescent="0.45">
      <c r="A61" s="15" t="s">
        <v>108</v>
      </c>
      <c r="C61" s="62"/>
      <c r="F61" s="16">
        <v>15</v>
      </c>
      <c r="H61" s="137">
        <v>0</v>
      </c>
      <c r="I61" s="28"/>
      <c r="J61" s="138">
        <v>9893220</v>
      </c>
    </row>
    <row r="62" spans="1:10" ht="15.95" customHeight="1" x14ac:dyDescent="0.45">
      <c r="A62" s="15" t="s">
        <v>81</v>
      </c>
      <c r="C62" s="62"/>
      <c r="F62" s="16">
        <v>16</v>
      </c>
      <c r="H62" s="137">
        <v>130430689</v>
      </c>
      <c r="I62" s="28"/>
      <c r="J62" s="138">
        <v>141625584</v>
      </c>
    </row>
    <row r="63" spans="1:10" ht="15.95" customHeight="1" x14ac:dyDescent="0.45">
      <c r="A63" s="15" t="s">
        <v>128</v>
      </c>
      <c r="C63" s="62"/>
      <c r="H63" s="137"/>
      <c r="I63" s="28"/>
      <c r="J63" s="138"/>
    </row>
    <row r="64" spans="1:10" ht="15.95" customHeight="1" x14ac:dyDescent="0.45">
      <c r="B64" s="41" t="s">
        <v>89</v>
      </c>
      <c r="F64" s="16">
        <v>17</v>
      </c>
      <c r="H64" s="137">
        <v>2701947</v>
      </c>
      <c r="I64" s="28"/>
      <c r="J64" s="138">
        <v>63580312</v>
      </c>
    </row>
    <row r="65" spans="1:10" ht="15.95" customHeight="1" x14ac:dyDescent="0.45">
      <c r="B65" s="41" t="s">
        <v>118</v>
      </c>
      <c r="F65" s="16">
        <v>18</v>
      </c>
      <c r="H65" s="137">
        <v>30476606</v>
      </c>
      <c r="I65" s="28"/>
      <c r="J65" s="138">
        <v>28796342</v>
      </c>
    </row>
    <row r="66" spans="1:10" ht="15.95" customHeight="1" x14ac:dyDescent="0.45">
      <c r="A66" s="15" t="s">
        <v>129</v>
      </c>
      <c r="C66" s="62"/>
      <c r="H66" s="137">
        <v>7575932</v>
      </c>
      <c r="I66" s="28"/>
      <c r="J66" s="138">
        <v>3230549</v>
      </c>
    </row>
    <row r="67" spans="1:10" ht="15.95" customHeight="1" x14ac:dyDescent="0.45">
      <c r="A67" s="15" t="s">
        <v>66</v>
      </c>
      <c r="C67" s="62"/>
      <c r="F67" s="126">
        <v>12.2</v>
      </c>
      <c r="H67" s="137">
        <v>678500</v>
      </c>
      <c r="I67" s="28"/>
      <c r="J67" s="138">
        <v>1111514</v>
      </c>
    </row>
    <row r="68" spans="1:10" ht="15.95" customHeight="1" x14ac:dyDescent="0.45">
      <c r="A68" s="15" t="s">
        <v>34</v>
      </c>
      <c r="C68" s="62"/>
      <c r="H68" s="137">
        <v>4575574</v>
      </c>
      <c r="I68" s="28"/>
      <c r="J68" s="138">
        <v>3959223</v>
      </c>
    </row>
    <row r="69" spans="1:10" ht="5.0999999999999996" customHeight="1" x14ac:dyDescent="0.45">
      <c r="H69" s="139"/>
      <c r="I69" s="28"/>
      <c r="J69" s="140"/>
    </row>
    <row r="70" spans="1:10" ht="15.95" customHeight="1" x14ac:dyDescent="0.45">
      <c r="A70" s="18" t="s">
        <v>9</v>
      </c>
      <c r="H70" s="141">
        <f>SUM(H61:H68)</f>
        <v>176439248</v>
      </c>
      <c r="I70" s="28"/>
      <c r="J70" s="142">
        <f>SUM(J61:J68)</f>
        <v>252196744</v>
      </c>
    </row>
    <row r="71" spans="1:10" ht="12" customHeight="1" x14ac:dyDescent="0.45">
      <c r="A71" s="18"/>
      <c r="H71" s="137"/>
      <c r="I71" s="28"/>
      <c r="J71" s="138"/>
    </row>
    <row r="72" spans="1:10" ht="15.95" customHeight="1" x14ac:dyDescent="0.45">
      <c r="A72" s="18" t="s">
        <v>29</v>
      </c>
      <c r="H72" s="137"/>
      <c r="I72" s="28"/>
      <c r="J72" s="138"/>
    </row>
    <row r="73" spans="1:10" ht="5.0999999999999996" customHeight="1" x14ac:dyDescent="0.45">
      <c r="A73" s="18"/>
      <c r="H73" s="137"/>
      <c r="I73" s="28"/>
      <c r="J73" s="138"/>
    </row>
    <row r="74" spans="1:10" ht="15.95" customHeight="1" x14ac:dyDescent="0.45">
      <c r="A74" s="15" t="s">
        <v>89</v>
      </c>
      <c r="F74" s="16">
        <v>17</v>
      </c>
      <c r="H74" s="137">
        <v>3644512</v>
      </c>
      <c r="I74" s="28"/>
      <c r="J74" s="138">
        <v>124550391</v>
      </c>
    </row>
    <row r="75" spans="1:10" ht="15.95" customHeight="1" x14ac:dyDescent="0.45">
      <c r="A75" s="41" t="s">
        <v>118</v>
      </c>
      <c r="F75" s="16">
        <v>18</v>
      </c>
      <c r="H75" s="137">
        <v>57683248</v>
      </c>
      <c r="I75" s="28"/>
      <c r="J75" s="138">
        <v>72956748</v>
      </c>
    </row>
    <row r="76" spans="1:10" ht="15.95" customHeight="1" x14ac:dyDescent="0.45">
      <c r="A76" s="15" t="s">
        <v>119</v>
      </c>
      <c r="H76" s="137">
        <v>28987617</v>
      </c>
      <c r="I76" s="28"/>
      <c r="J76" s="138">
        <v>30461864</v>
      </c>
    </row>
    <row r="77" spans="1:10" ht="15.95" customHeight="1" x14ac:dyDescent="0.45">
      <c r="A77" s="15" t="s">
        <v>37</v>
      </c>
      <c r="H77" s="137">
        <v>10488993</v>
      </c>
      <c r="I77" s="28"/>
      <c r="J77" s="138">
        <v>9410860</v>
      </c>
    </row>
    <row r="78" spans="1:10" ht="5.0999999999999996" customHeight="1" x14ac:dyDescent="0.45">
      <c r="A78" s="18"/>
      <c r="H78" s="139"/>
      <c r="I78" s="28"/>
      <c r="J78" s="140"/>
    </row>
    <row r="79" spans="1:10" ht="15.95" customHeight="1" x14ac:dyDescent="0.45">
      <c r="A79" s="18" t="s">
        <v>30</v>
      </c>
      <c r="H79" s="141">
        <f>SUM(H74:H77)</f>
        <v>100804370</v>
      </c>
      <c r="I79" s="28"/>
      <c r="J79" s="142">
        <f>SUM(J74:J77)</f>
        <v>237379863</v>
      </c>
    </row>
    <row r="80" spans="1:10" ht="5.0999999999999996" customHeight="1" x14ac:dyDescent="0.45">
      <c r="A80" s="18"/>
      <c r="H80" s="139"/>
      <c r="I80" s="28"/>
      <c r="J80" s="140"/>
    </row>
    <row r="81" spans="1:10" ht="15.95" customHeight="1" x14ac:dyDescent="0.45">
      <c r="A81" s="18" t="s">
        <v>10</v>
      </c>
      <c r="H81" s="141">
        <f>+H79+H70</f>
        <v>277243618</v>
      </c>
      <c r="I81" s="28"/>
      <c r="J81" s="142">
        <f>+J79+J70</f>
        <v>489576607</v>
      </c>
    </row>
    <row r="82" spans="1:10" ht="10.5" customHeight="1" x14ac:dyDescent="0.45">
      <c r="H82" s="137"/>
      <c r="I82" s="28"/>
      <c r="J82" s="138"/>
    </row>
    <row r="83" spans="1:10" ht="15.95" customHeight="1" x14ac:dyDescent="0.45">
      <c r="A83" s="18" t="s">
        <v>42</v>
      </c>
      <c r="H83" s="137"/>
      <c r="I83" s="28"/>
      <c r="J83" s="138"/>
    </row>
    <row r="84" spans="1:10" ht="5.0999999999999996" customHeight="1" x14ac:dyDescent="0.45">
      <c r="H84" s="137"/>
      <c r="I84" s="28"/>
      <c r="J84" s="138"/>
    </row>
    <row r="85" spans="1:10" ht="15.95" customHeight="1" x14ac:dyDescent="0.45">
      <c r="A85" s="15" t="s">
        <v>1</v>
      </c>
      <c r="H85" s="137"/>
      <c r="I85" s="28"/>
      <c r="J85" s="138"/>
    </row>
    <row r="86" spans="1:10" ht="15.95" customHeight="1" x14ac:dyDescent="0.45">
      <c r="B86" s="15" t="s">
        <v>24</v>
      </c>
      <c r="H86" s="137"/>
      <c r="I86" s="28"/>
      <c r="J86" s="138"/>
    </row>
    <row r="87" spans="1:10" ht="15.95" customHeight="1" x14ac:dyDescent="0.45">
      <c r="C87" s="15" t="s">
        <v>130</v>
      </c>
      <c r="H87" s="137"/>
      <c r="I87" s="28"/>
      <c r="J87" s="138"/>
    </row>
    <row r="88" spans="1:10" ht="15.95" customHeight="1" thickBot="1" x14ac:dyDescent="0.5">
      <c r="C88" s="15" t="s">
        <v>131</v>
      </c>
      <c r="H88" s="143">
        <v>450000000</v>
      </c>
      <c r="I88" s="28"/>
      <c r="J88" s="144">
        <v>450000000</v>
      </c>
    </row>
    <row r="89" spans="1:10" ht="5.0999999999999996" customHeight="1" thickTop="1" x14ac:dyDescent="0.45">
      <c r="H89" s="109"/>
      <c r="I89" s="34"/>
      <c r="J89" s="34"/>
    </row>
    <row r="90" spans="1:10" ht="15.95" customHeight="1" x14ac:dyDescent="0.45">
      <c r="B90" s="15" t="s">
        <v>31</v>
      </c>
      <c r="H90" s="137"/>
      <c r="I90" s="138"/>
      <c r="J90" s="138"/>
    </row>
    <row r="91" spans="1:10" ht="15.95" customHeight="1" x14ac:dyDescent="0.45">
      <c r="C91" s="15" t="s">
        <v>130</v>
      </c>
      <c r="H91" s="137"/>
      <c r="I91" s="138"/>
      <c r="J91" s="138"/>
    </row>
    <row r="92" spans="1:10" ht="15.95" customHeight="1" x14ac:dyDescent="0.45">
      <c r="C92" s="15" t="s">
        <v>131</v>
      </c>
      <c r="H92" s="137">
        <v>450000000</v>
      </c>
      <c r="I92" s="138"/>
      <c r="J92" s="138">
        <v>450000000</v>
      </c>
    </row>
    <row r="93" spans="1:10" ht="15.95" customHeight="1" x14ac:dyDescent="0.45">
      <c r="A93" s="15" t="s">
        <v>70</v>
      </c>
      <c r="H93" s="137">
        <v>679911012</v>
      </c>
      <c r="I93" s="138"/>
      <c r="J93" s="138">
        <v>679911012</v>
      </c>
    </row>
    <row r="94" spans="1:10" ht="15.95" customHeight="1" x14ac:dyDescent="0.45">
      <c r="A94" s="42" t="s">
        <v>2</v>
      </c>
      <c r="C94" s="41"/>
      <c r="H94" s="137"/>
      <c r="I94" s="34"/>
      <c r="J94" s="138"/>
    </row>
    <row r="95" spans="1:10" ht="15.95" customHeight="1" x14ac:dyDescent="0.45">
      <c r="B95" s="15" t="s">
        <v>11</v>
      </c>
      <c r="C95" s="41"/>
      <c r="H95" s="137">
        <v>26950000</v>
      </c>
      <c r="I95" s="34"/>
      <c r="J95" s="138">
        <v>22550000</v>
      </c>
    </row>
    <row r="96" spans="1:10" ht="15.95" customHeight="1" x14ac:dyDescent="0.45">
      <c r="B96" s="15" t="s">
        <v>12</v>
      </c>
      <c r="C96" s="41"/>
      <c r="H96" s="137">
        <v>47309528</v>
      </c>
      <c r="I96" s="34"/>
      <c r="J96" s="138">
        <v>48019116</v>
      </c>
    </row>
    <row r="97" spans="1:10" ht="15.95" customHeight="1" x14ac:dyDescent="0.45">
      <c r="A97" s="15" t="s">
        <v>85</v>
      </c>
      <c r="H97" s="137"/>
      <c r="I97" s="34"/>
      <c r="J97" s="138"/>
    </row>
    <row r="98" spans="1:10" ht="15.95" customHeight="1" x14ac:dyDescent="0.45">
      <c r="B98" s="15" t="s">
        <v>132</v>
      </c>
      <c r="H98" s="137">
        <v>-3900000</v>
      </c>
      <c r="I98" s="34"/>
      <c r="J98" s="138">
        <v>-3900000</v>
      </c>
    </row>
    <row r="99" spans="1:10" ht="15.95" customHeight="1" x14ac:dyDescent="0.45">
      <c r="B99" s="15" t="s">
        <v>62</v>
      </c>
      <c r="H99" s="141">
        <v>6702728</v>
      </c>
      <c r="I99" s="28"/>
      <c r="J99" s="142">
        <v>6702728</v>
      </c>
    </row>
    <row r="100" spans="1:10" ht="5.0999999999999996" customHeight="1" x14ac:dyDescent="0.45">
      <c r="H100" s="137"/>
      <c r="I100" s="28"/>
      <c r="J100" s="138"/>
    </row>
    <row r="101" spans="1:10" ht="15.95" customHeight="1" x14ac:dyDescent="0.45">
      <c r="A101" s="18" t="s">
        <v>40</v>
      </c>
      <c r="H101" s="141">
        <f>SUM(H92:H99)</f>
        <v>1206973268</v>
      </c>
      <c r="I101" s="28"/>
      <c r="J101" s="142">
        <f>SUM(J92:J99)</f>
        <v>1203282856</v>
      </c>
    </row>
    <row r="102" spans="1:10" ht="5.0999999999999996" customHeight="1" x14ac:dyDescent="0.45">
      <c r="A102" s="18"/>
      <c r="H102" s="137"/>
      <c r="I102" s="28"/>
      <c r="J102" s="138"/>
    </row>
    <row r="103" spans="1:10" ht="15.95" customHeight="1" thickBot="1" x14ac:dyDescent="0.5">
      <c r="A103" s="18" t="s">
        <v>41</v>
      </c>
      <c r="B103" s="18"/>
      <c r="H103" s="143">
        <f>+H81+H101</f>
        <v>1484216886</v>
      </c>
      <c r="I103" s="28"/>
      <c r="J103" s="144">
        <f>+J81+J101</f>
        <v>1692859463</v>
      </c>
    </row>
    <row r="104" spans="1:10" ht="8.25" customHeight="1" thickTop="1" x14ac:dyDescent="0.45">
      <c r="A104" s="18"/>
      <c r="B104" s="18"/>
      <c r="H104" s="138"/>
      <c r="I104" s="28"/>
      <c r="J104" s="138"/>
    </row>
    <row r="105" spans="1:10" ht="21.95" customHeight="1" x14ac:dyDescent="0.45">
      <c r="A105" s="20" t="s">
        <v>99</v>
      </c>
      <c r="B105" s="20"/>
      <c r="C105" s="20"/>
      <c r="D105" s="20"/>
      <c r="E105" s="20"/>
      <c r="F105" s="21"/>
      <c r="G105" s="20"/>
      <c r="H105" s="146"/>
      <c r="I105" s="22"/>
      <c r="J105" s="146"/>
    </row>
  </sheetData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zoomScaleNormal="100" zoomScaleSheetLayoutView="100" workbookViewId="0">
      <selection activeCell="C14" sqref="C14"/>
    </sheetView>
  </sheetViews>
  <sheetFormatPr defaultColWidth="9.1640625" defaultRowHeight="16.5" customHeight="1" x14ac:dyDescent="0.45"/>
  <cols>
    <col min="1" max="2" width="1.33203125" style="15" customWidth="1"/>
    <col min="3" max="3" width="58.33203125" style="15" customWidth="1"/>
    <col min="4" max="4" width="7.83203125" style="16" customWidth="1"/>
    <col min="5" max="5" width="1.5" style="15" customWidth="1"/>
    <col min="6" max="6" width="15.83203125" style="72" customWidth="1"/>
    <col min="7" max="7" width="1.5" style="72" customWidth="1"/>
    <col min="8" max="8" width="15.83203125" style="72" customWidth="1"/>
    <col min="9" max="9" width="9.1640625" style="15"/>
    <col min="10" max="10" width="12.1640625" style="15" bestFit="1" customWidth="1"/>
    <col min="11" max="13" width="9.1640625" style="15"/>
    <col min="14" max="14" width="15.1640625" style="15" customWidth="1"/>
    <col min="15" max="16384" width="9.1640625" style="15"/>
  </cols>
  <sheetData>
    <row r="1" spans="1:14" ht="16.5" customHeight="1" x14ac:dyDescent="0.45">
      <c r="A1" s="18" t="str">
        <f>'EN BS 2-3'!A1</f>
        <v>Polynet Public Company Limited</v>
      </c>
    </row>
    <row r="2" spans="1:14" ht="16.5" customHeight="1" x14ac:dyDescent="0.45">
      <c r="A2" s="18" t="s">
        <v>139</v>
      </c>
    </row>
    <row r="3" spans="1:14" ht="16.5" customHeight="1" x14ac:dyDescent="0.45">
      <c r="A3" s="19" t="s">
        <v>134</v>
      </c>
      <c r="B3" s="20"/>
      <c r="C3" s="20"/>
      <c r="D3" s="21"/>
      <c r="E3" s="20"/>
      <c r="F3" s="73"/>
      <c r="G3" s="73"/>
      <c r="H3" s="73"/>
    </row>
    <row r="4" spans="1:14" ht="16.5" customHeight="1" x14ac:dyDescent="0.45">
      <c r="A4" s="18"/>
    </row>
    <row r="6" spans="1:14" ht="16.5" customHeight="1" x14ac:dyDescent="0.45">
      <c r="F6" s="97" t="s">
        <v>93</v>
      </c>
      <c r="H6" s="97" t="s">
        <v>93</v>
      </c>
    </row>
    <row r="7" spans="1:14" ht="16.5" customHeight="1" x14ac:dyDescent="0.45">
      <c r="D7" s="23"/>
      <c r="E7" s="18"/>
      <c r="F7" s="24" t="s">
        <v>127</v>
      </c>
      <c r="G7" s="27"/>
      <c r="H7" s="24" t="s">
        <v>91</v>
      </c>
      <c r="N7" s="151"/>
    </row>
    <row r="8" spans="1:14" ht="16.5" customHeight="1" x14ac:dyDescent="0.45">
      <c r="D8" s="25" t="s">
        <v>0</v>
      </c>
      <c r="E8" s="18"/>
      <c r="F8" s="26" t="s">
        <v>13</v>
      </c>
      <c r="G8" s="27"/>
      <c r="H8" s="26" t="s">
        <v>13</v>
      </c>
      <c r="N8" s="151"/>
    </row>
    <row r="9" spans="1:14" ht="16.5" customHeight="1" x14ac:dyDescent="0.45">
      <c r="F9" s="107"/>
      <c r="G9" s="28"/>
      <c r="H9" s="28"/>
      <c r="N9" s="151"/>
    </row>
    <row r="10" spans="1:14" ht="16.5" customHeight="1" x14ac:dyDescent="0.45">
      <c r="A10" s="15" t="s">
        <v>104</v>
      </c>
      <c r="E10" s="12"/>
      <c r="F10" s="111">
        <v>245851691</v>
      </c>
      <c r="G10" s="102"/>
      <c r="H10" s="102">
        <v>263268876</v>
      </c>
      <c r="N10" s="151"/>
    </row>
    <row r="11" spans="1:14" ht="16.5" customHeight="1" x14ac:dyDescent="0.45">
      <c r="A11" s="15" t="s">
        <v>105</v>
      </c>
      <c r="D11" s="13">
        <v>11</v>
      </c>
      <c r="E11" s="12"/>
      <c r="F11" s="125">
        <v>-180361961</v>
      </c>
      <c r="G11" s="35"/>
      <c r="H11" s="103">
        <v>-202927295</v>
      </c>
    </row>
    <row r="12" spans="1:14" ht="16.5" customHeight="1" x14ac:dyDescent="0.45">
      <c r="D12" s="13"/>
      <c r="E12" s="12"/>
      <c r="F12" s="110"/>
      <c r="G12" s="35"/>
      <c r="H12" s="35"/>
      <c r="N12" s="53"/>
    </row>
    <row r="13" spans="1:14" ht="16.5" customHeight="1" x14ac:dyDescent="0.45">
      <c r="A13" s="18" t="s">
        <v>14</v>
      </c>
      <c r="D13" s="13"/>
      <c r="E13" s="12"/>
      <c r="F13" s="110">
        <f>SUM(F10:F12)</f>
        <v>65489730</v>
      </c>
      <c r="G13" s="35"/>
      <c r="H13" s="35">
        <f>SUM(H10:H12)</f>
        <v>60341581</v>
      </c>
      <c r="N13" s="151"/>
    </row>
    <row r="14" spans="1:14" ht="16.5" customHeight="1" x14ac:dyDescent="0.45">
      <c r="A14" s="15" t="s">
        <v>26</v>
      </c>
      <c r="D14" s="13"/>
      <c r="E14" s="12"/>
      <c r="F14" s="111">
        <v>1519532</v>
      </c>
      <c r="G14" s="35"/>
      <c r="H14" s="102">
        <v>186311</v>
      </c>
    </row>
    <row r="15" spans="1:14" ht="16.5" customHeight="1" x14ac:dyDescent="0.45">
      <c r="A15" s="15" t="s">
        <v>28</v>
      </c>
      <c r="D15" s="13"/>
      <c r="E15" s="12"/>
      <c r="F15" s="111">
        <v>-3874647</v>
      </c>
      <c r="G15" s="35"/>
      <c r="H15" s="102">
        <v>-3494853</v>
      </c>
    </row>
    <row r="16" spans="1:14" ht="16.5" customHeight="1" x14ac:dyDescent="0.45">
      <c r="A16" s="15" t="s">
        <v>17</v>
      </c>
      <c r="D16" s="13"/>
      <c r="E16" s="12"/>
      <c r="F16" s="111">
        <v>-14316712</v>
      </c>
      <c r="G16" s="28"/>
      <c r="H16" s="102">
        <v>-15774559</v>
      </c>
    </row>
    <row r="17" spans="1:12" ht="16.5" customHeight="1" x14ac:dyDescent="0.45">
      <c r="A17" s="15" t="s">
        <v>152</v>
      </c>
      <c r="D17" s="13"/>
      <c r="E17" s="12"/>
      <c r="F17" s="111">
        <v>-3630397</v>
      </c>
      <c r="G17" s="28"/>
      <c r="H17" s="102">
        <v>-117812</v>
      </c>
    </row>
    <row r="18" spans="1:12" ht="16.5" customHeight="1" x14ac:dyDescent="0.45">
      <c r="A18" s="15" t="s">
        <v>106</v>
      </c>
      <c r="D18" s="13"/>
      <c r="E18" s="12"/>
      <c r="F18" s="111">
        <v>-85169</v>
      </c>
      <c r="G18" s="28"/>
      <c r="H18" s="102">
        <v>18354089</v>
      </c>
    </row>
    <row r="19" spans="1:12" ht="16.5" customHeight="1" x14ac:dyDescent="0.45">
      <c r="A19" s="15" t="s">
        <v>35</v>
      </c>
      <c r="D19" s="13"/>
      <c r="E19" s="12"/>
      <c r="F19" s="125">
        <v>-1254079</v>
      </c>
      <c r="G19" s="28"/>
      <c r="H19" s="103">
        <v>-6931515</v>
      </c>
    </row>
    <row r="20" spans="1:12" ht="16.5" customHeight="1" x14ac:dyDescent="0.45">
      <c r="D20" s="13"/>
      <c r="E20" s="12"/>
      <c r="F20" s="110"/>
      <c r="G20" s="28"/>
      <c r="H20" s="35"/>
    </row>
    <row r="21" spans="1:12" ht="16.5" customHeight="1" x14ac:dyDescent="0.45">
      <c r="A21" s="18" t="s">
        <v>82</v>
      </c>
      <c r="D21" s="13"/>
      <c r="E21" s="12"/>
      <c r="F21" s="110">
        <f>SUM(F13:F19)</f>
        <v>43848258</v>
      </c>
      <c r="G21" s="35"/>
      <c r="H21" s="35">
        <f>SUM(H13:H19)</f>
        <v>52563242</v>
      </c>
    </row>
    <row r="22" spans="1:12" ht="16.5" customHeight="1" x14ac:dyDescent="0.45">
      <c r="A22" s="15" t="s">
        <v>45</v>
      </c>
      <c r="D22" s="13">
        <v>21</v>
      </c>
      <c r="E22" s="12"/>
      <c r="F22" s="125">
        <v>-6878665</v>
      </c>
      <c r="G22" s="102"/>
      <c r="H22" s="103">
        <v>-8606466</v>
      </c>
    </row>
    <row r="23" spans="1:12" s="12" customFormat="1" ht="16.5" customHeight="1" x14ac:dyDescent="0.45">
      <c r="B23" s="128"/>
      <c r="C23" s="129"/>
      <c r="D23" s="130"/>
      <c r="E23" s="130"/>
      <c r="F23" s="131"/>
      <c r="H23" s="130"/>
      <c r="J23" s="15"/>
      <c r="K23" s="15"/>
      <c r="L23" s="15"/>
    </row>
    <row r="24" spans="1:12" ht="16.5" customHeight="1" x14ac:dyDescent="0.45">
      <c r="A24" s="18" t="s">
        <v>100</v>
      </c>
      <c r="D24" s="13"/>
      <c r="E24" s="12"/>
      <c r="F24" s="112">
        <f>SUM(F21:F22)</f>
        <v>36969593</v>
      </c>
      <c r="G24" s="35"/>
      <c r="H24" s="149">
        <f>SUM(H21:H22)</f>
        <v>43956776</v>
      </c>
    </row>
    <row r="25" spans="1:12" ht="16.5" customHeight="1" x14ac:dyDescent="0.45">
      <c r="A25" s="18"/>
      <c r="D25" s="13"/>
      <c r="E25" s="12"/>
      <c r="F25" s="110"/>
      <c r="G25" s="35"/>
      <c r="H25" s="35"/>
    </row>
    <row r="26" spans="1:12" ht="16.5" customHeight="1" x14ac:dyDescent="0.45">
      <c r="A26" s="18" t="s">
        <v>117</v>
      </c>
      <c r="D26" s="13"/>
      <c r="E26" s="12"/>
      <c r="F26" s="110"/>
      <c r="G26" s="35"/>
      <c r="H26" s="35"/>
    </row>
    <row r="27" spans="1:12" ht="16.5" customHeight="1" x14ac:dyDescent="0.45">
      <c r="A27" s="127" t="s">
        <v>101</v>
      </c>
      <c r="D27" s="13"/>
      <c r="E27" s="12"/>
      <c r="F27" s="110"/>
      <c r="G27" s="35"/>
      <c r="H27" s="35"/>
    </row>
    <row r="28" spans="1:12" ht="16.5" customHeight="1" x14ac:dyDescent="0.45">
      <c r="A28" s="18"/>
      <c r="B28" s="15" t="s">
        <v>102</v>
      </c>
      <c r="D28" s="13"/>
      <c r="E28" s="12"/>
      <c r="F28" s="110">
        <v>0</v>
      </c>
      <c r="G28" s="35"/>
      <c r="H28" s="35">
        <v>0</v>
      </c>
    </row>
    <row r="29" spans="1:12" ht="16.5" customHeight="1" x14ac:dyDescent="0.45">
      <c r="A29" s="18"/>
      <c r="B29" s="15" t="s">
        <v>103</v>
      </c>
      <c r="D29" s="13"/>
      <c r="E29" s="12"/>
      <c r="F29" s="110"/>
      <c r="G29" s="35"/>
      <c r="H29" s="35"/>
    </row>
    <row r="30" spans="1:12" ht="16.5" customHeight="1" x14ac:dyDescent="0.45">
      <c r="A30" s="18"/>
      <c r="C30" s="15" t="s">
        <v>122</v>
      </c>
      <c r="D30" s="13"/>
      <c r="E30" s="12"/>
      <c r="F30" s="112">
        <v>0</v>
      </c>
      <c r="G30" s="35"/>
      <c r="H30" s="149">
        <v>0</v>
      </c>
    </row>
    <row r="31" spans="1:12" ht="16.5" customHeight="1" x14ac:dyDescent="0.45">
      <c r="A31" s="18"/>
      <c r="D31" s="13"/>
      <c r="E31" s="12"/>
      <c r="F31" s="110"/>
      <c r="G31" s="35"/>
      <c r="H31" s="35"/>
    </row>
    <row r="32" spans="1:12" ht="16.5" customHeight="1" x14ac:dyDescent="0.45">
      <c r="A32" s="18" t="s">
        <v>125</v>
      </c>
      <c r="B32" s="18"/>
      <c r="D32" s="13"/>
      <c r="E32" s="12"/>
      <c r="F32" s="112">
        <f>SUM(F28:F31)</f>
        <v>0</v>
      </c>
      <c r="G32" s="28"/>
      <c r="H32" s="149">
        <f>SUM(H28:H31)</f>
        <v>0</v>
      </c>
    </row>
    <row r="33" spans="1:8" s="12" customFormat="1" ht="16.5" customHeight="1" x14ac:dyDescent="0.45">
      <c r="B33" s="128"/>
      <c r="C33" s="129"/>
      <c r="D33" s="130"/>
      <c r="E33" s="130"/>
      <c r="F33" s="131"/>
      <c r="H33" s="130"/>
    </row>
    <row r="34" spans="1:8" ht="16.5" customHeight="1" thickBot="1" x14ac:dyDescent="0.5">
      <c r="A34" s="18" t="s">
        <v>97</v>
      </c>
      <c r="F34" s="113">
        <f>SUM(F32,F24)</f>
        <v>36969593</v>
      </c>
      <c r="G34" s="28"/>
      <c r="H34" s="152">
        <f>SUM(H32,H24)</f>
        <v>43956776</v>
      </c>
    </row>
    <row r="35" spans="1:8" ht="16.5" customHeight="1" thickTop="1" x14ac:dyDescent="0.45">
      <c r="F35" s="114"/>
      <c r="G35" s="28"/>
      <c r="H35" s="150"/>
    </row>
    <row r="36" spans="1:8" ht="16.5" customHeight="1" x14ac:dyDescent="0.45">
      <c r="F36" s="114"/>
      <c r="G36" s="28"/>
      <c r="H36" s="150"/>
    </row>
    <row r="37" spans="1:8" ht="16.5" customHeight="1" x14ac:dyDescent="0.45">
      <c r="A37" s="18" t="s">
        <v>36</v>
      </c>
      <c r="F37" s="114"/>
      <c r="G37" s="28"/>
      <c r="H37" s="150"/>
    </row>
    <row r="38" spans="1:8" ht="16.5" customHeight="1" x14ac:dyDescent="0.45">
      <c r="F38" s="115"/>
    </row>
    <row r="39" spans="1:8" ht="16.5" customHeight="1" x14ac:dyDescent="0.45">
      <c r="A39" s="15" t="s">
        <v>57</v>
      </c>
      <c r="D39" s="16">
        <v>19</v>
      </c>
      <c r="F39" s="116">
        <f>F24/450000000</f>
        <v>8.2154651111111116E-2</v>
      </c>
      <c r="G39" s="35"/>
      <c r="H39" s="101">
        <f>H24/330000000</f>
        <v>0.1332023515151515</v>
      </c>
    </row>
    <row r="40" spans="1:8" ht="16.5" customHeight="1" x14ac:dyDescent="0.45">
      <c r="F40" s="132"/>
      <c r="G40" s="101"/>
      <c r="H40" s="132"/>
    </row>
    <row r="41" spans="1:8" ht="16.5" customHeight="1" x14ac:dyDescent="0.45">
      <c r="F41" s="132"/>
      <c r="G41" s="101"/>
      <c r="H41" s="132"/>
    </row>
    <row r="42" spans="1:8" ht="16.5" hidden="1" customHeight="1" x14ac:dyDescent="0.45">
      <c r="F42" s="132"/>
      <c r="G42" s="101"/>
      <c r="H42" s="132"/>
    </row>
    <row r="43" spans="1:8" ht="16.5" hidden="1" customHeight="1" x14ac:dyDescent="0.45">
      <c r="F43" s="132"/>
      <c r="G43" s="101"/>
      <c r="H43" s="132"/>
    </row>
    <row r="44" spans="1:8" ht="16.5" hidden="1" customHeight="1" x14ac:dyDescent="0.45">
      <c r="F44" s="132"/>
      <c r="G44" s="101"/>
      <c r="H44" s="132"/>
    </row>
    <row r="45" spans="1:8" ht="16.5" customHeight="1" x14ac:dyDescent="0.45">
      <c r="F45" s="132"/>
      <c r="G45" s="101"/>
      <c r="H45" s="132"/>
    </row>
    <row r="46" spans="1:8" ht="16.5" customHeight="1" x14ac:dyDescent="0.45">
      <c r="F46" s="132"/>
      <c r="G46" s="101"/>
      <c r="H46" s="132"/>
    </row>
    <row r="47" spans="1:8" ht="16.5" customHeight="1" x14ac:dyDescent="0.45">
      <c r="F47" s="132"/>
      <c r="G47" s="101"/>
      <c r="H47" s="132"/>
    </row>
    <row r="48" spans="1:8" ht="16.5" customHeight="1" x14ac:dyDescent="0.45">
      <c r="F48" s="132"/>
      <c r="G48" s="101"/>
      <c r="H48" s="132"/>
    </row>
    <row r="49" spans="1:8" ht="16.5" customHeight="1" x14ac:dyDescent="0.45">
      <c r="F49" s="132"/>
      <c r="G49" s="101"/>
      <c r="H49" s="132"/>
    </row>
    <row r="50" spans="1:8" ht="21" customHeight="1" x14ac:dyDescent="0.45">
      <c r="F50" s="132"/>
      <c r="G50" s="101"/>
      <c r="H50" s="132"/>
    </row>
    <row r="51" spans="1:8" ht="21.95" customHeight="1" x14ac:dyDescent="0.45">
      <c r="A51" s="38" t="str">
        <f>'EN BS 2-3'!A47</f>
        <v xml:space="preserve">The accompanying notes are an integral part of these company interim financial information. </v>
      </c>
      <c r="B51" s="20"/>
      <c r="C51" s="20"/>
      <c r="D51" s="21"/>
      <c r="E51" s="20"/>
      <c r="F51" s="73"/>
      <c r="G51" s="73"/>
      <c r="H51" s="73"/>
    </row>
  </sheetData>
  <pageMargins left="1.1000000000000001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&amp;R&amp;"Arial,Regular"&amp;10&amp;P</oddFooter>
  </headerFooter>
  <ignoredErrors>
    <ignoredError sqref="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0FA87-D458-4037-A844-1EC2169374AD}">
  <dimension ref="A1:O48"/>
  <sheetViews>
    <sheetView topLeftCell="A4" zoomScaleNormal="100" zoomScaleSheetLayoutView="100" workbookViewId="0">
      <selection activeCell="D42" sqref="D42"/>
    </sheetView>
  </sheetViews>
  <sheetFormatPr defaultColWidth="9.1640625" defaultRowHeight="16.5" customHeight="1" x14ac:dyDescent="0.45"/>
  <cols>
    <col min="1" max="2" width="1.33203125" style="15" customWidth="1"/>
    <col min="3" max="3" width="59.1640625" style="15" customWidth="1"/>
    <col min="4" max="4" width="6.6640625" style="16" customWidth="1"/>
    <col min="5" max="5" width="1.5" style="15" customWidth="1"/>
    <col min="6" max="6" width="16.83203125" style="72" customWidth="1"/>
    <col min="7" max="7" width="1.5" style="72" customWidth="1"/>
    <col min="8" max="8" width="16.83203125" style="72" customWidth="1"/>
    <col min="9" max="10" width="9.1640625" style="15"/>
    <col min="11" max="11" width="13.83203125" style="15" bestFit="1" customWidth="1"/>
    <col min="12" max="12" width="9.1640625" style="15"/>
    <col min="13" max="13" width="16.33203125" style="15" bestFit="1" customWidth="1"/>
    <col min="14" max="14" width="4.5" style="15" customWidth="1"/>
    <col min="15" max="15" width="15" style="15" bestFit="1" customWidth="1"/>
    <col min="16" max="16" width="9.1640625" style="15"/>
    <col min="17" max="17" width="13.1640625" style="15" bestFit="1" customWidth="1"/>
    <col min="18" max="16384" width="9.1640625" style="15"/>
  </cols>
  <sheetData>
    <row r="1" spans="1:14" ht="16.5" customHeight="1" x14ac:dyDescent="0.45">
      <c r="A1" s="18" t="str">
        <f>'EN PL 4 (3m)'!A1</f>
        <v>Polynet Public Company Limited</v>
      </c>
    </row>
    <row r="2" spans="1:14" ht="16.5" customHeight="1" x14ac:dyDescent="0.45">
      <c r="A2" s="18" t="s">
        <v>139</v>
      </c>
    </row>
    <row r="3" spans="1:14" ht="16.5" customHeight="1" x14ac:dyDescent="0.45">
      <c r="A3" s="19" t="s">
        <v>138</v>
      </c>
      <c r="B3" s="20"/>
      <c r="C3" s="20"/>
      <c r="D3" s="21"/>
      <c r="E3" s="20"/>
      <c r="F3" s="73"/>
      <c r="G3" s="73"/>
      <c r="H3" s="73"/>
    </row>
    <row r="4" spans="1:14" ht="16.5" customHeight="1" x14ac:dyDescent="0.45">
      <c r="A4" s="18"/>
    </row>
    <row r="6" spans="1:14" ht="16.5" customHeight="1" x14ac:dyDescent="0.45">
      <c r="F6" s="97" t="s">
        <v>93</v>
      </c>
      <c r="H6" s="97" t="s">
        <v>93</v>
      </c>
    </row>
    <row r="7" spans="1:14" ht="16.5" customHeight="1" x14ac:dyDescent="0.45">
      <c r="D7" s="23"/>
      <c r="E7" s="18"/>
      <c r="F7" s="24" t="s">
        <v>127</v>
      </c>
      <c r="G7" s="27"/>
      <c r="H7" s="24" t="s">
        <v>91</v>
      </c>
      <c r="N7" s="151"/>
    </row>
    <row r="8" spans="1:14" ht="16.5" customHeight="1" x14ac:dyDescent="0.45">
      <c r="D8" s="25" t="s">
        <v>0</v>
      </c>
      <c r="E8" s="18"/>
      <c r="F8" s="26" t="s">
        <v>13</v>
      </c>
      <c r="G8" s="27"/>
      <c r="H8" s="26" t="s">
        <v>13</v>
      </c>
      <c r="N8" s="151"/>
    </row>
    <row r="9" spans="1:14" ht="16.5" customHeight="1" x14ac:dyDescent="0.45">
      <c r="F9" s="107"/>
      <c r="G9" s="28"/>
      <c r="H9" s="28"/>
      <c r="N9" s="151"/>
    </row>
    <row r="10" spans="1:14" ht="16.5" customHeight="1" x14ac:dyDescent="0.45">
      <c r="A10" s="15" t="s">
        <v>104</v>
      </c>
      <c r="E10" s="12"/>
      <c r="F10" s="111">
        <v>720257592</v>
      </c>
      <c r="G10" s="102"/>
      <c r="H10" s="102">
        <v>789493399</v>
      </c>
      <c r="N10" s="151"/>
    </row>
    <row r="11" spans="1:14" ht="16.5" customHeight="1" x14ac:dyDescent="0.45">
      <c r="A11" s="15" t="s">
        <v>105</v>
      </c>
      <c r="D11" s="13">
        <v>11</v>
      </c>
      <c r="E11" s="12"/>
      <c r="F11" s="125">
        <v>-556128800</v>
      </c>
      <c r="G11" s="102"/>
      <c r="H11" s="103">
        <v>-594021647</v>
      </c>
    </row>
    <row r="12" spans="1:14" ht="16.5" customHeight="1" x14ac:dyDescent="0.45">
      <c r="D12" s="13"/>
      <c r="E12" s="12"/>
      <c r="F12" s="111"/>
      <c r="G12" s="102"/>
      <c r="H12" s="102"/>
      <c r="N12" s="53"/>
    </row>
    <row r="13" spans="1:14" ht="16.5" customHeight="1" x14ac:dyDescent="0.45">
      <c r="A13" s="18" t="s">
        <v>14</v>
      </c>
      <c r="D13" s="13"/>
      <c r="E13" s="12"/>
      <c r="F13" s="111">
        <f>SUM(F10:F11)</f>
        <v>164128792</v>
      </c>
      <c r="G13" s="102"/>
      <c r="H13" s="102">
        <f>SUM(H10:H11)</f>
        <v>195471752</v>
      </c>
      <c r="N13" s="151"/>
    </row>
    <row r="14" spans="1:14" ht="16.5" customHeight="1" x14ac:dyDescent="0.45">
      <c r="A14" s="15" t="s">
        <v>26</v>
      </c>
      <c r="D14" s="13"/>
      <c r="E14" s="12"/>
      <c r="F14" s="111">
        <v>2694870</v>
      </c>
      <c r="G14" s="102"/>
      <c r="H14" s="102">
        <v>914495</v>
      </c>
    </row>
    <row r="15" spans="1:14" ht="16.5" customHeight="1" x14ac:dyDescent="0.45">
      <c r="A15" s="15" t="s">
        <v>28</v>
      </c>
      <c r="D15" s="13"/>
      <c r="E15" s="12"/>
      <c r="F15" s="111">
        <v>-11500028</v>
      </c>
      <c r="G15" s="102"/>
      <c r="H15" s="102">
        <v>-9376316</v>
      </c>
    </row>
    <row r="16" spans="1:14" ht="16.5" customHeight="1" x14ac:dyDescent="0.45">
      <c r="A16" s="15" t="s">
        <v>17</v>
      </c>
      <c r="D16" s="13"/>
      <c r="E16" s="12"/>
      <c r="F16" s="111">
        <v>-48723666</v>
      </c>
      <c r="G16" s="102"/>
      <c r="H16" s="102">
        <v>-46993805</v>
      </c>
    </row>
    <row r="17" spans="1:15" ht="16.5" customHeight="1" x14ac:dyDescent="0.45">
      <c r="A17" s="15" t="s">
        <v>152</v>
      </c>
      <c r="D17" s="13"/>
      <c r="E17" s="12"/>
      <c r="F17" s="111">
        <v>-3651080</v>
      </c>
      <c r="G17" s="102"/>
      <c r="H17" s="102">
        <v>-121029</v>
      </c>
    </row>
    <row r="18" spans="1:15" ht="16.5" customHeight="1" x14ac:dyDescent="0.45">
      <c r="A18" s="15" t="s">
        <v>106</v>
      </c>
      <c r="D18" s="13"/>
      <c r="E18" s="12"/>
      <c r="F18" s="111">
        <v>-1598949</v>
      </c>
      <c r="G18" s="102"/>
      <c r="H18" s="102">
        <v>24459790</v>
      </c>
    </row>
    <row r="19" spans="1:15" ht="16.5" customHeight="1" x14ac:dyDescent="0.45">
      <c r="A19" s="15" t="s">
        <v>35</v>
      </c>
      <c r="D19" s="13"/>
      <c r="E19" s="12"/>
      <c r="F19" s="125">
        <v>-7989918</v>
      </c>
      <c r="G19" s="102"/>
      <c r="H19" s="103">
        <v>-18326453</v>
      </c>
    </row>
    <row r="20" spans="1:15" ht="16.5" customHeight="1" x14ac:dyDescent="0.45">
      <c r="D20" s="13"/>
      <c r="E20" s="12"/>
      <c r="F20" s="110"/>
      <c r="G20" s="28"/>
      <c r="H20" s="35"/>
    </row>
    <row r="21" spans="1:15" ht="16.5" customHeight="1" x14ac:dyDescent="0.45">
      <c r="A21" s="18" t="s">
        <v>82</v>
      </c>
      <c r="D21" s="13"/>
      <c r="E21" s="12"/>
      <c r="F21" s="110">
        <f>SUM(F13:F19)</f>
        <v>93360021</v>
      </c>
      <c r="G21" s="35"/>
      <c r="H21" s="35">
        <f>SUM(H13:H19)</f>
        <v>146028434</v>
      </c>
    </row>
    <row r="22" spans="1:15" ht="16.5" customHeight="1" x14ac:dyDescent="0.45">
      <c r="A22" s="15" t="s">
        <v>45</v>
      </c>
      <c r="D22" s="13">
        <v>21</v>
      </c>
      <c r="E22" s="12"/>
      <c r="F22" s="125">
        <v>-13217304</v>
      </c>
      <c r="G22" s="102"/>
      <c r="H22" s="103">
        <v>-23545709</v>
      </c>
    </row>
    <row r="23" spans="1:15" s="12" customFormat="1" ht="16.5" customHeight="1" x14ac:dyDescent="0.45">
      <c r="B23" s="128"/>
      <c r="C23" s="129"/>
      <c r="D23" s="130"/>
      <c r="E23" s="130"/>
      <c r="F23" s="131"/>
      <c r="H23" s="130"/>
      <c r="K23" s="15"/>
      <c r="L23" s="15"/>
      <c r="M23" s="15"/>
      <c r="O23" s="133"/>
    </row>
    <row r="24" spans="1:15" ht="16.5" customHeight="1" x14ac:dyDescent="0.45">
      <c r="A24" s="18" t="s">
        <v>100</v>
      </c>
      <c r="D24" s="13"/>
      <c r="E24" s="12"/>
      <c r="F24" s="112">
        <f>SUM(F21:F22)</f>
        <v>80142717</v>
      </c>
      <c r="G24" s="35"/>
      <c r="H24" s="149">
        <f>SUM(H21:H22)</f>
        <v>122482725</v>
      </c>
    </row>
    <row r="25" spans="1:15" ht="16.5" customHeight="1" x14ac:dyDescent="0.45">
      <c r="A25" s="18"/>
      <c r="D25" s="13"/>
      <c r="E25" s="12"/>
      <c r="F25" s="110"/>
      <c r="G25" s="35"/>
      <c r="H25" s="35"/>
    </row>
    <row r="26" spans="1:15" ht="16.5" customHeight="1" x14ac:dyDescent="0.45">
      <c r="A26" s="18" t="s">
        <v>117</v>
      </c>
      <c r="D26" s="13"/>
      <c r="E26" s="12"/>
      <c r="F26" s="110"/>
      <c r="G26" s="35"/>
      <c r="H26" s="35"/>
    </row>
    <row r="27" spans="1:15" ht="16.5" customHeight="1" x14ac:dyDescent="0.45">
      <c r="A27" s="127" t="s">
        <v>101</v>
      </c>
      <c r="D27" s="13"/>
      <c r="E27" s="12"/>
      <c r="F27" s="110"/>
      <c r="G27" s="35"/>
      <c r="H27" s="35"/>
    </row>
    <row r="28" spans="1:15" ht="16.5" customHeight="1" x14ac:dyDescent="0.45">
      <c r="A28" s="18"/>
      <c r="B28" s="15" t="s">
        <v>102</v>
      </c>
      <c r="D28" s="13"/>
      <c r="E28" s="12"/>
      <c r="F28" s="110">
        <v>0</v>
      </c>
      <c r="G28" s="35"/>
      <c r="H28" s="35">
        <v>558091</v>
      </c>
    </row>
    <row r="29" spans="1:15" ht="16.5" customHeight="1" x14ac:dyDescent="0.45">
      <c r="A29" s="18"/>
      <c r="B29" s="15" t="s">
        <v>103</v>
      </c>
      <c r="D29" s="13"/>
      <c r="E29" s="12"/>
      <c r="F29" s="110"/>
      <c r="G29" s="35"/>
      <c r="H29" s="35"/>
    </row>
    <row r="30" spans="1:15" ht="16.5" customHeight="1" x14ac:dyDescent="0.45">
      <c r="A30" s="18"/>
      <c r="C30" s="15" t="s">
        <v>122</v>
      </c>
      <c r="D30" s="13"/>
      <c r="E30" s="12"/>
      <c r="F30" s="112">
        <v>0</v>
      </c>
      <c r="G30" s="35"/>
      <c r="H30" s="149">
        <v>-111618</v>
      </c>
    </row>
    <row r="31" spans="1:15" ht="16.5" customHeight="1" x14ac:dyDescent="0.45">
      <c r="A31" s="18"/>
      <c r="D31" s="13"/>
      <c r="E31" s="12"/>
      <c r="F31" s="110"/>
      <c r="G31" s="35"/>
      <c r="H31" s="35"/>
    </row>
    <row r="32" spans="1:15" ht="16.5" customHeight="1" x14ac:dyDescent="0.45">
      <c r="A32" s="18" t="s">
        <v>125</v>
      </c>
      <c r="B32" s="18"/>
      <c r="D32" s="13"/>
      <c r="E32" s="12"/>
      <c r="F32" s="112">
        <f>SUM(F28:F31)</f>
        <v>0</v>
      </c>
      <c r="G32" s="28"/>
      <c r="H32" s="149">
        <f>SUM(H28:H31)</f>
        <v>446473</v>
      </c>
    </row>
    <row r="33" spans="1:13" s="12" customFormat="1" ht="16.5" customHeight="1" x14ac:dyDescent="0.45">
      <c r="B33" s="128"/>
      <c r="C33" s="129"/>
      <c r="D33" s="130"/>
      <c r="E33" s="130"/>
      <c r="F33" s="131"/>
      <c r="H33" s="130"/>
      <c r="K33" s="15"/>
      <c r="L33" s="15"/>
      <c r="M33" s="15"/>
    </row>
    <row r="34" spans="1:13" ht="16.5" customHeight="1" thickBot="1" x14ac:dyDescent="0.5">
      <c r="A34" s="18" t="s">
        <v>97</v>
      </c>
      <c r="F34" s="113">
        <f>SUM(F32,F24)</f>
        <v>80142717</v>
      </c>
      <c r="G34" s="28"/>
      <c r="H34" s="152">
        <f>SUM(H32,H24)</f>
        <v>122929198</v>
      </c>
    </row>
    <row r="35" spans="1:13" ht="16.5" customHeight="1" thickTop="1" x14ac:dyDescent="0.45">
      <c r="F35" s="114"/>
      <c r="G35" s="28"/>
      <c r="H35" s="150"/>
    </row>
    <row r="36" spans="1:13" ht="16.5" customHeight="1" x14ac:dyDescent="0.45">
      <c r="F36" s="114"/>
      <c r="G36" s="28"/>
      <c r="H36" s="150"/>
    </row>
    <row r="37" spans="1:13" ht="16.5" customHeight="1" x14ac:dyDescent="0.45">
      <c r="A37" s="18" t="s">
        <v>36</v>
      </c>
      <c r="F37" s="114"/>
      <c r="G37" s="28"/>
      <c r="H37" s="150"/>
    </row>
    <row r="38" spans="1:13" ht="16.5" customHeight="1" x14ac:dyDescent="0.45">
      <c r="F38" s="115"/>
    </row>
    <row r="39" spans="1:13" ht="16.5" customHeight="1" x14ac:dyDescent="0.45">
      <c r="A39" s="15" t="s">
        <v>57</v>
      </c>
      <c r="D39" s="16">
        <v>19</v>
      </c>
      <c r="F39" s="116">
        <f>F24/450000000</f>
        <v>0.17809492666666665</v>
      </c>
      <c r="G39" s="35"/>
      <c r="H39" s="101">
        <f>H24/330000000</f>
        <v>0.37115977272727274</v>
      </c>
    </row>
    <row r="40" spans="1:13" ht="16.5" customHeight="1" x14ac:dyDescent="0.45">
      <c r="F40" s="101"/>
      <c r="G40" s="35"/>
      <c r="H40" s="101"/>
    </row>
    <row r="41" spans="1:13" ht="16.5" customHeight="1" x14ac:dyDescent="0.45">
      <c r="F41" s="101"/>
      <c r="G41" s="35"/>
      <c r="H41" s="101"/>
    </row>
    <row r="42" spans="1:13" ht="16.5" customHeight="1" x14ac:dyDescent="0.45">
      <c r="F42" s="101"/>
      <c r="G42" s="35"/>
      <c r="H42" s="101"/>
    </row>
    <row r="43" spans="1:13" ht="16.5" customHeight="1" x14ac:dyDescent="0.45">
      <c r="F43" s="101"/>
      <c r="G43" s="35"/>
      <c r="H43" s="101"/>
    </row>
    <row r="44" spans="1:13" ht="16.5" customHeight="1" x14ac:dyDescent="0.45">
      <c r="F44" s="101"/>
      <c r="G44" s="35"/>
      <c r="H44" s="101"/>
    </row>
    <row r="45" spans="1:13" ht="16.5" customHeight="1" x14ac:dyDescent="0.45">
      <c r="F45" s="132"/>
      <c r="G45" s="101"/>
      <c r="H45" s="132"/>
    </row>
    <row r="46" spans="1:13" ht="16.5" customHeight="1" x14ac:dyDescent="0.45">
      <c r="F46" s="132"/>
      <c r="G46" s="101"/>
      <c r="H46" s="132"/>
    </row>
    <row r="47" spans="1:13" ht="21" customHeight="1" x14ac:dyDescent="0.45">
      <c r="F47" s="132"/>
      <c r="G47" s="101"/>
      <c r="H47" s="132"/>
    </row>
    <row r="48" spans="1:13" ht="21.95" customHeight="1" x14ac:dyDescent="0.45">
      <c r="A48" s="38" t="str">
        <f>'EN PL 4 (3m)'!A51</f>
        <v xml:space="preserve">The accompanying notes are an integral part of these company interim financial information. </v>
      </c>
      <c r="B48" s="20"/>
      <c r="C48" s="20"/>
      <c r="D48" s="21"/>
      <c r="E48" s="20"/>
      <c r="F48" s="73"/>
      <c r="G48" s="73"/>
      <c r="H48" s="73"/>
    </row>
  </sheetData>
  <pageMargins left="1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zoomScaleNormal="100" zoomScaleSheetLayoutView="100" workbookViewId="0">
      <selection activeCell="D9" sqref="D9"/>
    </sheetView>
  </sheetViews>
  <sheetFormatPr defaultColWidth="9.1640625" defaultRowHeight="16.5" customHeight="1" x14ac:dyDescent="0.45"/>
  <cols>
    <col min="1" max="3" width="1.6640625" style="62" customWidth="1"/>
    <col min="4" max="4" width="36.6640625" style="62" customWidth="1"/>
    <col min="5" max="5" width="5.6640625" style="62" customWidth="1"/>
    <col min="6" max="6" width="1" style="62" customWidth="1"/>
    <col min="7" max="7" width="14" style="64" customWidth="1"/>
    <col min="8" max="8" width="1" style="64" customWidth="1"/>
    <col min="9" max="9" width="15.1640625" style="64" customWidth="1"/>
    <col min="10" max="10" width="1" style="64" customWidth="1"/>
    <col min="11" max="11" width="14" style="64" customWidth="1"/>
    <col min="12" max="12" width="1" style="64" customWidth="1"/>
    <col min="13" max="13" width="15.5" style="64" customWidth="1"/>
    <col min="14" max="14" width="1" style="64" customWidth="1"/>
    <col min="15" max="15" width="22.1640625" style="64" customWidth="1"/>
    <col min="16" max="16" width="1" style="64" customWidth="1"/>
    <col min="17" max="17" width="22.1640625" style="64" customWidth="1"/>
    <col min="18" max="18" width="1" style="64" customWidth="1"/>
    <col min="19" max="19" width="15.33203125" style="64" customWidth="1"/>
    <col min="20" max="20" width="13.33203125" style="62" bestFit="1" customWidth="1"/>
    <col min="21" max="21" width="13.5" style="62" customWidth="1"/>
    <col min="22" max="22" width="17.1640625" style="62" customWidth="1"/>
    <col min="23" max="16384" width="9.1640625" style="62"/>
  </cols>
  <sheetData>
    <row r="1" spans="1:19" ht="16.5" customHeight="1" x14ac:dyDescent="0.45">
      <c r="A1" s="65" t="str">
        <f>'EN PL 5 (9m)'!A1</f>
        <v>Polynet Public Company Limited</v>
      </c>
      <c r="E1" s="16"/>
      <c r="F1" s="15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9" ht="16.5" customHeight="1" x14ac:dyDescent="0.45">
      <c r="A2" s="65" t="s">
        <v>61</v>
      </c>
      <c r="E2" s="16"/>
      <c r="F2" s="15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9" ht="16.5" customHeight="1" x14ac:dyDescent="0.45">
      <c r="A3" s="66" t="str">
        <f>+'EN PL 5 (9m)'!A3</f>
        <v>For the nine-month period ended 30 September 2023</v>
      </c>
      <c r="B3" s="67"/>
      <c r="C3" s="67"/>
      <c r="D3" s="67"/>
      <c r="E3" s="21"/>
      <c r="F3" s="20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9"/>
    </row>
    <row r="4" spans="1:19" ht="16.5" customHeight="1" x14ac:dyDescent="0.45">
      <c r="E4" s="16"/>
      <c r="F4" s="15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19" ht="16.5" customHeight="1" x14ac:dyDescent="0.45">
      <c r="E5" s="16"/>
      <c r="F5" s="15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19" s="5" customFormat="1" ht="16.5" customHeight="1" x14ac:dyDescent="0.45">
      <c r="E6" s="2"/>
      <c r="F6" s="1"/>
      <c r="G6" s="76"/>
      <c r="H6" s="76"/>
      <c r="I6" s="76"/>
      <c r="J6" s="76"/>
      <c r="K6" s="168" t="s">
        <v>19</v>
      </c>
      <c r="L6" s="168"/>
      <c r="M6" s="168"/>
      <c r="N6" s="77"/>
      <c r="O6" s="168" t="s">
        <v>85</v>
      </c>
      <c r="P6" s="168"/>
      <c r="Q6" s="168"/>
      <c r="R6" s="76"/>
      <c r="S6" s="76"/>
    </row>
    <row r="7" spans="1:19" s="5" customFormat="1" ht="16.5" customHeight="1" x14ac:dyDescent="0.45">
      <c r="E7" s="2"/>
      <c r="F7" s="1"/>
      <c r="G7" s="76"/>
      <c r="H7" s="76"/>
      <c r="I7" s="76"/>
      <c r="J7" s="76"/>
      <c r="K7" s="77"/>
      <c r="L7" s="77"/>
      <c r="M7" s="77"/>
      <c r="N7" s="77"/>
      <c r="O7" s="81" t="s">
        <v>77</v>
      </c>
      <c r="P7" s="77"/>
      <c r="Q7" s="77"/>
      <c r="R7" s="76"/>
      <c r="S7" s="76"/>
    </row>
    <row r="8" spans="1:19" s="5" customFormat="1" ht="16.5" customHeight="1" x14ac:dyDescent="0.45">
      <c r="E8" s="2"/>
      <c r="F8" s="1"/>
      <c r="G8" s="78" t="s">
        <v>22</v>
      </c>
      <c r="H8" s="78"/>
      <c r="I8" s="10"/>
      <c r="J8" s="78"/>
      <c r="K8" s="10"/>
      <c r="L8" s="10"/>
      <c r="M8" s="10"/>
      <c r="N8" s="10"/>
      <c r="O8" s="79" t="s">
        <v>76</v>
      </c>
      <c r="P8" s="10"/>
      <c r="Q8" s="80"/>
      <c r="R8" s="10"/>
      <c r="S8" s="10"/>
    </row>
    <row r="9" spans="1:19" s="5" customFormat="1" ht="16.5" customHeight="1" x14ac:dyDescent="0.45">
      <c r="E9" s="4"/>
      <c r="F9" s="3"/>
      <c r="G9" s="78" t="s">
        <v>23</v>
      </c>
      <c r="H9" s="78"/>
      <c r="I9" s="80"/>
      <c r="J9" s="78"/>
      <c r="O9" s="81" t="s">
        <v>65</v>
      </c>
      <c r="P9" s="77"/>
      <c r="Q9" s="80" t="s">
        <v>67</v>
      </c>
      <c r="R9" s="77"/>
      <c r="S9" s="10"/>
    </row>
    <row r="10" spans="1:19" s="5" customFormat="1" ht="16.5" customHeight="1" x14ac:dyDescent="0.45">
      <c r="F10" s="3"/>
      <c r="G10" s="78" t="s">
        <v>32</v>
      </c>
      <c r="H10" s="78"/>
      <c r="J10" s="78"/>
      <c r="K10" s="78" t="s">
        <v>20</v>
      </c>
      <c r="L10" s="81"/>
      <c r="M10" s="81"/>
      <c r="N10" s="81"/>
      <c r="O10" s="81" t="s">
        <v>64</v>
      </c>
      <c r="P10" s="81"/>
      <c r="Q10" s="80" t="s">
        <v>68</v>
      </c>
      <c r="R10" s="81"/>
      <c r="S10" s="81"/>
    </row>
    <row r="11" spans="1:19" s="5" customFormat="1" ht="16.5" customHeight="1" x14ac:dyDescent="0.45">
      <c r="F11" s="3"/>
      <c r="G11" s="78" t="s">
        <v>15</v>
      </c>
      <c r="H11" s="78"/>
      <c r="I11" s="80" t="s">
        <v>70</v>
      </c>
      <c r="J11" s="78"/>
      <c r="K11" s="81" t="s">
        <v>21</v>
      </c>
      <c r="L11" s="81"/>
      <c r="M11" s="10" t="s">
        <v>12</v>
      </c>
      <c r="N11" s="10"/>
      <c r="O11" s="10" t="s">
        <v>63</v>
      </c>
      <c r="P11" s="81"/>
      <c r="Q11" s="80" t="s">
        <v>69</v>
      </c>
      <c r="R11" s="81"/>
      <c r="S11" s="81" t="s">
        <v>16</v>
      </c>
    </row>
    <row r="12" spans="1:19" s="5" customFormat="1" ht="16.5" customHeight="1" x14ac:dyDescent="0.45">
      <c r="E12" s="100" t="s">
        <v>107</v>
      </c>
      <c r="F12" s="3"/>
      <c r="G12" s="82" t="s">
        <v>25</v>
      </c>
      <c r="H12" s="78"/>
      <c r="I12" s="79" t="s">
        <v>13</v>
      </c>
      <c r="J12" s="78"/>
      <c r="K12" s="82" t="s">
        <v>25</v>
      </c>
      <c r="L12" s="83"/>
      <c r="M12" s="82" t="s">
        <v>25</v>
      </c>
      <c r="N12" s="78"/>
      <c r="O12" s="82" t="s">
        <v>25</v>
      </c>
      <c r="P12" s="83"/>
      <c r="Q12" s="82" t="s">
        <v>25</v>
      </c>
      <c r="R12" s="83"/>
      <c r="S12" s="82" t="s">
        <v>25</v>
      </c>
    </row>
    <row r="13" spans="1:19" s="5" customFormat="1" ht="16.5" customHeight="1" x14ac:dyDescent="0.45">
      <c r="E13" s="2"/>
      <c r="F13" s="3"/>
      <c r="G13" s="117"/>
      <c r="H13" s="81"/>
      <c r="I13" s="117"/>
      <c r="J13" s="81"/>
      <c r="K13" s="117"/>
      <c r="L13" s="81"/>
      <c r="M13" s="124"/>
      <c r="N13" s="78"/>
      <c r="O13" s="124"/>
      <c r="P13" s="81"/>
      <c r="Q13" s="124"/>
      <c r="R13" s="81"/>
      <c r="S13" s="117"/>
    </row>
    <row r="14" spans="1:19" s="5" customFormat="1" ht="16.5" customHeight="1" x14ac:dyDescent="0.45">
      <c r="A14" s="8" t="s">
        <v>135</v>
      </c>
      <c r="E14" s="2"/>
      <c r="F14" s="1"/>
      <c r="G14" s="118">
        <v>450000000</v>
      </c>
      <c r="H14" s="83"/>
      <c r="I14" s="118">
        <v>679911012</v>
      </c>
      <c r="J14" s="83"/>
      <c r="K14" s="118">
        <v>22550000</v>
      </c>
      <c r="L14" s="83"/>
      <c r="M14" s="118">
        <v>48019116</v>
      </c>
      <c r="N14" s="83"/>
      <c r="O14" s="118">
        <v>6702728</v>
      </c>
      <c r="P14" s="83"/>
      <c r="Q14" s="118">
        <v>-3900000</v>
      </c>
      <c r="R14" s="83"/>
      <c r="S14" s="118">
        <f>SUM(G14:R14)</f>
        <v>1203282856</v>
      </c>
    </row>
    <row r="15" spans="1:19" s="5" customFormat="1" ht="16.5" customHeight="1" x14ac:dyDescent="0.45">
      <c r="A15" s="6" t="s">
        <v>137</v>
      </c>
      <c r="B15" s="8"/>
      <c r="E15" s="2"/>
      <c r="F15" s="1"/>
      <c r="G15" s="118"/>
      <c r="H15" s="83"/>
      <c r="I15" s="118"/>
      <c r="J15" s="83"/>
      <c r="K15" s="118"/>
      <c r="L15" s="83"/>
      <c r="M15" s="118"/>
      <c r="N15" s="83"/>
      <c r="O15" s="118"/>
      <c r="P15" s="83"/>
      <c r="Q15" s="118"/>
      <c r="R15" s="83"/>
      <c r="S15" s="118"/>
    </row>
    <row r="16" spans="1:19" s="5" customFormat="1" ht="16.5" customHeight="1" x14ac:dyDescent="0.45">
      <c r="A16" s="6"/>
      <c r="B16" s="99" t="s">
        <v>98</v>
      </c>
      <c r="E16" s="2">
        <v>20</v>
      </c>
      <c r="F16" s="1"/>
      <c r="G16" s="118">
        <v>0</v>
      </c>
      <c r="H16" s="83"/>
      <c r="I16" s="118">
        <v>0</v>
      </c>
      <c r="J16" s="83"/>
      <c r="K16" s="118">
        <v>0</v>
      </c>
      <c r="L16" s="83"/>
      <c r="M16" s="118">
        <v>-76452305</v>
      </c>
      <c r="N16" s="83"/>
      <c r="O16" s="118">
        <v>0</v>
      </c>
      <c r="P16" s="83"/>
      <c r="Q16" s="118">
        <v>0</v>
      </c>
      <c r="R16" s="83"/>
      <c r="S16" s="118">
        <f>SUM(G16:R16)</f>
        <v>-76452305</v>
      </c>
    </row>
    <row r="17" spans="1:20" s="5" customFormat="1" ht="16.5" customHeight="1" x14ac:dyDescent="0.45">
      <c r="A17" s="6"/>
      <c r="B17" s="5" t="s">
        <v>97</v>
      </c>
      <c r="E17" s="2"/>
      <c r="F17" s="1"/>
      <c r="G17" s="118">
        <v>0</v>
      </c>
      <c r="H17" s="83"/>
      <c r="I17" s="118">
        <v>0</v>
      </c>
      <c r="J17" s="83"/>
      <c r="K17" s="118">
        <v>0</v>
      </c>
      <c r="L17" s="83"/>
      <c r="M17" s="118">
        <v>80142717</v>
      </c>
      <c r="N17" s="83"/>
      <c r="O17" s="118">
        <v>0</v>
      </c>
      <c r="P17" s="83"/>
      <c r="Q17" s="118">
        <v>0</v>
      </c>
      <c r="R17" s="83"/>
      <c r="S17" s="118">
        <f>SUM(G17:R17)</f>
        <v>80142717</v>
      </c>
    </row>
    <row r="18" spans="1:20" s="5" customFormat="1" ht="16.5" customHeight="1" x14ac:dyDescent="0.45">
      <c r="B18" s="5" t="s">
        <v>124</v>
      </c>
      <c r="E18" s="2">
        <v>20</v>
      </c>
      <c r="F18" s="1"/>
      <c r="G18" s="119">
        <v>0</v>
      </c>
      <c r="H18" s="83"/>
      <c r="I18" s="123">
        <v>0</v>
      </c>
      <c r="J18" s="83"/>
      <c r="K18" s="119">
        <v>4400000</v>
      </c>
      <c r="L18" s="83"/>
      <c r="M18" s="119">
        <v>-4400000</v>
      </c>
      <c r="N18" s="83"/>
      <c r="O18" s="119">
        <v>0</v>
      </c>
      <c r="P18" s="83"/>
      <c r="Q18" s="123">
        <v>0</v>
      </c>
      <c r="R18" s="83"/>
      <c r="S18" s="119">
        <f>SUM(G18:R18)</f>
        <v>0</v>
      </c>
    </row>
    <row r="19" spans="1:20" s="5" customFormat="1" ht="16.5" customHeight="1" x14ac:dyDescent="0.45">
      <c r="E19" s="2"/>
      <c r="F19" s="1"/>
      <c r="G19" s="120"/>
      <c r="H19" s="11"/>
      <c r="I19" s="118"/>
      <c r="J19" s="11"/>
      <c r="K19" s="118"/>
      <c r="L19" s="83"/>
      <c r="M19" s="120"/>
      <c r="N19" s="11"/>
      <c r="O19" s="120"/>
      <c r="P19" s="83"/>
      <c r="Q19" s="120"/>
      <c r="R19" s="83"/>
      <c r="S19" s="118"/>
    </row>
    <row r="20" spans="1:20" s="5" customFormat="1" ht="16.5" customHeight="1" x14ac:dyDescent="0.45">
      <c r="A20" s="6" t="s">
        <v>136</v>
      </c>
      <c r="B20" s="8"/>
      <c r="E20" s="2"/>
      <c r="F20" s="1"/>
      <c r="G20" s="121"/>
      <c r="I20" s="121"/>
      <c r="K20" s="121"/>
      <c r="M20" s="121"/>
      <c r="O20" s="121"/>
      <c r="Q20" s="121"/>
      <c r="S20" s="121"/>
      <c r="T20" s="9"/>
    </row>
    <row r="21" spans="1:20" s="5" customFormat="1" ht="16.5" customHeight="1" thickBot="1" x14ac:dyDescent="0.5">
      <c r="A21" s="6"/>
      <c r="B21" s="8" t="s">
        <v>93</v>
      </c>
      <c r="E21" s="2"/>
      <c r="F21" s="1"/>
      <c r="G21" s="122">
        <f>SUM(G14:G18)</f>
        <v>450000000</v>
      </c>
      <c r="H21" s="83"/>
      <c r="I21" s="122">
        <f>SUM(I14:I18)</f>
        <v>679911012</v>
      </c>
      <c r="J21" s="83"/>
      <c r="K21" s="122">
        <f>SUM(K14:K18)</f>
        <v>26950000</v>
      </c>
      <c r="L21" s="83"/>
      <c r="M21" s="122">
        <f>SUM(M14:M18)</f>
        <v>47309528</v>
      </c>
      <c r="N21" s="83"/>
      <c r="O21" s="122">
        <f>SUM(O14:O18)</f>
        <v>6702728</v>
      </c>
      <c r="P21" s="83"/>
      <c r="Q21" s="122">
        <f>SUM(Q14:Q18)</f>
        <v>-3900000</v>
      </c>
      <c r="R21" s="83"/>
      <c r="S21" s="122">
        <f>SUM(S14:S18)</f>
        <v>1206973268</v>
      </c>
      <c r="T21" s="9"/>
    </row>
    <row r="22" spans="1:20" s="5" customFormat="1" ht="16.5" customHeight="1" thickTop="1" x14ac:dyDescent="0.45">
      <c r="A22" s="6"/>
      <c r="B22" s="8"/>
      <c r="E22" s="2"/>
      <c r="F22" s="1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20" s="5" customFormat="1" ht="16.5" customHeight="1" x14ac:dyDescent="0.45">
      <c r="A23" s="8" t="s">
        <v>95</v>
      </c>
      <c r="E23" s="2"/>
      <c r="F23" s="1"/>
      <c r="G23" s="83">
        <v>330000000</v>
      </c>
      <c r="H23" s="83"/>
      <c r="I23" s="83">
        <v>3900000</v>
      </c>
      <c r="J23" s="83"/>
      <c r="K23" s="83">
        <v>4000000</v>
      </c>
      <c r="L23" s="83"/>
      <c r="M23" s="83">
        <v>246961710</v>
      </c>
      <c r="N23" s="83"/>
      <c r="O23" s="83">
        <v>6256255</v>
      </c>
      <c r="P23" s="83"/>
      <c r="Q23" s="83">
        <v>-3900000</v>
      </c>
      <c r="R23" s="83"/>
      <c r="S23" s="83">
        <f>SUM(G23:R23)</f>
        <v>587217965</v>
      </c>
    </row>
    <row r="24" spans="1:20" s="5" customFormat="1" ht="16.5" customHeight="1" x14ac:dyDescent="0.45">
      <c r="A24" s="6" t="s">
        <v>96</v>
      </c>
      <c r="B24" s="8"/>
      <c r="E24" s="2"/>
      <c r="F24" s="1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</row>
    <row r="25" spans="1:20" s="5" customFormat="1" ht="16.5" customHeight="1" x14ac:dyDescent="0.45">
      <c r="A25" s="6"/>
      <c r="B25" s="99" t="s">
        <v>98</v>
      </c>
      <c r="E25" s="2">
        <v>20</v>
      </c>
      <c r="F25" s="1"/>
      <c r="G25" s="83">
        <v>0</v>
      </c>
      <c r="H25" s="83"/>
      <c r="I25" s="83">
        <v>0</v>
      </c>
      <c r="J25" s="83"/>
      <c r="K25" s="83">
        <v>0</v>
      </c>
      <c r="L25" s="83"/>
      <c r="M25" s="83">
        <v>-306075000</v>
      </c>
      <c r="N25" s="83"/>
      <c r="O25" s="83">
        <v>0</v>
      </c>
      <c r="P25" s="83"/>
      <c r="Q25" s="83">
        <v>0</v>
      </c>
      <c r="R25" s="83"/>
      <c r="S25" s="83">
        <f>SUM(G25:R25)</f>
        <v>-306075000</v>
      </c>
    </row>
    <row r="26" spans="1:20" s="5" customFormat="1" ht="16.5" customHeight="1" x14ac:dyDescent="0.45">
      <c r="A26" s="6"/>
      <c r="B26" s="5" t="s">
        <v>97</v>
      </c>
      <c r="E26" s="2"/>
      <c r="F26" s="1"/>
      <c r="G26" s="83">
        <v>0</v>
      </c>
      <c r="H26" s="83"/>
      <c r="I26" s="83">
        <v>0</v>
      </c>
      <c r="J26" s="83"/>
      <c r="K26" s="83">
        <v>0</v>
      </c>
      <c r="L26" s="83"/>
      <c r="M26" s="83">
        <v>122482725</v>
      </c>
      <c r="N26" s="83"/>
      <c r="O26" s="83">
        <v>446473</v>
      </c>
      <c r="P26" s="83"/>
      <c r="Q26" s="83">
        <v>0</v>
      </c>
      <c r="R26" s="83"/>
      <c r="S26" s="83">
        <f>SUM(G26:R26)</f>
        <v>122929198</v>
      </c>
    </row>
    <row r="27" spans="1:20" s="5" customFormat="1" ht="16.5" customHeight="1" x14ac:dyDescent="0.45">
      <c r="B27" s="5" t="s">
        <v>124</v>
      </c>
      <c r="E27" s="2">
        <v>20</v>
      </c>
      <c r="F27" s="1"/>
      <c r="G27" s="147">
        <v>0</v>
      </c>
      <c r="H27" s="83"/>
      <c r="I27" s="148">
        <v>0</v>
      </c>
      <c r="J27" s="83"/>
      <c r="K27" s="147">
        <v>16350000</v>
      </c>
      <c r="L27" s="83"/>
      <c r="M27" s="147">
        <v>-16350000</v>
      </c>
      <c r="N27" s="83"/>
      <c r="O27" s="147">
        <v>0</v>
      </c>
      <c r="P27" s="83"/>
      <c r="Q27" s="148">
        <v>0</v>
      </c>
      <c r="R27" s="83"/>
      <c r="S27" s="147">
        <f>SUM(G27:R27)</f>
        <v>0</v>
      </c>
    </row>
    <row r="28" spans="1:20" s="5" customFormat="1" ht="16.5" customHeight="1" x14ac:dyDescent="0.45">
      <c r="E28" s="2"/>
      <c r="F28" s="1"/>
      <c r="G28" s="11"/>
      <c r="H28" s="11"/>
      <c r="I28" s="83"/>
      <c r="J28" s="11"/>
      <c r="K28" s="83"/>
      <c r="L28" s="83"/>
      <c r="M28" s="11"/>
      <c r="N28" s="11"/>
      <c r="O28" s="11"/>
      <c r="P28" s="83"/>
      <c r="Q28" s="11"/>
      <c r="R28" s="83"/>
      <c r="S28" s="83"/>
    </row>
    <row r="29" spans="1:20" s="5" customFormat="1" ht="16.5" customHeight="1" x14ac:dyDescent="0.45">
      <c r="A29" s="6" t="s">
        <v>113</v>
      </c>
      <c r="B29" s="8"/>
      <c r="E29" s="2"/>
      <c r="F29" s="1"/>
      <c r="T29" s="9"/>
    </row>
    <row r="30" spans="1:20" s="5" customFormat="1" ht="16.5" customHeight="1" thickBot="1" x14ac:dyDescent="0.5">
      <c r="A30" s="6"/>
      <c r="B30" s="8" t="s">
        <v>93</v>
      </c>
      <c r="E30" s="2"/>
      <c r="F30" s="1"/>
      <c r="G30" s="153">
        <f>SUM(G23:G27)</f>
        <v>330000000</v>
      </c>
      <c r="H30" s="83"/>
      <c r="I30" s="153">
        <f>SUM(I23:I27)</f>
        <v>3900000</v>
      </c>
      <c r="J30" s="83"/>
      <c r="K30" s="153">
        <f>SUM(K23:K27)</f>
        <v>20350000</v>
      </c>
      <c r="L30" s="83"/>
      <c r="M30" s="153">
        <f>SUM(M23:M27)</f>
        <v>47019435</v>
      </c>
      <c r="N30" s="83"/>
      <c r="O30" s="153">
        <f>SUM(O23:O27)</f>
        <v>6702728</v>
      </c>
      <c r="P30" s="83"/>
      <c r="Q30" s="153">
        <f>SUM(Q23:Q27)</f>
        <v>-3900000</v>
      </c>
      <c r="R30" s="83"/>
      <c r="S30" s="153">
        <f>SUM(S23:S27)</f>
        <v>404072163</v>
      </c>
      <c r="T30" s="9"/>
    </row>
    <row r="31" spans="1:20" ht="16.5" customHeight="1" thickTop="1" x14ac:dyDescent="0.45">
      <c r="A31" s="61"/>
      <c r="B31" s="70"/>
      <c r="E31" s="16"/>
      <c r="F31" s="15"/>
    </row>
    <row r="32" spans="1:20" ht="6.75" customHeight="1" x14ac:dyDescent="0.45">
      <c r="A32" s="61"/>
      <c r="B32" s="70"/>
      <c r="E32" s="16"/>
      <c r="F32" s="15"/>
    </row>
    <row r="33" spans="1:19" ht="21.95" customHeight="1" x14ac:dyDescent="0.45">
      <c r="A33" s="71" t="str">
        <f>'EN PL 5 (9m)'!A48</f>
        <v xml:space="preserve">The accompanying notes are an integral part of these company interim financial information. </v>
      </c>
      <c r="B33" s="67"/>
      <c r="C33" s="67"/>
      <c r="D33" s="67"/>
      <c r="E33" s="21"/>
      <c r="F33" s="20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9"/>
    </row>
  </sheetData>
  <mergeCells count="2">
    <mergeCell ref="K6:M6"/>
    <mergeCell ref="O6:Q6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ignoredErrors>
    <ignoredError sqref="E19:E20 E22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2"/>
  <sheetViews>
    <sheetView zoomScaleNormal="100" zoomScaleSheetLayoutView="100" workbookViewId="0">
      <selection activeCell="D15" sqref="D15"/>
    </sheetView>
  </sheetViews>
  <sheetFormatPr defaultColWidth="10.33203125" defaultRowHeight="16.5" customHeight="1" x14ac:dyDescent="0.45"/>
  <cols>
    <col min="1" max="3" width="1.33203125" style="12" customWidth="1"/>
    <col min="4" max="4" width="62" style="12" customWidth="1"/>
    <col min="5" max="5" width="8.5" style="13" customWidth="1"/>
    <col min="6" max="6" width="1.5" style="12" customWidth="1"/>
    <col min="7" max="7" width="15.33203125" style="89" customWidth="1"/>
    <col min="8" max="8" width="1.5" style="33" customWidth="1"/>
    <col min="9" max="9" width="15.33203125" style="89" customWidth="1"/>
    <col min="10" max="10" width="11.1640625" style="12" bestFit="1" customWidth="1"/>
    <col min="11" max="11" width="12.6640625" style="12" bestFit="1" customWidth="1"/>
    <col min="12" max="16384" width="10.33203125" style="12"/>
  </cols>
  <sheetData>
    <row r="1" spans="1:13" s="14" customFormat="1" ht="16.5" customHeight="1" x14ac:dyDescent="0.45">
      <c r="A1" s="49" t="str">
        <f>'EN EQ 6'!A1</f>
        <v>Polynet Public Company Limited</v>
      </c>
      <c r="B1" s="43"/>
      <c r="C1" s="43"/>
      <c r="D1" s="43"/>
      <c r="E1" s="13"/>
      <c r="F1" s="13"/>
      <c r="G1" s="84"/>
      <c r="H1" s="35"/>
      <c r="I1" s="84"/>
      <c r="J1" s="44"/>
      <c r="K1" s="44"/>
      <c r="L1" s="44"/>
    </row>
    <row r="2" spans="1:13" s="14" customFormat="1" ht="16.5" customHeight="1" x14ac:dyDescent="0.45">
      <c r="A2" s="43" t="s">
        <v>50</v>
      </c>
      <c r="B2" s="43"/>
      <c r="C2" s="43"/>
      <c r="D2" s="43"/>
      <c r="E2" s="13"/>
      <c r="F2" s="13"/>
      <c r="G2" s="54"/>
      <c r="H2" s="35"/>
      <c r="I2" s="54"/>
      <c r="J2" s="45"/>
      <c r="K2" s="45"/>
      <c r="L2" s="45"/>
    </row>
    <row r="3" spans="1:13" s="14" customFormat="1" ht="16.5" customHeight="1" x14ac:dyDescent="0.45">
      <c r="A3" s="46" t="str">
        <f>'EN EQ 6'!A3</f>
        <v>For the nine-month period ended 30 September 2023</v>
      </c>
      <c r="B3" s="47"/>
      <c r="C3" s="47"/>
      <c r="D3" s="47"/>
      <c r="E3" s="156"/>
      <c r="F3" s="156"/>
      <c r="G3" s="85"/>
      <c r="H3" s="48"/>
      <c r="I3" s="85"/>
      <c r="J3" s="44"/>
      <c r="K3" s="45"/>
      <c r="L3" s="45"/>
    </row>
    <row r="4" spans="1:13" s="14" customFormat="1" ht="16.5" customHeight="1" x14ac:dyDescent="0.45">
      <c r="A4" s="49"/>
      <c r="B4" s="43"/>
      <c r="C4" s="43"/>
      <c r="D4" s="43"/>
      <c r="E4" s="13"/>
      <c r="F4" s="13"/>
      <c r="G4" s="86"/>
      <c r="H4" s="50"/>
      <c r="I4" s="86"/>
      <c r="J4" s="44"/>
      <c r="K4" s="45"/>
      <c r="L4" s="45"/>
    </row>
    <row r="5" spans="1:13" s="14" customFormat="1" ht="16.5" customHeight="1" x14ac:dyDescent="0.45">
      <c r="A5" s="49"/>
      <c r="B5" s="43"/>
      <c r="C5" s="43"/>
      <c r="D5" s="43"/>
      <c r="E5" s="13"/>
      <c r="F5" s="13"/>
      <c r="G5" s="86"/>
      <c r="H5" s="50"/>
      <c r="I5" s="86"/>
      <c r="J5" s="44"/>
      <c r="K5" s="45"/>
      <c r="L5" s="45"/>
    </row>
    <row r="6" spans="1:13" s="14" customFormat="1" ht="16.5" customHeight="1" x14ac:dyDescent="0.45">
      <c r="A6" s="49"/>
      <c r="B6" s="43"/>
      <c r="C6" s="43"/>
      <c r="D6" s="43"/>
      <c r="E6" s="13"/>
      <c r="F6" s="13"/>
      <c r="G6" s="97" t="s">
        <v>93</v>
      </c>
      <c r="H6" s="72"/>
      <c r="I6" s="97" t="s">
        <v>93</v>
      </c>
      <c r="J6" s="44"/>
      <c r="K6" s="45"/>
      <c r="L6" s="45"/>
    </row>
    <row r="7" spans="1:13" ht="15.95" customHeight="1" x14ac:dyDescent="0.45">
      <c r="E7" s="23"/>
      <c r="F7" s="18"/>
      <c r="G7" s="87" t="s">
        <v>127</v>
      </c>
      <c r="H7" s="27"/>
      <c r="I7" s="87" t="s">
        <v>91</v>
      </c>
      <c r="J7" s="44"/>
      <c r="K7" s="44"/>
      <c r="L7" s="44"/>
    </row>
    <row r="8" spans="1:13" s="14" customFormat="1" ht="15.95" customHeight="1" x14ac:dyDescent="0.45">
      <c r="A8" s="12"/>
      <c r="B8" s="12"/>
      <c r="C8" s="12"/>
      <c r="D8" s="12"/>
      <c r="E8" s="25" t="s">
        <v>0</v>
      </c>
      <c r="F8" s="18"/>
      <c r="G8" s="88" t="s">
        <v>13</v>
      </c>
      <c r="H8" s="27"/>
      <c r="I8" s="88" t="s">
        <v>13</v>
      </c>
      <c r="J8" s="45"/>
      <c r="K8" s="44"/>
      <c r="L8" s="45"/>
    </row>
    <row r="9" spans="1:13" s="14" customFormat="1" ht="15.95" customHeight="1" x14ac:dyDescent="0.45">
      <c r="A9" s="12"/>
      <c r="B9" s="12"/>
      <c r="C9" s="12"/>
      <c r="D9" s="12"/>
      <c r="E9" s="23"/>
      <c r="F9" s="18"/>
      <c r="G9" s="157"/>
      <c r="H9" s="27"/>
      <c r="I9" s="96"/>
      <c r="J9" s="45"/>
      <c r="K9" s="44"/>
      <c r="L9" s="45"/>
    </row>
    <row r="10" spans="1:13" ht="15.95" customHeight="1" x14ac:dyDescent="0.45">
      <c r="A10" s="51" t="s">
        <v>46</v>
      </c>
      <c r="B10" s="14"/>
      <c r="C10" s="14"/>
      <c r="D10" s="14"/>
      <c r="F10" s="13"/>
      <c r="G10" s="158"/>
      <c r="J10" s="44"/>
      <c r="K10" s="44"/>
      <c r="L10" s="44"/>
    </row>
    <row r="11" spans="1:13" ht="15.95" customHeight="1" x14ac:dyDescent="0.45">
      <c r="A11" s="52" t="s">
        <v>82</v>
      </c>
      <c r="B11" s="53"/>
      <c r="C11" s="53"/>
      <c r="D11" s="53"/>
      <c r="F11" s="13"/>
      <c r="G11" s="159">
        <v>93360021</v>
      </c>
      <c r="H11" s="35"/>
      <c r="I11" s="54">
        <v>146028434</v>
      </c>
      <c r="J11" s="44"/>
      <c r="K11" s="44"/>
      <c r="L11" s="44"/>
      <c r="M11" s="44"/>
    </row>
    <row r="12" spans="1:13" ht="15.95" customHeight="1" x14ac:dyDescent="0.45">
      <c r="A12" s="52" t="s">
        <v>47</v>
      </c>
      <c r="B12" s="53"/>
      <c r="C12" s="53"/>
      <c r="D12" s="53"/>
      <c r="G12" s="159"/>
      <c r="H12" s="54"/>
      <c r="I12" s="54"/>
      <c r="J12" s="45"/>
      <c r="K12" s="44"/>
      <c r="L12" s="44"/>
      <c r="M12" s="44"/>
    </row>
    <row r="13" spans="1:13" ht="15.95" customHeight="1" x14ac:dyDescent="0.45">
      <c r="B13" s="52" t="s">
        <v>48</v>
      </c>
      <c r="C13" s="52"/>
      <c r="D13" s="52"/>
      <c r="E13" s="166" t="s">
        <v>159</v>
      </c>
      <c r="G13" s="111">
        <v>77638134</v>
      </c>
      <c r="H13" s="54"/>
      <c r="I13" s="102">
        <v>70504412</v>
      </c>
      <c r="K13" s="44"/>
      <c r="L13" s="44"/>
      <c r="M13" s="44"/>
    </row>
    <row r="14" spans="1:13" ht="15.95" customHeight="1" x14ac:dyDescent="0.45">
      <c r="B14" s="52" t="s">
        <v>150</v>
      </c>
      <c r="C14" s="52"/>
      <c r="D14" s="52"/>
      <c r="E14" s="167" t="s">
        <v>160</v>
      </c>
      <c r="G14" s="111">
        <v>3651080</v>
      </c>
      <c r="H14" s="54"/>
      <c r="I14" s="102">
        <v>121029</v>
      </c>
      <c r="K14" s="44"/>
      <c r="L14" s="44"/>
      <c r="M14" s="44"/>
    </row>
    <row r="15" spans="1:13" ht="15.95" customHeight="1" x14ac:dyDescent="0.45">
      <c r="A15" s="52"/>
      <c r="B15" s="52" t="s">
        <v>153</v>
      </c>
      <c r="C15" s="52"/>
      <c r="D15" s="53"/>
      <c r="E15" s="13">
        <v>11</v>
      </c>
      <c r="G15" s="111">
        <v>-901152</v>
      </c>
      <c r="H15" s="54"/>
      <c r="I15" s="102">
        <v>294503</v>
      </c>
      <c r="J15" s="45"/>
      <c r="K15" s="44"/>
      <c r="L15" s="44"/>
      <c r="M15" s="44"/>
    </row>
    <row r="16" spans="1:13" ht="15.95" customHeight="1" x14ac:dyDescent="0.45">
      <c r="A16" s="52"/>
      <c r="B16" s="52" t="s">
        <v>156</v>
      </c>
      <c r="C16" s="52"/>
      <c r="D16" s="53"/>
      <c r="G16" s="111"/>
      <c r="H16" s="54"/>
      <c r="I16" s="102"/>
      <c r="J16" s="45"/>
      <c r="K16" s="44"/>
      <c r="L16" s="44"/>
      <c r="M16" s="44"/>
    </row>
    <row r="17" spans="1:13" ht="15.95" customHeight="1" x14ac:dyDescent="0.45">
      <c r="C17" s="52" t="s">
        <v>157</v>
      </c>
      <c r="D17" s="52"/>
      <c r="E17" s="13">
        <v>11</v>
      </c>
      <c r="G17" s="111">
        <v>-819577</v>
      </c>
      <c r="H17" s="54"/>
      <c r="I17" s="102">
        <v>547602</v>
      </c>
      <c r="J17" s="45"/>
      <c r="K17" s="44"/>
      <c r="L17" s="44"/>
      <c r="M17" s="44"/>
    </row>
    <row r="18" spans="1:13" ht="15.95" customHeight="1" x14ac:dyDescent="0.45">
      <c r="B18" s="52" t="s">
        <v>140</v>
      </c>
      <c r="C18" s="52"/>
      <c r="D18" s="52"/>
      <c r="F18" s="13"/>
      <c r="G18" s="111">
        <v>531517</v>
      </c>
      <c r="I18" s="102">
        <v>-308386</v>
      </c>
      <c r="K18" s="44"/>
      <c r="L18" s="44"/>
      <c r="M18" s="44"/>
    </row>
    <row r="19" spans="1:13" ht="15.95" customHeight="1" x14ac:dyDescent="0.45">
      <c r="B19" s="12" t="s">
        <v>154</v>
      </c>
      <c r="F19" s="13"/>
      <c r="G19" s="111">
        <v>834415</v>
      </c>
      <c r="H19" s="54"/>
      <c r="I19" s="102">
        <v>27452</v>
      </c>
      <c r="K19" s="44"/>
      <c r="L19" s="44"/>
      <c r="M19" s="44"/>
    </row>
    <row r="20" spans="1:13" ht="15.95" customHeight="1" x14ac:dyDescent="0.45">
      <c r="B20" s="52" t="s">
        <v>37</v>
      </c>
      <c r="C20" s="52"/>
      <c r="D20" s="52"/>
      <c r="F20" s="13"/>
      <c r="G20" s="111">
        <v>1078133</v>
      </c>
      <c r="H20" s="54"/>
      <c r="I20" s="102">
        <v>1104075</v>
      </c>
      <c r="K20" s="44"/>
      <c r="L20" s="44"/>
      <c r="M20" s="44"/>
    </row>
    <row r="21" spans="1:13" ht="15.95" customHeight="1" x14ac:dyDescent="0.45">
      <c r="B21" s="52" t="s">
        <v>126</v>
      </c>
      <c r="C21" s="52"/>
      <c r="D21" s="52"/>
      <c r="F21" s="13"/>
      <c r="G21" s="111">
        <v>4275253.7</v>
      </c>
      <c r="H21" s="54"/>
      <c r="I21" s="102">
        <v>8634444</v>
      </c>
      <c r="K21" s="44"/>
      <c r="L21" s="44"/>
      <c r="M21" s="44"/>
    </row>
    <row r="22" spans="1:13" ht="15.95" customHeight="1" x14ac:dyDescent="0.45">
      <c r="B22" s="52" t="s">
        <v>141</v>
      </c>
      <c r="C22" s="52"/>
      <c r="D22" s="52"/>
      <c r="E22" s="13">
        <v>18</v>
      </c>
      <c r="F22" s="13"/>
      <c r="G22" s="111">
        <v>3656816</v>
      </c>
      <c r="H22" s="54"/>
      <c r="I22" s="102">
        <v>3644502</v>
      </c>
      <c r="K22" s="44"/>
      <c r="L22" s="44"/>
      <c r="M22" s="44"/>
    </row>
    <row r="23" spans="1:13" ht="15.95" customHeight="1" x14ac:dyDescent="0.45">
      <c r="B23" s="52" t="s">
        <v>142</v>
      </c>
      <c r="C23" s="52"/>
      <c r="D23" s="52"/>
      <c r="F23" s="13"/>
      <c r="G23" s="111">
        <v>57848.299999999814</v>
      </c>
      <c r="H23" s="54"/>
      <c r="I23" s="102">
        <v>6047507</v>
      </c>
      <c r="K23" s="44"/>
      <c r="L23" s="44"/>
      <c r="M23" s="44"/>
    </row>
    <row r="24" spans="1:13" ht="15.95" customHeight="1" x14ac:dyDescent="0.45">
      <c r="B24" s="52" t="s">
        <v>114</v>
      </c>
      <c r="C24" s="52"/>
      <c r="D24" s="52"/>
      <c r="F24" s="13"/>
      <c r="G24" s="125">
        <v>-962050</v>
      </c>
      <c r="H24" s="54"/>
      <c r="I24" s="103">
        <v>-893</v>
      </c>
      <c r="K24" s="44"/>
      <c r="L24" s="44"/>
      <c r="M24" s="44"/>
    </row>
    <row r="25" spans="1:13" ht="15.95" customHeight="1" x14ac:dyDescent="0.45">
      <c r="B25" s="52"/>
      <c r="C25" s="52"/>
      <c r="D25" s="52"/>
      <c r="F25" s="13"/>
      <c r="G25" s="159"/>
      <c r="H25" s="54"/>
      <c r="I25" s="54"/>
      <c r="K25" s="44"/>
      <c r="L25" s="44"/>
      <c r="M25" s="44"/>
    </row>
    <row r="26" spans="1:13" ht="15.95" customHeight="1" x14ac:dyDescent="0.45">
      <c r="A26" s="12" t="s">
        <v>83</v>
      </c>
      <c r="B26" s="52"/>
      <c r="C26" s="52"/>
      <c r="D26" s="52"/>
      <c r="F26" s="13"/>
      <c r="G26" s="159">
        <f>SUM(G11:G24)</f>
        <v>182400439</v>
      </c>
      <c r="H26" s="54"/>
      <c r="I26" s="54">
        <f>SUM(I11:I24)</f>
        <v>236644681</v>
      </c>
      <c r="K26" s="44"/>
      <c r="L26" s="44"/>
      <c r="M26" s="44"/>
    </row>
    <row r="27" spans="1:13" ht="15.95" customHeight="1" x14ac:dyDescent="0.45">
      <c r="B27" s="52" t="s">
        <v>49</v>
      </c>
      <c r="C27" s="53"/>
      <c r="D27" s="53"/>
      <c r="F27" s="13"/>
      <c r="G27" s="159"/>
      <c r="H27" s="54"/>
      <c r="I27" s="54"/>
      <c r="K27" s="44"/>
      <c r="L27" s="44"/>
      <c r="M27" s="44"/>
    </row>
    <row r="28" spans="1:13" ht="15.95" customHeight="1" x14ac:dyDescent="0.45">
      <c r="B28" s="55" t="s">
        <v>80</v>
      </c>
      <c r="C28" s="55"/>
      <c r="D28" s="53"/>
      <c r="F28" s="13"/>
      <c r="G28" s="111">
        <v>42505070</v>
      </c>
      <c r="H28" s="104"/>
      <c r="I28" s="102">
        <v>-33330957</v>
      </c>
      <c r="K28" s="44"/>
      <c r="L28" s="44"/>
      <c r="M28" s="44"/>
    </row>
    <row r="29" spans="1:13" ht="15.95" customHeight="1" x14ac:dyDescent="0.45">
      <c r="B29" s="55" t="s">
        <v>44</v>
      </c>
      <c r="C29" s="55"/>
      <c r="D29" s="53"/>
      <c r="F29" s="13"/>
      <c r="G29" s="111">
        <v>6108353</v>
      </c>
      <c r="H29" s="104"/>
      <c r="I29" s="102">
        <v>2187506</v>
      </c>
      <c r="K29" s="44"/>
      <c r="L29" s="44"/>
      <c r="M29" s="44"/>
    </row>
    <row r="30" spans="1:13" ht="15.95" customHeight="1" x14ac:dyDescent="0.45">
      <c r="B30" s="55" t="s">
        <v>59</v>
      </c>
      <c r="C30" s="55"/>
      <c r="D30" s="53"/>
      <c r="F30" s="13"/>
      <c r="G30" s="111">
        <v>6882040</v>
      </c>
      <c r="H30" s="104"/>
      <c r="I30" s="102">
        <v>-13192632</v>
      </c>
      <c r="K30" s="44"/>
      <c r="L30" s="44"/>
      <c r="M30" s="44"/>
    </row>
    <row r="31" spans="1:13" ht="15.95" customHeight="1" x14ac:dyDescent="0.45">
      <c r="B31" s="55" t="s">
        <v>43</v>
      </c>
      <c r="C31" s="55"/>
      <c r="D31" s="53"/>
      <c r="F31" s="13"/>
      <c r="G31" s="111">
        <v>3478390</v>
      </c>
      <c r="H31" s="104"/>
      <c r="I31" s="102">
        <v>3028040</v>
      </c>
      <c r="K31" s="44"/>
      <c r="L31" s="44"/>
      <c r="M31" s="44"/>
    </row>
    <row r="32" spans="1:13" ht="15.95" hidden="1" customHeight="1" x14ac:dyDescent="0.45">
      <c r="B32" s="12" t="s">
        <v>38</v>
      </c>
      <c r="C32" s="55"/>
      <c r="D32" s="53"/>
      <c r="F32" s="13"/>
      <c r="G32" s="111"/>
      <c r="H32" s="104"/>
      <c r="I32" s="102">
        <v>0</v>
      </c>
      <c r="K32" s="44"/>
      <c r="L32" s="44"/>
      <c r="M32" s="44"/>
    </row>
    <row r="33" spans="1:13" ht="15.95" customHeight="1" x14ac:dyDescent="0.45">
      <c r="B33" s="55" t="s">
        <v>81</v>
      </c>
      <c r="C33" s="55"/>
      <c r="D33" s="53"/>
      <c r="F33" s="13"/>
      <c r="G33" s="111">
        <v>20029952</v>
      </c>
      <c r="H33" s="104"/>
      <c r="I33" s="102">
        <v>34290700</v>
      </c>
      <c r="K33" s="44"/>
      <c r="L33" s="44"/>
      <c r="M33" s="44"/>
    </row>
    <row r="34" spans="1:13" ht="15.95" customHeight="1" x14ac:dyDescent="0.45">
      <c r="B34" s="55" t="s">
        <v>66</v>
      </c>
      <c r="C34" s="55"/>
      <c r="D34" s="53"/>
      <c r="F34" s="13"/>
      <c r="G34" s="111">
        <v>-433014</v>
      </c>
      <c r="H34" s="104"/>
      <c r="I34" s="102">
        <v>-23206511</v>
      </c>
      <c r="K34" s="44"/>
      <c r="L34" s="44"/>
      <c r="M34" s="44"/>
    </row>
    <row r="35" spans="1:13" ht="15.95" customHeight="1" x14ac:dyDescent="0.45">
      <c r="B35" s="55" t="s">
        <v>34</v>
      </c>
      <c r="C35" s="55"/>
      <c r="D35" s="53"/>
      <c r="F35" s="13"/>
      <c r="G35" s="111">
        <v>616351</v>
      </c>
      <c r="H35" s="104"/>
      <c r="I35" s="102">
        <v>-1592308</v>
      </c>
      <c r="K35" s="44"/>
      <c r="L35" s="44"/>
      <c r="M35" s="44"/>
    </row>
    <row r="36" spans="1:13" ht="15.95" customHeight="1" x14ac:dyDescent="0.45">
      <c r="B36" s="12" t="s">
        <v>60</v>
      </c>
      <c r="C36" s="55"/>
      <c r="D36" s="53"/>
      <c r="F36" s="13"/>
      <c r="G36" s="125">
        <v>0</v>
      </c>
      <c r="H36" s="104"/>
      <c r="I36" s="103">
        <v>-3508723</v>
      </c>
      <c r="K36" s="44"/>
      <c r="L36" s="44"/>
      <c r="M36" s="44"/>
    </row>
    <row r="37" spans="1:13" ht="15.95" customHeight="1" x14ac:dyDescent="0.45">
      <c r="A37" s="53"/>
      <c r="B37" s="53"/>
      <c r="C37" s="53"/>
      <c r="D37" s="53"/>
      <c r="F37" s="13"/>
      <c r="G37" s="159"/>
      <c r="H37" s="54"/>
      <c r="I37" s="54"/>
      <c r="K37" s="44"/>
      <c r="L37" s="44"/>
      <c r="M37" s="44"/>
    </row>
    <row r="38" spans="1:13" ht="15.95" customHeight="1" x14ac:dyDescent="0.45">
      <c r="A38" s="12" t="s">
        <v>84</v>
      </c>
      <c r="B38" s="14"/>
      <c r="C38" s="14"/>
      <c r="D38" s="14"/>
      <c r="F38" s="13"/>
      <c r="G38" s="159">
        <f>SUM(G26:G36)</f>
        <v>261587581</v>
      </c>
      <c r="H38" s="54"/>
      <c r="I38" s="54">
        <f>SUM(I26:I36)</f>
        <v>201319796</v>
      </c>
      <c r="K38" s="44"/>
      <c r="L38" s="44"/>
      <c r="M38" s="44"/>
    </row>
    <row r="39" spans="1:13" ht="15.95" customHeight="1" x14ac:dyDescent="0.45">
      <c r="A39" s="12" t="s">
        <v>115</v>
      </c>
      <c r="B39" s="14"/>
      <c r="C39" s="14"/>
      <c r="D39" s="14"/>
      <c r="F39" s="13"/>
      <c r="G39" s="159">
        <v>962050</v>
      </c>
      <c r="H39" s="54"/>
      <c r="I39" s="54">
        <v>893</v>
      </c>
      <c r="K39" s="44"/>
      <c r="L39" s="44"/>
      <c r="M39" s="44"/>
    </row>
    <row r="40" spans="1:13" ht="15.95" customHeight="1" x14ac:dyDescent="0.45">
      <c r="A40" s="56" t="s">
        <v>51</v>
      </c>
      <c r="F40" s="13"/>
      <c r="G40" s="160">
        <v>-10346167</v>
      </c>
      <c r="H40" s="104"/>
      <c r="I40" s="154">
        <v>-29687799</v>
      </c>
      <c r="K40" s="44"/>
      <c r="L40" s="44"/>
      <c r="M40" s="44"/>
    </row>
    <row r="41" spans="1:13" ht="15.95" customHeight="1" x14ac:dyDescent="0.45">
      <c r="F41" s="13"/>
      <c r="G41" s="159"/>
      <c r="H41" s="35"/>
      <c r="I41" s="54"/>
      <c r="K41" s="44"/>
      <c r="L41" s="44"/>
      <c r="M41" s="44"/>
    </row>
    <row r="42" spans="1:13" ht="15.95" customHeight="1" x14ac:dyDescent="0.45">
      <c r="A42" s="12" t="s">
        <v>143</v>
      </c>
      <c r="F42" s="13"/>
      <c r="G42" s="161">
        <f>SUM(G38:G40)</f>
        <v>252203464</v>
      </c>
      <c r="H42" s="54"/>
      <c r="I42" s="75">
        <f>SUM(I38:I40)</f>
        <v>171632890</v>
      </c>
      <c r="K42" s="44"/>
      <c r="L42" s="44"/>
      <c r="M42" s="44"/>
    </row>
    <row r="43" spans="1:13" ht="15.95" customHeight="1" x14ac:dyDescent="0.45">
      <c r="F43" s="13"/>
      <c r="G43" s="54"/>
      <c r="H43" s="54"/>
      <c r="I43" s="54"/>
      <c r="K43" s="44"/>
      <c r="L43" s="44"/>
      <c r="M43" s="44"/>
    </row>
    <row r="44" spans="1:13" ht="15.95" customHeight="1" x14ac:dyDescent="0.45">
      <c r="F44" s="13"/>
      <c r="G44" s="54"/>
      <c r="H44" s="54"/>
      <c r="I44" s="54"/>
      <c r="K44" s="44"/>
      <c r="L44" s="44"/>
      <c r="M44" s="44"/>
    </row>
    <row r="45" spans="1:13" ht="15.95" customHeight="1" x14ac:dyDescent="0.45">
      <c r="F45" s="13"/>
      <c r="G45" s="54"/>
      <c r="H45" s="54"/>
      <c r="I45" s="54"/>
      <c r="K45" s="44"/>
      <c r="L45" s="44"/>
      <c r="M45" s="44"/>
    </row>
    <row r="46" spans="1:13" ht="15.95" customHeight="1" x14ac:dyDescent="0.45">
      <c r="F46" s="13"/>
      <c r="G46" s="54"/>
      <c r="H46" s="54"/>
      <c r="I46" s="54"/>
      <c r="K46" s="44"/>
      <c r="L46" s="44"/>
      <c r="M46" s="44"/>
    </row>
    <row r="47" spans="1:13" ht="15.95" customHeight="1" x14ac:dyDescent="0.45">
      <c r="F47" s="13"/>
      <c r="G47" s="54"/>
      <c r="H47" s="54"/>
      <c r="I47" s="54"/>
      <c r="K47" s="44"/>
      <c r="L47" s="44"/>
      <c r="M47" s="44"/>
    </row>
    <row r="48" spans="1:13" ht="15.95" customHeight="1" x14ac:dyDescent="0.45">
      <c r="F48" s="13"/>
      <c r="G48" s="54"/>
      <c r="H48" s="54"/>
      <c r="I48" s="54"/>
      <c r="K48" s="44"/>
      <c r="L48" s="44"/>
      <c r="M48" s="44"/>
    </row>
    <row r="49" spans="1:18" ht="15.95" customHeight="1" x14ac:dyDescent="0.45">
      <c r="F49" s="13"/>
      <c r="G49" s="54"/>
      <c r="H49" s="54"/>
      <c r="I49" s="54"/>
      <c r="K49" s="44"/>
      <c r="L49" s="44"/>
      <c r="M49" s="44"/>
    </row>
    <row r="50" spans="1:18" ht="8.25" customHeight="1" x14ac:dyDescent="0.45">
      <c r="F50" s="13"/>
      <c r="G50" s="54"/>
      <c r="H50" s="54"/>
      <c r="I50" s="54"/>
      <c r="K50" s="44"/>
      <c r="L50" s="44"/>
      <c r="M50" s="44"/>
    </row>
    <row r="51" spans="1:18" ht="21.95" customHeight="1" x14ac:dyDescent="0.45">
      <c r="A51" s="60" t="str">
        <f>'EN BS 2-3'!A47</f>
        <v xml:space="preserve">The accompanying notes are an integral part of these company interim financial information. </v>
      </c>
      <c r="B51" s="57"/>
      <c r="C51" s="57"/>
      <c r="D51" s="57"/>
      <c r="E51" s="57"/>
      <c r="F51" s="57"/>
      <c r="G51" s="91"/>
      <c r="H51" s="92"/>
      <c r="I51" s="91"/>
    </row>
    <row r="52" spans="1:18" ht="16.5" customHeight="1" x14ac:dyDescent="0.45">
      <c r="A52" s="43" t="str">
        <f>+A1</f>
        <v>Polynet Public Company Limited</v>
      </c>
      <c r="B52" s="43"/>
      <c r="C52" s="43"/>
      <c r="D52" s="43"/>
      <c r="F52" s="13"/>
      <c r="G52" s="93"/>
      <c r="H52" s="50"/>
      <c r="I52" s="93"/>
    </row>
    <row r="53" spans="1:18" ht="16.5" customHeight="1" x14ac:dyDescent="0.45">
      <c r="A53" s="43" t="s">
        <v>75</v>
      </c>
      <c r="B53" s="43"/>
      <c r="C53" s="43"/>
      <c r="D53" s="43"/>
      <c r="F53" s="13"/>
      <c r="G53" s="94"/>
      <c r="H53" s="50"/>
      <c r="I53" s="94"/>
    </row>
    <row r="54" spans="1:18" ht="16.5" customHeight="1" x14ac:dyDescent="0.45">
      <c r="A54" s="47" t="str">
        <f>+A3</f>
        <v>For the nine-month period ended 30 September 2023</v>
      </c>
      <c r="B54" s="47"/>
      <c r="C54" s="47"/>
      <c r="D54" s="47"/>
      <c r="E54" s="156"/>
      <c r="F54" s="156"/>
      <c r="G54" s="85"/>
      <c r="H54" s="48"/>
      <c r="I54" s="85"/>
    </row>
    <row r="55" spans="1:18" ht="16.5" customHeight="1" x14ac:dyDescent="0.45">
      <c r="F55" s="13"/>
      <c r="G55" s="54"/>
      <c r="H55" s="54"/>
      <c r="I55" s="54"/>
    </row>
    <row r="56" spans="1:18" s="14" customFormat="1" ht="16.5" customHeight="1" x14ac:dyDescent="0.45">
      <c r="A56" s="49"/>
      <c r="B56" s="43"/>
      <c r="C56" s="43"/>
      <c r="D56" s="43"/>
      <c r="E56" s="13"/>
      <c r="F56" s="13"/>
      <c r="G56" s="86"/>
      <c r="H56" s="50"/>
      <c r="I56" s="86"/>
      <c r="J56" s="44"/>
      <c r="K56" s="45"/>
      <c r="L56" s="12"/>
      <c r="M56" s="12"/>
      <c r="N56" s="12"/>
      <c r="O56" s="12"/>
      <c r="P56" s="12"/>
      <c r="Q56" s="12"/>
      <c r="R56" s="12"/>
    </row>
    <row r="57" spans="1:18" s="14" customFormat="1" ht="16.5" customHeight="1" x14ac:dyDescent="0.45">
      <c r="A57" s="49"/>
      <c r="B57" s="43"/>
      <c r="C57" s="43"/>
      <c r="D57" s="43"/>
      <c r="E57" s="13"/>
      <c r="F57" s="13"/>
      <c r="G57" s="97" t="s">
        <v>93</v>
      </c>
      <c r="H57" s="72"/>
      <c r="I57" s="97" t="s">
        <v>93</v>
      </c>
      <c r="J57" s="44"/>
      <c r="K57" s="45"/>
      <c r="L57" s="12"/>
      <c r="M57" s="12"/>
      <c r="N57" s="12"/>
      <c r="O57" s="12"/>
      <c r="P57" s="12"/>
      <c r="Q57" s="12"/>
      <c r="R57" s="12"/>
    </row>
    <row r="58" spans="1:18" ht="16.5" customHeight="1" x14ac:dyDescent="0.45">
      <c r="E58" s="23"/>
      <c r="F58" s="18"/>
      <c r="G58" s="87" t="s">
        <v>127</v>
      </c>
      <c r="H58" s="27"/>
      <c r="I58" s="87" t="s">
        <v>91</v>
      </c>
      <c r="J58" s="44"/>
      <c r="K58" s="44"/>
      <c r="L58" s="44"/>
    </row>
    <row r="59" spans="1:18" s="14" customFormat="1" ht="16.5" customHeight="1" x14ac:dyDescent="0.45">
      <c r="A59" s="12"/>
      <c r="B59" s="12"/>
      <c r="C59" s="12"/>
      <c r="D59" s="12"/>
      <c r="E59" s="25" t="s">
        <v>0</v>
      </c>
      <c r="F59" s="18"/>
      <c r="G59" s="88" t="s">
        <v>13</v>
      </c>
      <c r="H59" s="27"/>
      <c r="I59" s="88" t="s">
        <v>13</v>
      </c>
      <c r="J59" s="45"/>
      <c r="K59" s="44"/>
      <c r="L59" s="45"/>
    </row>
    <row r="60" spans="1:18" s="14" customFormat="1" ht="16.5" customHeight="1" x14ac:dyDescent="0.45">
      <c r="A60" s="12"/>
      <c r="B60" s="12"/>
      <c r="C60" s="12"/>
      <c r="D60" s="12"/>
      <c r="E60" s="23"/>
      <c r="F60" s="18"/>
      <c r="G60" s="157"/>
      <c r="H60" s="27"/>
      <c r="I60" s="96"/>
      <c r="J60" s="45"/>
      <c r="K60" s="44"/>
      <c r="L60" s="45"/>
    </row>
    <row r="61" spans="1:18" ht="16.5" customHeight="1" x14ac:dyDescent="0.45">
      <c r="A61" s="14" t="s">
        <v>52</v>
      </c>
      <c r="B61" s="14"/>
      <c r="C61" s="14"/>
      <c r="D61" s="14"/>
      <c r="F61" s="13"/>
      <c r="G61" s="159"/>
      <c r="H61" s="35"/>
      <c r="I61" s="54"/>
      <c r="J61" s="45"/>
      <c r="K61" s="45"/>
      <c r="L61" s="45"/>
    </row>
    <row r="62" spans="1:18" ht="16.5" customHeight="1" x14ac:dyDescent="0.45">
      <c r="A62" s="134" t="s">
        <v>161</v>
      </c>
      <c r="F62" s="13"/>
      <c r="G62" s="111">
        <v>-100000000</v>
      </c>
      <c r="H62" s="104"/>
      <c r="I62" s="102">
        <v>0</v>
      </c>
      <c r="J62" s="44"/>
      <c r="K62" s="45"/>
      <c r="L62" s="44"/>
    </row>
    <row r="63" spans="1:18" ht="16.5" customHeight="1" x14ac:dyDescent="0.45">
      <c r="A63" s="134" t="s">
        <v>123</v>
      </c>
      <c r="F63" s="13"/>
      <c r="G63" s="111">
        <v>0</v>
      </c>
      <c r="H63" s="104"/>
      <c r="I63" s="102">
        <v>600000</v>
      </c>
      <c r="J63" s="45"/>
      <c r="K63" s="45"/>
      <c r="L63" s="45"/>
    </row>
    <row r="64" spans="1:18" ht="16.5" customHeight="1" x14ac:dyDescent="0.45">
      <c r="A64" s="134" t="s">
        <v>53</v>
      </c>
      <c r="F64" s="13"/>
      <c r="G64" s="111">
        <v>-107186722</v>
      </c>
      <c r="H64" s="104"/>
      <c r="I64" s="102">
        <v>-39914358</v>
      </c>
      <c r="J64" s="44"/>
      <c r="K64" s="45"/>
      <c r="L64" s="44"/>
    </row>
    <row r="65" spans="1:12" ht="16.5" customHeight="1" x14ac:dyDescent="0.45">
      <c r="A65" s="134" t="s">
        <v>111</v>
      </c>
      <c r="F65" s="13"/>
      <c r="G65" s="111">
        <v>0</v>
      </c>
      <c r="H65" s="104"/>
      <c r="I65" s="102">
        <v>-6923600</v>
      </c>
      <c r="J65" s="44"/>
      <c r="K65" s="45"/>
      <c r="L65" s="44"/>
    </row>
    <row r="66" spans="1:12" ht="16.5" customHeight="1" x14ac:dyDescent="0.45">
      <c r="A66" s="134" t="s">
        <v>110</v>
      </c>
      <c r="E66" s="13">
        <v>14</v>
      </c>
      <c r="F66" s="13"/>
      <c r="G66" s="111">
        <v>-1414138</v>
      </c>
      <c r="H66" s="104"/>
      <c r="I66" s="102">
        <v>-874450</v>
      </c>
      <c r="J66" s="44"/>
      <c r="K66" s="45"/>
      <c r="L66" s="44"/>
    </row>
    <row r="67" spans="1:12" ht="16.5" customHeight="1" x14ac:dyDescent="0.45">
      <c r="A67" s="134" t="s">
        <v>58</v>
      </c>
      <c r="F67" s="13"/>
      <c r="G67" s="125">
        <v>1333555</v>
      </c>
      <c r="H67" s="104"/>
      <c r="I67" s="103">
        <v>171645</v>
      </c>
      <c r="J67" s="45"/>
      <c r="K67" s="45"/>
      <c r="L67" s="45"/>
    </row>
    <row r="68" spans="1:12" ht="16.5" customHeight="1" x14ac:dyDescent="0.45">
      <c r="A68" s="134"/>
      <c r="B68" s="53"/>
      <c r="C68" s="53"/>
      <c r="D68" s="53"/>
      <c r="F68" s="13"/>
      <c r="G68" s="159"/>
      <c r="H68" s="35"/>
      <c r="I68" s="54"/>
    </row>
    <row r="69" spans="1:12" ht="16.5" customHeight="1" x14ac:dyDescent="0.45">
      <c r="A69" s="52" t="s">
        <v>54</v>
      </c>
      <c r="B69" s="43"/>
      <c r="C69" s="43"/>
      <c r="D69" s="43"/>
      <c r="F69" s="13"/>
      <c r="G69" s="161">
        <f>SUM(G62:G67)</f>
        <v>-207267305</v>
      </c>
      <c r="H69" s="54"/>
      <c r="I69" s="75">
        <f>SUM(I62:I67)</f>
        <v>-46940763</v>
      </c>
    </row>
    <row r="70" spans="1:12" ht="16.5" customHeight="1" x14ac:dyDescent="0.45">
      <c r="A70" s="43"/>
      <c r="B70" s="55"/>
      <c r="C70" s="55"/>
      <c r="D70" s="55"/>
      <c r="F70" s="13"/>
      <c r="G70" s="159"/>
      <c r="H70" s="35"/>
      <c r="I70" s="54"/>
    </row>
    <row r="71" spans="1:12" ht="16.5" customHeight="1" x14ac:dyDescent="0.45">
      <c r="A71" s="14" t="s">
        <v>55</v>
      </c>
      <c r="B71" s="14"/>
      <c r="C71" s="14"/>
      <c r="D71" s="14"/>
      <c r="F71" s="13"/>
      <c r="G71" s="162"/>
      <c r="H71" s="35"/>
      <c r="I71" s="74"/>
    </row>
    <row r="72" spans="1:12" ht="16.5" customHeight="1" x14ac:dyDescent="0.45">
      <c r="A72" s="32" t="s">
        <v>109</v>
      </c>
      <c r="B72" s="14"/>
      <c r="C72" s="14"/>
      <c r="D72" s="14"/>
      <c r="F72" s="13"/>
      <c r="G72" s="111">
        <v>0</v>
      </c>
      <c r="H72" s="104"/>
      <c r="I72" s="102">
        <v>311923600</v>
      </c>
    </row>
    <row r="73" spans="1:12" ht="16.5" customHeight="1" x14ac:dyDescent="0.45">
      <c r="A73" s="32" t="s">
        <v>87</v>
      </c>
      <c r="F73" s="13"/>
      <c r="G73" s="111">
        <v>0</v>
      </c>
      <c r="H73" s="104"/>
      <c r="I73" s="102">
        <v>8900000</v>
      </c>
      <c r="J73" s="33"/>
    </row>
    <row r="74" spans="1:12" ht="16.5" customHeight="1" x14ac:dyDescent="0.45">
      <c r="A74" s="32" t="s">
        <v>144</v>
      </c>
      <c r="F74" s="13"/>
      <c r="G74" s="111">
        <v>0</v>
      </c>
      <c r="H74" s="104"/>
      <c r="I74" s="102">
        <v>-11000000</v>
      </c>
      <c r="J74" s="33"/>
    </row>
    <row r="75" spans="1:12" ht="16.5" customHeight="1" x14ac:dyDescent="0.45">
      <c r="A75" s="32" t="s">
        <v>88</v>
      </c>
      <c r="E75" s="13">
        <v>17</v>
      </c>
      <c r="F75" s="13"/>
      <c r="G75" s="111">
        <v>-181784244</v>
      </c>
      <c r="H75" s="104"/>
      <c r="I75" s="102">
        <v>-70372248</v>
      </c>
      <c r="J75" s="33"/>
    </row>
    <row r="76" spans="1:12" ht="16.5" customHeight="1" x14ac:dyDescent="0.45">
      <c r="A76" s="12" t="s">
        <v>86</v>
      </c>
      <c r="F76" s="13"/>
      <c r="G76" s="111">
        <v>-7989918</v>
      </c>
      <c r="H76" s="104"/>
      <c r="I76" s="102">
        <v>-6047507</v>
      </c>
      <c r="J76" s="58"/>
      <c r="K76" s="58"/>
    </row>
    <row r="77" spans="1:12" ht="16.5" customHeight="1" x14ac:dyDescent="0.45">
      <c r="A77" s="32" t="s">
        <v>78</v>
      </c>
      <c r="E77" s="13">
        <v>18</v>
      </c>
      <c r="F77" s="13"/>
      <c r="G77" s="111">
        <v>-22060501</v>
      </c>
      <c r="H77" s="104"/>
      <c r="I77" s="102">
        <v>-30370976</v>
      </c>
      <c r="J77" s="58"/>
      <c r="K77" s="58"/>
    </row>
    <row r="78" spans="1:12" ht="16.5" customHeight="1" x14ac:dyDescent="0.45">
      <c r="A78" s="32" t="s">
        <v>145</v>
      </c>
      <c r="B78" s="32"/>
      <c r="C78" s="32"/>
      <c r="E78" s="13">
        <v>20</v>
      </c>
      <c r="G78" s="125">
        <v>-76452305</v>
      </c>
      <c r="H78" s="104"/>
      <c r="I78" s="103">
        <v>-306075000</v>
      </c>
      <c r="K78" s="58"/>
    </row>
    <row r="79" spans="1:12" ht="16.5" customHeight="1" x14ac:dyDescent="0.45">
      <c r="A79" s="53"/>
      <c r="B79" s="53"/>
      <c r="C79" s="53"/>
      <c r="D79" s="53"/>
      <c r="F79" s="13"/>
      <c r="G79" s="159"/>
      <c r="H79" s="35"/>
      <c r="I79" s="54"/>
    </row>
    <row r="80" spans="1:12" ht="16.5" customHeight="1" x14ac:dyDescent="0.45">
      <c r="A80" s="52" t="s">
        <v>71</v>
      </c>
      <c r="B80" s="53"/>
      <c r="C80" s="53"/>
      <c r="D80" s="53"/>
      <c r="F80" s="13"/>
      <c r="G80" s="161">
        <f>SUM(G72:G78)</f>
        <v>-288286968</v>
      </c>
      <c r="H80" s="54"/>
      <c r="I80" s="75">
        <f>SUM(I72:I78)</f>
        <v>-103042131</v>
      </c>
    </row>
    <row r="81" spans="1:10" ht="16.5" customHeight="1" x14ac:dyDescent="0.45">
      <c r="A81" s="43"/>
      <c r="B81" s="55"/>
      <c r="C81" s="55"/>
      <c r="D81" s="55"/>
      <c r="F81" s="13"/>
      <c r="G81" s="159"/>
      <c r="H81" s="35"/>
      <c r="I81" s="54"/>
    </row>
    <row r="82" spans="1:10" ht="16.5" customHeight="1" x14ac:dyDescent="0.45">
      <c r="A82" s="59" t="s">
        <v>146</v>
      </c>
      <c r="B82" s="55"/>
      <c r="C82" s="55"/>
      <c r="D82" s="55"/>
      <c r="F82" s="13"/>
      <c r="G82" s="159">
        <f>G42+G69+G80</f>
        <v>-243350809</v>
      </c>
      <c r="H82" s="54"/>
      <c r="I82" s="54">
        <f>I42+I69+I80</f>
        <v>21649996</v>
      </c>
    </row>
    <row r="83" spans="1:10" ht="16.5" customHeight="1" x14ac:dyDescent="0.45">
      <c r="A83" s="55" t="s">
        <v>73</v>
      </c>
      <c r="B83" s="59"/>
      <c r="C83" s="59"/>
      <c r="D83" s="59"/>
      <c r="F83" s="13"/>
      <c r="G83" s="163">
        <v>409969502</v>
      </c>
      <c r="H83" s="54"/>
      <c r="I83" s="90">
        <v>11093925</v>
      </c>
    </row>
    <row r="84" spans="1:10" ht="16.5" customHeight="1" x14ac:dyDescent="0.45">
      <c r="A84" s="53"/>
      <c r="B84" s="53"/>
      <c r="C84" s="53"/>
      <c r="D84" s="53"/>
      <c r="F84" s="13"/>
      <c r="G84" s="159"/>
      <c r="H84" s="35"/>
      <c r="I84" s="54"/>
    </row>
    <row r="85" spans="1:10" ht="16.5" customHeight="1" thickBot="1" x14ac:dyDescent="0.5">
      <c r="A85" s="43" t="s">
        <v>72</v>
      </c>
      <c r="B85" s="43"/>
      <c r="C85" s="43"/>
      <c r="D85" s="43"/>
      <c r="E85" s="13">
        <v>8</v>
      </c>
      <c r="F85" s="13"/>
      <c r="G85" s="164">
        <f>SUM(G82:G84)</f>
        <v>166618693</v>
      </c>
      <c r="H85" s="54"/>
      <c r="I85" s="95">
        <f>SUM(I82:I84)</f>
        <v>32743921</v>
      </c>
    </row>
    <row r="86" spans="1:10" ht="16.5" customHeight="1" thickTop="1" x14ac:dyDescent="0.45">
      <c r="A86" s="43"/>
      <c r="B86" s="43"/>
      <c r="C86" s="43"/>
      <c r="D86" s="43"/>
      <c r="F86" s="13"/>
      <c r="G86" s="159"/>
      <c r="H86" s="54"/>
      <c r="I86" s="54"/>
    </row>
    <row r="87" spans="1:10" ht="16.5" customHeight="1" x14ac:dyDescent="0.45">
      <c r="A87" s="43"/>
      <c r="B87" s="43"/>
      <c r="C87" s="43"/>
      <c r="D87" s="43"/>
      <c r="F87" s="13"/>
      <c r="G87" s="159"/>
      <c r="H87" s="54"/>
      <c r="I87" s="54"/>
    </row>
    <row r="88" spans="1:10" ht="16.5" customHeight="1" x14ac:dyDescent="0.45">
      <c r="A88" s="43" t="s">
        <v>155</v>
      </c>
      <c r="B88" s="43"/>
      <c r="C88" s="43"/>
      <c r="D88" s="43"/>
      <c r="F88" s="13"/>
      <c r="G88" s="159"/>
      <c r="H88" s="54"/>
      <c r="I88" s="54"/>
    </row>
    <row r="89" spans="1:10" ht="16.5" customHeight="1" x14ac:dyDescent="0.45">
      <c r="A89" s="43"/>
      <c r="B89" s="55"/>
      <c r="C89" s="55"/>
      <c r="D89" s="13"/>
      <c r="F89" s="35"/>
      <c r="G89" s="159"/>
      <c r="H89" s="35"/>
      <c r="I89" s="54"/>
    </row>
    <row r="90" spans="1:10" ht="16.5" customHeight="1" x14ac:dyDescent="0.45">
      <c r="A90" s="52" t="s">
        <v>162</v>
      </c>
      <c r="B90" s="55"/>
      <c r="C90" s="55"/>
      <c r="D90" s="13"/>
      <c r="F90" s="35"/>
      <c r="G90" s="159">
        <v>11433823.742500002</v>
      </c>
      <c r="H90" s="35"/>
      <c r="I90" s="54">
        <v>23909189</v>
      </c>
    </row>
    <row r="91" spans="1:10" ht="16.5" customHeight="1" x14ac:dyDescent="0.45">
      <c r="A91" s="52" t="s">
        <v>147</v>
      </c>
      <c r="B91" s="52"/>
      <c r="C91" s="52"/>
      <c r="D91" s="43"/>
      <c r="F91" s="13"/>
      <c r="G91" s="159">
        <v>8000000</v>
      </c>
      <c r="H91" s="35"/>
      <c r="I91" s="54">
        <v>38614611</v>
      </c>
    </row>
    <row r="92" spans="1:10" ht="16.5" customHeight="1" x14ac:dyDescent="0.45">
      <c r="A92" s="52" t="s">
        <v>148</v>
      </c>
      <c r="B92" s="43"/>
      <c r="C92" s="43"/>
      <c r="D92" s="43"/>
      <c r="E92" s="43"/>
      <c r="F92" s="43"/>
      <c r="G92" s="165"/>
      <c r="H92" s="12"/>
      <c r="I92" s="12"/>
      <c r="J92" s="43"/>
    </row>
    <row r="93" spans="1:10" ht="16.5" customHeight="1" x14ac:dyDescent="0.45">
      <c r="A93" s="52"/>
      <c r="B93" s="52" t="s">
        <v>149</v>
      </c>
      <c r="C93" s="52"/>
      <c r="D93" s="43"/>
      <c r="E93" s="13">
        <v>15</v>
      </c>
      <c r="F93" s="13"/>
      <c r="G93" s="159">
        <v>9893220</v>
      </c>
      <c r="H93" s="35"/>
      <c r="I93" s="54">
        <v>0</v>
      </c>
    </row>
    <row r="94" spans="1:10" ht="16.5" customHeight="1" x14ac:dyDescent="0.45">
      <c r="A94" s="52"/>
      <c r="B94" s="52"/>
      <c r="C94" s="52"/>
      <c r="D94" s="43"/>
      <c r="F94" s="13"/>
      <c r="G94" s="54"/>
      <c r="H94" s="35"/>
      <c r="I94" s="54"/>
    </row>
    <row r="95" spans="1:10" ht="16.5" customHeight="1" x14ac:dyDescent="0.45">
      <c r="A95" s="52"/>
      <c r="B95" s="52"/>
      <c r="C95" s="52"/>
      <c r="D95" s="43"/>
      <c r="F95" s="13"/>
      <c r="G95" s="54"/>
      <c r="H95" s="35"/>
      <c r="I95" s="54"/>
    </row>
    <row r="96" spans="1:10" ht="21.75" customHeight="1" x14ac:dyDescent="0.45">
      <c r="A96" s="52"/>
      <c r="B96" s="52"/>
      <c r="C96" s="52"/>
      <c r="D96" s="43"/>
      <c r="F96" s="13"/>
      <c r="G96" s="54"/>
      <c r="H96" s="35"/>
      <c r="I96" s="54"/>
    </row>
    <row r="97" spans="1:9" ht="17.25" customHeight="1" x14ac:dyDescent="0.45">
      <c r="A97" s="52"/>
      <c r="B97" s="52"/>
      <c r="C97" s="52"/>
      <c r="D97" s="43"/>
      <c r="F97" s="13"/>
      <c r="G97" s="54"/>
      <c r="H97" s="35"/>
      <c r="I97" s="54"/>
    </row>
    <row r="98" spans="1:9" ht="14.45" customHeight="1" x14ac:dyDescent="0.45">
      <c r="A98" s="52"/>
      <c r="B98" s="52"/>
      <c r="C98" s="52"/>
      <c r="D98" s="43"/>
      <c r="F98" s="13"/>
      <c r="G98" s="54"/>
      <c r="H98" s="35"/>
      <c r="I98" s="54"/>
    </row>
    <row r="99" spans="1:9" ht="21.95" customHeight="1" x14ac:dyDescent="0.45">
      <c r="A99" s="155" t="str">
        <f>'EN EQ 6'!A33</f>
        <v xml:space="preserve">The accompanying notes are an integral part of these company interim financial information. </v>
      </c>
      <c r="B99" s="57"/>
      <c r="C99" s="57"/>
      <c r="D99" s="57"/>
      <c r="E99" s="57"/>
      <c r="F99" s="57"/>
      <c r="G99" s="91"/>
      <c r="H99" s="92"/>
      <c r="I99" s="91"/>
    </row>
    <row r="102" spans="1:9" ht="16.5" customHeight="1" x14ac:dyDescent="0.45">
      <c r="E102" s="12"/>
      <c r="G102" s="12"/>
      <c r="H102" s="12"/>
      <c r="I102" s="12"/>
    </row>
  </sheetData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H7 F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 BS 2-3</vt:lpstr>
      <vt:lpstr>EN PL 4 (3m)</vt:lpstr>
      <vt:lpstr>EN PL 5 (9m)</vt:lpstr>
      <vt:lpstr>EN EQ 6</vt:lpstr>
      <vt:lpstr>EN CF 7-8</vt:lpstr>
      <vt:lpstr>'EN EQ 6'!Print_Area</vt:lpstr>
      <vt:lpstr>'EN PL 4 (3m)'!Print_Area</vt:lpstr>
      <vt:lpstr>'EN PL 5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Pinnapa Supasinkomol (TH)</cp:lastModifiedBy>
  <cp:lastPrinted>2023-11-01T03:46:14Z</cp:lastPrinted>
  <dcterms:created xsi:type="dcterms:W3CDTF">1999-01-06T06:23:01Z</dcterms:created>
  <dcterms:modified xsi:type="dcterms:W3CDTF">2023-11-01T04:59:15Z</dcterms:modified>
</cp:coreProperties>
</file>