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New folder\"/>
    </mc:Choice>
  </mc:AlternateContent>
  <xr:revisionPtr revIDLastSave="0" documentId="13_ncr:1_{4527EADE-2F9E-4E17-8209-3A7B8066A7B6}" xr6:coauthVersionLast="47" xr6:coauthVersionMax="47" xr10:uidLastSave="{00000000-0000-0000-0000-000000000000}"/>
  <bookViews>
    <workbookView xWindow="3468" yWindow="264" windowWidth="14496" windowHeight="11880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งบกระแสเงินสด!$A$1:$J$109</definedName>
    <definedName name="_xlnm.Print_Area" localSheetId="1">งบกำไรขาดทุนเบ็ดเสร็จ!$A$1:$M$34</definedName>
    <definedName name="_xlnm.Print_Area" localSheetId="2">งบแสดงการเปลี่ยนแปลง!$A$1:$O$32</definedName>
    <definedName name="_xlnm.Print_Area" localSheetId="0">'งบแสดงฐานะการเงิน '!$A$1:$K$106</definedName>
  </definedNames>
  <calcPr calcId="181029"/>
</workbook>
</file>

<file path=xl/calcChain.xml><?xml version="1.0" encoding="utf-8"?>
<calcChain xmlns="http://schemas.openxmlformats.org/spreadsheetml/2006/main">
  <c r="P28" i="26" l="1"/>
  <c r="O28" i="26"/>
  <c r="M28" i="26"/>
  <c r="G23" i="18"/>
  <c r="G25" i="18" s="1"/>
  <c r="G27" i="18" s="1"/>
  <c r="G29" i="18" s="1"/>
</calcChain>
</file>

<file path=xl/sharedStrings.xml><?xml version="1.0" encoding="utf-8"?>
<sst xmlns="http://schemas.openxmlformats.org/spreadsheetml/2006/main" count="253" uniqueCount="177">
  <si>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</si>
  <si>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</si>
  <si>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</si>
  <si>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</si>
  <si>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</si>
  <si>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</si>
  <si>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</si>
  <si>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</si>
  <si>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</si>
  <si>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</si>
  <si>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</si>
  <si>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</si>
  <si>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</si>
  <si>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</si>
  <si>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</si>
  <si>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</si>
  <si>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</si>
  <si>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</si>
  <si>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</si>
  <si>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</si>
  <si>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</si>
  <si>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</si>
  <si>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</si>
  <si>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</si>
  <si>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</si>
  <si>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</si>
  <si>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</si>
  <si>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</si>
  <si>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</si>
  <si>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</si>
  <si>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</si>
  <si>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</si>
  <si>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</si>
  <si>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</si>
  <si>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</si>
  <si>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</si>
  <si>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</si>
  <si>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</si>
  <si>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</si>
  <si>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</si>
  <si>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</si>
  <si>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</si>
  <si>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</si>
  <si>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</si>
  <si>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</si>
  <si>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</si>
  <si>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</si>
  <si>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</si>
  <si>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</si>
  <si>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</si>
  <si>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</si>
  <si>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</si>
  <si>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</si>
  <si>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</si>
  <si>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</si>
  <si>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</si>
  <si>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</si>
  <si>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</si>
  <si>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</si>
  <si>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</si>
  <si>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</si>
  <si>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</si>
  <si>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</si>
  <si>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</si>
  <si>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</si>
  <si>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</si>
  <si>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</si>
  <si>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</si>
  <si>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</si>
  <si>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</si>
  <si>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</si>
  <si>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</si>
  <si>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</si>
  <si>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</si>
  <si>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</si>
  <si>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</si>
  <si>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</si>
  <si>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</si>
  <si>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</si>
  <si>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</si>
  <si>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</si>
  <si>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</si>
  <si>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</si>
  <si>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</si>
  <si>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</si>
  <si>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</si>
  <si>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</si>
  <si>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</si>
  <si>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</si>
  <si>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</si>
  <si>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</si>
  <si>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</si>
  <si>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</si>
  <si>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</si>
  <si>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</si>
  <si>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</si>
  <si>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</si>
  <si>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</si>
  <si>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</si>
  <si>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เงินปันผลจ่าย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</si>
  <si>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</si>
  <si>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</si>
  <si>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</si>
  <si>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</si>
  <si>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</si>
  <si>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t>2565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</si>
  <si>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</si>
  <si>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</si>
  <si>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</si>
  <si>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 xml:space="preserve">1. </t>
  </si>
  <si>
    <t xml:space="preserve">2. 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</si>
  <si>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</si>
  <si>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</si>
  <si>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</si>
  <si>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</si>
  <si>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</si>
  <si>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เงินฝากธนาคารที่มีภาระค้ำประกันเพิ่มขึ้น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</si>
  <si>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</si>
  <si>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</si>
  <si>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</si>
  <si>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</si>
  <si>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</si>
  <si>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2565</t>
  </si>
  <si>
    <t>2566</t>
  </si>
  <si>
    <t>กำไรจากอัตราแลกเปลี่ยน</t>
  </si>
  <si>
    <t>กำไรสำหรับงวด</t>
  </si>
  <si>
    <t>กำไรเบ็ดเสร็จรวมสำหรับงวด</t>
  </si>
  <si>
    <t>ส่วนเกินมูลค่า</t>
  </si>
  <si>
    <t>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</si>
  <si>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</si>
  <si>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</si>
  <si>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</si>
  <si>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</si>
  <si>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</si>
  <si>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</si>
  <si>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</si>
  <si>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</si>
  <si>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</si>
  <si>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</si>
  <si>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</si>
  <si>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4.</t>
  </si>
  <si>
    <t>4.3, 5</t>
  </si>
  <si>
    <t>รายการปรับกระทบกำไรสำหรับงวดเป็นเงินสดรับ (จ่าย)</t>
  </si>
  <si>
    <t>ยอดคงเหลือต้นงวด ณ วันที่ 1 มกราคม 2565</t>
  </si>
  <si>
    <t>ยอดคงเหลือต้นงวด ณ วันที่ 1 มกราคม 2566</t>
  </si>
  <si>
    <t>ส่วนเกินมูลค่าหุ้นสามัญ</t>
  </si>
  <si>
    <t>กำไรขาดทุนเบ็ดเสร็จอื่นสำหรับงวด</t>
  </si>
  <si>
    <t>เงินสดรับค่าหุ้นสามัญ</t>
  </si>
  <si>
    <t>เรียกชำระค่าหุ้นสามัญ</t>
  </si>
  <si>
    <t>ณ วันที่ 30</t>
  </si>
  <si>
    <t>สำหรับงวดสามเดือนสิ้นสุด</t>
  </si>
  <si>
    <t>ขาดทุนจากอัตราแลกเปลี่ยน</t>
  </si>
  <si>
    <t>เงินสดจ่ายเงินปันผล</t>
  </si>
  <si>
    <t>สินทรัพย์อนุพันธ์ทางการเงิน</t>
  </si>
  <si>
    <t>5.</t>
  </si>
  <si>
    <t>รายการกระทบยอดเงินจ่ายในการซื้อสินทรัพย์ไม่มีตัวตน</t>
  </si>
  <si>
    <t>สินทรัพย์ไม่มีตัวตนที่ได้มาในระหว่างงวด</t>
  </si>
  <si>
    <t>ค่าใช้จ่าย (รายได้) ภาษีเงินได้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</si>
  <si>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</si>
  <si>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</si>
  <si>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เงินสดจ่ายเพื่อซื้อที่ดิน อาคารและอุปกรณ์</t>
  </si>
  <si>
    <t>เงินจ่ายล่วงหน้าเพื่อซื้อสินทรัพย์เพิ่มขึ้น</t>
  </si>
  <si>
    <t>ณ วันที่ 30 กันยายน 2566</t>
  </si>
  <si>
    <t>กันยายน 2566</t>
  </si>
  <si>
    <t>สำหรับงวดสามเดือนและเก้าเดือนสิ้นสุดวันที่ 30 กันยายน 2566</t>
  </si>
  <si>
    <t xml:space="preserve"> วันที่ 30 กันยายน</t>
  </si>
  <si>
    <t>สำหรับงวดเก้าเดือนสิ้นสุด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</si>
  <si>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</si>
  <si>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</si>
  <si>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สำหรับงวดเก้าเดือนสิ้นสุดวันที่ 30 กันยายน 2566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</si>
  <si>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</si>
  <si>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</si>
  <si>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</si>
  <si>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กำไรต่อหุ้น (บาท)</t>
  </si>
  <si>
    <t>กำไรต่อหุ้นขั้นพื้นฐาน</t>
  </si>
  <si>
    <t>(กำไร) ขาดทุนจากอัตราแลกเปลี่ยนที่ยังไม่เกิดขึ้นจริง</t>
  </si>
  <si>
    <t>ดอกเบี้ยค้างจ่ายเพิ่มขึ้น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</si>
</sst>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000000000"/>
    <numFmt numFmtId="204" formatCode="#,##0.0000\ ;\(#,##0.000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43" fontId="14" fillId="0" borderId="0" xfId="3" applyNumberFormat="1" applyFont="1" applyFill="1" applyBorder="1" applyAlignment="1">
      <alignment vertical="center"/>
    </xf>
    <xf numFmtId="196" fontId="10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190" fontId="18" fillId="0" borderId="0" xfId="0" applyNumberFormat="1" applyFont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8" fontId="20" fillId="0" borderId="3" xfId="3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94" fontId="22" fillId="0" borderId="4" xfId="0" quotePrefix="1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4" fontId="22" fillId="0" borderId="0" xfId="0" applyNumberFormat="1" applyFont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88" fontId="24" fillId="0" borderId="0" xfId="1" applyNumberFormat="1" applyFont="1" applyFill="1" applyAlignment="1">
      <alignment horizontal="right" vertical="center"/>
    </xf>
    <xf numFmtId="190" fontId="24" fillId="0" borderId="4" xfId="1" applyNumberFormat="1" applyFont="1" applyFill="1" applyBorder="1" applyAlignment="1">
      <alignment vertical="center"/>
    </xf>
    <xf numFmtId="190" fontId="24" fillId="0" borderId="0" xfId="1" applyNumberFormat="1" applyFont="1" applyFill="1" applyBorder="1" applyAlignment="1">
      <alignment vertical="center"/>
    </xf>
    <xf numFmtId="194" fontId="24" fillId="0" borderId="0" xfId="1" applyNumberFormat="1" applyFont="1" applyFill="1" applyBorder="1" applyAlignment="1">
      <alignment vertical="center"/>
    </xf>
    <xf numFmtId="201" fontId="24" fillId="0" borderId="0" xfId="1" applyNumberFormat="1" applyFont="1" applyFill="1" applyBorder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88" fontId="24" fillId="0" borderId="0" xfId="0" applyNumberFormat="1" applyFont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190" fontId="24" fillId="0" borderId="3" xfId="1" applyNumberFormat="1" applyFont="1" applyFill="1" applyBorder="1" applyAlignment="1">
      <alignment vertical="center"/>
    </xf>
    <xf numFmtId="0" fontId="24" fillId="0" borderId="0" xfId="0" applyFont="1" applyAlignment="1">
      <alignment horizontal="right" vertical="center"/>
    </xf>
    <xf numFmtId="189" fontId="24" fillId="0" borderId="0" xfId="1" quotePrefix="1" applyNumberFormat="1" applyFont="1" applyFill="1" applyAlignment="1">
      <alignment horizontal="right" vertical="center"/>
    </xf>
    <xf numFmtId="190" fontId="24" fillId="0" borderId="0" xfId="1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right" vertical="center"/>
    </xf>
    <xf numFmtId="194" fontId="22" fillId="0" borderId="0" xfId="0" quotePrefix="1" applyNumberFormat="1" applyFont="1" applyAlignment="1">
      <alignment horizontal="center" vertical="center"/>
    </xf>
    <xf numFmtId="199" fontId="3" fillId="0" borderId="1" xfId="1" applyNumberFormat="1" applyFont="1" applyFill="1" applyBorder="1" applyAlignment="1">
      <alignment vertical="center"/>
    </xf>
    <xf numFmtId="204" fontId="24" fillId="0" borderId="5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0" fontId="22" fillId="0" borderId="0" xfId="1" applyNumberFormat="1" applyFont="1" applyFill="1" applyAlignment="1">
      <alignment vertical="center"/>
    </xf>
    <xf numFmtId="4" fontId="22" fillId="0" borderId="0" xfId="1" applyNumberFormat="1" applyFont="1" applyFill="1" applyAlignment="1">
      <alignment vertical="center"/>
    </xf>
    <xf numFmtId="194" fontId="22" fillId="0" borderId="0" xfId="1" applyNumberFormat="1" applyFont="1" applyAlignment="1">
      <alignment vertical="center"/>
    </xf>
    <xf numFmtId="0" fontId="24" fillId="0" borderId="0" xfId="1" applyNumberFormat="1" applyFont="1" applyFill="1" applyAlignment="1">
      <alignment vertical="center"/>
    </xf>
    <xf numFmtId="10" fontId="24" fillId="0" borderId="0" xfId="1" applyNumberFormat="1" applyFont="1" applyFill="1" applyAlignment="1">
      <alignment vertical="center"/>
    </xf>
    <xf numFmtId="10" fontId="8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190" fontId="18" fillId="0" borderId="0" xfId="1" applyNumberFormat="1" applyFont="1" applyAlignment="1">
      <alignment vertical="center"/>
    </xf>
    <xf numFmtId="43" fontId="3" fillId="0" borderId="0" xfId="1" applyFont="1" applyFill="1" applyAlignment="1">
      <alignment horizontal="left" vertical="center"/>
    </xf>
    <xf numFmtId="190" fontId="20" fillId="0" borderId="0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0" fontId="2" fillId="0" borderId="0" xfId="1" applyNumberFormat="1" applyFont="1" applyFill="1" applyAlignment="1">
      <alignment horizontal="right" vertical="center"/>
    </xf>
    <xf numFmtId="17" fontId="10" fillId="0" borderId="0" xfId="0" quotePrefix="1" applyNumberFormat="1" applyFont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6" fontId="10" fillId="0" borderId="0" xfId="1" applyNumberFormat="1" applyFont="1" applyFill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vertical="center"/>
    </xf>
    <xf numFmtId="0" fontId="10" fillId="0" borderId="0" xfId="1" applyNumberFormat="1" applyFont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8" fontId="3" fillId="0" borderId="0" xfId="1" applyNumberFormat="1" applyFont="1" applyFill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200" fontId="10" fillId="0" borderId="0" xfId="0" applyNumberFormat="1" applyFont="1" applyAlignment="1">
      <alignment vertical="center"/>
    </xf>
    <xf numFmtId="200" fontId="10" fillId="0" borderId="3" xfId="0" applyNumberFormat="1" applyFont="1" applyBorder="1" applyAlignment="1">
      <alignment vertical="center"/>
    </xf>
    <xf numFmtId="198" fontId="3" fillId="0" borderId="1" xfId="1" applyNumberFormat="1" applyFont="1" applyFill="1" applyBorder="1" applyAlignment="1">
      <alignment vertical="center"/>
    </xf>
    <xf numFmtId="203" fontId="10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51" bestFit="1" customWidth="1"/>
    <col min="13" max="13" width="1.75" style="5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G1" s="1"/>
      <c r="H1" s="1"/>
      <c r="I1" s="1"/>
      <c r="J1" s="1"/>
      <c r="K1" s="34" t="s">
        <v>119</v>
      </c>
    </row>
    <row r="2" spans="1:13" ht="21.6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34" t="s">
        <v>120</v>
      </c>
    </row>
    <row r="3" spans="1:13" ht="21.6" customHeight="1" x14ac:dyDescent="0.6">
      <c r="A3" s="162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3" ht="21.6" customHeight="1" x14ac:dyDescent="0.6">
      <c r="A4" s="164" t="s">
        <v>106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ht="21.6" customHeight="1" x14ac:dyDescent="0.6">
      <c r="A5" s="164" t="s">
        <v>40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3" ht="21.6" customHeight="1" x14ac:dyDescent="0.6">
      <c r="A6" s="164" t="s">
        <v>162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</row>
    <row r="7" spans="1:13" ht="13.8" customHeight="1" x14ac:dyDescent="0.6">
      <c r="K7" s="34"/>
    </row>
    <row r="8" spans="1:13" ht="22.2" customHeight="1" x14ac:dyDescent="0.6">
      <c r="A8" s="165" t="s">
        <v>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</row>
    <row r="9" spans="1:13" ht="22.2" customHeight="1" x14ac:dyDescent="0.6">
      <c r="I9" s="163" t="s">
        <v>66</v>
      </c>
      <c r="J9" s="163"/>
      <c r="K9" s="163"/>
    </row>
    <row r="10" spans="1:13" ht="22.2" customHeight="1" x14ac:dyDescent="0.6">
      <c r="I10" s="60" t="s">
        <v>149</v>
      </c>
      <c r="J10" s="35"/>
      <c r="K10" s="60" t="s">
        <v>121</v>
      </c>
    </row>
    <row r="11" spans="1:13" ht="22.2" customHeight="1" x14ac:dyDescent="0.6">
      <c r="G11" s="2" t="s">
        <v>6</v>
      </c>
      <c r="I11" s="36" t="s">
        <v>163</v>
      </c>
      <c r="J11" s="35"/>
      <c r="K11" s="36" t="s">
        <v>122</v>
      </c>
      <c r="L11" s="114"/>
      <c r="M11" s="114"/>
    </row>
    <row r="12" spans="1:13" ht="22.2" customHeight="1" x14ac:dyDescent="0.6">
      <c r="A12" s="1" t="s">
        <v>1</v>
      </c>
      <c r="I12" s="27"/>
      <c r="J12" s="27"/>
      <c r="K12" s="27"/>
    </row>
    <row r="13" spans="1:13" ht="22.2" customHeight="1" x14ac:dyDescent="0.6">
      <c r="B13" s="1" t="s">
        <v>35</v>
      </c>
      <c r="G13" s="22"/>
      <c r="H13" s="22"/>
      <c r="I13" s="27">
        <v>30207525.949999996</v>
      </c>
      <c r="J13" s="27"/>
      <c r="K13" s="27">
        <v>1576441.3</v>
      </c>
    </row>
    <row r="14" spans="1:13" ht="22.2" customHeight="1" x14ac:dyDescent="0.6">
      <c r="B14" s="1" t="s">
        <v>81</v>
      </c>
      <c r="E14" s="22"/>
      <c r="G14" s="22" t="s">
        <v>141</v>
      </c>
      <c r="H14" s="22"/>
      <c r="I14" s="4">
        <v>45187212.130000003</v>
      </c>
      <c r="K14" s="4">
        <v>45538201.950000003</v>
      </c>
    </row>
    <row r="15" spans="1:13" ht="22.2" customHeight="1" x14ac:dyDescent="0.6">
      <c r="B15" s="1" t="s">
        <v>52</v>
      </c>
      <c r="G15" s="22">
        <v>6</v>
      </c>
      <c r="H15" s="22"/>
      <c r="I15" s="27">
        <v>153969298.87</v>
      </c>
      <c r="K15" s="27">
        <v>133663987.36</v>
      </c>
    </row>
    <row r="16" spans="1:13" ht="22.2" customHeight="1" x14ac:dyDescent="0.6">
      <c r="B16" s="1" t="s">
        <v>77</v>
      </c>
      <c r="G16" s="22">
        <v>7</v>
      </c>
      <c r="H16" s="22"/>
      <c r="I16" s="27">
        <v>503718.22</v>
      </c>
      <c r="K16" s="27">
        <v>503718.22000000003</v>
      </c>
    </row>
    <row r="17" spans="1:11" ht="22.2" customHeight="1" x14ac:dyDescent="0.6">
      <c r="B17" s="1" t="s">
        <v>153</v>
      </c>
      <c r="G17" s="25">
        <v>22</v>
      </c>
      <c r="H17" s="22"/>
      <c r="I17" s="27">
        <v>70741.039999999979</v>
      </c>
      <c r="K17" s="54">
        <v>0</v>
      </c>
    </row>
    <row r="18" spans="1:11" ht="22.2" customHeight="1" x14ac:dyDescent="0.6">
      <c r="B18" s="1" t="s">
        <v>24</v>
      </c>
      <c r="G18" s="22"/>
      <c r="H18" s="3"/>
      <c r="I18" s="44">
        <v>488404.35</v>
      </c>
      <c r="K18" s="44">
        <v>92583.7</v>
      </c>
    </row>
    <row r="19" spans="1:11" ht="22.2" customHeight="1" x14ac:dyDescent="0.6">
      <c r="D19" s="1" t="s">
        <v>2</v>
      </c>
      <c r="G19" s="23"/>
      <c r="H19" s="23"/>
      <c r="I19" s="44">
        <v>230426900.56</v>
      </c>
      <c r="K19" s="44">
        <v>181374932.53</v>
      </c>
    </row>
    <row r="20" spans="1:11" ht="22.2" customHeight="1" x14ac:dyDescent="0.6">
      <c r="A20" s="1" t="s">
        <v>3</v>
      </c>
      <c r="G20" s="23"/>
      <c r="H20" s="23"/>
    </row>
    <row r="21" spans="1:11" ht="22.2" customHeight="1" x14ac:dyDescent="0.6">
      <c r="B21" s="1" t="s">
        <v>78</v>
      </c>
      <c r="G21" s="22">
        <v>8</v>
      </c>
      <c r="H21" s="23"/>
      <c r="I21" s="4">
        <v>30000000</v>
      </c>
      <c r="K21" s="4">
        <v>30010558.07</v>
      </c>
    </row>
    <row r="22" spans="1:11" ht="22.2" customHeight="1" x14ac:dyDescent="0.6">
      <c r="B22" s="1" t="s">
        <v>70</v>
      </c>
      <c r="G22" s="22">
        <v>9</v>
      </c>
      <c r="H22" s="22"/>
      <c r="I22" s="27">
        <v>153214400.49999997</v>
      </c>
      <c r="K22" s="27">
        <v>93455878.849999994</v>
      </c>
    </row>
    <row r="23" spans="1:11" ht="22.2" customHeight="1" x14ac:dyDescent="0.6">
      <c r="B23" s="1" t="s">
        <v>83</v>
      </c>
      <c r="G23" s="22">
        <v>10</v>
      </c>
      <c r="H23" s="22"/>
      <c r="I23" s="27">
        <v>1167063.0899999999</v>
      </c>
      <c r="K23" s="27">
        <v>2799534.34</v>
      </c>
    </row>
    <row r="24" spans="1:11" ht="22.2" customHeight="1" x14ac:dyDescent="0.6">
      <c r="B24" s="1" t="s">
        <v>56</v>
      </c>
      <c r="G24" s="22">
        <v>11</v>
      </c>
      <c r="H24" s="22"/>
      <c r="I24" s="27">
        <v>3560338.94</v>
      </c>
      <c r="K24" s="27">
        <v>1351984.16</v>
      </c>
    </row>
    <row r="25" spans="1:11" ht="22.2" customHeight="1" x14ac:dyDescent="0.6">
      <c r="B25" s="1" t="s">
        <v>45</v>
      </c>
      <c r="C25" s="24"/>
      <c r="G25" s="22">
        <v>12</v>
      </c>
      <c r="H25" s="22"/>
      <c r="I25" s="27">
        <v>1792202.9699999997</v>
      </c>
      <c r="K25" s="27">
        <v>1408765.4100000001</v>
      </c>
    </row>
    <row r="26" spans="1:11" ht="22.2" customHeight="1" x14ac:dyDescent="0.6">
      <c r="B26" s="1" t="s">
        <v>4</v>
      </c>
      <c r="G26" s="22"/>
      <c r="H26" s="22"/>
      <c r="I26" s="26">
        <v>71984.100000000006</v>
      </c>
      <c r="K26" s="26">
        <v>71984.100000000006</v>
      </c>
    </row>
    <row r="27" spans="1:11" ht="22.2" customHeight="1" x14ac:dyDescent="0.6">
      <c r="D27" s="1" t="s">
        <v>7</v>
      </c>
      <c r="G27" s="22"/>
      <c r="H27" s="22"/>
      <c r="I27" s="45">
        <v>189805989.59999999</v>
      </c>
      <c r="J27" s="27"/>
      <c r="K27" s="45">
        <v>129098704.92999999</v>
      </c>
    </row>
    <row r="28" spans="1:11" ht="22.2" customHeight="1" thickBot="1" x14ac:dyDescent="0.65">
      <c r="A28" s="1" t="s">
        <v>5</v>
      </c>
      <c r="G28" s="23"/>
      <c r="H28" s="23"/>
      <c r="I28" s="46">
        <v>420232890.15999997</v>
      </c>
      <c r="J28" s="27"/>
      <c r="K28" s="46">
        <v>310473637.45999998</v>
      </c>
    </row>
    <row r="29" spans="1:11" ht="17.399999999999999" customHeight="1" thickTop="1" x14ac:dyDescent="0.6">
      <c r="G29" s="23"/>
      <c r="H29" s="23"/>
      <c r="I29" s="26"/>
      <c r="J29" s="27"/>
      <c r="K29" s="26"/>
    </row>
    <row r="30" spans="1:11" ht="22.2" customHeight="1" x14ac:dyDescent="0.6">
      <c r="G30" s="1"/>
      <c r="H30" s="1"/>
      <c r="I30" s="1"/>
      <c r="J30" s="27"/>
      <c r="K30" s="26"/>
    </row>
    <row r="31" spans="1:11" ht="22.2" customHeight="1" x14ac:dyDescent="0.6">
      <c r="D31" s="43"/>
      <c r="G31" s="1"/>
      <c r="H31" s="1"/>
      <c r="I31" s="1"/>
      <c r="J31" s="27"/>
      <c r="K31" s="26"/>
    </row>
    <row r="32" spans="1:11" ht="18" customHeight="1" x14ac:dyDescent="0.6">
      <c r="D32" s="43"/>
      <c r="E32" s="43"/>
      <c r="G32" s="1"/>
      <c r="H32" s="1"/>
      <c r="I32" s="1"/>
      <c r="J32" s="23"/>
      <c r="K32" s="48"/>
    </row>
    <row r="33" spans="1:13" ht="18" customHeight="1" x14ac:dyDescent="0.6">
      <c r="G33" s="1"/>
      <c r="H33" s="1"/>
      <c r="I33" s="1"/>
    </row>
    <row r="34" spans="1:13" ht="18" customHeight="1" x14ac:dyDescent="0.6">
      <c r="E34" s="43"/>
      <c r="G34" s="4"/>
      <c r="I34" s="1"/>
    </row>
    <row r="35" spans="1:13" ht="18" customHeight="1" x14ac:dyDescent="0.6">
      <c r="E35" s="43"/>
      <c r="G35" s="4"/>
      <c r="I35" s="1"/>
    </row>
    <row r="36" spans="1:13" ht="21.6" customHeight="1" x14ac:dyDescent="0.6">
      <c r="G36" s="1"/>
      <c r="H36" s="1"/>
      <c r="I36" s="1"/>
      <c r="J36" s="1"/>
      <c r="K36" s="34" t="s">
        <v>119</v>
      </c>
    </row>
    <row r="37" spans="1:13" ht="21.6" customHeight="1" x14ac:dyDescent="0.6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34" t="s">
        <v>120</v>
      </c>
    </row>
    <row r="38" spans="1:13" ht="21.6" customHeight="1" x14ac:dyDescent="0.6">
      <c r="A38" s="162">
        <v>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3" ht="21.6" customHeight="1" x14ac:dyDescent="0.6">
      <c r="A39" s="164" t="s">
        <v>106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3" ht="21.6" customHeight="1" x14ac:dyDescent="0.6">
      <c r="A40" s="164" t="s">
        <v>41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</row>
    <row r="41" spans="1:13" ht="21.6" customHeight="1" x14ac:dyDescent="0.6">
      <c r="A41" s="164" t="s">
        <v>162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</row>
    <row r="42" spans="1:13" ht="13.8" customHeight="1" x14ac:dyDescent="0.6">
      <c r="K42" s="34"/>
    </row>
    <row r="43" spans="1:13" ht="22.2" customHeight="1" x14ac:dyDescent="0.6">
      <c r="A43" s="165" t="s">
        <v>8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</row>
    <row r="44" spans="1:13" ht="22.2" customHeight="1" x14ac:dyDescent="0.6">
      <c r="I44" s="163" t="s">
        <v>66</v>
      </c>
      <c r="J44" s="163"/>
      <c r="K44" s="163"/>
    </row>
    <row r="45" spans="1:13" ht="22.2" customHeight="1" x14ac:dyDescent="0.6">
      <c r="I45" s="60" t="s">
        <v>149</v>
      </c>
      <c r="J45" s="35"/>
      <c r="K45" s="60" t="s">
        <v>121</v>
      </c>
    </row>
    <row r="46" spans="1:13" ht="22.2" customHeight="1" x14ac:dyDescent="0.6">
      <c r="G46" s="2" t="s">
        <v>6</v>
      </c>
      <c r="I46" s="36" t="s">
        <v>163</v>
      </c>
      <c r="J46" s="35"/>
      <c r="K46" s="36" t="s">
        <v>122</v>
      </c>
      <c r="L46" s="114"/>
      <c r="M46" s="114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94</v>
      </c>
      <c r="G48" s="1"/>
      <c r="H48" s="1"/>
      <c r="I48" s="27"/>
      <c r="K48" s="27"/>
    </row>
    <row r="49" spans="1:16" ht="21.75" customHeight="1" x14ac:dyDescent="0.6">
      <c r="C49" s="1" t="s">
        <v>95</v>
      </c>
      <c r="G49" s="22">
        <v>13</v>
      </c>
      <c r="H49" s="1"/>
      <c r="I49" s="27">
        <v>90392526.859999999</v>
      </c>
      <c r="K49" s="27">
        <v>132626534.06</v>
      </c>
    </row>
    <row r="50" spans="1:16" ht="21.75" customHeight="1" x14ac:dyDescent="0.6">
      <c r="B50" s="1" t="s">
        <v>82</v>
      </c>
      <c r="G50" s="25">
        <v>14</v>
      </c>
      <c r="H50" s="25"/>
      <c r="I50" s="26">
        <v>26392862.960000001</v>
      </c>
      <c r="J50" s="26"/>
      <c r="K50" s="26">
        <v>15175149.739999987</v>
      </c>
      <c r="L50" s="115"/>
      <c r="M50" s="115"/>
    </row>
    <row r="51" spans="1:16" ht="21.75" customHeight="1" x14ac:dyDescent="0.6">
      <c r="B51" s="1" t="s">
        <v>117</v>
      </c>
      <c r="G51" s="25"/>
      <c r="H51" s="25"/>
      <c r="I51" s="26"/>
      <c r="J51" s="26"/>
      <c r="K51" s="26"/>
      <c r="L51" s="115"/>
      <c r="M51" s="115"/>
      <c r="N51" s="4"/>
    </row>
    <row r="52" spans="1:16" ht="21.75" customHeight="1" x14ac:dyDescent="0.6">
      <c r="C52" s="1" t="s">
        <v>118</v>
      </c>
      <c r="G52" s="25">
        <v>15</v>
      </c>
      <c r="H52" s="25"/>
      <c r="I52" s="26">
        <v>7333333.3200000003</v>
      </c>
      <c r="K52" s="26">
        <v>5333333.28</v>
      </c>
      <c r="L52" s="115"/>
      <c r="M52" s="115"/>
    </row>
    <row r="53" spans="1:16" ht="21.75" customHeight="1" x14ac:dyDescent="0.6">
      <c r="B53" s="1" t="s">
        <v>97</v>
      </c>
      <c r="G53" s="31"/>
      <c r="H53" s="25"/>
      <c r="I53" s="26"/>
      <c r="J53" s="26"/>
      <c r="K53" s="26"/>
      <c r="L53" s="115"/>
      <c r="M53" s="115"/>
    </row>
    <row r="54" spans="1:16" ht="21.75" customHeight="1" x14ac:dyDescent="0.6">
      <c r="C54" s="1" t="s">
        <v>96</v>
      </c>
      <c r="G54" s="25">
        <v>16</v>
      </c>
      <c r="H54" s="25"/>
      <c r="I54" s="26">
        <v>228068.21000000002</v>
      </c>
      <c r="K54" s="26">
        <v>712625.17</v>
      </c>
      <c r="L54" s="115"/>
      <c r="M54" s="115"/>
    </row>
    <row r="55" spans="1:16" ht="21.75" customHeight="1" x14ac:dyDescent="0.6">
      <c r="B55" s="1" t="s">
        <v>84</v>
      </c>
      <c r="G55" s="25"/>
      <c r="H55" s="25"/>
      <c r="I55" s="54">
        <v>0</v>
      </c>
      <c r="K55" s="26">
        <v>465899.51</v>
      </c>
    </row>
    <row r="56" spans="1:16" ht="21.75" customHeight="1" x14ac:dyDescent="0.6">
      <c r="B56" s="1" t="s">
        <v>102</v>
      </c>
      <c r="G56" s="25">
        <v>22</v>
      </c>
      <c r="H56" s="25"/>
      <c r="I56" s="54">
        <v>0</v>
      </c>
      <c r="K56" s="26">
        <v>533856.36</v>
      </c>
    </row>
    <row r="57" spans="1:16" ht="21.75" customHeight="1" x14ac:dyDescent="0.6">
      <c r="B57" s="1" t="s">
        <v>53</v>
      </c>
      <c r="G57" s="25"/>
      <c r="H57" s="25"/>
      <c r="I57" s="4">
        <v>259501.89</v>
      </c>
      <c r="K57" s="4">
        <v>963799.08999999962</v>
      </c>
    </row>
    <row r="58" spans="1:16" ht="21.75" customHeight="1" x14ac:dyDescent="0.6">
      <c r="D58" s="1" t="s">
        <v>30</v>
      </c>
      <c r="G58" s="25"/>
      <c r="H58" s="25"/>
      <c r="I58" s="45">
        <v>124606293.23999999</v>
      </c>
      <c r="K58" s="45">
        <v>155811197.20999998</v>
      </c>
    </row>
    <row r="59" spans="1:16" ht="21.75" customHeight="1" x14ac:dyDescent="0.6">
      <c r="A59" s="1" t="s">
        <v>27</v>
      </c>
      <c r="G59" s="25"/>
      <c r="H59" s="25"/>
    </row>
    <row r="60" spans="1:16" ht="21.75" customHeight="1" x14ac:dyDescent="0.6">
      <c r="B60" s="1" t="s">
        <v>61</v>
      </c>
      <c r="G60" s="25">
        <v>15</v>
      </c>
      <c r="H60" s="25"/>
      <c r="I60" s="4">
        <v>11777777.879999999</v>
      </c>
      <c r="K60" s="4">
        <v>13777777.880000001</v>
      </c>
    </row>
    <row r="61" spans="1:16" ht="21.75" customHeight="1" x14ac:dyDescent="0.6">
      <c r="B61" s="1" t="s">
        <v>79</v>
      </c>
      <c r="G61" s="25">
        <v>16</v>
      </c>
      <c r="H61" s="25"/>
      <c r="I61" s="54">
        <v>0</v>
      </c>
      <c r="K61" s="4">
        <v>92260.71</v>
      </c>
    </row>
    <row r="62" spans="1:16" ht="21.75" customHeight="1" x14ac:dyDescent="0.6">
      <c r="B62" s="1" t="s">
        <v>100</v>
      </c>
      <c r="G62" s="25"/>
      <c r="H62" s="25"/>
      <c r="I62" s="26">
        <v>6223454.0900000008</v>
      </c>
      <c r="J62" s="27"/>
      <c r="K62" s="26">
        <v>5888354.5</v>
      </c>
    </row>
    <row r="63" spans="1:16" ht="21.75" customHeight="1" x14ac:dyDescent="0.6">
      <c r="D63" s="1" t="s">
        <v>10</v>
      </c>
      <c r="G63" s="5"/>
      <c r="H63" s="5"/>
      <c r="I63" s="47">
        <v>18001231.969999999</v>
      </c>
      <c r="K63" s="47">
        <v>19758393.090000004</v>
      </c>
    </row>
    <row r="64" spans="1:16" ht="21.75" customHeight="1" x14ac:dyDescent="0.6">
      <c r="A64" s="1" t="s">
        <v>11</v>
      </c>
      <c r="G64" s="5"/>
      <c r="H64" s="5"/>
      <c r="I64" s="44">
        <v>142607525.20999998</v>
      </c>
      <c r="J64" s="27"/>
      <c r="K64" s="44">
        <v>175569590.29999998</v>
      </c>
      <c r="N64" s="52"/>
      <c r="O64" s="52"/>
      <c r="P64" s="52"/>
    </row>
    <row r="65" spans="1:11" ht="9.6" customHeight="1" x14ac:dyDescent="0.6">
      <c r="G65" s="23"/>
      <c r="H65" s="23"/>
      <c r="I65" s="26"/>
      <c r="J65" s="27"/>
      <c r="K65" s="26"/>
    </row>
    <row r="66" spans="1:11" ht="22.2" customHeight="1" x14ac:dyDescent="0.6">
      <c r="G66" s="1"/>
      <c r="H66" s="1"/>
      <c r="I66" s="1"/>
      <c r="J66" s="27"/>
      <c r="K66" s="26"/>
    </row>
    <row r="67" spans="1:11" ht="22.2" customHeight="1" x14ac:dyDescent="0.6">
      <c r="D67" s="43"/>
      <c r="G67" s="1"/>
      <c r="H67" s="1"/>
      <c r="I67" s="1"/>
      <c r="J67" s="27"/>
      <c r="K67" s="26"/>
    </row>
    <row r="68" spans="1:11" ht="22.2" customHeight="1" x14ac:dyDescent="0.6">
      <c r="D68" s="43"/>
      <c r="G68" s="1"/>
      <c r="H68" s="1"/>
      <c r="I68" s="1"/>
      <c r="J68" s="27"/>
      <c r="K68" s="26"/>
    </row>
    <row r="69" spans="1:11" ht="15.6" customHeight="1" x14ac:dyDescent="0.6">
      <c r="D69" s="43"/>
      <c r="E69" s="43"/>
      <c r="G69" s="1"/>
      <c r="H69" s="1"/>
      <c r="I69" s="1"/>
      <c r="J69" s="23"/>
      <c r="K69" s="48"/>
    </row>
    <row r="70" spans="1:11" ht="15.6" customHeight="1" x14ac:dyDescent="0.6">
      <c r="G70" s="1"/>
      <c r="H70" s="1"/>
      <c r="I70" s="1"/>
    </row>
    <row r="71" spans="1:11" ht="18" customHeight="1" x14ac:dyDescent="0.6">
      <c r="E71" s="43"/>
      <c r="G71" s="4"/>
      <c r="I71" s="1"/>
    </row>
    <row r="72" spans="1:11" ht="6.6" customHeight="1" x14ac:dyDescent="0.6">
      <c r="E72" s="43"/>
      <c r="G72" s="4"/>
      <c r="I72" s="1"/>
    </row>
    <row r="73" spans="1:11" ht="21.6" customHeight="1" x14ac:dyDescent="0.6">
      <c r="G73" s="1"/>
      <c r="H73" s="1"/>
      <c r="I73" s="1"/>
      <c r="J73" s="1"/>
      <c r="K73" s="34" t="s">
        <v>119</v>
      </c>
    </row>
    <row r="74" spans="1:11" ht="21.6" customHeight="1" x14ac:dyDescent="0.6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34" t="s">
        <v>120</v>
      </c>
    </row>
    <row r="75" spans="1:11" ht="21.6" customHeight="1" x14ac:dyDescent="0.6">
      <c r="A75" s="162">
        <v>4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</row>
    <row r="76" spans="1:11" ht="21.6" customHeight="1" x14ac:dyDescent="0.6">
      <c r="A76" s="164" t="s">
        <v>106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</row>
    <row r="77" spans="1:11" ht="21.6" customHeight="1" x14ac:dyDescent="0.6">
      <c r="A77" s="164" t="s">
        <v>41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</row>
    <row r="78" spans="1:11" ht="21.6" customHeight="1" x14ac:dyDescent="0.6">
      <c r="A78" s="164" t="s">
        <v>162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</row>
    <row r="79" spans="1:11" ht="13.8" customHeight="1" x14ac:dyDescent="0.6">
      <c r="K79" s="34"/>
    </row>
    <row r="80" spans="1:11" ht="22.2" customHeight="1" x14ac:dyDescent="0.6">
      <c r="A80" s="165" t="s">
        <v>33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</row>
    <row r="81" spans="1:14" ht="22.2" customHeight="1" x14ac:dyDescent="0.6">
      <c r="I81" s="163" t="s">
        <v>66</v>
      </c>
      <c r="J81" s="163"/>
      <c r="K81" s="163"/>
    </row>
    <row r="82" spans="1:14" ht="22.2" customHeight="1" x14ac:dyDescent="0.6">
      <c r="I82" s="60" t="s">
        <v>149</v>
      </c>
      <c r="J82" s="35"/>
      <c r="K82" s="60" t="s">
        <v>121</v>
      </c>
    </row>
    <row r="83" spans="1:14" ht="22.2" customHeight="1" x14ac:dyDescent="0.6">
      <c r="G83" s="2" t="s">
        <v>6</v>
      </c>
      <c r="I83" s="36" t="s">
        <v>163</v>
      </c>
      <c r="J83" s="35"/>
      <c r="K83" s="36" t="s">
        <v>122</v>
      </c>
      <c r="L83" s="114"/>
      <c r="M83" s="114"/>
    </row>
    <row r="84" spans="1:14" ht="22.2" customHeight="1" x14ac:dyDescent="0.6">
      <c r="A84" s="1" t="s">
        <v>12</v>
      </c>
    </row>
    <row r="85" spans="1:14" ht="22.2" customHeight="1" x14ac:dyDescent="0.6">
      <c r="B85" s="1" t="s">
        <v>13</v>
      </c>
      <c r="G85" s="25">
        <v>17</v>
      </c>
      <c r="H85" s="25"/>
    </row>
    <row r="86" spans="1:14" ht="22.2" customHeight="1" x14ac:dyDescent="0.6">
      <c r="C86" s="1" t="s">
        <v>14</v>
      </c>
      <c r="G86" s="28"/>
      <c r="H86" s="28"/>
    </row>
    <row r="87" spans="1:14" ht="22.2" customHeight="1" thickBot="1" x14ac:dyDescent="0.65">
      <c r="D87" s="1" t="s">
        <v>112</v>
      </c>
      <c r="G87" s="28"/>
      <c r="H87" s="28"/>
      <c r="I87" s="29">
        <v>150000000</v>
      </c>
      <c r="K87" s="29">
        <v>150000000</v>
      </c>
    </row>
    <row r="88" spans="1:14" ht="22.2" customHeight="1" thickTop="1" x14ac:dyDescent="0.6">
      <c r="C88" s="1" t="s">
        <v>80</v>
      </c>
      <c r="G88" s="28"/>
      <c r="H88" s="28"/>
      <c r="I88" s="26"/>
      <c r="K88" s="26"/>
    </row>
    <row r="89" spans="1:14" ht="22.2" customHeight="1" x14ac:dyDescent="0.6">
      <c r="D89" s="1" t="s">
        <v>112</v>
      </c>
      <c r="G89" s="28"/>
      <c r="H89" s="28"/>
      <c r="I89" s="26">
        <v>150000000</v>
      </c>
      <c r="K89" s="26"/>
    </row>
    <row r="90" spans="1:14" ht="22.2" customHeight="1" x14ac:dyDescent="0.6">
      <c r="D90" s="1" t="s">
        <v>107</v>
      </c>
      <c r="G90" s="28"/>
      <c r="H90" s="28"/>
      <c r="I90" s="26"/>
      <c r="K90" s="26">
        <v>110000000</v>
      </c>
    </row>
    <row r="91" spans="1:14" ht="22.2" customHeight="1" x14ac:dyDescent="0.6">
      <c r="C91" s="1" t="s">
        <v>145</v>
      </c>
      <c r="G91" s="28">
        <v>17</v>
      </c>
      <c r="H91" s="28"/>
      <c r="I91" s="26">
        <v>113113152</v>
      </c>
      <c r="K91" s="54">
        <v>0</v>
      </c>
    </row>
    <row r="92" spans="1:14" ht="22.2" customHeight="1" x14ac:dyDescent="0.6">
      <c r="B92" s="1" t="s">
        <v>42</v>
      </c>
      <c r="G92" s="25"/>
      <c r="H92" s="25"/>
      <c r="I92" s="27"/>
      <c r="K92" s="27"/>
    </row>
    <row r="93" spans="1:14" ht="22.2" customHeight="1" x14ac:dyDescent="0.6">
      <c r="C93" s="1" t="s">
        <v>37</v>
      </c>
      <c r="G93" s="30"/>
      <c r="H93" s="30"/>
      <c r="I93" s="27"/>
      <c r="K93" s="27"/>
    </row>
    <row r="94" spans="1:14" ht="22.2" customHeight="1" x14ac:dyDescent="0.6">
      <c r="D94" s="1" t="s">
        <v>48</v>
      </c>
      <c r="G94" s="28">
        <v>18</v>
      </c>
      <c r="H94" s="31"/>
      <c r="I94" s="27">
        <v>4375500</v>
      </c>
      <c r="K94" s="27">
        <v>4375500</v>
      </c>
    </row>
    <row r="95" spans="1:14" ht="22.2" customHeight="1" x14ac:dyDescent="0.6">
      <c r="C95" s="1" t="s">
        <v>36</v>
      </c>
      <c r="G95" s="25"/>
      <c r="H95" s="30"/>
      <c r="I95" s="32">
        <v>10136712.949999999</v>
      </c>
      <c r="K95" s="32">
        <v>20528547.16</v>
      </c>
    </row>
    <row r="96" spans="1:14" ht="22.2" customHeight="1" x14ac:dyDescent="0.6">
      <c r="A96" s="1" t="s">
        <v>34</v>
      </c>
      <c r="G96" s="28"/>
      <c r="H96" s="28"/>
      <c r="I96" s="32">
        <v>277625364.94999999</v>
      </c>
      <c r="J96" s="27"/>
      <c r="K96" s="32">
        <v>134904047.16</v>
      </c>
      <c r="N96" s="49"/>
    </row>
    <row r="97" spans="1:11" ht="22.2" customHeight="1" thickBot="1" x14ac:dyDescent="0.65">
      <c r="A97" s="1" t="s">
        <v>15</v>
      </c>
      <c r="G97" s="28"/>
      <c r="H97" s="28"/>
      <c r="I97" s="33">
        <v>420232890.15999997</v>
      </c>
      <c r="J97" s="27"/>
      <c r="K97" s="33">
        <v>310473637.45999998</v>
      </c>
    </row>
    <row r="98" spans="1:11" ht="22.2" customHeight="1" thickTop="1" x14ac:dyDescent="0.6">
      <c r="G98" s="28"/>
      <c r="H98" s="28"/>
      <c r="J98" s="27"/>
    </row>
    <row r="99" spans="1:11" ht="22.2" customHeight="1" x14ac:dyDescent="0.6">
      <c r="D99" s="43"/>
      <c r="G99" s="1"/>
      <c r="H99" s="1"/>
      <c r="I99" s="1"/>
      <c r="J99" s="27"/>
      <c r="K99" s="26"/>
    </row>
    <row r="100" spans="1:11" ht="18" customHeight="1" x14ac:dyDescent="0.6">
      <c r="D100" s="43"/>
      <c r="E100" s="43"/>
      <c r="G100" s="1"/>
      <c r="H100" s="1"/>
      <c r="I100" s="1"/>
      <c r="J100" s="23"/>
      <c r="K100" s="48"/>
    </row>
    <row r="101" spans="1:11" ht="18" customHeight="1" x14ac:dyDescent="0.6">
      <c r="G101" s="1"/>
      <c r="H101" s="1"/>
      <c r="I101" s="1"/>
    </row>
    <row r="102" spans="1:11" ht="18" customHeight="1" x14ac:dyDescent="0.6">
      <c r="E102" s="43"/>
      <c r="G102" s="4"/>
      <c r="I102" s="1"/>
    </row>
    <row r="103" spans="1:11" ht="18" customHeight="1" x14ac:dyDescent="0.6">
      <c r="E103" s="43"/>
      <c r="G103" s="4"/>
      <c r="I103" s="1"/>
    </row>
    <row r="104" spans="1:11" ht="18" customHeight="1" x14ac:dyDescent="0.6">
      <c r="G104" s="1"/>
      <c r="H104" s="1"/>
      <c r="I104" s="1"/>
    </row>
    <row r="105" spans="1:11" ht="22.2" customHeight="1" x14ac:dyDescent="0.6">
      <c r="G105" s="1"/>
      <c r="H105" s="1"/>
      <c r="I105" s="1"/>
      <c r="J105" s="27"/>
    </row>
    <row r="106" spans="1:11" ht="23.4" x14ac:dyDescent="0.6">
      <c r="G106" s="1"/>
      <c r="H106" s="1"/>
      <c r="I106" s="1"/>
      <c r="J106" s="1"/>
      <c r="K106" s="26"/>
    </row>
    <row r="107" spans="1:11" ht="18" customHeight="1" x14ac:dyDescent="0.6"/>
    <row r="110" spans="1:11" ht="22.2" customHeight="1" x14ac:dyDescent="0.6">
      <c r="G110" s="116"/>
      <c r="H110" s="51"/>
      <c r="I110" s="27"/>
      <c r="J110" s="27"/>
      <c r="K110" s="27"/>
    </row>
  </sheetData>
  <mergeCells count="18">
    <mergeCell ref="A3:K3"/>
    <mergeCell ref="A43:K43"/>
    <mergeCell ref="A76:K76"/>
    <mergeCell ref="A39:K39"/>
    <mergeCell ref="A40:K40"/>
    <mergeCell ref="A41:K41"/>
    <mergeCell ref="A38:K38"/>
    <mergeCell ref="A8:K8"/>
    <mergeCell ref="I9:K9"/>
    <mergeCell ref="A4:K4"/>
    <mergeCell ref="A5:K5"/>
    <mergeCell ref="A6:K6"/>
    <mergeCell ref="A75:K75"/>
    <mergeCell ref="I44:K44"/>
    <mergeCell ref="A77:K77"/>
    <mergeCell ref="A78:K78"/>
    <mergeCell ref="I81:K81"/>
    <mergeCell ref="A80:K80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view="pageBreakPreview" topLeftCell="A25" zoomScaleNormal="100" zoomScaleSheetLayoutView="100" workbookViewId="0">
      <selection activeCell="R18" sqref="R18"/>
    </sheetView>
  </sheetViews>
  <sheetFormatPr defaultColWidth="9.125" defaultRowHeight="20.399999999999999" customHeight="1" x14ac:dyDescent="0.6"/>
  <cols>
    <col min="1" max="2" width="2" style="12" customWidth="1"/>
    <col min="3" max="3" width="1.875" style="12" customWidth="1"/>
    <col min="4" max="4" width="22.5" style="12" customWidth="1"/>
    <col min="5" max="5" width="5.25" style="14" customWidth="1"/>
    <col min="6" max="6" width="1" style="14" customWidth="1"/>
    <col min="7" max="7" width="13.25" style="15" customWidth="1"/>
    <col min="8" max="8" width="0.625" style="15" customWidth="1"/>
    <col min="9" max="9" width="13.25" style="15" customWidth="1"/>
    <col min="10" max="10" width="1" style="14" customWidth="1"/>
    <col min="11" max="11" width="13.875" style="15" customWidth="1"/>
    <col min="12" max="12" width="0.625" style="15" customWidth="1"/>
    <col min="13" max="13" width="14.125" style="15" customWidth="1"/>
    <col min="14" max="14" width="2.125" style="12" customWidth="1"/>
    <col min="15" max="15" width="18.625" style="117" bestFit="1" customWidth="1"/>
    <col min="16" max="16" width="1.625" style="117" customWidth="1"/>
    <col min="17" max="17" width="13.875" style="12" bestFit="1" customWidth="1"/>
    <col min="18" max="18" width="11.375" style="12" customWidth="1"/>
    <col min="19" max="16384" width="9.125" style="12"/>
  </cols>
  <sheetData>
    <row r="1" spans="1:18" ht="21.6" customHeight="1" x14ac:dyDescent="0.6">
      <c r="A1" s="61"/>
      <c r="B1" s="61"/>
      <c r="C1" s="61"/>
      <c r="D1" s="61"/>
      <c r="E1" s="61"/>
      <c r="F1" s="61"/>
      <c r="G1" s="61"/>
      <c r="H1" s="61"/>
      <c r="I1" s="34"/>
      <c r="J1" s="61"/>
      <c r="K1" s="61"/>
      <c r="L1" s="61"/>
      <c r="M1" s="34" t="s">
        <v>119</v>
      </c>
    </row>
    <row r="2" spans="1:18" ht="21.6" customHeight="1" x14ac:dyDescent="0.6">
      <c r="A2" s="58"/>
      <c r="B2" s="58"/>
      <c r="C2" s="58"/>
      <c r="D2" s="58"/>
      <c r="E2" s="58"/>
      <c r="F2" s="58"/>
      <c r="G2" s="58"/>
      <c r="H2" s="58"/>
      <c r="I2" s="34"/>
      <c r="J2" s="58"/>
      <c r="K2" s="58"/>
      <c r="L2" s="58"/>
      <c r="M2" s="34" t="s">
        <v>120</v>
      </c>
    </row>
    <row r="3" spans="1:18" ht="21.6" customHeight="1" x14ac:dyDescent="0.6">
      <c r="A3" s="169">
        <v>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8" ht="21.6" customHeight="1" x14ac:dyDescent="0.6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8" ht="21.6" customHeight="1" x14ac:dyDescent="0.6">
      <c r="A5" s="170" t="s">
        <v>47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8" ht="21.6" customHeight="1" x14ac:dyDescent="0.6">
      <c r="A6" s="170" t="s">
        <v>164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8" s="1" customFormat="1" ht="10.199999999999999" customHeight="1" x14ac:dyDescent="0.6">
      <c r="G7" s="2"/>
      <c r="H7" s="2"/>
      <c r="I7" s="4"/>
      <c r="K7" s="2"/>
      <c r="L7" s="2"/>
      <c r="M7" s="4"/>
      <c r="N7" s="4"/>
      <c r="O7" s="118"/>
      <c r="P7" s="51"/>
      <c r="Q7" s="51"/>
    </row>
    <row r="8" spans="1:18" s="84" customFormat="1" ht="22.2" customHeight="1" x14ac:dyDescent="0.6">
      <c r="B8" s="85"/>
      <c r="C8" s="85"/>
      <c r="D8" s="85"/>
      <c r="E8" s="85"/>
      <c r="F8" s="85"/>
      <c r="G8" s="168" t="s">
        <v>66</v>
      </c>
      <c r="H8" s="168"/>
      <c r="I8" s="168"/>
      <c r="J8" s="168"/>
      <c r="K8" s="168"/>
      <c r="L8" s="168"/>
      <c r="M8" s="168"/>
      <c r="O8" s="119"/>
      <c r="P8" s="119"/>
    </row>
    <row r="9" spans="1:18" s="84" customFormat="1" ht="22.2" customHeight="1" x14ac:dyDescent="0.6">
      <c r="B9" s="85"/>
      <c r="C9" s="85"/>
      <c r="D9" s="85"/>
      <c r="F9" s="85"/>
      <c r="G9" s="166" t="s">
        <v>150</v>
      </c>
      <c r="H9" s="166"/>
      <c r="I9" s="166"/>
      <c r="J9" s="85"/>
      <c r="K9" s="166" t="s">
        <v>166</v>
      </c>
      <c r="L9" s="166"/>
      <c r="M9" s="166"/>
      <c r="O9" s="119"/>
      <c r="P9" s="119"/>
    </row>
    <row r="10" spans="1:18" s="84" customFormat="1" ht="22.2" customHeight="1" x14ac:dyDescent="0.6">
      <c r="B10" s="85"/>
      <c r="C10" s="85"/>
      <c r="D10" s="85"/>
      <c r="E10" s="86"/>
      <c r="F10" s="85"/>
      <c r="G10" s="167" t="s">
        <v>165</v>
      </c>
      <c r="H10" s="168"/>
      <c r="I10" s="168"/>
      <c r="J10" s="85"/>
      <c r="K10" s="167" t="s">
        <v>165</v>
      </c>
      <c r="L10" s="168"/>
      <c r="M10" s="168"/>
      <c r="O10" s="119"/>
      <c r="P10" s="119"/>
    </row>
    <row r="11" spans="1:18" s="84" customFormat="1" ht="22.2" customHeight="1" x14ac:dyDescent="0.6">
      <c r="B11" s="85"/>
      <c r="C11" s="85"/>
      <c r="D11" s="85"/>
      <c r="E11" s="86" t="s">
        <v>6</v>
      </c>
      <c r="F11" s="85"/>
      <c r="G11" s="87" t="s">
        <v>123</v>
      </c>
      <c r="H11" s="88"/>
      <c r="I11" s="87" t="s">
        <v>105</v>
      </c>
      <c r="K11" s="87" t="s">
        <v>123</v>
      </c>
      <c r="L11" s="88"/>
      <c r="M11" s="87" t="s">
        <v>105</v>
      </c>
      <c r="O11" s="119"/>
      <c r="P11" s="119"/>
    </row>
    <row r="12" spans="1:18" s="84" customFormat="1" ht="22.2" customHeight="1" x14ac:dyDescent="0.6">
      <c r="A12" s="84" t="s">
        <v>16</v>
      </c>
      <c r="G12" s="110"/>
      <c r="H12" s="88"/>
      <c r="I12" s="110"/>
      <c r="J12" s="85"/>
      <c r="K12" s="110"/>
      <c r="L12" s="88"/>
      <c r="M12" s="110"/>
      <c r="O12" s="119"/>
      <c r="P12" s="119"/>
    </row>
    <row r="13" spans="1:18" s="84" customFormat="1" ht="22.2" customHeight="1" x14ac:dyDescent="0.6">
      <c r="B13" s="84" t="s">
        <v>71</v>
      </c>
      <c r="E13" s="90">
        <v>19</v>
      </c>
      <c r="F13" s="91"/>
      <c r="G13" s="89">
        <v>43140302.679999992</v>
      </c>
      <c r="H13" s="92"/>
      <c r="I13" s="89">
        <v>54135440.75999999</v>
      </c>
      <c r="J13" s="91"/>
      <c r="K13" s="89">
        <v>129752231.33999999</v>
      </c>
      <c r="L13" s="92"/>
      <c r="M13" s="89">
        <v>168858008.50999999</v>
      </c>
      <c r="O13" s="120"/>
      <c r="P13" s="119"/>
      <c r="Q13" s="120"/>
      <c r="R13" s="93"/>
    </row>
    <row r="14" spans="1:18" s="84" customFormat="1" ht="22.2" customHeight="1" x14ac:dyDescent="0.6">
      <c r="B14" s="84" t="s">
        <v>124</v>
      </c>
      <c r="E14" s="90"/>
      <c r="F14" s="91"/>
      <c r="G14" s="89">
        <v>208436.72999999992</v>
      </c>
      <c r="H14" s="92"/>
      <c r="I14" s="54">
        <v>0</v>
      </c>
      <c r="J14" s="91"/>
      <c r="K14" s="89">
        <v>432642.8899999999</v>
      </c>
      <c r="L14" s="92"/>
      <c r="M14" s="54">
        <v>0</v>
      </c>
      <c r="O14" s="120"/>
      <c r="P14" s="119"/>
      <c r="Q14" s="120"/>
      <c r="R14" s="93"/>
    </row>
    <row r="15" spans="1:18" s="84" customFormat="1" ht="22.2" customHeight="1" x14ac:dyDescent="0.6">
      <c r="B15" s="84" t="s">
        <v>17</v>
      </c>
      <c r="E15" s="91"/>
      <c r="F15" s="91"/>
      <c r="G15" s="89">
        <v>222408.08000000002</v>
      </c>
      <c r="H15" s="92"/>
      <c r="I15" s="89">
        <v>220164.55999999994</v>
      </c>
      <c r="J15" s="91"/>
      <c r="K15" s="89">
        <v>340243.13</v>
      </c>
      <c r="L15" s="92"/>
      <c r="M15" s="89">
        <v>514821.87</v>
      </c>
      <c r="O15" s="120"/>
      <c r="P15" s="119"/>
      <c r="Q15" s="120"/>
      <c r="R15" s="93"/>
    </row>
    <row r="16" spans="1:18" s="84" customFormat="1" ht="22.2" customHeight="1" x14ac:dyDescent="0.6">
      <c r="D16" s="84" t="s">
        <v>18</v>
      </c>
      <c r="E16" s="91"/>
      <c r="F16" s="91"/>
      <c r="G16" s="94">
        <v>43571147.490000002</v>
      </c>
      <c r="H16" s="92"/>
      <c r="I16" s="94">
        <v>54355605.319999993</v>
      </c>
      <c r="J16" s="91"/>
      <c r="K16" s="94">
        <v>130525117.36</v>
      </c>
      <c r="L16" s="92"/>
      <c r="M16" s="94">
        <v>169372830.38</v>
      </c>
      <c r="O16" s="119"/>
      <c r="P16" s="119"/>
      <c r="Q16" s="120"/>
      <c r="R16" s="93"/>
    </row>
    <row r="17" spans="1:19" s="84" customFormat="1" ht="22.2" customHeight="1" x14ac:dyDescent="0.6">
      <c r="A17" s="84" t="s">
        <v>19</v>
      </c>
      <c r="E17" s="91"/>
      <c r="F17" s="91"/>
      <c r="G17" s="89"/>
      <c r="H17" s="92"/>
      <c r="I17" s="89"/>
      <c r="J17" s="91"/>
      <c r="K17" s="89"/>
      <c r="L17" s="92"/>
      <c r="M17" s="89"/>
      <c r="O17" s="119"/>
      <c r="P17" s="119"/>
      <c r="Q17" s="120"/>
      <c r="R17" s="93"/>
    </row>
    <row r="18" spans="1:19" s="84" customFormat="1" ht="22.2" customHeight="1" x14ac:dyDescent="0.6">
      <c r="B18" s="84" t="s">
        <v>72</v>
      </c>
      <c r="E18" s="91"/>
      <c r="F18" s="91"/>
      <c r="G18" s="89">
        <v>33263763.31000001</v>
      </c>
      <c r="H18" s="92"/>
      <c r="I18" s="89">
        <v>39714329.000000015</v>
      </c>
      <c r="J18" s="91"/>
      <c r="K18" s="89">
        <v>100247790.50000003</v>
      </c>
      <c r="L18" s="92"/>
      <c r="M18" s="89">
        <v>121856556.87</v>
      </c>
      <c r="O18" s="119"/>
      <c r="P18" s="120"/>
      <c r="Q18" s="120"/>
      <c r="R18" s="93"/>
    </row>
    <row r="19" spans="1:19" s="84" customFormat="1" ht="22.2" customHeight="1" x14ac:dyDescent="0.6">
      <c r="B19" s="84" t="s">
        <v>85</v>
      </c>
      <c r="E19" s="91"/>
      <c r="F19" s="91"/>
      <c r="G19" s="89">
        <v>1501506.4400000002</v>
      </c>
      <c r="H19" s="92"/>
      <c r="I19" s="89">
        <v>1537942.209999999</v>
      </c>
      <c r="J19" s="91"/>
      <c r="K19" s="89">
        <v>4710176.6900000004</v>
      </c>
      <c r="L19" s="92"/>
      <c r="M19" s="89">
        <v>4422214.9899999993</v>
      </c>
      <c r="O19" s="92"/>
      <c r="P19" s="120"/>
      <c r="Q19" s="120"/>
      <c r="R19" s="93"/>
    </row>
    <row r="20" spans="1:19" s="84" customFormat="1" ht="22.2" customHeight="1" x14ac:dyDescent="0.6">
      <c r="B20" s="84" t="s">
        <v>38</v>
      </c>
      <c r="E20" s="91">
        <v>4.4000000000000004</v>
      </c>
      <c r="F20" s="91"/>
      <c r="G20" s="89">
        <v>6578914.5899999999</v>
      </c>
      <c r="H20" s="92"/>
      <c r="I20" s="89">
        <v>8011849.4099999983</v>
      </c>
      <c r="J20" s="91"/>
      <c r="K20" s="89">
        <v>21847781.609999999</v>
      </c>
      <c r="L20" s="92"/>
      <c r="M20" s="89">
        <v>22807433.579999998</v>
      </c>
      <c r="O20" s="92"/>
      <c r="P20" s="120"/>
      <c r="Q20" s="120"/>
      <c r="R20" s="93"/>
      <c r="S20" s="93"/>
    </row>
    <row r="21" spans="1:19" s="84" customFormat="1" ht="22.2" customHeight="1" x14ac:dyDescent="0.6">
      <c r="B21" s="84" t="s">
        <v>151</v>
      </c>
      <c r="E21" s="91"/>
      <c r="F21" s="91"/>
      <c r="G21" s="54">
        <v>0</v>
      </c>
      <c r="H21" s="92"/>
      <c r="I21" s="89">
        <v>3497491.4699999997</v>
      </c>
      <c r="J21" s="91"/>
      <c r="K21" s="54">
        <v>0</v>
      </c>
      <c r="L21" s="92"/>
      <c r="M21" s="89">
        <v>3762305.69</v>
      </c>
      <c r="O21" s="92"/>
      <c r="P21" s="120"/>
      <c r="Q21" s="120"/>
      <c r="R21" s="93"/>
      <c r="S21" s="93"/>
    </row>
    <row r="22" spans="1:19" s="95" customFormat="1" ht="22.2" customHeight="1" x14ac:dyDescent="0.6">
      <c r="D22" s="95" t="s">
        <v>20</v>
      </c>
      <c r="E22" s="96"/>
      <c r="F22" s="96"/>
      <c r="G22" s="97">
        <v>41344184.340000004</v>
      </c>
      <c r="H22" s="98"/>
      <c r="I22" s="97">
        <v>52761612.090000004</v>
      </c>
      <c r="J22" s="96"/>
      <c r="K22" s="97">
        <v>126805748.8</v>
      </c>
      <c r="L22" s="98"/>
      <c r="M22" s="97">
        <v>152848511.13</v>
      </c>
      <c r="N22" s="99"/>
      <c r="O22" s="108"/>
      <c r="P22" s="108"/>
      <c r="Q22" s="120"/>
      <c r="R22" s="93"/>
    </row>
    <row r="23" spans="1:19" s="95" customFormat="1" ht="22.2" customHeight="1" x14ac:dyDescent="0.6">
      <c r="A23" s="95" t="s">
        <v>171</v>
      </c>
      <c r="E23" s="96"/>
      <c r="F23" s="96"/>
      <c r="G23" s="98">
        <f>G16-G22</f>
        <v>2226963.1499999985</v>
      </c>
      <c r="H23" s="99"/>
      <c r="I23" s="100">
        <v>1593993.2299999893</v>
      </c>
      <c r="J23" s="96"/>
      <c r="K23" s="100">
        <v>3719368.5600000024</v>
      </c>
      <c r="L23" s="99"/>
      <c r="M23" s="100">
        <v>16524319.25</v>
      </c>
      <c r="N23" s="99"/>
      <c r="O23" s="108"/>
      <c r="P23" s="121"/>
      <c r="Q23" s="120"/>
      <c r="R23" s="93"/>
    </row>
    <row r="24" spans="1:19" s="84" customFormat="1" ht="22.2" customHeight="1" x14ac:dyDescent="0.6">
      <c r="A24" s="84" t="s">
        <v>46</v>
      </c>
      <c r="E24" s="91"/>
      <c r="F24" s="91"/>
      <c r="G24" s="101">
        <v>1274825.6600000001</v>
      </c>
      <c r="H24" s="89"/>
      <c r="I24" s="101">
        <v>1544720.5999999996</v>
      </c>
      <c r="J24" s="91"/>
      <c r="K24" s="101">
        <v>3673046.98</v>
      </c>
      <c r="L24" s="89"/>
      <c r="M24" s="101">
        <v>4007456.48</v>
      </c>
      <c r="O24" s="108"/>
      <c r="P24" s="120"/>
      <c r="Q24" s="120"/>
      <c r="R24" s="93"/>
    </row>
    <row r="25" spans="1:19" s="95" customFormat="1" ht="22.2" customHeight="1" x14ac:dyDescent="0.6">
      <c r="A25" s="95" t="s">
        <v>172</v>
      </c>
      <c r="E25" s="102"/>
      <c r="F25" s="102"/>
      <c r="G25" s="98">
        <f>G23-G24</f>
        <v>952137.48999999836</v>
      </c>
      <c r="H25" s="98"/>
      <c r="I25" s="98">
        <v>49272.629999989644</v>
      </c>
      <c r="J25" s="102"/>
      <c r="K25" s="98">
        <v>46321.580000002403</v>
      </c>
      <c r="L25" s="98"/>
      <c r="M25" s="98">
        <v>12516862.77</v>
      </c>
      <c r="O25" s="108"/>
      <c r="P25" s="122"/>
      <c r="Q25" s="120"/>
      <c r="R25" s="93"/>
    </row>
    <row r="26" spans="1:19" s="84" customFormat="1" ht="22.2" customHeight="1" x14ac:dyDescent="0.6">
      <c r="A26" s="84" t="s">
        <v>157</v>
      </c>
      <c r="E26" s="90">
        <v>20</v>
      </c>
      <c r="F26" s="90"/>
      <c r="G26" s="89">
        <v>175002.06000000029</v>
      </c>
      <c r="H26" s="92"/>
      <c r="I26" s="89">
        <v>-8863.0800000005402</v>
      </c>
      <c r="J26" s="90"/>
      <c r="K26" s="89">
        <v>-61725.56</v>
      </c>
      <c r="L26" s="92"/>
      <c r="M26" s="89">
        <v>2498447.9699999997</v>
      </c>
      <c r="O26" s="123"/>
      <c r="P26" s="92"/>
      <c r="Q26" s="120"/>
      <c r="R26" s="93"/>
    </row>
    <row r="27" spans="1:19" s="84" customFormat="1" ht="22.2" customHeight="1" x14ac:dyDescent="0.6">
      <c r="A27" s="84" t="s">
        <v>125</v>
      </c>
      <c r="E27" s="103"/>
      <c r="F27" s="103"/>
      <c r="G27" s="94">
        <f>G25-G26</f>
        <v>777135.42999999807</v>
      </c>
      <c r="H27" s="92"/>
      <c r="I27" s="94">
        <v>58135.710000000894</v>
      </c>
      <c r="J27" s="103"/>
      <c r="K27" s="94">
        <v>108047.14</v>
      </c>
      <c r="L27" s="92"/>
      <c r="M27" s="94">
        <v>10018414.800000001</v>
      </c>
      <c r="O27" s="123"/>
      <c r="P27" s="119"/>
      <c r="Q27" s="120"/>
      <c r="R27" s="93"/>
    </row>
    <row r="28" spans="1:19" s="84" customFormat="1" ht="22.2" customHeight="1" x14ac:dyDescent="0.6">
      <c r="A28" s="84" t="s">
        <v>146</v>
      </c>
      <c r="E28" s="104"/>
      <c r="F28" s="104"/>
      <c r="G28" s="54">
        <v>0</v>
      </c>
      <c r="H28" s="89"/>
      <c r="I28" s="54">
        <v>0</v>
      </c>
      <c r="J28" s="54"/>
      <c r="K28" s="54">
        <v>0</v>
      </c>
      <c r="L28" s="54"/>
      <c r="M28" s="54">
        <v>0</v>
      </c>
      <c r="O28" s="119"/>
      <c r="P28" s="119"/>
      <c r="Q28" s="119"/>
    </row>
    <row r="29" spans="1:19" s="84" customFormat="1" ht="22.2" customHeight="1" thickBot="1" x14ac:dyDescent="0.65">
      <c r="A29" s="84" t="s">
        <v>126</v>
      </c>
      <c r="E29" s="104"/>
      <c r="F29" s="104"/>
      <c r="G29" s="105">
        <f>G27-G28</f>
        <v>777135.42999999807</v>
      </c>
      <c r="H29" s="89"/>
      <c r="I29" s="105">
        <v>58135.710000000894</v>
      </c>
      <c r="J29" s="104"/>
      <c r="K29" s="105">
        <v>108047.14</v>
      </c>
      <c r="L29" s="89"/>
      <c r="M29" s="105">
        <v>10018414.800000001</v>
      </c>
      <c r="O29" s="119"/>
      <c r="P29" s="119"/>
      <c r="Q29" s="119"/>
    </row>
    <row r="30" spans="1:19" s="84" customFormat="1" ht="22.2" customHeight="1" thickTop="1" x14ac:dyDescent="0.6">
      <c r="E30" s="104"/>
      <c r="F30" s="104"/>
      <c r="G30" s="89"/>
      <c r="H30" s="89"/>
      <c r="I30" s="89"/>
      <c r="J30" s="104"/>
      <c r="K30" s="89"/>
      <c r="L30" s="89"/>
      <c r="M30" s="89"/>
      <c r="O30" s="119"/>
      <c r="P30" s="119"/>
      <c r="Q30" s="119"/>
    </row>
    <row r="31" spans="1:19" s="84" customFormat="1" ht="22.2" customHeight="1" x14ac:dyDescent="0.6">
      <c r="A31" s="84" t="s">
        <v>173</v>
      </c>
      <c r="D31" s="95"/>
      <c r="E31" s="106"/>
      <c r="F31" s="107"/>
      <c r="G31" s="108"/>
      <c r="H31" s="98"/>
      <c r="I31" s="108"/>
      <c r="J31" s="107"/>
      <c r="K31" s="108"/>
      <c r="L31" s="98"/>
      <c r="M31" s="108"/>
      <c r="O31" s="119"/>
      <c r="P31" s="119"/>
    </row>
    <row r="32" spans="1:19" s="84" customFormat="1" ht="22.2" customHeight="1" thickBot="1" x14ac:dyDescent="0.65">
      <c r="B32" s="84" t="s">
        <v>174</v>
      </c>
      <c r="D32" s="95"/>
      <c r="E32" s="107">
        <v>21</v>
      </c>
      <c r="F32" s="109"/>
      <c r="G32" s="112">
        <v>2.5999999999999999E-3</v>
      </c>
      <c r="H32" s="108"/>
      <c r="I32" s="112">
        <v>2.9999999999999997E-4</v>
      </c>
      <c r="J32" s="109"/>
      <c r="K32" s="112">
        <v>4.0000000000000002E-4</v>
      </c>
      <c r="L32" s="108"/>
      <c r="M32" s="112">
        <v>4.8399999999999999E-2</v>
      </c>
      <c r="O32" s="119"/>
      <c r="P32" s="119"/>
      <c r="Q32" s="119"/>
    </row>
    <row r="33" spans="1:17" s="84" customFormat="1" ht="22.2" customHeight="1" thickTop="1" x14ac:dyDescent="0.6">
      <c r="D33" s="95"/>
      <c r="E33" s="107"/>
      <c r="F33" s="109"/>
      <c r="G33" s="98"/>
      <c r="H33" s="108"/>
      <c r="I33" s="98"/>
      <c r="J33" s="109"/>
      <c r="K33" s="98"/>
      <c r="L33" s="108"/>
      <c r="M33" s="98"/>
      <c r="O33" s="119"/>
      <c r="P33" s="119"/>
      <c r="Q33" s="119"/>
    </row>
    <row r="34" spans="1:17" ht="22.2" customHeight="1" x14ac:dyDescent="0.6">
      <c r="D34" s="1"/>
      <c r="E34" s="56"/>
      <c r="F34" s="22"/>
      <c r="G34" s="55"/>
      <c r="H34" s="57"/>
      <c r="I34" s="55"/>
      <c r="J34" s="22"/>
      <c r="K34" s="55"/>
      <c r="L34" s="57"/>
      <c r="M34" s="55"/>
      <c r="Q34" s="117"/>
    </row>
    <row r="36" spans="1:17" ht="20.399999999999999" customHeight="1" x14ac:dyDescent="0.6">
      <c r="A36" s="39"/>
      <c r="B36" s="39"/>
      <c r="C36" s="39"/>
      <c r="D36" s="39"/>
      <c r="E36" s="39"/>
      <c r="F36" s="39"/>
      <c r="G36" s="124"/>
      <c r="H36" s="39"/>
      <c r="I36" s="124"/>
      <c r="J36" s="39"/>
      <c r="K36" s="124"/>
      <c r="L36" s="39"/>
      <c r="M36" s="124"/>
    </row>
    <row r="37" spans="1:17" ht="20.399999999999999" customHeight="1" x14ac:dyDescent="0.6">
      <c r="A37" s="39"/>
      <c r="B37" s="39"/>
      <c r="C37" s="39"/>
      <c r="D37" s="39"/>
      <c r="E37" s="39"/>
      <c r="F37" s="39"/>
      <c r="G37" s="89"/>
      <c r="H37" s="39"/>
      <c r="I37" s="39"/>
      <c r="J37" s="39"/>
      <c r="K37" s="89"/>
      <c r="L37" s="39"/>
      <c r="M37" s="39"/>
    </row>
    <row r="38" spans="1:17" ht="20.399999999999999" customHeight="1" x14ac:dyDescent="0.6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7" ht="20.399999999999999" customHeight="1" x14ac:dyDescent="0.6">
      <c r="B39" s="39"/>
      <c r="C39" s="39"/>
      <c r="D39" s="39"/>
      <c r="E39" s="39"/>
      <c r="F39" s="39"/>
      <c r="G39" s="40"/>
      <c r="H39" s="40"/>
      <c r="I39" s="40"/>
      <c r="J39" s="39"/>
      <c r="K39" s="40"/>
      <c r="L39" s="40"/>
      <c r="M39" s="40"/>
    </row>
    <row r="40" spans="1:17" ht="20.399999999999999" customHeight="1" x14ac:dyDescent="0.6">
      <c r="B40" s="39"/>
      <c r="C40" s="39"/>
      <c r="D40" s="39"/>
      <c r="E40" s="39"/>
      <c r="F40" s="39"/>
      <c r="G40" s="41"/>
      <c r="H40" s="40"/>
      <c r="I40" s="41"/>
      <c r="J40" s="39"/>
      <c r="K40" s="41"/>
      <c r="L40" s="40"/>
      <c r="M40" s="41"/>
    </row>
    <row r="41" spans="1:17" ht="20.399999999999999" customHeight="1" x14ac:dyDescent="0.6">
      <c r="A41" s="42"/>
      <c r="B41" s="42"/>
      <c r="C41" s="42"/>
      <c r="D41" s="42"/>
      <c r="E41" s="12"/>
      <c r="F41" s="12"/>
      <c r="G41" s="12"/>
      <c r="H41" s="12"/>
      <c r="I41" s="42"/>
      <c r="J41" s="12"/>
      <c r="K41" s="12"/>
      <c r="L41" s="12"/>
      <c r="M41" s="42"/>
    </row>
    <row r="42" spans="1:17" ht="20.399999999999999" customHeight="1" x14ac:dyDescent="0.6">
      <c r="E42" s="37"/>
      <c r="F42" s="37"/>
      <c r="G42" s="13"/>
      <c r="H42" s="13"/>
      <c r="I42" s="13"/>
      <c r="J42" s="37"/>
      <c r="K42" s="13"/>
      <c r="L42" s="13"/>
      <c r="M42" s="13"/>
      <c r="Q42" s="117"/>
    </row>
    <row r="43" spans="1:17" ht="20.399999999999999" customHeight="1" x14ac:dyDescent="0.6">
      <c r="E43" s="37"/>
      <c r="F43" s="37"/>
      <c r="G43" s="13"/>
      <c r="H43" s="13"/>
      <c r="I43" s="13"/>
      <c r="J43" s="37"/>
      <c r="K43" s="13"/>
      <c r="L43" s="13"/>
      <c r="M43" s="13"/>
      <c r="Q43" s="117"/>
    </row>
    <row r="44" spans="1:17" ht="20.399999999999999" customHeight="1" x14ac:dyDescent="0.6">
      <c r="E44" s="37"/>
      <c r="F44" s="37"/>
      <c r="G44" s="13"/>
      <c r="H44" s="13"/>
      <c r="I44" s="13"/>
      <c r="J44" s="37"/>
      <c r="K44" s="13"/>
      <c r="L44" s="13"/>
      <c r="M44" s="13"/>
      <c r="Q44" s="117"/>
    </row>
    <row r="45" spans="1:17" ht="20.399999999999999" customHeight="1" x14ac:dyDescent="0.6">
      <c r="E45" s="37"/>
      <c r="F45" s="37"/>
      <c r="G45" s="13"/>
      <c r="H45" s="13"/>
      <c r="I45" s="13"/>
      <c r="J45" s="37"/>
      <c r="K45" s="13"/>
      <c r="L45" s="13"/>
      <c r="M45" s="13"/>
      <c r="Q45" s="117"/>
    </row>
    <row r="46" spans="1:17" ht="20.399999999999999" customHeight="1" x14ac:dyDescent="0.6">
      <c r="E46" s="37"/>
      <c r="F46" s="37"/>
      <c r="G46" s="13"/>
      <c r="H46" s="13"/>
      <c r="I46" s="13"/>
      <c r="J46" s="37"/>
      <c r="K46" s="13"/>
      <c r="L46" s="13"/>
      <c r="M46" s="13"/>
      <c r="Q46" s="117"/>
    </row>
    <row r="47" spans="1:17" ht="20.399999999999999" customHeight="1" x14ac:dyDescent="0.6">
      <c r="E47" s="37"/>
      <c r="F47" s="37"/>
      <c r="G47" s="13"/>
      <c r="H47" s="13"/>
      <c r="I47" s="13"/>
      <c r="J47" s="37"/>
      <c r="K47" s="13"/>
      <c r="L47" s="13"/>
      <c r="M47" s="13"/>
      <c r="Q47" s="117"/>
    </row>
    <row r="48" spans="1:17" ht="20.399999999999999" customHeight="1" x14ac:dyDescent="0.6">
      <c r="E48" s="37"/>
      <c r="F48" s="37"/>
      <c r="G48" s="13"/>
      <c r="H48" s="13"/>
      <c r="I48" s="13"/>
      <c r="J48" s="37"/>
      <c r="K48" s="13"/>
      <c r="L48" s="13"/>
      <c r="M48" s="13"/>
      <c r="Q48" s="117"/>
    </row>
    <row r="49" spans="1:17" ht="20.399999999999999" customHeight="1" x14ac:dyDescent="0.6">
      <c r="E49" s="37"/>
      <c r="F49" s="37"/>
      <c r="G49" s="13"/>
      <c r="H49" s="13"/>
      <c r="I49" s="13"/>
      <c r="J49" s="37"/>
      <c r="K49" s="13"/>
      <c r="L49" s="13"/>
      <c r="M49" s="13"/>
      <c r="Q49" s="117"/>
    </row>
    <row r="50" spans="1:17" ht="20.399999999999999" customHeight="1" x14ac:dyDescent="0.6">
      <c r="E50" s="37"/>
      <c r="F50" s="37"/>
      <c r="G50" s="13"/>
      <c r="H50" s="13"/>
      <c r="I50" s="13"/>
      <c r="J50" s="37"/>
      <c r="K50" s="13"/>
      <c r="L50" s="13"/>
      <c r="M50" s="13"/>
    </row>
    <row r="51" spans="1:17" ht="20.399999999999999" customHeight="1" x14ac:dyDescent="0.6">
      <c r="F51" s="37"/>
      <c r="G51" s="13"/>
      <c r="H51" s="13"/>
      <c r="I51" s="13"/>
      <c r="J51" s="37"/>
      <c r="K51" s="13"/>
      <c r="L51" s="13"/>
      <c r="M51" s="13"/>
    </row>
    <row r="52" spans="1:17" ht="20.399999999999999" customHeight="1" x14ac:dyDescent="0.6">
      <c r="E52" s="37"/>
      <c r="F52" s="38"/>
      <c r="G52" s="13"/>
      <c r="H52" s="13"/>
      <c r="I52" s="13"/>
      <c r="J52" s="38"/>
      <c r="K52" s="13"/>
      <c r="L52" s="13"/>
      <c r="M52" s="13"/>
      <c r="Q52" s="117"/>
    </row>
    <row r="53" spans="1:17" ht="20.399999999999999" customHeight="1" x14ac:dyDescent="0.6">
      <c r="E53" s="37"/>
      <c r="F53" s="38"/>
      <c r="G53" s="13"/>
      <c r="H53" s="13"/>
      <c r="I53" s="13"/>
      <c r="J53" s="38"/>
      <c r="K53" s="13"/>
      <c r="L53" s="13"/>
      <c r="M53" s="13"/>
      <c r="Q53" s="117"/>
    </row>
    <row r="54" spans="1:17" ht="20.399999999999999" customHeight="1" x14ac:dyDescent="0.6">
      <c r="E54" s="37"/>
      <c r="F54" s="38"/>
      <c r="G54" s="13"/>
      <c r="H54" s="13"/>
      <c r="I54" s="13"/>
      <c r="J54" s="38"/>
      <c r="K54" s="13"/>
      <c r="L54" s="13"/>
      <c r="M54" s="13"/>
      <c r="Q54" s="117"/>
    </row>
    <row r="55" spans="1:17" ht="20.399999999999999" customHeight="1" x14ac:dyDescent="0.6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Q55" s="117"/>
    </row>
    <row r="56" spans="1:17" ht="20.399999999999999" customHeight="1" x14ac:dyDescent="0.6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Q56" s="117"/>
    </row>
    <row r="57" spans="1:17" ht="20.399999999999999" customHeight="1" x14ac:dyDescent="0.6">
      <c r="E57" s="43"/>
      <c r="F57" s="43"/>
      <c r="G57" s="43"/>
      <c r="H57" s="43"/>
      <c r="I57" s="26"/>
      <c r="J57" s="43"/>
      <c r="K57" s="43"/>
      <c r="L57" s="43"/>
      <c r="M57" s="26"/>
      <c r="Q57" s="117"/>
    </row>
    <row r="58" spans="1:17" ht="20.399999999999999" customHeight="1" x14ac:dyDescent="0.6">
      <c r="B58" s="1"/>
      <c r="D58" s="43"/>
      <c r="E58" s="125"/>
      <c r="F58" s="125"/>
      <c r="G58" s="125"/>
      <c r="H58" s="125"/>
      <c r="I58" s="125"/>
      <c r="J58" s="125"/>
      <c r="K58" s="125"/>
      <c r="L58" s="125"/>
      <c r="M58" s="125"/>
      <c r="Q58" s="117"/>
    </row>
    <row r="59" spans="1:17" ht="20.399999999999999" customHeight="1" x14ac:dyDescent="0.6">
      <c r="B59" s="43"/>
      <c r="C59" s="43"/>
      <c r="D59" s="43"/>
      <c r="E59" s="43"/>
      <c r="F59" s="43"/>
      <c r="G59" s="43"/>
      <c r="H59" s="1"/>
      <c r="I59" s="1"/>
      <c r="J59" s="43"/>
      <c r="K59" s="43"/>
      <c r="L59" s="1"/>
      <c r="M59" s="1"/>
      <c r="Q59" s="117"/>
    </row>
    <row r="62" spans="1:17" ht="20.399999999999999" customHeight="1" x14ac:dyDescent="0.6">
      <c r="G62" s="16"/>
      <c r="H62" s="16"/>
      <c r="I62" s="16"/>
      <c r="K62" s="16"/>
      <c r="L62" s="16"/>
      <c r="M62" s="16"/>
    </row>
  </sheetData>
  <mergeCells count="9">
    <mergeCell ref="G9:I9"/>
    <mergeCell ref="G10:I10"/>
    <mergeCell ref="K9:M9"/>
    <mergeCell ref="K10:M10"/>
    <mergeCell ref="A3:M3"/>
    <mergeCell ref="A6:M6"/>
    <mergeCell ref="A4:M4"/>
    <mergeCell ref="A5:M5"/>
    <mergeCell ref="G8:M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view="pageBreakPreview" topLeftCell="A18" zoomScale="110" zoomScaleNormal="100" zoomScaleSheetLayoutView="110" workbookViewId="0">
      <selection activeCell="L14" sqref="L14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9.125" style="6"/>
    <col min="18" max="18" width="14.375" style="6" customWidth="1"/>
    <col min="19" max="16384" width="9.125" style="6"/>
  </cols>
  <sheetData>
    <row r="1" spans="1:20" ht="24" customHeight="1" x14ac:dyDescent="0.6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 t="s">
        <v>119</v>
      </c>
    </row>
    <row r="2" spans="1:20" ht="24" customHeight="1" x14ac:dyDescent="0.6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3" t="s">
        <v>120</v>
      </c>
    </row>
    <row r="3" spans="1:20" ht="24" customHeight="1" x14ac:dyDescent="0.6">
      <c r="A3" s="171">
        <v>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20" ht="24" customHeight="1" x14ac:dyDescent="0.6">
      <c r="A4" s="174" t="s">
        <v>106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20" ht="24" customHeight="1" x14ac:dyDescent="0.6">
      <c r="A5" s="174" t="s">
        <v>39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20" ht="24" customHeight="1" x14ac:dyDescent="0.6">
      <c r="A6" s="174" t="s">
        <v>169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20" s="65" customFormat="1" ht="16.2" x14ac:dyDescent="0.6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20" s="65" customFormat="1" ht="16.2" x14ac:dyDescent="0.6">
      <c r="A8" s="66"/>
      <c r="B8" s="67"/>
      <c r="C8" s="67"/>
      <c r="D8" s="67"/>
      <c r="E8" s="67"/>
      <c r="F8" s="68"/>
      <c r="G8" s="175" t="s">
        <v>66</v>
      </c>
      <c r="H8" s="175"/>
      <c r="I8" s="175"/>
      <c r="J8" s="175"/>
      <c r="K8" s="175"/>
      <c r="L8" s="175"/>
      <c r="M8" s="175"/>
      <c r="N8" s="175"/>
      <c r="O8" s="175"/>
    </row>
    <row r="9" spans="1:20" s="65" customFormat="1" ht="16.2" x14ac:dyDescent="0.6">
      <c r="A9" s="67"/>
      <c r="B9" s="67"/>
      <c r="C9" s="67"/>
      <c r="D9" s="67"/>
      <c r="E9" s="67"/>
      <c r="F9" s="70"/>
      <c r="G9" s="66" t="s">
        <v>88</v>
      </c>
      <c r="H9" s="67"/>
      <c r="I9" s="82" t="s">
        <v>127</v>
      </c>
      <c r="J9" s="67"/>
      <c r="K9" s="172" t="s">
        <v>42</v>
      </c>
      <c r="L9" s="172"/>
      <c r="M9" s="172"/>
      <c r="N9" s="71"/>
      <c r="O9" s="66" t="s">
        <v>43</v>
      </c>
    </row>
    <row r="10" spans="1:20" s="65" customFormat="1" ht="16.2" x14ac:dyDescent="0.6">
      <c r="A10" s="67"/>
      <c r="B10" s="67"/>
      <c r="C10" s="67"/>
      <c r="D10" s="67"/>
      <c r="E10" s="67"/>
      <c r="F10" s="70"/>
      <c r="G10" s="66" t="s">
        <v>57</v>
      </c>
      <c r="H10" s="67"/>
      <c r="I10" s="82" t="s">
        <v>128</v>
      </c>
      <c r="J10" s="67"/>
      <c r="K10" s="66" t="s">
        <v>37</v>
      </c>
      <c r="L10" s="66"/>
      <c r="M10" s="66" t="s">
        <v>36</v>
      </c>
      <c r="N10" s="71"/>
      <c r="O10" s="66" t="s">
        <v>44</v>
      </c>
    </row>
    <row r="11" spans="1:20" s="65" customFormat="1" ht="16.2" x14ac:dyDescent="0.6">
      <c r="A11" s="67"/>
      <c r="B11" s="67"/>
      <c r="C11" s="67"/>
      <c r="D11" s="67"/>
      <c r="E11" s="67"/>
      <c r="F11" s="70"/>
      <c r="H11" s="67"/>
      <c r="I11" s="67"/>
      <c r="J11" s="67"/>
      <c r="K11" s="66" t="s">
        <v>54</v>
      </c>
      <c r="L11" s="66"/>
      <c r="N11" s="72"/>
    </row>
    <row r="12" spans="1:20" s="65" customFormat="1" ht="16.2" x14ac:dyDescent="0.6">
      <c r="A12" s="67"/>
      <c r="B12" s="67"/>
      <c r="C12" s="67"/>
      <c r="E12" s="173" t="s">
        <v>6</v>
      </c>
      <c r="F12" s="173"/>
      <c r="G12" s="69"/>
      <c r="H12" s="67"/>
      <c r="I12" s="81"/>
      <c r="J12" s="67"/>
      <c r="K12" s="69" t="s">
        <v>55</v>
      </c>
      <c r="L12" s="66"/>
      <c r="M12" s="69"/>
      <c r="N12" s="66"/>
      <c r="O12" s="69"/>
    </row>
    <row r="13" spans="1:20" s="65" customFormat="1" ht="15.6" x14ac:dyDescent="0.6">
      <c r="A13" s="65" t="s">
        <v>143</v>
      </c>
      <c r="E13" s="73"/>
      <c r="G13" s="74">
        <v>90000000</v>
      </c>
      <c r="H13" s="75"/>
      <c r="I13" s="78">
        <v>0</v>
      </c>
      <c r="J13" s="75"/>
      <c r="K13" s="74">
        <v>1845000</v>
      </c>
      <c r="L13" s="75"/>
      <c r="M13" s="74">
        <v>53114940.849999994</v>
      </c>
      <c r="N13" s="75"/>
      <c r="O13" s="74">
        <v>144959940.84999999</v>
      </c>
      <c r="P13" s="76"/>
      <c r="Q13" s="126"/>
      <c r="R13" s="77"/>
    </row>
    <row r="14" spans="1:20" s="65" customFormat="1" ht="15.6" x14ac:dyDescent="0.6">
      <c r="A14" s="65" t="s">
        <v>108</v>
      </c>
      <c r="E14" s="73"/>
      <c r="G14" s="75">
        <v>20000000</v>
      </c>
      <c r="H14" s="75"/>
      <c r="I14" s="78">
        <v>0</v>
      </c>
      <c r="J14" s="75"/>
      <c r="K14" s="78">
        <v>0</v>
      </c>
      <c r="L14" s="78"/>
      <c r="M14" s="78">
        <v>0</v>
      </c>
      <c r="N14" s="75"/>
      <c r="O14" s="75">
        <v>20000000</v>
      </c>
      <c r="P14" s="76"/>
      <c r="T14" s="127"/>
    </row>
    <row r="15" spans="1:20" s="65" customFormat="1" ht="15.6" x14ac:dyDescent="0.6">
      <c r="A15" s="65" t="s">
        <v>48</v>
      </c>
      <c r="E15" s="73"/>
      <c r="G15" s="78">
        <v>0</v>
      </c>
      <c r="H15" s="75"/>
      <c r="I15" s="78">
        <v>0</v>
      </c>
      <c r="J15" s="75"/>
      <c r="K15" s="75">
        <v>2030000</v>
      </c>
      <c r="L15" s="75"/>
      <c r="M15" s="75">
        <v>-2030000</v>
      </c>
      <c r="N15" s="75"/>
      <c r="O15" s="78">
        <v>0</v>
      </c>
      <c r="P15" s="76"/>
      <c r="T15" s="77"/>
    </row>
    <row r="16" spans="1:20" s="65" customFormat="1" ht="15.6" x14ac:dyDescent="0.6">
      <c r="A16" s="65" t="s">
        <v>99</v>
      </c>
      <c r="E16" s="73"/>
      <c r="G16" s="78">
        <v>0</v>
      </c>
      <c r="H16" s="75"/>
      <c r="I16" s="78">
        <v>0</v>
      </c>
      <c r="J16" s="75"/>
      <c r="K16" s="78">
        <v>0</v>
      </c>
      <c r="L16" s="75"/>
      <c r="M16" s="75">
        <v>-41800000</v>
      </c>
      <c r="N16" s="75"/>
      <c r="O16" s="75">
        <v>-41800000</v>
      </c>
      <c r="P16" s="76"/>
    </row>
    <row r="17" spans="1:20" s="65" customFormat="1" ht="15.6" x14ac:dyDescent="0.6">
      <c r="A17" s="65" t="s">
        <v>126</v>
      </c>
      <c r="E17" s="73"/>
      <c r="G17" s="78"/>
      <c r="H17" s="75"/>
      <c r="I17" s="78"/>
      <c r="J17" s="75"/>
      <c r="K17" s="78"/>
      <c r="L17" s="75"/>
      <c r="M17" s="75"/>
      <c r="N17" s="75"/>
      <c r="O17" s="75"/>
      <c r="P17" s="76"/>
    </row>
    <row r="18" spans="1:20" s="65" customFormat="1" ht="15.6" x14ac:dyDescent="0.6">
      <c r="B18" s="65" t="s">
        <v>125</v>
      </c>
      <c r="E18" s="73"/>
      <c r="G18" s="78">
        <v>0</v>
      </c>
      <c r="H18" s="75"/>
      <c r="I18" s="78">
        <v>0</v>
      </c>
      <c r="J18" s="75"/>
      <c r="K18" s="78">
        <v>0</v>
      </c>
      <c r="L18" s="75"/>
      <c r="M18" s="75">
        <v>10018414.800000001</v>
      </c>
      <c r="N18" s="75"/>
      <c r="O18" s="75">
        <v>10018414.800000001</v>
      </c>
      <c r="P18" s="76"/>
      <c r="R18" s="79"/>
    </row>
    <row r="19" spans="1:20" s="65" customFormat="1" ht="16.2" thickBot="1" x14ac:dyDescent="0.65">
      <c r="A19" s="65" t="s">
        <v>167</v>
      </c>
      <c r="E19" s="73"/>
      <c r="G19" s="80">
        <v>110000000</v>
      </c>
      <c r="H19" s="75"/>
      <c r="I19" s="83">
        <v>0</v>
      </c>
      <c r="J19" s="75"/>
      <c r="K19" s="80">
        <v>3875000</v>
      </c>
      <c r="L19" s="75"/>
      <c r="M19" s="80">
        <v>19303355.649999999</v>
      </c>
      <c r="N19" s="75"/>
      <c r="O19" s="80">
        <v>133178355.65000001</v>
      </c>
      <c r="P19" s="76"/>
      <c r="R19" s="79"/>
    </row>
    <row r="20" spans="1:20" s="17" customFormat="1" ht="18" thickTop="1" x14ac:dyDescent="0.6">
      <c r="E20" s="19"/>
      <c r="G20" s="18"/>
      <c r="H20" s="18"/>
      <c r="I20" s="18"/>
      <c r="J20" s="18"/>
      <c r="K20" s="18"/>
      <c r="L20" s="18"/>
      <c r="M20" s="18"/>
      <c r="N20" s="18"/>
      <c r="O20" s="18"/>
      <c r="P20" s="20"/>
      <c r="Q20" s="50"/>
    </row>
    <row r="21" spans="1:20" s="65" customFormat="1" ht="15.6" x14ac:dyDescent="0.6">
      <c r="A21" s="65" t="s">
        <v>144</v>
      </c>
      <c r="E21" s="73"/>
      <c r="G21" s="75">
        <v>110000000</v>
      </c>
      <c r="H21" s="75"/>
      <c r="I21" s="78">
        <v>0</v>
      </c>
      <c r="J21" s="75"/>
      <c r="K21" s="75">
        <v>4375500</v>
      </c>
      <c r="L21" s="75"/>
      <c r="M21" s="75">
        <v>20528547.160000034</v>
      </c>
      <c r="N21" s="75"/>
      <c r="O21" s="75">
        <v>134904047.16000006</v>
      </c>
      <c r="P21" s="76"/>
      <c r="Q21" s="126"/>
      <c r="R21" s="77"/>
    </row>
    <row r="22" spans="1:20" s="65" customFormat="1" ht="15.6" x14ac:dyDescent="0.6">
      <c r="A22" s="65" t="s">
        <v>148</v>
      </c>
      <c r="E22" s="73">
        <v>17</v>
      </c>
      <c r="G22" s="75">
        <v>40000000</v>
      </c>
      <c r="H22" s="75"/>
      <c r="I22" s="75">
        <v>114400000</v>
      </c>
      <c r="J22" s="75"/>
      <c r="K22" s="78">
        <v>0</v>
      </c>
      <c r="L22" s="78"/>
      <c r="M22" s="78">
        <v>0</v>
      </c>
      <c r="N22" s="75"/>
      <c r="O22" s="75">
        <v>154400000</v>
      </c>
      <c r="P22" s="76"/>
      <c r="T22" s="127"/>
    </row>
    <row r="23" spans="1:20" s="65" customFormat="1" ht="15.6" x14ac:dyDescent="0.6">
      <c r="A23" s="65" t="s">
        <v>99</v>
      </c>
      <c r="E23" s="73">
        <v>18</v>
      </c>
      <c r="G23" s="78">
        <v>0</v>
      </c>
      <c r="H23" s="75"/>
      <c r="I23" s="78">
        <v>0</v>
      </c>
      <c r="J23" s="75"/>
      <c r="K23" s="78">
        <v>0</v>
      </c>
      <c r="L23" s="78"/>
      <c r="M23" s="75">
        <v>-10499881.35</v>
      </c>
      <c r="N23" s="75"/>
      <c r="O23" s="75">
        <v>-10499881.35</v>
      </c>
      <c r="P23" s="76"/>
      <c r="T23" s="127"/>
    </row>
    <row r="24" spans="1:20" s="65" customFormat="1" ht="15.6" x14ac:dyDescent="0.6">
      <c r="A24" s="65" t="s">
        <v>133</v>
      </c>
      <c r="E24" s="73"/>
      <c r="G24" s="75"/>
      <c r="H24" s="75"/>
      <c r="I24" s="75"/>
      <c r="J24" s="75"/>
      <c r="K24" s="78"/>
      <c r="L24" s="78"/>
      <c r="M24" s="78"/>
      <c r="N24" s="75"/>
      <c r="O24" s="75"/>
      <c r="P24" s="76"/>
      <c r="T24" s="127"/>
    </row>
    <row r="25" spans="1:20" s="65" customFormat="1" ht="15.6" x14ac:dyDescent="0.6">
      <c r="C25" s="65" t="s">
        <v>134</v>
      </c>
      <c r="E25" s="73">
        <v>17</v>
      </c>
      <c r="G25" s="78">
        <v>0</v>
      </c>
      <c r="H25" s="75"/>
      <c r="I25" s="75">
        <v>-1286848</v>
      </c>
      <c r="J25" s="75"/>
      <c r="K25" s="78">
        <v>0</v>
      </c>
      <c r="L25" s="75"/>
      <c r="M25" s="78">
        <v>0</v>
      </c>
      <c r="N25" s="75"/>
      <c r="O25" s="75">
        <v>-1286848</v>
      </c>
      <c r="P25" s="76"/>
      <c r="T25" s="127"/>
    </row>
    <row r="26" spans="1:20" s="65" customFormat="1" ht="15.6" x14ac:dyDescent="0.6">
      <c r="A26" s="65" t="s">
        <v>126</v>
      </c>
      <c r="E26" s="73"/>
      <c r="G26" s="78"/>
      <c r="H26" s="75"/>
      <c r="I26" s="75"/>
      <c r="J26" s="75"/>
      <c r="K26" s="78"/>
      <c r="L26" s="75"/>
      <c r="M26" s="75"/>
      <c r="N26" s="75"/>
      <c r="O26" s="75"/>
      <c r="P26" s="76"/>
    </row>
    <row r="27" spans="1:20" s="65" customFormat="1" ht="15.6" x14ac:dyDescent="0.6">
      <c r="B27" s="65" t="s">
        <v>125</v>
      </c>
      <c r="E27" s="73"/>
      <c r="G27" s="78">
        <v>0</v>
      </c>
      <c r="H27" s="75"/>
      <c r="I27" s="78">
        <v>0</v>
      </c>
      <c r="J27" s="75"/>
      <c r="K27" s="78">
        <v>0</v>
      </c>
      <c r="L27" s="75"/>
      <c r="M27" s="75">
        <v>108047.14</v>
      </c>
      <c r="N27" s="75"/>
      <c r="O27" s="75">
        <v>108047.14</v>
      </c>
      <c r="P27" s="76"/>
      <c r="R27" s="79"/>
    </row>
    <row r="28" spans="1:20" s="65" customFormat="1" ht="16.2" thickBot="1" x14ac:dyDescent="0.65">
      <c r="A28" s="65" t="s">
        <v>168</v>
      </c>
      <c r="E28" s="73"/>
      <c r="G28" s="80">
        <v>150000000</v>
      </c>
      <c r="H28" s="75"/>
      <c r="I28" s="80">
        <v>113113152</v>
      </c>
      <c r="J28" s="75"/>
      <c r="K28" s="80">
        <v>4375500</v>
      </c>
      <c r="L28" s="75"/>
      <c r="M28" s="80">
        <f>SUM(M21:M27)</f>
        <v>10136712.950000035</v>
      </c>
      <c r="N28" s="75"/>
      <c r="O28" s="80">
        <f>SUM(O21:O27)</f>
        <v>277625364.95000005</v>
      </c>
      <c r="P28" s="76">
        <f>+O28-'งบแสดงฐานะการเงิน '!I96</f>
        <v>0</v>
      </c>
      <c r="R28" s="79"/>
    </row>
    <row r="29" spans="1:20" s="17" customFormat="1" ht="18" thickTop="1" x14ac:dyDescent="0.6">
      <c r="O29" s="18"/>
      <c r="P29" s="20"/>
    </row>
    <row r="30" spans="1:20" s="17" customFormat="1" x14ac:dyDescent="0.6">
      <c r="D30" s="1"/>
      <c r="E30" s="1"/>
      <c r="F30" s="1"/>
      <c r="G30" s="1"/>
      <c r="H30" s="43"/>
      <c r="I30" s="43"/>
      <c r="J30" s="43"/>
      <c r="K30" s="128"/>
      <c r="M30" s="75"/>
      <c r="N30" s="27"/>
      <c r="O30" s="75"/>
      <c r="P30" s="20"/>
    </row>
    <row r="31" spans="1:20" s="17" customFormat="1" x14ac:dyDescent="0.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29"/>
      <c r="N31" s="130"/>
      <c r="O31" s="129"/>
      <c r="P31" s="20"/>
    </row>
    <row r="32" spans="1:20" s="17" customFormat="1" x14ac:dyDescent="0.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75"/>
      <c r="P32" s="20"/>
    </row>
    <row r="33" spans="7:15" x14ac:dyDescent="0.6">
      <c r="G33" s="8"/>
      <c r="K33" s="8"/>
      <c r="M33" s="8"/>
      <c r="O33" s="8"/>
    </row>
    <row r="34" spans="7:15" x14ac:dyDescent="0.6">
      <c r="G34" s="8"/>
      <c r="K34" s="8"/>
      <c r="M34" s="75"/>
      <c r="O34" s="8"/>
    </row>
    <row r="35" spans="7:15" x14ac:dyDescent="0.6">
      <c r="M35" s="75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1"/>
  <sheetViews>
    <sheetView view="pageBreakPreview" topLeftCell="A102" zoomScaleNormal="120" zoomScaleSheetLayoutView="100" workbookViewId="0">
      <selection activeCell="A5" sqref="A5:J5"/>
    </sheetView>
  </sheetViews>
  <sheetFormatPr defaultColWidth="9.125" defaultRowHeight="21" customHeight="1" x14ac:dyDescent="0.6"/>
  <cols>
    <col min="1" max="1" width="1.375" style="6" customWidth="1"/>
    <col min="2" max="2" width="2" style="6" customWidth="1"/>
    <col min="3" max="4" width="1.375" style="6" customWidth="1"/>
    <col min="5" max="5" width="50.125" style="6" customWidth="1"/>
    <col min="6" max="6" width="0.375" style="6" customWidth="1"/>
    <col min="7" max="7" width="1.625" style="6" hidden="1" customWidth="1"/>
    <col min="8" max="8" width="16.75" style="11" customWidth="1"/>
    <col min="9" max="9" width="1" style="6" customWidth="1"/>
    <col min="10" max="10" width="16.75" style="139" customWidth="1"/>
    <col min="11" max="11" width="1.75" style="6" customWidth="1"/>
    <col min="12" max="12" width="14" style="6" bestFit="1" customWidth="1"/>
    <col min="13" max="13" width="1.75" style="6" customWidth="1"/>
    <col min="14" max="14" width="19.125" style="6" customWidth="1"/>
    <col min="15" max="15" width="15.75" style="6" customWidth="1"/>
    <col min="16" max="16384" width="9.125" style="6"/>
  </cols>
  <sheetData>
    <row r="1" spans="1:15" ht="21" customHeight="1" x14ac:dyDescent="0.6">
      <c r="A1" s="62"/>
      <c r="B1" s="62"/>
      <c r="C1" s="62"/>
      <c r="D1" s="62"/>
      <c r="E1" s="62"/>
      <c r="F1" s="62"/>
      <c r="G1" s="62"/>
      <c r="H1" s="62"/>
      <c r="I1" s="62"/>
      <c r="J1" s="131" t="s">
        <v>119</v>
      </c>
    </row>
    <row r="2" spans="1:15" ht="21" customHeight="1" x14ac:dyDescent="0.6">
      <c r="A2" s="59"/>
      <c r="B2" s="59"/>
      <c r="C2" s="59"/>
      <c r="D2" s="59"/>
      <c r="E2" s="59"/>
      <c r="F2" s="59"/>
      <c r="G2" s="59"/>
      <c r="H2" s="59"/>
      <c r="I2" s="59"/>
      <c r="J2" s="131" t="s">
        <v>120</v>
      </c>
    </row>
    <row r="3" spans="1:15" ht="21" customHeight="1" x14ac:dyDescent="0.6">
      <c r="A3" s="171">
        <v>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5" ht="20.399999999999999" customHeight="1" x14ac:dyDescent="0.6">
      <c r="A4" s="174" t="s">
        <v>106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5" ht="20.399999999999999" customHeight="1" x14ac:dyDescent="0.6">
      <c r="A5" s="174" t="s">
        <v>21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5" ht="20.399999999999999" customHeight="1" x14ac:dyDescent="0.6">
      <c r="A6" s="174" t="s">
        <v>169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5" ht="20.399999999999999" customHeight="1" x14ac:dyDescent="0.6">
      <c r="A7" s="113"/>
      <c r="B7" s="113"/>
      <c r="C7" s="113"/>
      <c r="D7" s="113"/>
      <c r="E7" s="113"/>
      <c r="F7" s="113"/>
      <c r="G7" s="113"/>
      <c r="H7" s="113"/>
      <c r="I7" s="113"/>
      <c r="J7" s="113"/>
    </row>
    <row r="8" spans="1:15" ht="19.8" customHeight="1" x14ac:dyDescent="0.6">
      <c r="H8" s="177" t="s">
        <v>66</v>
      </c>
      <c r="I8" s="177"/>
      <c r="J8" s="177"/>
    </row>
    <row r="9" spans="1:15" ht="19.8" customHeight="1" x14ac:dyDescent="0.6">
      <c r="F9" s="132"/>
      <c r="H9" s="133" t="s">
        <v>123</v>
      </c>
      <c r="I9" s="134"/>
      <c r="J9" s="133" t="s">
        <v>105</v>
      </c>
    </row>
    <row r="10" spans="1:15" ht="19.8" customHeight="1" x14ac:dyDescent="0.6">
      <c r="A10" s="6" t="s">
        <v>22</v>
      </c>
      <c r="F10" s="135"/>
      <c r="G10" s="135"/>
      <c r="H10" s="136"/>
      <c r="J10" s="136"/>
    </row>
    <row r="11" spans="1:15" ht="19.8" customHeight="1" x14ac:dyDescent="0.6">
      <c r="B11" s="6" t="s">
        <v>125</v>
      </c>
      <c r="F11" s="135"/>
      <c r="G11" s="135"/>
      <c r="H11" s="137">
        <v>108047.14</v>
      </c>
      <c r="I11" s="138"/>
      <c r="J11" s="136">
        <v>10018414.800000012</v>
      </c>
      <c r="L11" s="21"/>
      <c r="N11" s="136"/>
      <c r="O11" s="21"/>
    </row>
    <row r="12" spans="1:15" ht="19.8" customHeight="1" x14ac:dyDescent="0.6">
      <c r="B12" s="6" t="s">
        <v>142</v>
      </c>
      <c r="F12" s="135"/>
      <c r="G12" s="135"/>
      <c r="H12" s="136"/>
      <c r="I12" s="138"/>
      <c r="J12" s="136"/>
      <c r="N12" s="139"/>
    </row>
    <row r="13" spans="1:15" ht="19.8" customHeight="1" x14ac:dyDescent="0.6">
      <c r="B13" s="6" t="s">
        <v>31</v>
      </c>
      <c r="F13" s="135"/>
      <c r="G13" s="135"/>
      <c r="H13" s="136"/>
      <c r="I13" s="138"/>
      <c r="J13" s="136"/>
      <c r="N13" s="139"/>
    </row>
    <row r="14" spans="1:15" ht="19.8" customHeight="1" x14ac:dyDescent="0.6">
      <c r="C14" s="6" t="s">
        <v>58</v>
      </c>
      <c r="F14" s="135"/>
      <c r="G14" s="135"/>
      <c r="H14" s="136">
        <v>3703867.21</v>
      </c>
      <c r="I14" s="138"/>
      <c r="J14" s="136">
        <v>4703575.78</v>
      </c>
      <c r="N14" s="136"/>
      <c r="O14" s="21"/>
    </row>
    <row r="15" spans="1:15" ht="19.8" customHeight="1" x14ac:dyDescent="0.6">
      <c r="C15" s="6" t="s">
        <v>63</v>
      </c>
      <c r="F15" s="135"/>
      <c r="G15" s="135"/>
      <c r="H15" s="136">
        <v>559145.22</v>
      </c>
      <c r="I15" s="138"/>
      <c r="J15" s="136">
        <v>536660.94999999995</v>
      </c>
      <c r="N15" s="136"/>
      <c r="O15" s="21"/>
    </row>
    <row r="16" spans="1:15" ht="19.8" customHeight="1" x14ac:dyDescent="0.6">
      <c r="C16" s="6" t="s">
        <v>101</v>
      </c>
      <c r="F16" s="135"/>
      <c r="G16" s="135"/>
      <c r="H16" s="137">
        <v>-348650.57</v>
      </c>
      <c r="I16" s="138"/>
      <c r="J16" s="137">
        <v>-109255.66999999998</v>
      </c>
      <c r="N16" s="139"/>
      <c r="O16" s="21"/>
    </row>
    <row r="17" spans="2:15" ht="19.8" customHeight="1" x14ac:dyDescent="0.6">
      <c r="C17" s="6" t="s">
        <v>103</v>
      </c>
      <c r="F17" s="135"/>
      <c r="G17" s="135"/>
      <c r="H17" s="137">
        <v>164241.64999999985</v>
      </c>
      <c r="I17" s="138"/>
      <c r="J17" s="137">
        <v>-393797.02999999991</v>
      </c>
      <c r="N17" s="139"/>
      <c r="O17" s="21"/>
    </row>
    <row r="18" spans="2:15" ht="19.8" customHeight="1" x14ac:dyDescent="0.6">
      <c r="C18" s="6" t="s">
        <v>104</v>
      </c>
      <c r="F18" s="135"/>
      <c r="G18" s="135"/>
      <c r="H18" s="137">
        <v>-98789.090000000026</v>
      </c>
      <c r="I18" s="138"/>
      <c r="J18" s="137">
        <v>-178201.09</v>
      </c>
      <c r="N18" s="139"/>
      <c r="O18" s="21"/>
    </row>
    <row r="19" spans="2:15" ht="19.8" customHeight="1" x14ac:dyDescent="0.6">
      <c r="C19" s="6" t="s">
        <v>175</v>
      </c>
      <c r="F19" s="135"/>
      <c r="G19" s="135"/>
      <c r="H19" s="137">
        <v>-3735.29</v>
      </c>
      <c r="I19" s="138"/>
      <c r="J19" s="137">
        <v>4677545.7700000014</v>
      </c>
      <c r="N19" s="139"/>
      <c r="O19" s="21"/>
    </row>
    <row r="20" spans="2:15" ht="19.8" customHeight="1" x14ac:dyDescent="0.6">
      <c r="C20" s="6" t="s">
        <v>51</v>
      </c>
      <c r="F20" s="135"/>
      <c r="G20" s="135"/>
      <c r="H20" s="136">
        <v>538458.19999999995</v>
      </c>
      <c r="I20" s="9"/>
      <c r="J20" s="137">
        <v>616541.59</v>
      </c>
      <c r="N20" s="139"/>
      <c r="O20" s="21"/>
    </row>
    <row r="21" spans="2:15" ht="19.8" customHeight="1" x14ac:dyDescent="0.6">
      <c r="C21" s="6" t="s">
        <v>65</v>
      </c>
      <c r="F21" s="135"/>
      <c r="G21" s="135"/>
      <c r="H21" s="140">
        <v>-107437.78</v>
      </c>
      <c r="I21" s="9"/>
      <c r="J21" s="137">
        <v>-34657.300000000003</v>
      </c>
      <c r="N21" s="139"/>
      <c r="O21" s="21"/>
    </row>
    <row r="22" spans="2:15" ht="19.8" customHeight="1" x14ac:dyDescent="0.6">
      <c r="C22" s="6" t="s">
        <v>59</v>
      </c>
      <c r="F22" s="135"/>
      <c r="G22" s="135"/>
      <c r="H22" s="136">
        <v>3673046.98</v>
      </c>
      <c r="I22" s="9"/>
      <c r="J22" s="136">
        <v>4007456.48</v>
      </c>
      <c r="N22" s="139"/>
      <c r="O22" s="21"/>
    </row>
    <row r="23" spans="2:15" ht="19.8" customHeight="1" x14ac:dyDescent="0.6">
      <c r="C23" s="6" t="s">
        <v>157</v>
      </c>
      <c r="F23" s="135"/>
      <c r="G23" s="135"/>
      <c r="H23" s="141">
        <v>-61725.56</v>
      </c>
      <c r="I23" s="9"/>
      <c r="J23" s="142">
        <v>2498447.9699999997</v>
      </c>
      <c r="N23" s="139"/>
    </row>
    <row r="24" spans="2:15" ht="19.8" customHeight="1" x14ac:dyDescent="0.6">
      <c r="B24" s="6" t="s">
        <v>49</v>
      </c>
      <c r="F24" s="135"/>
      <c r="G24" s="135"/>
      <c r="H24" s="136"/>
      <c r="I24" s="9"/>
      <c r="J24" s="136"/>
      <c r="N24" s="139"/>
    </row>
    <row r="25" spans="2:15" ht="19.8" customHeight="1" x14ac:dyDescent="0.6">
      <c r="C25" s="6" t="s">
        <v>50</v>
      </c>
      <c r="F25" s="135"/>
      <c r="G25" s="135"/>
      <c r="H25" s="136">
        <v>8126468.1100000003</v>
      </c>
      <c r="I25" s="9"/>
      <c r="J25" s="136">
        <v>26342732.250000011</v>
      </c>
      <c r="L25" s="136"/>
      <c r="M25" s="9"/>
      <c r="N25" s="140"/>
      <c r="O25" s="21"/>
    </row>
    <row r="26" spans="2:15" ht="19.8" customHeight="1" x14ac:dyDescent="0.6">
      <c r="B26" s="6" t="s">
        <v>28</v>
      </c>
      <c r="G26" s="135"/>
      <c r="H26" s="136"/>
      <c r="I26" s="9"/>
      <c r="J26" s="136"/>
      <c r="L26" s="21"/>
      <c r="M26" s="21"/>
      <c r="N26" s="136"/>
    </row>
    <row r="27" spans="2:15" ht="19.8" customHeight="1" x14ac:dyDescent="0.6">
      <c r="C27" s="6" t="s">
        <v>81</v>
      </c>
      <c r="F27" s="135"/>
      <c r="G27" s="135"/>
      <c r="H27" s="140">
        <v>3175163.05</v>
      </c>
      <c r="I27" s="138"/>
      <c r="J27" s="140">
        <v>3128915.8499999996</v>
      </c>
      <c r="N27" s="139"/>
      <c r="O27" s="21"/>
    </row>
    <row r="28" spans="2:15" ht="19.8" customHeight="1" x14ac:dyDescent="0.6">
      <c r="C28" s="6" t="s">
        <v>23</v>
      </c>
      <c r="F28" s="135"/>
      <c r="G28" s="135"/>
      <c r="H28" s="140">
        <v>-20469553.16</v>
      </c>
      <c r="I28" s="9"/>
      <c r="J28" s="140">
        <v>-26576452.079999983</v>
      </c>
      <c r="N28" s="139"/>
      <c r="O28" s="21"/>
    </row>
    <row r="29" spans="2:15" ht="19.8" customHeight="1" x14ac:dyDescent="0.6">
      <c r="C29" s="6" t="s">
        <v>24</v>
      </c>
      <c r="F29" s="135"/>
      <c r="G29" s="135"/>
      <c r="H29" s="140">
        <v>-260816.05</v>
      </c>
      <c r="I29" s="9"/>
      <c r="J29" s="140">
        <v>-43473.029999999992</v>
      </c>
      <c r="N29" s="139"/>
      <c r="O29" s="21"/>
    </row>
    <row r="30" spans="2:15" ht="19.8" customHeight="1" x14ac:dyDescent="0.6">
      <c r="B30" s="6" t="s">
        <v>29</v>
      </c>
      <c r="G30" s="135"/>
      <c r="H30" s="143"/>
      <c r="J30" s="143"/>
      <c r="N30" s="139"/>
    </row>
    <row r="31" spans="2:15" ht="19.8" customHeight="1" x14ac:dyDescent="0.6">
      <c r="C31" s="6" t="s">
        <v>82</v>
      </c>
      <c r="G31" s="135"/>
      <c r="H31" s="144">
        <v>2650182.88</v>
      </c>
      <c r="I31" s="144"/>
      <c r="J31" s="144">
        <v>389093.52000000048</v>
      </c>
      <c r="N31" s="139"/>
      <c r="O31" s="21"/>
    </row>
    <row r="32" spans="2:15" ht="19.8" customHeight="1" x14ac:dyDescent="0.6">
      <c r="C32" s="6" t="s">
        <v>53</v>
      </c>
      <c r="F32" s="135"/>
      <c r="G32" s="135"/>
      <c r="H32" s="145">
        <v>-704297.1999999996</v>
      </c>
      <c r="I32" s="145"/>
      <c r="J32" s="145">
        <v>565605.60999999987</v>
      </c>
      <c r="N32" s="139"/>
      <c r="O32" s="21"/>
    </row>
    <row r="33" spans="1:15" ht="19.8" customHeight="1" x14ac:dyDescent="0.6">
      <c r="C33" s="6" t="s">
        <v>100</v>
      </c>
      <c r="F33" s="135"/>
      <c r="G33" s="135"/>
      <c r="H33" s="146">
        <v>-203358.61</v>
      </c>
      <c r="I33" s="145"/>
      <c r="J33" s="111">
        <v>0</v>
      </c>
      <c r="N33" s="139"/>
      <c r="O33" s="21"/>
    </row>
    <row r="34" spans="1:15" ht="21" customHeight="1" x14ac:dyDescent="0.6">
      <c r="B34" s="6" t="s">
        <v>113</v>
      </c>
      <c r="F34" s="135"/>
      <c r="G34" s="135"/>
      <c r="H34" s="144">
        <v>-7686210.9800000004</v>
      </c>
      <c r="I34" s="9"/>
      <c r="J34" s="144">
        <v>3806422.12</v>
      </c>
      <c r="O34" s="21"/>
    </row>
    <row r="35" spans="1:15" ht="21" customHeight="1" x14ac:dyDescent="0.6">
      <c r="B35" s="6" t="s">
        <v>67</v>
      </c>
      <c r="F35" s="135"/>
      <c r="G35" s="135"/>
      <c r="H35" s="146">
        <v>-600904.11</v>
      </c>
      <c r="I35" s="9"/>
      <c r="J35" s="146">
        <v>-3853993.74</v>
      </c>
      <c r="O35" s="21"/>
    </row>
    <row r="36" spans="1:15" ht="21" customHeight="1" x14ac:dyDescent="0.6">
      <c r="C36" s="6" t="s">
        <v>69</v>
      </c>
      <c r="G36" s="135"/>
      <c r="H36" s="146">
        <v>-8287115.0899999999</v>
      </c>
      <c r="I36" s="9"/>
      <c r="J36" s="147">
        <v>-47571.62</v>
      </c>
      <c r="N36" s="148"/>
      <c r="O36" s="21"/>
    </row>
    <row r="37" spans="1:15" ht="19.8" customHeight="1" x14ac:dyDescent="0.6">
      <c r="F37" s="135"/>
      <c r="G37" s="135"/>
      <c r="H37" s="149"/>
      <c r="I37" s="145"/>
      <c r="J37" s="145"/>
      <c r="N37" s="139"/>
      <c r="O37" s="21"/>
    </row>
    <row r="38" spans="1:15" ht="21" customHeight="1" x14ac:dyDescent="0.6">
      <c r="A38" s="62"/>
      <c r="B38" s="62"/>
      <c r="C38" s="62"/>
      <c r="D38" s="62"/>
      <c r="E38" s="62"/>
      <c r="F38" s="62"/>
      <c r="G38" s="62"/>
      <c r="H38" s="62"/>
      <c r="I38" s="62"/>
      <c r="J38" s="131" t="s">
        <v>119</v>
      </c>
    </row>
    <row r="39" spans="1:15" ht="21" customHeight="1" x14ac:dyDescent="0.6">
      <c r="A39" s="59"/>
      <c r="B39" s="59"/>
      <c r="C39" s="59"/>
      <c r="D39" s="59"/>
      <c r="E39" s="59"/>
      <c r="F39" s="59"/>
      <c r="G39" s="59"/>
      <c r="H39" s="59"/>
      <c r="I39" s="59"/>
      <c r="J39" s="131" t="s">
        <v>120</v>
      </c>
    </row>
    <row r="40" spans="1:15" ht="21" customHeight="1" x14ac:dyDescent="0.6">
      <c r="A40" s="171">
        <v>8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5" ht="20.399999999999999" customHeight="1" x14ac:dyDescent="0.6">
      <c r="A41" s="174" t="s">
        <v>106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5" ht="20.399999999999999" customHeight="1" x14ac:dyDescent="0.6">
      <c r="A42" s="174" t="s">
        <v>25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5" ht="20.399999999999999" customHeight="1" x14ac:dyDescent="0.6">
      <c r="A43" s="174" t="s">
        <v>169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5" ht="20.399999999999999" customHeight="1" x14ac:dyDescent="0.6">
      <c r="A44" s="113"/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5" ht="19.8" customHeight="1" x14ac:dyDescent="0.6">
      <c r="H45" s="177" t="s">
        <v>66</v>
      </c>
      <c r="I45" s="177"/>
      <c r="J45" s="177"/>
    </row>
    <row r="46" spans="1:15" ht="19.8" customHeight="1" x14ac:dyDescent="0.6">
      <c r="F46" s="132"/>
      <c r="H46" s="133" t="s">
        <v>123</v>
      </c>
      <c r="I46" s="134"/>
      <c r="J46" s="133" t="s">
        <v>105</v>
      </c>
    </row>
    <row r="47" spans="1:15" ht="21" customHeight="1" x14ac:dyDescent="0.6">
      <c r="A47" s="6" t="s">
        <v>32</v>
      </c>
      <c r="F47" s="132"/>
      <c r="H47" s="143"/>
      <c r="I47" s="150"/>
      <c r="J47" s="143"/>
    </row>
    <row r="48" spans="1:15" ht="21" customHeight="1" x14ac:dyDescent="0.6">
      <c r="B48" s="6" t="s">
        <v>116</v>
      </c>
      <c r="F48" s="132"/>
      <c r="H48" s="144">
        <v>10558.07</v>
      </c>
      <c r="I48" s="150"/>
      <c r="J48" s="140">
        <v>6204.52</v>
      </c>
      <c r="O48" s="21"/>
    </row>
    <row r="49" spans="1:15" ht="21" customHeight="1" x14ac:dyDescent="0.6">
      <c r="B49" s="6" t="s">
        <v>160</v>
      </c>
      <c r="F49" s="132"/>
      <c r="H49" s="140">
        <v>-58300897.879999995</v>
      </c>
      <c r="I49" s="150"/>
      <c r="J49" s="140">
        <v>-225293.97000000003</v>
      </c>
      <c r="O49" s="21"/>
    </row>
    <row r="50" spans="1:15" ht="21" customHeight="1" x14ac:dyDescent="0.6">
      <c r="B50" s="6" t="s">
        <v>68</v>
      </c>
      <c r="F50" s="135"/>
      <c r="G50" s="135"/>
      <c r="H50" s="54">
        <v>165100</v>
      </c>
      <c r="I50" s="138"/>
      <c r="J50" s="144">
        <v>178210.09</v>
      </c>
      <c r="O50" s="21"/>
    </row>
    <row r="51" spans="1:15" ht="21" customHeight="1" x14ac:dyDescent="0.6">
      <c r="B51" s="6" t="s">
        <v>62</v>
      </c>
      <c r="F51" s="135"/>
      <c r="G51" s="135"/>
      <c r="H51" s="140">
        <v>-820742</v>
      </c>
      <c r="I51" s="151"/>
      <c r="J51" s="140">
        <v>-548144</v>
      </c>
      <c r="O51" s="21"/>
    </row>
    <row r="52" spans="1:15" ht="21" customHeight="1" x14ac:dyDescent="0.6">
      <c r="B52" s="6" t="s">
        <v>89</v>
      </c>
      <c r="F52" s="135"/>
      <c r="G52" s="135"/>
      <c r="H52" s="146">
        <v>52695.400000000009</v>
      </c>
      <c r="I52" s="138"/>
      <c r="J52" s="146">
        <v>51812.44</v>
      </c>
      <c r="O52" s="21"/>
    </row>
    <row r="53" spans="1:15" ht="21" customHeight="1" x14ac:dyDescent="0.6">
      <c r="C53" s="6" t="s">
        <v>86</v>
      </c>
      <c r="F53" s="135"/>
      <c r="G53" s="135"/>
      <c r="H53" s="146">
        <v>-58893286.409999996</v>
      </c>
      <c r="I53" s="138"/>
      <c r="J53" s="146">
        <v>-537210.92000000039</v>
      </c>
      <c r="O53" s="21"/>
    </row>
    <row r="54" spans="1:15" ht="21" customHeight="1" x14ac:dyDescent="0.6">
      <c r="F54" s="132"/>
      <c r="H54" s="143"/>
      <c r="I54" s="150"/>
      <c r="J54" s="143"/>
    </row>
    <row r="55" spans="1:15" ht="21" customHeight="1" x14ac:dyDescent="0.6">
      <c r="A55" s="6" t="s">
        <v>26</v>
      </c>
      <c r="F55" s="135"/>
      <c r="G55" s="135"/>
      <c r="H55" s="143"/>
      <c r="I55" s="138"/>
      <c r="J55" s="143"/>
    </row>
    <row r="56" spans="1:15" ht="21" customHeight="1" x14ac:dyDescent="0.6">
      <c r="B56" s="6" t="s">
        <v>92</v>
      </c>
      <c r="F56" s="135"/>
      <c r="G56" s="135"/>
      <c r="H56" s="143"/>
      <c r="I56" s="138"/>
      <c r="J56" s="143"/>
    </row>
    <row r="57" spans="1:15" ht="21" customHeight="1" x14ac:dyDescent="0.6">
      <c r="C57" s="6" t="s">
        <v>91</v>
      </c>
      <c r="F57" s="135"/>
      <c r="G57" s="135"/>
      <c r="H57" s="140">
        <v>-42234007.200000003</v>
      </c>
      <c r="I57" s="138"/>
      <c r="J57" s="144">
        <v>31005588.340000004</v>
      </c>
      <c r="O57" s="21"/>
    </row>
    <row r="58" spans="1:15" ht="21" customHeight="1" x14ac:dyDescent="0.6">
      <c r="B58" s="6" t="s">
        <v>170</v>
      </c>
      <c r="F58" s="135"/>
      <c r="G58" s="135"/>
      <c r="H58" s="144">
        <v>4000000</v>
      </c>
      <c r="I58" s="138"/>
      <c r="J58" s="54">
        <v>0</v>
      </c>
      <c r="O58" s="21"/>
    </row>
    <row r="59" spans="1:15" ht="21" customHeight="1" x14ac:dyDescent="0.6">
      <c r="B59" s="6" t="s">
        <v>60</v>
      </c>
      <c r="F59" s="135"/>
      <c r="G59" s="135"/>
      <c r="H59" s="144">
        <v>-3999999.96</v>
      </c>
      <c r="I59" s="138"/>
      <c r="J59" s="144">
        <v>-4276066.2000000011</v>
      </c>
      <c r="O59" s="21"/>
    </row>
    <row r="60" spans="1:15" ht="21" customHeight="1" x14ac:dyDescent="0.6">
      <c r="B60" s="6" t="s">
        <v>93</v>
      </c>
      <c r="F60" s="135"/>
      <c r="G60" s="135"/>
      <c r="H60" s="144">
        <v>-576817.66999999993</v>
      </c>
      <c r="J60" s="144">
        <v>-760301.81</v>
      </c>
      <c r="O60" s="21"/>
    </row>
    <row r="61" spans="1:15" ht="21" customHeight="1" x14ac:dyDescent="0.6">
      <c r="B61" s="6" t="s">
        <v>147</v>
      </c>
      <c r="F61" s="135"/>
      <c r="G61" s="135"/>
      <c r="H61" s="144">
        <v>154400000</v>
      </c>
      <c r="J61" s="144">
        <v>20000000</v>
      </c>
      <c r="O61" s="21"/>
    </row>
    <row r="62" spans="1:15" ht="21" customHeight="1" x14ac:dyDescent="0.6">
      <c r="B62" s="6" t="s">
        <v>135</v>
      </c>
      <c r="F62" s="135"/>
      <c r="G62" s="135"/>
      <c r="H62" s="144">
        <v>-1608560</v>
      </c>
      <c r="J62" s="54">
        <v>0</v>
      </c>
      <c r="O62" s="21"/>
    </row>
    <row r="63" spans="1:15" ht="21" customHeight="1" x14ac:dyDescent="0.6">
      <c r="B63" s="6" t="s">
        <v>152</v>
      </c>
      <c r="F63" s="135"/>
      <c r="G63" s="135"/>
      <c r="H63" s="144">
        <v>-10497937.799999999</v>
      </c>
      <c r="J63" s="144">
        <v>-41800000</v>
      </c>
      <c r="O63" s="21"/>
    </row>
    <row r="64" spans="1:15" ht="21" customHeight="1" x14ac:dyDescent="0.6">
      <c r="B64" s="6" t="s">
        <v>90</v>
      </c>
      <c r="F64" s="135"/>
      <c r="G64" s="135"/>
      <c r="H64" s="152">
        <v>-3671191.22</v>
      </c>
      <c r="I64" s="138"/>
      <c r="J64" s="152">
        <v>-3999512.51</v>
      </c>
      <c r="O64" s="21"/>
    </row>
    <row r="65" spans="1:15" ht="21" customHeight="1" x14ac:dyDescent="0.6">
      <c r="C65" s="176" t="s">
        <v>87</v>
      </c>
      <c r="D65" s="176"/>
      <c r="E65" s="176"/>
      <c r="F65" s="176"/>
      <c r="G65" s="135"/>
      <c r="H65" s="152">
        <v>95811486.150000006</v>
      </c>
      <c r="I65" s="138"/>
      <c r="J65" s="152">
        <v>169707.82</v>
      </c>
      <c r="O65" s="21"/>
    </row>
    <row r="66" spans="1:15" ht="21" customHeight="1" x14ac:dyDescent="0.6">
      <c r="F66" s="135"/>
      <c r="G66" s="135"/>
      <c r="H66" s="144"/>
      <c r="J66" s="154"/>
      <c r="O66" s="21"/>
    </row>
    <row r="67" spans="1:15" ht="21" customHeight="1" x14ac:dyDescent="0.6">
      <c r="A67" s="6" t="s">
        <v>114</v>
      </c>
      <c r="C67" s="153"/>
      <c r="D67" s="153"/>
      <c r="E67" s="153"/>
      <c r="F67" s="153"/>
      <c r="G67" s="135"/>
      <c r="H67" s="145">
        <v>28631084.649999999</v>
      </c>
      <c r="I67" s="10"/>
      <c r="J67" s="145">
        <v>-415074.72</v>
      </c>
      <c r="L67" s="53"/>
      <c r="M67" s="9"/>
    </row>
    <row r="68" spans="1:15" ht="21" customHeight="1" x14ac:dyDescent="0.6">
      <c r="A68" s="6" t="s">
        <v>129</v>
      </c>
      <c r="H68" s="146">
        <v>1576441.3000000007</v>
      </c>
      <c r="I68" s="10"/>
      <c r="J68" s="146">
        <v>2514044.9500000002</v>
      </c>
      <c r="L68" s="53"/>
    </row>
    <row r="69" spans="1:15" ht="21" customHeight="1" thickBot="1" x14ac:dyDescent="0.65">
      <c r="A69" s="6" t="s">
        <v>130</v>
      </c>
      <c r="H69" s="155">
        <v>30207525.949999999</v>
      </c>
      <c r="I69" s="10"/>
      <c r="J69" s="155">
        <v>2098970.23</v>
      </c>
      <c r="L69" s="10"/>
      <c r="M69" s="9"/>
      <c r="N69" s="10"/>
    </row>
    <row r="70" spans="1:15" ht="21" customHeight="1" thickTop="1" x14ac:dyDescent="0.6">
      <c r="F70" s="135"/>
      <c r="G70" s="135"/>
      <c r="H70" s="144"/>
      <c r="J70" s="154"/>
      <c r="O70" s="21"/>
    </row>
    <row r="71" spans="1:15" ht="21" customHeight="1" x14ac:dyDescent="0.6">
      <c r="F71" s="135"/>
      <c r="G71" s="135"/>
      <c r="H71" s="144"/>
      <c r="J71" s="144"/>
      <c r="O71" s="21"/>
    </row>
    <row r="72" spans="1:15" ht="21" customHeight="1" x14ac:dyDescent="0.6">
      <c r="F72" s="135"/>
      <c r="G72" s="135"/>
      <c r="H72" s="144"/>
      <c r="J72" s="154"/>
      <c r="O72" s="21"/>
    </row>
    <row r="73" spans="1:15" ht="21" customHeight="1" x14ac:dyDescent="0.6">
      <c r="F73" s="135"/>
      <c r="G73" s="135"/>
      <c r="H73" s="144"/>
      <c r="J73" s="154"/>
      <c r="O73" s="21"/>
    </row>
    <row r="74" spans="1:15" ht="21" customHeight="1" x14ac:dyDescent="0.6">
      <c r="A74" s="62"/>
      <c r="B74" s="62"/>
      <c r="C74" s="62"/>
      <c r="D74" s="62"/>
      <c r="E74" s="62"/>
      <c r="F74" s="62"/>
      <c r="G74" s="62"/>
      <c r="H74" s="62"/>
      <c r="I74" s="62"/>
      <c r="J74" s="131" t="s">
        <v>119</v>
      </c>
    </row>
    <row r="75" spans="1:15" ht="21" customHeight="1" x14ac:dyDescent="0.6">
      <c r="A75" s="59"/>
      <c r="B75" s="59"/>
      <c r="C75" s="59"/>
      <c r="D75" s="59"/>
      <c r="E75" s="59"/>
      <c r="F75" s="59"/>
      <c r="G75" s="59"/>
      <c r="H75" s="59"/>
      <c r="I75" s="59"/>
      <c r="J75" s="131" t="s">
        <v>120</v>
      </c>
    </row>
    <row r="76" spans="1:15" ht="21" customHeight="1" x14ac:dyDescent="0.6">
      <c r="A76" s="171">
        <v>9</v>
      </c>
      <c r="B76" s="171"/>
      <c r="C76" s="171"/>
      <c r="D76" s="171"/>
      <c r="E76" s="171"/>
      <c r="F76" s="171"/>
      <c r="G76" s="171"/>
      <c r="H76" s="171"/>
      <c r="I76" s="171"/>
      <c r="J76" s="171"/>
    </row>
    <row r="77" spans="1:15" ht="20.399999999999999" customHeight="1" x14ac:dyDescent="0.6">
      <c r="A77" s="174" t="s">
        <v>106</v>
      </c>
      <c r="B77" s="174"/>
      <c r="C77" s="174"/>
      <c r="D77" s="174"/>
      <c r="E77" s="174"/>
      <c r="F77" s="174"/>
      <c r="G77" s="174"/>
      <c r="H77" s="174"/>
      <c r="I77" s="174"/>
      <c r="J77" s="174"/>
    </row>
    <row r="78" spans="1:15" ht="20.399999999999999" customHeight="1" x14ac:dyDescent="0.6">
      <c r="A78" s="174" t="s">
        <v>25</v>
      </c>
      <c r="B78" s="174"/>
      <c r="C78" s="174"/>
      <c r="D78" s="174"/>
      <c r="E78" s="174"/>
      <c r="F78" s="174"/>
      <c r="G78" s="174"/>
      <c r="H78" s="174"/>
      <c r="I78" s="174"/>
      <c r="J78" s="174"/>
    </row>
    <row r="79" spans="1:15" ht="20.399999999999999" customHeight="1" x14ac:dyDescent="0.6">
      <c r="A79" s="174" t="s">
        <v>169</v>
      </c>
      <c r="B79" s="174"/>
      <c r="C79" s="174"/>
      <c r="D79" s="174"/>
      <c r="E79" s="174"/>
      <c r="F79" s="174"/>
      <c r="G79" s="174"/>
      <c r="H79" s="174"/>
      <c r="I79" s="174"/>
      <c r="J79" s="174"/>
    </row>
    <row r="80" spans="1:15" ht="20.399999999999999" customHeight="1" x14ac:dyDescent="0.6">
      <c r="A80" s="113"/>
      <c r="B80" s="113"/>
      <c r="C80" s="113"/>
      <c r="D80" s="113"/>
      <c r="E80" s="113"/>
      <c r="F80" s="113"/>
      <c r="G80" s="113"/>
      <c r="H80" s="113"/>
      <c r="I80" s="113"/>
      <c r="J80" s="113"/>
    </row>
    <row r="81" spans="1:14" ht="19.8" customHeight="1" x14ac:dyDescent="0.6">
      <c r="H81" s="177" t="s">
        <v>66</v>
      </c>
      <c r="I81" s="177"/>
      <c r="J81" s="177"/>
    </row>
    <row r="82" spans="1:14" ht="19.8" customHeight="1" x14ac:dyDescent="0.6">
      <c r="F82" s="132"/>
      <c r="H82" s="133" t="s">
        <v>123</v>
      </c>
      <c r="I82" s="134"/>
      <c r="J82" s="133" t="s">
        <v>105</v>
      </c>
    </row>
    <row r="83" spans="1:14" ht="21" customHeight="1" x14ac:dyDescent="0.6">
      <c r="A83" s="6" t="s">
        <v>64</v>
      </c>
      <c r="F83" s="132"/>
      <c r="H83" s="156"/>
      <c r="I83" s="157"/>
      <c r="J83" s="156"/>
      <c r="M83" s="9"/>
    </row>
    <row r="84" spans="1:14" ht="21" customHeight="1" x14ac:dyDescent="0.6">
      <c r="B84" s="62" t="s">
        <v>109</v>
      </c>
      <c r="C84" s="6" t="s">
        <v>98</v>
      </c>
      <c r="J84" s="11"/>
    </row>
    <row r="85" spans="1:14" ht="21" customHeight="1" x14ac:dyDescent="0.6">
      <c r="D85" s="6" t="s">
        <v>131</v>
      </c>
      <c r="H85" s="158">
        <v>107437.78</v>
      </c>
      <c r="J85" s="158">
        <v>34657.300000000003</v>
      </c>
    </row>
    <row r="86" spans="1:14" ht="21" customHeight="1" x14ac:dyDescent="0.6">
      <c r="D86" s="6" t="s">
        <v>75</v>
      </c>
      <c r="H86" s="158">
        <v>-54742.37999999999</v>
      </c>
      <c r="J86" s="158">
        <v>17155.14</v>
      </c>
    </row>
    <row r="87" spans="1:14" ht="21" customHeight="1" thickBot="1" x14ac:dyDescent="0.65">
      <c r="D87" s="6" t="s">
        <v>76</v>
      </c>
      <c r="H87" s="159">
        <v>52695.400000000009</v>
      </c>
      <c r="J87" s="159">
        <v>51812.44</v>
      </c>
      <c r="L87" s="53"/>
    </row>
    <row r="88" spans="1:14" ht="21" customHeight="1" thickTop="1" x14ac:dyDescent="0.6">
      <c r="J88" s="11"/>
    </row>
    <row r="89" spans="1:14" ht="21" customHeight="1" x14ac:dyDescent="0.6">
      <c r="B89" s="62" t="s">
        <v>110</v>
      </c>
      <c r="C89" s="6" t="s">
        <v>74</v>
      </c>
      <c r="J89" s="11"/>
    </row>
    <row r="90" spans="1:14" ht="21" customHeight="1" x14ac:dyDescent="0.6">
      <c r="D90" s="6" t="s">
        <v>132</v>
      </c>
      <c r="H90" s="156">
        <v>-3673046.98</v>
      </c>
      <c r="J90" s="156">
        <v>-4007456.48</v>
      </c>
    </row>
    <row r="91" spans="1:14" ht="21" customHeight="1" x14ac:dyDescent="0.6">
      <c r="D91" s="6" t="s">
        <v>176</v>
      </c>
      <c r="H91" s="146">
        <v>1855.76</v>
      </c>
      <c r="J91" s="146">
        <v>7943.97</v>
      </c>
    </row>
    <row r="92" spans="1:14" ht="21" customHeight="1" thickBot="1" x14ac:dyDescent="0.65">
      <c r="D92" s="6" t="s">
        <v>73</v>
      </c>
      <c r="H92" s="159">
        <v>-3671191.22</v>
      </c>
      <c r="J92" s="159">
        <v>-3999512.51</v>
      </c>
      <c r="L92" s="53"/>
    </row>
    <row r="93" spans="1:14" ht="21" customHeight="1" thickTop="1" x14ac:dyDescent="0.6">
      <c r="H93" s="158"/>
      <c r="J93" s="158"/>
    </row>
    <row r="94" spans="1:14" ht="21" customHeight="1" x14ac:dyDescent="0.6">
      <c r="B94" s="62" t="s">
        <v>115</v>
      </c>
      <c r="C94" s="6" t="s">
        <v>136</v>
      </c>
      <c r="H94" s="158"/>
      <c r="J94" s="158"/>
    </row>
    <row r="95" spans="1:14" ht="21" customHeight="1" x14ac:dyDescent="0.6">
      <c r="D95" s="6" t="s">
        <v>137</v>
      </c>
      <c r="H95" s="156">
        <v>-10499881.35</v>
      </c>
      <c r="J95" s="156">
        <v>-41800000</v>
      </c>
    </row>
    <row r="96" spans="1:14" ht="21" customHeight="1" x14ac:dyDescent="0.6">
      <c r="D96" s="6" t="s">
        <v>138</v>
      </c>
      <c r="H96" s="54">
        <v>1943.5499999999997</v>
      </c>
      <c r="J96" s="160">
        <v>0</v>
      </c>
      <c r="N96" s="161"/>
    </row>
    <row r="97" spans="2:10" ht="21" customHeight="1" thickBot="1" x14ac:dyDescent="0.65">
      <c r="D97" s="6" t="s">
        <v>139</v>
      </c>
      <c r="H97" s="159">
        <v>-10497937.799999999</v>
      </c>
      <c r="J97" s="159">
        <v>-41800000</v>
      </c>
    </row>
    <row r="98" spans="2:10" ht="21" customHeight="1" thickTop="1" x14ac:dyDescent="0.6">
      <c r="H98" s="149"/>
      <c r="J98" s="149"/>
    </row>
    <row r="99" spans="2:10" ht="21" customHeight="1" x14ac:dyDescent="0.6">
      <c r="B99" s="62" t="s">
        <v>140</v>
      </c>
      <c r="C99" s="6" t="s">
        <v>158</v>
      </c>
      <c r="H99" s="158"/>
      <c r="J99" s="158"/>
    </row>
    <row r="100" spans="2:10" ht="21" customHeight="1" x14ac:dyDescent="0.6">
      <c r="D100" s="6" t="s">
        <v>159</v>
      </c>
      <c r="H100" s="158">
        <v>-61896228.519999996</v>
      </c>
      <c r="J100" s="156">
        <v>-227968.97000000003</v>
      </c>
    </row>
    <row r="101" spans="2:10" ht="21" customHeight="1" x14ac:dyDescent="0.6">
      <c r="D101" s="6" t="s">
        <v>161</v>
      </c>
      <c r="H101" s="158">
        <v>-2420780.2800000003</v>
      </c>
      <c r="J101" s="149">
        <v>0</v>
      </c>
    </row>
    <row r="102" spans="2:10" ht="21" customHeight="1" x14ac:dyDescent="0.6">
      <c r="D102" s="6" t="s">
        <v>111</v>
      </c>
      <c r="H102" s="158">
        <v>6016110.9199999999</v>
      </c>
      <c r="J102" s="145">
        <v>2675</v>
      </c>
    </row>
    <row r="103" spans="2:10" ht="21" customHeight="1" thickBot="1" x14ac:dyDescent="0.65">
      <c r="D103" s="6" t="s">
        <v>160</v>
      </c>
      <c r="H103" s="159">
        <v>-58300897.879999995</v>
      </c>
      <c r="J103" s="159">
        <v>-225293.97000000003</v>
      </c>
    </row>
    <row r="104" spans="2:10" ht="21" customHeight="1" thickTop="1" x14ac:dyDescent="0.6">
      <c r="H104" s="158"/>
      <c r="J104" s="149"/>
    </row>
    <row r="105" spans="2:10" ht="21" customHeight="1" x14ac:dyDescent="0.6">
      <c r="B105" s="62" t="s">
        <v>154</v>
      </c>
      <c r="C105" s="6" t="s">
        <v>155</v>
      </c>
      <c r="H105" s="158"/>
      <c r="J105" s="158"/>
    </row>
    <row r="106" spans="2:10" ht="21" customHeight="1" x14ac:dyDescent="0.6">
      <c r="D106" s="6" t="s">
        <v>156</v>
      </c>
      <c r="H106" s="158">
        <v>-2767500</v>
      </c>
      <c r="J106" s="156">
        <v>-548144</v>
      </c>
    </row>
    <row r="107" spans="2:10" ht="21" customHeight="1" x14ac:dyDescent="0.6">
      <c r="D107" s="6" t="s">
        <v>111</v>
      </c>
      <c r="H107" s="158">
        <v>1946758</v>
      </c>
      <c r="J107" s="160">
        <v>0</v>
      </c>
    </row>
    <row r="108" spans="2:10" ht="21" customHeight="1" thickBot="1" x14ac:dyDescent="0.65">
      <c r="D108" s="6" t="s">
        <v>62</v>
      </c>
      <c r="H108" s="159">
        <v>-820742</v>
      </c>
      <c r="J108" s="159">
        <v>-548144</v>
      </c>
    </row>
    <row r="109" spans="2:10" ht="21" customHeight="1" thickTop="1" x14ac:dyDescent="0.6">
      <c r="H109" s="158"/>
      <c r="J109" s="158"/>
    </row>
    <row r="111" spans="2:10" ht="21" customHeight="1" x14ac:dyDescent="0.6">
      <c r="J111" s="11"/>
    </row>
  </sheetData>
  <mergeCells count="16">
    <mergeCell ref="A3:J3"/>
    <mergeCell ref="C65:F65"/>
    <mergeCell ref="A76:J76"/>
    <mergeCell ref="A77:J77"/>
    <mergeCell ref="H81:J81"/>
    <mergeCell ref="H45:J45"/>
    <mergeCell ref="A40:J40"/>
    <mergeCell ref="A4:J4"/>
    <mergeCell ref="A6:J6"/>
    <mergeCell ref="H8:J8"/>
    <mergeCell ref="A5:J5"/>
    <mergeCell ref="A42:J42"/>
    <mergeCell ref="A43:J43"/>
    <mergeCell ref="A78:J78"/>
    <mergeCell ref="A79:J79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2023-11-06T04:28:13Z</cp:lastPrinted>
  <dcterms:created xsi:type="dcterms:W3CDTF">2003-10-16T04:11:37Z</dcterms:created>
  <dcterms:modified xsi:type="dcterms:W3CDTF">2023-11-07T10:25:55Z</dcterms:modified>
</cp:coreProperties>
</file>