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/>
  <mc:AlternateContent xmlns:mc="http://schemas.openxmlformats.org/markup-compatibility/2006">
    <mc:Choice Requires="x15">
      <x15ac:absPath xmlns:x15ac="http://schemas.microsoft.com/office/spreadsheetml/2010/11/ac" url="G:\L\L_International Network System\Q3'2023\ITNS\"/>
    </mc:Choice>
  </mc:AlternateContent>
  <xr:revisionPtr revIDLastSave="0" documentId="8_{899FEE79-F924-4BDE-BBF0-116EB6D7F1A6}" xr6:coauthVersionLast="47" xr6:coauthVersionMax="47" xr10:uidLastSave="{00000000-0000-0000-0000-000000000000}"/>
  <bookViews>
    <workbookView xWindow="-120" yWindow="-120" windowWidth="29040" windowHeight="15990" tabRatio="599" xr2:uid="{00000000-000D-0000-FFFF-FFFF00000000}"/>
  </bookViews>
  <sheets>
    <sheet name="BS" sheetId="1" r:id="rId1"/>
    <sheet name="PL" sheetId="5" r:id="rId2"/>
    <sheet name="CE" sheetId="3" r:id="rId3"/>
    <sheet name="CF" sheetId="4" r:id="rId4"/>
    <sheet name="000" sheetId="2" state="veryHidden" r:id="rId5"/>
  </sheets>
  <definedNames>
    <definedName name="_xlnm.Print_Area" localSheetId="0">BS!$A$1:$H$83</definedName>
    <definedName name="_xlnm.Print_Area" localSheetId="2">CE!$A$1:$Q$28</definedName>
    <definedName name="_xlnm.Print_Area" localSheetId="3">CF!$A$1:$I$80</definedName>
    <definedName name="_xlnm.Print_Area" localSheetId="1">PL!$A$1:$I$80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4" l="1"/>
  <c r="F53" i="4"/>
  <c r="J21" i="3"/>
  <c r="L21" i="3" s="1"/>
  <c r="F56" i="5"/>
  <c r="F51" i="5"/>
  <c r="F57" i="5" s="1"/>
  <c r="F61" i="5" s="1"/>
  <c r="F63" i="5" s="1"/>
  <c r="F71" i="5" s="1"/>
  <c r="F16" i="5"/>
  <c r="F11" i="5"/>
  <c r="F60" i="1"/>
  <c r="F55" i="1"/>
  <c r="F61" i="1" s="1"/>
  <c r="F19" i="1"/>
  <c r="F8" i="4" l="1"/>
  <c r="F17" i="5"/>
  <c r="F21" i="5" s="1"/>
  <c r="L11" i="3"/>
  <c r="H11" i="5"/>
  <c r="H16" i="5"/>
  <c r="L19" i="3"/>
  <c r="H56" i="5"/>
  <c r="H51" i="5"/>
  <c r="H17" i="5" l="1"/>
  <c r="H21" i="5" s="1"/>
  <c r="H23" i="5" s="1"/>
  <c r="H28" i="5" s="1"/>
  <c r="H57" i="5"/>
  <c r="H61" i="5" s="1"/>
  <c r="P21" i="3"/>
  <c r="P17" i="3"/>
  <c r="P14" i="3"/>
  <c r="P13" i="3"/>
  <c r="P11" i="3"/>
  <c r="P9" i="3"/>
  <c r="H63" i="5" l="1"/>
  <c r="L10" i="3" s="1"/>
  <c r="P10" i="3" s="1"/>
  <c r="P12" i="3" s="1"/>
  <c r="H8" i="4"/>
  <c r="H71" i="5"/>
  <c r="H68" i="5"/>
  <c r="H31" i="5"/>
  <c r="F19" i="4"/>
  <c r="F31" i="4" s="1"/>
  <c r="L18" i="3" l="1"/>
  <c r="F23" i="5"/>
  <c r="F31" i="5" s="1"/>
  <c r="F68" i="5"/>
  <c r="F28" i="5" l="1"/>
  <c r="P22" i="3"/>
  <c r="J12" i="3"/>
  <c r="J15" i="3" s="1"/>
  <c r="N20" i="3"/>
  <c r="N23" i="3" s="1"/>
  <c r="F73" i="1" s="1"/>
  <c r="N12" i="3"/>
  <c r="N15" i="3" s="1"/>
  <c r="J20" i="3" l="1"/>
  <c r="J23" i="3" s="1"/>
  <c r="H60" i="4"/>
  <c r="H55" i="1"/>
  <c r="H53" i="4"/>
  <c r="F71" i="1" l="1"/>
  <c r="F31" i="1"/>
  <c r="D20" i="3"/>
  <c r="H20" i="3"/>
  <c r="F20" i="3"/>
  <c r="H72" i="1"/>
  <c r="H70" i="1"/>
  <c r="H68" i="1"/>
  <c r="H67" i="1"/>
  <c r="L12" i="3"/>
  <c r="L15" i="3" s="1"/>
  <c r="H12" i="3"/>
  <c r="H15" i="3" s="1"/>
  <c r="F12" i="3"/>
  <c r="F15" i="3" s="1"/>
  <c r="D12" i="3"/>
  <c r="D15" i="3" s="1"/>
  <c r="P19" i="3"/>
  <c r="H60" i="1"/>
  <c r="H19" i="1"/>
  <c r="H31" i="1"/>
  <c r="H74" i="1" l="1"/>
  <c r="H23" i="3"/>
  <c r="F70" i="1" s="1"/>
  <c r="D23" i="3"/>
  <c r="F67" i="1" s="1"/>
  <c r="F23" i="3"/>
  <c r="F68" i="1" s="1"/>
  <c r="P15" i="3"/>
  <c r="H32" i="1"/>
  <c r="H61" i="1"/>
  <c r="F32" i="1"/>
  <c r="H75" i="1" l="1"/>
  <c r="H19" i="4"/>
  <c r="H31" i="4" l="1"/>
  <c r="H33" i="4" s="1"/>
  <c r="H61" i="4" s="1"/>
  <c r="H63" i="4" s="1"/>
  <c r="F33" i="4" l="1"/>
  <c r="P18" i="3"/>
  <c r="F61" i="4" l="1"/>
  <c r="F63" i="4" s="1"/>
  <c r="L20" i="3"/>
  <c r="L23" i="3" s="1"/>
  <c r="P20" i="3" l="1"/>
  <c r="P23" i="3" s="1"/>
  <c r="F72" i="1"/>
  <c r="F74" i="1" l="1"/>
  <c r="F75" i="1" s="1"/>
</calcChain>
</file>

<file path=xl/sharedStrings.xml><?xml version="1.0" encoding="utf-8"?>
<sst xmlns="http://schemas.openxmlformats.org/spreadsheetml/2006/main" count="240" uniqueCount="159">
  <si>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</si>
  <si>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</si>
  <si>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</si>
  <si>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</si>
  <si>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</si>
  <si>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</si>
  <si>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</si>
  <si>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</si>
  <si>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</si>
  <si>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</si>
  <si>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</si>
  <si>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</si>
  <si>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</si>
  <si>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</si>
  <si>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</si>
  <si>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รวม</t>
  </si>
  <si>
    <t>ทุนเรือนหุ้นที่ออก</t>
  </si>
  <si>
    <t>กระแสเงินสดจากกิจกรรมจัดหาเงิน</t>
  </si>
  <si>
    <t xml:space="preserve">กระแสเงินสดจากกิจกรรมดำเนินงาน 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</si>
  <si>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</si>
  <si>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</si>
  <si>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</si>
  <si>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</si>
  <si>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</si>
  <si>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</si>
  <si>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</si>
  <si>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 xml:space="preserve">   จากกิจกรรมดำเนินงาน </t>
  </si>
  <si>
    <t>ทุนเรือนหุ้น</t>
  </si>
  <si>
    <t>ค่าใช้จ่ายในการบริหาร</t>
  </si>
  <si>
    <t xml:space="preserve">   สินทรัพย์และหนี้สินดำเนินงาน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</si>
  <si>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</si>
  <si>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</si>
  <si>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</si>
  <si>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กำไรขาดทุนเบ็ดเสร็จอื่น:</t>
  </si>
  <si>
    <t>กำไรขาดทุน:</t>
  </si>
  <si>
    <t>กระแสเงินสดจากกิจกรรมลงทุน</t>
  </si>
  <si>
    <t>สินทรัพย์ภาษีเงินได้รอการตัดบัญชี</t>
  </si>
  <si>
    <t>สินทรัพย์ดำเนินงาน(เพิ่มขึ้น)ลดลง</t>
  </si>
  <si>
    <t>หนี้สินดำเนินงานเพิ่มขึ้น(ลดลง)</t>
  </si>
  <si>
    <t>สินค้าคงเหลือ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</si>
  <si>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</si>
  <si>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</si>
  <si>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</si>
  <si>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 xml:space="preserve">   สำรองผลประโยชน์ระยะยาวของพนักงาน</t>
  </si>
  <si>
    <t xml:space="preserve">   สินค้าคงเหลือ</t>
  </si>
  <si>
    <t xml:space="preserve">   เจ้าหนี้การค้าและเจ้าหนี้อื่น</t>
  </si>
  <si>
    <t>งบกระแสเงินสด (ต่อ)</t>
  </si>
  <si>
    <t>และชำระแล้ว</t>
  </si>
  <si>
    <t>สินทรัพย์ไม่มีตัวตน</t>
  </si>
  <si>
    <t>ลูกหนี้การค้าและลูกหนี้อื่น</t>
  </si>
  <si>
    <t xml:space="preserve">   ค่าเสื่อมราคาและค่าตัดจำหน่าย</t>
  </si>
  <si>
    <t xml:space="preserve">   ลูกหนี้การค้าและลูกหนี้อื่น</t>
  </si>
  <si>
    <t>รายได้อื่น</t>
  </si>
  <si>
    <t xml:space="preserve"> 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</si>
  <si>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</si>
  <si>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</si>
  <si>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</si>
  <si>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กำไรจากการดำเนินงานก่อนการเปลี่ยนแปลงใน</t>
  </si>
  <si>
    <t>(หน่วย: พันบาท)</t>
  </si>
  <si>
    <t>(ตรวจสอบแล้ว)</t>
  </si>
  <si>
    <t>แต่สอบทานแล้ว)</t>
  </si>
  <si>
    <t>(ยังไม่ได้ตรวจสอบ แต่สอบทานแล้ว)</t>
  </si>
  <si>
    <t>2565</t>
  </si>
  <si>
    <t>กำไรก่อนค่าใช้จ่ายภาษีเงินได้</t>
  </si>
  <si>
    <t>กำไรสำหรับงวด</t>
  </si>
  <si>
    <t>ค่าใช้จ่ายภาษีเงินได้</t>
  </si>
  <si>
    <t>ยังไม่ได้จัดสรร</t>
  </si>
  <si>
    <t>ยอดคงเหลือ ณ วันที่ 1 มกราคม 2565</t>
  </si>
  <si>
    <t>รวมส่วนของผู้ถือหุ้น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</si>
  <si>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</si>
  <si>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</si>
  <si>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กำไรก่อนภาษี</t>
  </si>
  <si>
    <t>รายการปรับกระทบยอดกำไรก่อนภาษีเป็นเงินสดรับ(จ่าย)</t>
  </si>
  <si>
    <t>กำไรขาดทุนเบ็ดเสร็จอื่นสำหรับงวด</t>
  </si>
  <si>
    <t>จ่ายดอกเบี้ย</t>
  </si>
  <si>
    <t xml:space="preserve">   จ่ายภาษีเงินได้</t>
  </si>
  <si>
    <t>กำไรสะสม</t>
  </si>
  <si>
    <t>จัดสรรแล้ว -</t>
  </si>
  <si>
    <t>สำรองตามกฎหมาย</t>
  </si>
  <si>
    <t xml:space="preserve">   จัดสรรแล้ว - สำรองตามกฎหมาย</t>
  </si>
  <si>
    <t xml:space="preserve">   ยังไม่ได้จัดสรร</t>
  </si>
  <si>
    <t>ภาษีเงินได้ค้างจ่าย</t>
  </si>
  <si>
    <t>2566</t>
  </si>
  <si>
    <t>ยอดคงเหลือ ณ วันที่ 1 มกราคม 2566</t>
  </si>
  <si>
    <t>31 ธันวาคม 2565</t>
  </si>
  <si>
    <t>บริษัท อินเตอร์เนชั่นแนล เน็ตเวิร์ค ซิสเต็ม จำกัด (มหาชน)</t>
  </si>
  <si>
    <t>เงินลงทุนในการร่วมค้าที่บันทึกโดยวิธีส่วนได้เสีย</t>
  </si>
  <si>
    <t>สินทรัพย์ที่เกิดจากสัญญา</t>
  </si>
  <si>
    <t>ส่วนของลูกหนี้ตามสัญญาเช่าเงินทุนที่ถึงกำหนดรับชำระภายในหนึ่งปี</t>
  </si>
  <si>
    <t>ส่วนเกินมูลค่าหุ้นสามัญ</t>
  </si>
  <si>
    <t>ส่วนเกินมูลค่า</t>
  </si>
  <si>
    <t>หุ้นสามัญ</t>
  </si>
  <si>
    <t xml:space="preserve">   สินทรัพย์ที่เกิดจากสัญญา</t>
  </si>
  <si>
    <t xml:space="preserve">   หนี้สินที่เกิดจากสัญญา</t>
  </si>
  <si>
    <t xml:space="preserve">(ยังไม่ได้ตรวจสอบ </t>
  </si>
  <si>
    <t>(หน่วย: พันบาท ยกเว้นกำไรต่อหุ้นแสดงเป็นบาท)</t>
  </si>
  <si>
    <t>ส่วนแบ่งกำไรจากเงินลงทุนในการร่วมค้า</t>
  </si>
  <si>
    <t>รายได้ทางการเงิน</t>
  </si>
  <si>
    <t>กำไรต่อหุ้น</t>
  </si>
  <si>
    <t xml:space="preserve">      หุ้นสามัญ 220,000,000 หุ้น มูลค่าหุ้นละ 1 บาท </t>
  </si>
  <si>
    <t xml:space="preserve">   ส่วนแบ่งกำไรจากเงินลงทุนในการร่วมค้า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</si>
  <si>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</si>
  <si>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กำไรจากการดำเนินงาน</t>
  </si>
  <si>
    <t>กระแสเงินสดสุทธิใช้ไปในกิจกรรมจัดหาเงิน</t>
  </si>
  <si>
    <t>ค่าใช้จ่ายจ่ายล่วงหน้า - ส่วนหมุนเวียน</t>
  </si>
  <si>
    <t>อาคารและอุปกรณ์</t>
  </si>
  <si>
    <t>ค่าใช้จ่ายจ่ายล่วงหน้า - ส่วนไม่หมุนเวียน</t>
  </si>
  <si>
    <t>รายได้จากการขายและบริการ</t>
  </si>
  <si>
    <t xml:space="preserve">   ลูกหนี้ตามสัญญาเช่าเงินทุน</t>
  </si>
  <si>
    <t xml:space="preserve">   สินทรัพย์หมุนเวียนอื่น</t>
  </si>
  <si>
    <t>เงินสดรับคืนจากการให้กู้ยืมระยะยาวแก่กิจการที่เกี่ยวข้องกัน</t>
  </si>
  <si>
    <t>จำนวนหุ้นสามัญถัวเฉลี่ยถ่วงน้ำหนัก (พันหุ้น)</t>
  </si>
  <si>
    <t>สำรองผลประโยชน์ระยะยาวของพนักงาน</t>
  </si>
  <si>
    <t xml:space="preserve">กำไรต่อหุ้นขั้นพื้นฐาน 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</si>
  <si>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</si>
  <si>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</si>
  <si>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</si>
  <si>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>ชำระคืนเงินต้นของหนี้สินตามสัญญาเช่า</t>
  </si>
  <si>
    <t>ส่วนของเงินให้กู้ยืมระยะยาวแก่กิจการที่เกี่ยวข้องกัน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</si>
  <si>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</si>
  <si>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เงินให้กู้ยืมระยะยาวแก่กิจการที่เกี่ยวข้องกัน - สุทธิจาก</t>
  </si>
  <si>
    <t xml:space="preserve">   ส่วนที่ถึงกำหนดรับชำระภายในหนึ่งปี</t>
  </si>
  <si>
    <t>หมายเหตุประกอบงบการเงินเป็นส่วนหนึ่งของงบการเงินนี้</t>
  </si>
  <si>
    <t>หนี้สินที่เกิดจากสัญญา - ส่วนหมุนเวียน</t>
  </si>
  <si>
    <t>หนี้สินที่เกิดจากสัญญา - ส่วนไม่หมุนเวียน</t>
  </si>
  <si>
    <t>ต้นทุนขายและบริการ</t>
  </si>
  <si>
    <t>กำไรเบ็ดเสร็จรวมสำหรับงวด</t>
  </si>
  <si>
    <t>จัดสรรสำรองตามกฎหมาย</t>
  </si>
  <si>
    <t xml:space="preserve">   ค่าใช้จ่ายจ่ายล่วงหน้า</t>
  </si>
  <si>
    <t>เงินสดจ่ายเพื่อซื้ออุปกรณ์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</si>
  <si>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</si>
  <si>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</si>
  <si>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เงินฝากธนาคารที่มีภาระค้ำประกัน</t>
  </si>
  <si>
    <t>หนี้สินหมุนเวียนอื่น</t>
  </si>
  <si>
    <t>ต้นทุนในการจัดจำหน่าย</t>
  </si>
  <si>
    <t>ค่าใช้จ่ายที่เกี่ยวกับการเพิ่มทุน</t>
  </si>
  <si>
    <t>จ่ายเงินปันผล</t>
  </si>
  <si>
    <t>หุ้นทุนซื้อคืน</t>
  </si>
  <si>
    <t>ทุนสำรอง</t>
  </si>
  <si>
    <t>เงินปันผลจ่าย (หมายเหตุ 10)</t>
  </si>
  <si>
    <t>หุ้นทุนซื้อคืน (หมายเหตุ 6)</t>
  </si>
  <si>
    <t xml:space="preserve">   กำไรจากอัตราแลกเปลี่ยนที่ยังไม่เกิดขึ้นจริง</t>
  </si>
  <si>
    <t xml:space="preserve">   หนี้สินหมุนเวียนอื่น</t>
  </si>
  <si>
    <t>กระแสเงินสดสุทธิจาก(ใช้ไปใน)กิจกรรมดำเนินงาน</t>
  </si>
  <si>
    <t>กระแสเงินสดสุทธิใช้ไปในกิจกรรมลงทุน</t>
  </si>
  <si>
    <t>ลูกหนี้ตามสัญญาเช่าเงินทุน - สุทธิจากส่วนที่ถึงกำหนดรับชำระภายในหนึ่งปี</t>
  </si>
  <si>
    <t xml:space="preserve">   สำรองหุ้นทุนซื้อคืน</t>
  </si>
  <si>
    <t>กระแสเงินสดจาก(ใช้ไปใน)กิจกรรมดำเนินงาน</t>
  </si>
  <si>
    <t>เงินสดจ่ายเพื่อชำระหุ้นทุนซื้อคืน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</si>
  <si>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</si>
  <si>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</si>
  <si>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</si>
  <si>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</si>
  <si>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</si>
  <si>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</si>
  <si>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เงินสดรับจากการจำหน่ายอุปกรณ์</t>
  </si>
  <si>
    <t>เงินฝากธนาคารที่มีภาระค้ำประกันเพิ่มขึ้น</t>
  </si>
  <si>
    <t>เงินสดและรายการเทียบเท่าเงินสดลดลงสุทธิ</t>
  </si>
  <si>
    <t xml:space="preserve">   กำไรจากการจำหน่ายอุปกรณ์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</si>
</sst>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-* #,##0_-;\-* #,##0_-;_-* &quot;-&quot;??_-;_-@_-"/>
    <numFmt numFmtId="171" formatCode="#,##0.000000_);\(#,##0.000000\)"/>
    <numFmt numFmtId="172" formatCode="_(* #,##0_);_(* \(#,##0\);_(* &quot;-&quot;___);_(@_)"/>
  </numFmts>
  <fonts count="15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8"/>
      <name val="Angsana New"/>
      <family val="1"/>
    </font>
    <font>
      <i/>
      <sz val="1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2" fillId="0" borderId="0"/>
    <xf numFmtId="0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</cellStyleXfs>
  <cellXfs count="146">
    <xf numFmtId="0" fontId="0" fillId="0" borderId="0" xfId="0"/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/>
    <xf numFmtId="37" fontId="7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left"/>
    </xf>
    <xf numFmtId="37" fontId="7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/>
    <xf numFmtId="37" fontId="8" fillId="0" borderId="7" xfId="0" applyNumberFormat="1" applyFont="1" applyFill="1" applyBorder="1" applyAlignment="1"/>
    <xf numFmtId="37" fontId="8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Continuous"/>
    </xf>
    <xf numFmtId="41" fontId="8" fillId="4" borderId="0" xfId="0" applyNumberFormat="1" applyFont="1" applyFill="1"/>
    <xf numFmtId="37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37" fontId="7" fillId="0" borderId="0" xfId="0" quotePrefix="1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0" fontId="8" fillId="0" borderId="0" xfId="0" quotePrefix="1" applyFont="1" applyAlignment="1">
      <alignment horizontal="left"/>
    </xf>
    <xf numFmtId="0" fontId="8" fillId="0" borderId="0" xfId="0" applyFont="1" applyAlignment="1">
      <alignment vertical="center"/>
    </xf>
    <xf numFmtId="37" fontId="8" fillId="0" borderId="0" xfId="0" applyNumberFormat="1" applyFont="1" applyFill="1" applyAlignment="1">
      <alignment wrapText="1"/>
    </xf>
    <xf numFmtId="0" fontId="8" fillId="0" borderId="0" xfId="0" applyFont="1" applyAlignment="1">
      <alignment horizontal="centerContinuous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Border="1" applyAlignment="1">
      <alignment horizontal="centerContinuous"/>
    </xf>
    <xf numFmtId="171" fontId="8" fillId="0" borderId="0" xfId="0" applyNumberFormat="1" applyFont="1" applyFill="1" applyAlignment="1"/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8" fontId="8" fillId="0" borderId="0" xfId="0" applyNumberFormat="1" applyFont="1" applyFill="1"/>
    <xf numFmtId="43" fontId="8" fillId="0" borderId="0" xfId="1" applyNumberFormat="1" applyFont="1" applyFill="1" applyAlignment="1"/>
    <xf numFmtId="41" fontId="8" fillId="4" borderId="0" xfId="0" applyNumberFormat="1" applyFont="1" applyFill="1" applyAlignment="1">
      <alignment horizontal="right"/>
    </xf>
    <xf numFmtId="41" fontId="8" fillId="4" borderId="6" xfId="1" applyNumberFormat="1" applyFont="1" applyFill="1" applyBorder="1" applyAlignment="1"/>
    <xf numFmtId="37" fontId="8" fillId="4" borderId="0" xfId="0" applyNumberFormat="1" applyFont="1" applyFill="1" applyAlignment="1"/>
    <xf numFmtId="37" fontId="8" fillId="4" borderId="0" xfId="0" applyNumberFormat="1" applyFont="1" applyFill="1" applyBorder="1" applyAlignment="1">
      <alignment horizontal="right"/>
    </xf>
    <xf numFmtId="37" fontId="8" fillId="4" borderId="0" xfId="0" applyNumberFormat="1" applyFont="1" applyFill="1" applyBorder="1" applyAlignment="1">
      <alignment horizontal="centerContinuous"/>
    </xf>
    <xf numFmtId="0" fontId="10" fillId="4" borderId="0" xfId="0" quotePrefix="1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41" fontId="8" fillId="4" borderId="0" xfId="0" applyNumberFormat="1" applyFont="1" applyFill="1" applyBorder="1" applyAlignment="1"/>
    <xf numFmtId="41" fontId="8" fillId="4" borderId="0" xfId="0" applyNumberFormat="1" applyFont="1" applyFill="1" applyAlignment="1"/>
    <xf numFmtId="170" fontId="8" fillId="4" borderId="0" xfId="1" applyNumberFormat="1" applyFont="1" applyFill="1" applyAlignment="1">
      <alignment vertical="center"/>
    </xf>
    <xf numFmtId="41" fontId="8" fillId="4" borderId="3" xfId="0" applyNumberFormat="1" applyFont="1" applyFill="1" applyBorder="1" applyAlignment="1"/>
    <xf numFmtId="170" fontId="8" fillId="4" borderId="3" xfId="1" applyNumberFormat="1" applyFont="1" applyFill="1" applyBorder="1" applyAlignment="1">
      <alignment vertical="center"/>
    </xf>
    <xf numFmtId="41" fontId="8" fillId="4" borderId="0" xfId="0" applyNumberFormat="1" applyFont="1" applyFill="1" applyBorder="1" applyAlignment="1">
      <alignment horizontal="right"/>
    </xf>
    <xf numFmtId="41" fontId="8" fillId="4" borderId="3" xfId="0" applyNumberFormat="1" applyFont="1" applyFill="1" applyBorder="1" applyAlignment="1">
      <alignment horizontal="right"/>
    </xf>
    <xf numFmtId="41" fontId="8" fillId="4" borderId="5" xfId="0" applyNumberFormat="1" applyFont="1" applyFill="1" applyBorder="1" applyAlignment="1">
      <alignment horizontal="right"/>
    </xf>
    <xf numFmtId="37" fontId="9" fillId="4" borderId="0" xfId="0" applyNumberFormat="1" applyFont="1" applyFill="1" applyAlignment="1"/>
    <xf numFmtId="37" fontId="8" fillId="4" borderId="0" xfId="0" applyNumberFormat="1" applyFont="1" applyFill="1" applyAlignment="1">
      <alignment horizontal="right"/>
    </xf>
    <xf numFmtId="37" fontId="8" fillId="4" borderId="0" xfId="0" applyNumberFormat="1" applyFont="1" applyFill="1" applyAlignment="1">
      <alignment horizontal="centerContinuous"/>
    </xf>
    <xf numFmtId="0" fontId="8" fillId="4" borderId="0" xfId="0" applyFont="1" applyFill="1" applyAlignment="1">
      <alignment horizontal="right"/>
    </xf>
    <xf numFmtId="0" fontId="10" fillId="4" borderId="0" xfId="0" quotePrefix="1" applyFont="1" applyFill="1" applyAlignment="1">
      <alignment horizontal="center"/>
    </xf>
    <xf numFmtId="1" fontId="10" fillId="4" borderId="0" xfId="0" applyNumberFormat="1" applyFont="1" applyFill="1" applyAlignment="1">
      <alignment horizontal="center"/>
    </xf>
    <xf numFmtId="0" fontId="8" fillId="4" borderId="0" xfId="0" quotePrefix="1" applyFont="1" applyFill="1" applyAlignment="1">
      <alignment horizontal="center"/>
    </xf>
    <xf numFmtId="41" fontId="9" fillId="4" borderId="0" xfId="0" applyNumberFormat="1" applyFont="1" applyFill="1" applyAlignment="1">
      <alignment horizontal="center"/>
    </xf>
    <xf numFmtId="41" fontId="8" fillId="4" borderId="0" xfId="1" applyNumberFormat="1" applyFont="1" applyFill="1" applyAlignment="1">
      <alignment vertical="center"/>
    </xf>
    <xf numFmtId="41" fontId="9" fillId="4" borderId="0" xfId="0" applyNumberFormat="1" applyFont="1" applyFill="1" applyAlignment="1"/>
    <xf numFmtId="41" fontId="8" fillId="4" borderId="0" xfId="1" applyNumberFormat="1" applyFont="1" applyFill="1" applyBorder="1" applyAlignment="1">
      <alignment horizontal="center" vertical="center"/>
    </xf>
    <xf numFmtId="41" fontId="8" fillId="4" borderId="0" xfId="1" applyNumberFormat="1" applyFont="1" applyFill="1" applyBorder="1" applyAlignment="1">
      <alignment vertical="center"/>
    </xf>
    <xf numFmtId="41" fontId="9" fillId="4" borderId="0" xfId="0" applyNumberFormat="1" applyFont="1" applyFill="1" applyBorder="1" applyAlignment="1">
      <alignment horizontal="center"/>
    </xf>
    <xf numFmtId="41" fontId="8" fillId="4" borderId="3" xfId="1" applyNumberFormat="1" applyFont="1" applyFill="1" applyBorder="1" applyAlignment="1">
      <alignment vertical="center"/>
    </xf>
    <xf numFmtId="41" fontId="8" fillId="4" borderId="6" xfId="0" applyNumberFormat="1" applyFont="1" applyFill="1" applyBorder="1" applyAlignment="1">
      <alignment horizontal="right"/>
    </xf>
    <xf numFmtId="170" fontId="8" fillId="4" borderId="0" xfId="1" applyNumberFormat="1" applyFont="1" applyFill="1" applyAlignment="1">
      <alignment horizontal="center" vertical="center"/>
    </xf>
    <xf numFmtId="37" fontId="9" fillId="4" borderId="0" xfId="0" applyNumberFormat="1" applyFont="1" applyFill="1" applyAlignment="1">
      <alignment horizontal="center"/>
    </xf>
    <xf numFmtId="170" fontId="8" fillId="4" borderId="6" xfId="1" applyNumberFormat="1" applyFont="1" applyFill="1" applyBorder="1" applyAlignment="1">
      <alignment vertical="center"/>
    </xf>
    <xf numFmtId="172" fontId="8" fillId="4" borderId="0" xfId="1" applyNumberFormat="1" applyFont="1" applyFill="1" applyAlignment="1">
      <alignment horizontal="right" vertical="center"/>
    </xf>
    <xf numFmtId="168" fontId="8" fillId="4" borderId="3" xfId="1" applyNumberFormat="1" applyFont="1" applyFill="1" applyBorder="1" applyAlignment="1">
      <alignment vertical="center"/>
    </xf>
    <xf numFmtId="41" fontId="8" fillId="4" borderId="6" xfId="0" applyNumberFormat="1" applyFont="1" applyFill="1" applyBorder="1" applyAlignment="1"/>
    <xf numFmtId="41" fontId="8" fillId="4" borderId="0" xfId="1" applyNumberFormat="1" applyFont="1" applyFill="1" applyAlignment="1"/>
    <xf numFmtId="41" fontId="8" fillId="4" borderId="0" xfId="1" applyNumberFormat="1" applyFont="1" applyFill="1" applyBorder="1" applyAlignment="1"/>
    <xf numFmtId="37" fontId="9" fillId="4" borderId="0" xfId="0" applyNumberFormat="1" applyFont="1" applyFill="1" applyBorder="1" applyAlignment="1">
      <alignment horizontal="center"/>
    </xf>
    <xf numFmtId="169" fontId="8" fillId="4" borderId="6" xfId="0" applyNumberFormat="1" applyFont="1" applyFill="1" applyBorder="1" applyAlignment="1"/>
    <xf numFmtId="169" fontId="9" fillId="4" borderId="0" xfId="0" applyNumberFormat="1" applyFont="1" applyFill="1" applyAlignment="1"/>
    <xf numFmtId="0" fontId="8" fillId="0" borderId="0" xfId="0" applyFont="1" applyFill="1" applyAlignment="1"/>
    <xf numFmtId="37" fontId="8" fillId="0" borderId="0" xfId="1" applyNumberFormat="1" applyFont="1" applyFill="1" applyAlignment="1"/>
    <xf numFmtId="38" fontId="8" fillId="0" borderId="0" xfId="0" applyNumberFormat="1" applyFont="1" applyFill="1" applyAlignment="1"/>
    <xf numFmtId="0" fontId="8" fillId="0" borderId="0" xfId="0" applyFont="1" applyFill="1" applyAlignment="1">
      <alignment horizontal="centerContinuous"/>
    </xf>
    <xf numFmtId="37" fontId="8" fillId="0" borderId="0" xfId="1" applyNumberFormat="1" applyFont="1" applyFill="1" applyAlignment="1">
      <alignment horizontal="centerContinuous"/>
    </xf>
    <xf numFmtId="37" fontId="8" fillId="0" borderId="0" xfId="0" applyNumberFormat="1" applyFont="1" applyFill="1" applyBorder="1" applyAlignment="1">
      <alignment horizontal="centerContinuous"/>
    </xf>
    <xf numFmtId="0" fontId="7" fillId="0" borderId="0" xfId="0" applyFont="1" applyFill="1" applyAlignment="1">
      <alignment horizontal="left"/>
    </xf>
    <xf numFmtId="37" fontId="8" fillId="0" borderId="0" xfId="1" applyNumberFormat="1" applyFont="1" applyFill="1" applyBorder="1" applyAlignment="1">
      <alignment horizontal="center"/>
    </xf>
    <xf numFmtId="0" fontId="8" fillId="0" borderId="0" xfId="10" applyFont="1" applyAlignment="1">
      <alignment horizontal="center"/>
    </xf>
    <xf numFmtId="168" fontId="8" fillId="0" borderId="0" xfId="0" applyNumberFormat="1" applyFont="1" applyFill="1" applyAlignment="1">
      <alignment horizontal="center"/>
    </xf>
    <xf numFmtId="37" fontId="8" fillId="0" borderId="3" xfId="1" applyNumberFormat="1" applyFont="1" applyFill="1" applyBorder="1" applyAlignment="1">
      <alignment horizontal="center"/>
    </xf>
    <xf numFmtId="0" fontId="8" fillId="0" borderId="3" xfId="10" applyFont="1" applyBorder="1" applyAlignment="1">
      <alignment horizontal="center"/>
    </xf>
    <xf numFmtId="168" fontId="8" fillId="0" borderId="3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8" fillId="0" borderId="3" xfId="0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8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168" fontId="8" fillId="0" borderId="0" xfId="0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38" fontId="8" fillId="0" borderId="0" xfId="0" applyNumberFormat="1" applyFont="1" applyFill="1" applyAlignment="1">
      <alignment horizontal="right"/>
    </xf>
    <xf numFmtId="37" fontId="13" fillId="4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right"/>
    </xf>
    <xf numFmtId="0" fontId="13" fillId="0" borderId="0" xfId="0" applyFont="1" applyFill="1" applyAlignment="1"/>
    <xf numFmtId="37" fontId="13" fillId="0" borderId="0" xfId="1" applyNumberFormat="1" applyFont="1" applyFill="1" applyAlignment="1"/>
    <xf numFmtId="37" fontId="13" fillId="0" borderId="0" xfId="0" applyNumberFormat="1" applyFont="1" applyFill="1" applyBorder="1" applyAlignment="1">
      <alignment horizontal="right"/>
    </xf>
    <xf numFmtId="38" fontId="13" fillId="0" borderId="0" xfId="0" applyNumberFormat="1" applyFont="1" applyFill="1" applyAlignment="1"/>
    <xf numFmtId="0" fontId="8" fillId="0" borderId="0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10" fillId="0" borderId="0" xfId="0" quotePrefix="1" applyFont="1" applyFill="1" applyBorder="1" applyAlignment="1">
      <alignment horizontal="center"/>
    </xf>
    <xf numFmtId="41" fontId="8" fillId="0" borderId="0" xfId="0" applyNumberFormat="1" applyFont="1" applyFill="1" applyBorder="1" applyAlignment="1"/>
    <xf numFmtId="41" fontId="8" fillId="0" borderId="0" xfId="0" applyNumberFormat="1" applyFont="1" applyFill="1" applyAlignment="1"/>
    <xf numFmtId="170" fontId="8" fillId="0" borderId="0" xfId="1" applyNumberFormat="1" applyFont="1" applyFill="1" applyAlignment="1">
      <alignment vertical="center"/>
    </xf>
    <xf numFmtId="168" fontId="8" fillId="0" borderId="0" xfId="13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/>
    <xf numFmtId="170" fontId="8" fillId="0" borderId="3" xfId="1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vertical="center"/>
    </xf>
    <xf numFmtId="168" fontId="8" fillId="0" borderId="0" xfId="13" applyNumberFormat="1" applyFont="1" applyFill="1" applyAlignment="1">
      <alignment vertical="center"/>
    </xf>
    <xf numFmtId="168" fontId="8" fillId="0" borderId="0" xfId="13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41" fontId="8" fillId="0" borderId="5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Continuous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Continuous"/>
    </xf>
    <xf numFmtId="41" fontId="8" fillId="0" borderId="0" xfId="13" applyNumberFormat="1" applyFont="1" applyFill="1" applyBorder="1" applyAlignment="1">
      <alignment vertical="center"/>
    </xf>
    <xf numFmtId="41" fontId="8" fillId="0" borderId="3" xfId="13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4" xfId="0" applyNumberFormat="1" applyFont="1" applyFill="1" applyBorder="1" applyAlignment="1">
      <alignment horizontal="right"/>
    </xf>
    <xf numFmtId="37" fontId="8" fillId="4" borderId="0" xfId="0" applyNumberFormat="1" applyFont="1" applyFill="1"/>
    <xf numFmtId="41" fontId="8" fillId="4" borderId="3" xfId="0" applyNumberFormat="1" applyFont="1" applyFill="1" applyBorder="1"/>
    <xf numFmtId="37" fontId="8" fillId="0" borderId="3" xfId="0" applyNumberFormat="1" applyFont="1" applyFill="1" applyBorder="1" applyAlignment="1">
      <alignment horizontal="center"/>
    </xf>
  </cellXfs>
  <cellStyles count="14">
    <cellStyle name="Comma" xfId="1" builtinId="3"/>
    <cellStyle name="Comma 3" xfId="13" xr:uid="{3E11BDDB-A538-4B7A-9EE2-D0316A68387D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_T-59-Q1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tabSelected="1" view="pageBreakPreview" zoomScaleNormal="100" zoomScaleSheetLayoutView="100" workbookViewId="0"/>
  </sheetViews>
  <sheetFormatPr defaultColWidth="10.7109375" defaultRowHeight="21.75"/>
  <cols>
    <col min="1" max="2" width="20.7109375" style="4" customWidth="1"/>
    <col min="3" max="3" width="19.140625" style="4" customWidth="1"/>
    <col min="4" max="4" width="7.7109375" style="6" customWidth="1"/>
    <col min="5" max="5" width="1.7109375" style="6" customWidth="1"/>
    <col min="6" max="6" width="14.7109375" style="47" customWidth="1"/>
    <col min="7" max="7" width="1" style="47" customWidth="1"/>
    <col min="8" max="8" width="14.7109375" style="47" customWidth="1"/>
    <col min="9" max="9" width="0.28515625" style="4" customWidth="1"/>
    <col min="10" max="16384" width="10.7109375" style="4"/>
  </cols>
  <sheetData>
    <row r="1" spans="1:8">
      <c r="A1" s="1" t="s">
        <v>85</v>
      </c>
      <c r="B1" s="2"/>
      <c r="C1" s="2"/>
      <c r="D1" s="3"/>
      <c r="E1" s="3"/>
    </row>
    <row r="2" spans="1:8">
      <c r="A2" s="1" t="s">
        <v>30</v>
      </c>
      <c r="B2" s="2"/>
      <c r="C2" s="2"/>
      <c r="D2" s="3"/>
      <c r="E2" s="3"/>
    </row>
    <row r="3" spans="1:8">
      <c r="A3" s="1" t="s">
        <v>149</v>
      </c>
      <c r="B3" s="2"/>
      <c r="C3" s="2"/>
      <c r="D3" s="3"/>
      <c r="E3" s="3"/>
    </row>
    <row r="4" spans="1:8">
      <c r="A4" s="1"/>
      <c r="B4" s="2"/>
      <c r="C4" s="2"/>
      <c r="D4" s="30"/>
      <c r="E4" s="30"/>
      <c r="F4" s="61"/>
      <c r="G4" s="62"/>
      <c r="H4" s="63" t="s">
        <v>58</v>
      </c>
    </row>
    <row r="5" spans="1:8">
      <c r="A5" s="1"/>
      <c r="B5" s="2"/>
      <c r="C5" s="2"/>
      <c r="D5" s="33" t="s">
        <v>0</v>
      </c>
      <c r="E5" s="30"/>
      <c r="F5" s="64" t="s">
        <v>150</v>
      </c>
      <c r="G5" s="65"/>
      <c r="H5" s="64" t="s">
        <v>84</v>
      </c>
    </row>
    <row r="6" spans="1:8">
      <c r="A6" s="29"/>
      <c r="B6" s="29"/>
      <c r="C6" s="29"/>
      <c r="D6" s="33"/>
      <c r="E6" s="30"/>
      <c r="F6" s="66" t="s">
        <v>94</v>
      </c>
      <c r="G6" s="65"/>
      <c r="H6" s="66" t="s">
        <v>59</v>
      </c>
    </row>
    <row r="7" spans="1:8">
      <c r="D7" s="33"/>
      <c r="E7" s="30"/>
      <c r="F7" s="66" t="s">
        <v>60</v>
      </c>
      <c r="G7" s="65"/>
      <c r="H7" s="64"/>
    </row>
    <row r="8" spans="1:8">
      <c r="A8" s="7" t="s">
        <v>1</v>
      </c>
    </row>
    <row r="9" spans="1:8">
      <c r="A9" s="7" t="s">
        <v>2</v>
      </c>
      <c r="C9" s="8"/>
      <c r="D9" s="9"/>
      <c r="E9" s="9"/>
    </row>
    <row r="10" spans="1:8">
      <c r="A10" s="28" t="s">
        <v>20</v>
      </c>
      <c r="C10" s="9"/>
      <c r="D10" s="9"/>
      <c r="E10" s="9"/>
      <c r="F10" s="45">
        <v>150337</v>
      </c>
      <c r="G10" s="67"/>
      <c r="H10" s="68">
        <v>252210</v>
      </c>
    </row>
    <row r="11" spans="1:8">
      <c r="A11" s="28" t="s">
        <v>49</v>
      </c>
      <c r="C11" s="9"/>
      <c r="D11" s="9">
        <v>3</v>
      </c>
      <c r="E11" s="9"/>
      <c r="F11" s="45">
        <v>57778</v>
      </c>
      <c r="G11" s="67"/>
      <c r="H11" s="68">
        <v>94456</v>
      </c>
    </row>
    <row r="12" spans="1:8">
      <c r="A12" s="28" t="s">
        <v>87</v>
      </c>
      <c r="C12" s="9"/>
      <c r="D12" s="9">
        <v>4</v>
      </c>
      <c r="E12" s="9"/>
      <c r="F12" s="45">
        <v>16098</v>
      </c>
      <c r="G12" s="67"/>
      <c r="H12" s="68">
        <v>28879</v>
      </c>
    </row>
    <row r="13" spans="1:8">
      <c r="A13" s="28" t="s">
        <v>88</v>
      </c>
      <c r="C13" s="9"/>
      <c r="D13" s="9"/>
      <c r="E13" s="9"/>
      <c r="F13" s="45">
        <v>6084</v>
      </c>
      <c r="G13" s="67"/>
      <c r="H13" s="68">
        <v>1694</v>
      </c>
    </row>
    <row r="14" spans="1:8">
      <c r="A14" s="28" t="s">
        <v>118</v>
      </c>
      <c r="C14" s="9"/>
      <c r="D14" s="9"/>
      <c r="E14" s="9"/>
      <c r="F14" s="45"/>
      <c r="G14" s="67"/>
      <c r="H14" s="68"/>
    </row>
    <row r="15" spans="1:8">
      <c r="A15" s="28" t="s">
        <v>119</v>
      </c>
      <c r="C15" s="9"/>
      <c r="D15" s="9">
        <v>2</v>
      </c>
      <c r="E15" s="9"/>
      <c r="F15" s="45">
        <v>5673</v>
      </c>
      <c r="G15" s="67"/>
      <c r="H15" s="68">
        <v>5464</v>
      </c>
    </row>
    <row r="16" spans="1:8">
      <c r="A16" s="28" t="s">
        <v>39</v>
      </c>
      <c r="C16" s="9"/>
      <c r="D16" s="9"/>
      <c r="E16" s="9"/>
      <c r="F16" s="45">
        <v>31632</v>
      </c>
      <c r="G16" s="67"/>
      <c r="H16" s="68">
        <v>75048</v>
      </c>
    </row>
    <row r="17" spans="1:8">
      <c r="A17" s="28" t="s">
        <v>104</v>
      </c>
      <c r="C17" s="9"/>
      <c r="D17" s="9"/>
      <c r="E17" s="9"/>
      <c r="F17" s="45">
        <v>62574</v>
      </c>
      <c r="G17" s="67"/>
      <c r="H17" s="68">
        <v>43420</v>
      </c>
    </row>
    <row r="18" spans="1:8">
      <c r="A18" s="28" t="s">
        <v>21</v>
      </c>
      <c r="C18" s="8"/>
      <c r="D18" s="9"/>
      <c r="E18" s="9"/>
      <c r="F18" s="45">
        <v>0</v>
      </c>
      <c r="G18" s="67"/>
      <c r="H18" s="68">
        <v>6426</v>
      </c>
    </row>
    <row r="19" spans="1:8">
      <c r="A19" s="25" t="s">
        <v>3</v>
      </c>
      <c r="F19" s="59">
        <f>SUM(F10:F18)</f>
        <v>330176</v>
      </c>
      <c r="G19" s="69"/>
      <c r="H19" s="59">
        <f>SUM(H10:H18)</f>
        <v>507597</v>
      </c>
    </row>
    <row r="20" spans="1:8">
      <c r="A20" s="26" t="s">
        <v>12</v>
      </c>
      <c r="F20" s="45"/>
      <c r="G20" s="69"/>
      <c r="H20" s="45"/>
    </row>
    <row r="21" spans="1:8">
      <c r="A21" s="28" t="s">
        <v>132</v>
      </c>
      <c r="D21" s="9"/>
      <c r="F21" s="45">
        <v>58494</v>
      </c>
      <c r="G21" s="69"/>
      <c r="H21" s="70">
        <v>51950</v>
      </c>
    </row>
    <row r="22" spans="1:8">
      <c r="A22" s="28" t="s">
        <v>86</v>
      </c>
      <c r="D22" s="9"/>
      <c r="F22" s="45">
        <v>1827</v>
      </c>
      <c r="G22" s="69"/>
      <c r="H22" s="68">
        <v>749</v>
      </c>
    </row>
    <row r="23" spans="1:8">
      <c r="A23" s="28" t="s">
        <v>145</v>
      </c>
      <c r="D23" s="9"/>
      <c r="F23" s="45">
        <v>15566</v>
      </c>
      <c r="G23" s="69"/>
      <c r="H23" s="68">
        <v>3746</v>
      </c>
    </row>
    <row r="24" spans="1:8">
      <c r="A24" s="28" t="s">
        <v>120</v>
      </c>
      <c r="D24" s="9"/>
      <c r="F24" s="45"/>
      <c r="G24" s="69"/>
      <c r="H24" s="68"/>
    </row>
    <row r="25" spans="1:8">
      <c r="A25" s="28" t="s">
        <v>121</v>
      </c>
      <c r="D25" s="9">
        <v>2</v>
      </c>
      <c r="F25" s="45">
        <v>19384</v>
      </c>
      <c r="G25" s="69"/>
      <c r="H25" s="68">
        <v>23665</v>
      </c>
    </row>
    <row r="26" spans="1:8">
      <c r="A26" s="28" t="s">
        <v>105</v>
      </c>
      <c r="D26" s="9"/>
      <c r="F26" s="45">
        <v>38355</v>
      </c>
      <c r="G26" s="69"/>
      <c r="H26" s="71">
        <v>32746</v>
      </c>
    </row>
    <row r="27" spans="1:8">
      <c r="A27" s="28" t="s">
        <v>54</v>
      </c>
      <c r="D27" s="9"/>
      <c r="F27" s="45">
        <v>1110</v>
      </c>
      <c r="G27" s="69"/>
      <c r="H27" s="70">
        <v>1254</v>
      </c>
    </row>
    <row r="28" spans="1:8">
      <c r="A28" s="28" t="s">
        <v>48</v>
      </c>
      <c r="D28" s="9"/>
      <c r="F28" s="45">
        <v>196</v>
      </c>
      <c r="G28" s="69"/>
      <c r="H28" s="71">
        <v>235</v>
      </c>
    </row>
    <row r="29" spans="1:8">
      <c r="A29" s="28" t="s">
        <v>36</v>
      </c>
      <c r="D29" s="9"/>
      <c r="F29" s="45">
        <v>131</v>
      </c>
      <c r="G29" s="69"/>
      <c r="H29" s="68">
        <v>521</v>
      </c>
    </row>
    <row r="30" spans="1:8">
      <c r="A30" s="28" t="s">
        <v>106</v>
      </c>
      <c r="D30" s="9"/>
      <c r="E30" s="9"/>
      <c r="F30" s="58">
        <v>46035</v>
      </c>
      <c r="G30" s="72"/>
      <c r="H30" s="73">
        <v>44026</v>
      </c>
    </row>
    <row r="31" spans="1:8">
      <c r="A31" s="1" t="s">
        <v>13</v>
      </c>
      <c r="D31" s="9"/>
      <c r="E31" s="9"/>
      <c r="F31" s="58">
        <f>SUM(F21:F30)</f>
        <v>181098</v>
      </c>
      <c r="G31" s="69"/>
      <c r="H31" s="58">
        <f>SUM(H21:H30)</f>
        <v>158892</v>
      </c>
    </row>
    <row r="32" spans="1:8" ht="22.5" thickBot="1">
      <c r="A32" s="7" t="s">
        <v>4</v>
      </c>
      <c r="C32" s="8"/>
      <c r="D32" s="9"/>
      <c r="E32" s="9"/>
      <c r="F32" s="74">
        <f>F19+F31</f>
        <v>511274</v>
      </c>
      <c r="G32" s="67"/>
      <c r="H32" s="74">
        <f>H19+H31</f>
        <v>666489</v>
      </c>
    </row>
    <row r="33" spans="1:8" ht="22.5" thickTop="1">
      <c r="A33" s="7"/>
      <c r="C33" s="8"/>
      <c r="D33" s="9"/>
      <c r="E33" s="9"/>
    </row>
    <row r="34" spans="1:8">
      <c r="A34" s="4" t="s">
        <v>122</v>
      </c>
      <c r="C34" s="8"/>
      <c r="D34" s="9"/>
      <c r="E34" s="9"/>
    </row>
    <row r="35" spans="1:8">
      <c r="C35" s="8"/>
      <c r="D35" s="9"/>
      <c r="E35" s="9"/>
    </row>
    <row r="36" spans="1:8">
      <c r="C36" s="8"/>
      <c r="D36" s="9"/>
      <c r="E36" s="9"/>
    </row>
    <row r="37" spans="1:8">
      <c r="C37" s="8"/>
      <c r="D37" s="9"/>
      <c r="E37" s="9"/>
    </row>
    <row r="38" spans="1:8">
      <c r="C38" s="8"/>
      <c r="D38" s="9"/>
      <c r="E38" s="9"/>
    </row>
    <row r="39" spans="1:8">
      <c r="C39" s="8"/>
      <c r="D39" s="9"/>
      <c r="E39" s="9"/>
    </row>
    <row r="40" spans="1:8" s="39" customFormat="1" ht="26.25">
      <c r="D40" s="40"/>
      <c r="E40" s="40"/>
      <c r="F40" s="61"/>
      <c r="G40" s="61"/>
      <c r="H40" s="112">
        <v>1</v>
      </c>
    </row>
    <row r="41" spans="1:8">
      <c r="A41" s="1" t="s">
        <v>85</v>
      </c>
      <c r="B41" s="2"/>
      <c r="C41" s="2"/>
      <c r="D41" s="3"/>
      <c r="E41" s="3"/>
    </row>
    <row r="42" spans="1:8">
      <c r="A42" s="1" t="s">
        <v>31</v>
      </c>
      <c r="B42" s="2"/>
      <c r="C42" s="2"/>
      <c r="D42" s="3"/>
      <c r="E42" s="3"/>
    </row>
    <row r="43" spans="1:8">
      <c r="A43" s="1" t="s">
        <v>149</v>
      </c>
      <c r="B43" s="2"/>
      <c r="C43" s="2"/>
      <c r="D43" s="3"/>
      <c r="E43" s="3"/>
    </row>
    <row r="44" spans="1:8">
      <c r="A44" s="1"/>
      <c r="B44" s="2"/>
      <c r="C44" s="2"/>
      <c r="D44" s="30"/>
      <c r="E44" s="30"/>
      <c r="F44" s="61"/>
      <c r="G44" s="62"/>
      <c r="H44" s="63" t="s">
        <v>58</v>
      </c>
    </row>
    <row r="45" spans="1:8">
      <c r="A45" s="1"/>
      <c r="B45" s="2"/>
      <c r="C45" s="2"/>
      <c r="D45" s="33" t="s">
        <v>0</v>
      </c>
      <c r="E45" s="30"/>
      <c r="F45" s="64" t="s">
        <v>150</v>
      </c>
      <c r="G45" s="65"/>
      <c r="H45" s="64" t="s">
        <v>84</v>
      </c>
    </row>
    <row r="46" spans="1:8">
      <c r="A46" s="29"/>
      <c r="B46" s="29"/>
      <c r="C46" s="29"/>
      <c r="D46" s="33"/>
      <c r="E46" s="30"/>
      <c r="F46" s="66" t="s">
        <v>94</v>
      </c>
      <c r="G46" s="65"/>
      <c r="H46" s="66" t="s">
        <v>59</v>
      </c>
    </row>
    <row r="47" spans="1:8">
      <c r="D47" s="33"/>
      <c r="E47" s="30"/>
      <c r="F47" s="66" t="s">
        <v>60</v>
      </c>
      <c r="G47" s="65"/>
      <c r="H47" s="64"/>
    </row>
    <row r="48" spans="1:8">
      <c r="A48" s="1" t="s">
        <v>19</v>
      </c>
    </row>
    <row r="49" spans="1:8">
      <c r="A49" s="7" t="s">
        <v>5</v>
      </c>
      <c r="C49" s="8"/>
      <c r="D49" s="9"/>
      <c r="E49" s="9"/>
    </row>
    <row r="50" spans="1:8">
      <c r="A50" s="27" t="s">
        <v>40</v>
      </c>
      <c r="C50" s="8"/>
      <c r="D50" s="9">
        <v>5</v>
      </c>
      <c r="E50" s="9"/>
      <c r="F50" s="45">
        <v>35906</v>
      </c>
      <c r="G50" s="67"/>
      <c r="H50" s="54">
        <v>178587</v>
      </c>
    </row>
    <row r="51" spans="1:8">
      <c r="A51" s="28" t="s">
        <v>123</v>
      </c>
      <c r="C51" s="8"/>
      <c r="D51" s="9">
        <v>4</v>
      </c>
      <c r="E51" s="9"/>
      <c r="F51" s="45">
        <v>22199</v>
      </c>
      <c r="G51" s="67"/>
      <c r="H51" s="54">
        <v>15918</v>
      </c>
    </row>
    <row r="52" spans="1:8">
      <c r="A52" s="24" t="s">
        <v>55</v>
      </c>
      <c r="C52" s="8"/>
      <c r="D52" s="9"/>
      <c r="E52" s="9"/>
      <c r="F52" s="45">
        <v>341</v>
      </c>
      <c r="G52" s="67"/>
      <c r="H52" s="75">
        <v>362</v>
      </c>
    </row>
    <row r="53" spans="1:8">
      <c r="A53" s="24" t="s">
        <v>81</v>
      </c>
      <c r="C53" s="8"/>
      <c r="D53" s="9"/>
      <c r="E53" s="9"/>
      <c r="F53" s="45">
        <v>3215</v>
      </c>
      <c r="G53" s="67"/>
      <c r="H53" s="75">
        <v>5310</v>
      </c>
    </row>
    <row r="54" spans="1:8">
      <c r="A54" s="24" t="s">
        <v>133</v>
      </c>
      <c r="C54" s="8"/>
      <c r="D54" s="9"/>
      <c r="E54" s="9"/>
      <c r="F54" s="45">
        <v>4065</v>
      </c>
      <c r="G54" s="67"/>
      <c r="H54" s="75">
        <v>1357</v>
      </c>
    </row>
    <row r="55" spans="1:8">
      <c r="A55" s="7" t="s">
        <v>6</v>
      </c>
      <c r="C55" s="8"/>
      <c r="D55" s="9"/>
      <c r="E55" s="9"/>
      <c r="F55" s="59">
        <f>SUM(F50:F54)</f>
        <v>65726</v>
      </c>
      <c r="G55" s="76"/>
      <c r="H55" s="59">
        <f>SUM(H50:H54)</f>
        <v>201534</v>
      </c>
    </row>
    <row r="56" spans="1:8">
      <c r="A56" s="15" t="s">
        <v>41</v>
      </c>
      <c r="C56" s="8"/>
      <c r="D56" s="9"/>
      <c r="E56" s="9"/>
      <c r="F56" s="45"/>
      <c r="G56" s="76"/>
      <c r="H56" s="57"/>
    </row>
    <row r="57" spans="1:8">
      <c r="A57" s="28" t="s">
        <v>124</v>
      </c>
      <c r="C57" s="8"/>
      <c r="D57" s="9">
        <v>4</v>
      </c>
      <c r="E57" s="9"/>
      <c r="F57" s="45">
        <v>8665</v>
      </c>
      <c r="G57" s="76"/>
      <c r="H57" s="75">
        <v>11275</v>
      </c>
    </row>
    <row r="58" spans="1:8">
      <c r="A58" s="28" t="s">
        <v>101</v>
      </c>
      <c r="C58" s="8"/>
      <c r="D58" s="9"/>
      <c r="E58" s="9">
        <v>12</v>
      </c>
      <c r="F58" s="45">
        <v>0</v>
      </c>
      <c r="G58" s="76"/>
      <c r="H58" s="54">
        <v>249</v>
      </c>
    </row>
    <row r="59" spans="1:8">
      <c r="A59" s="28" t="s">
        <v>112</v>
      </c>
      <c r="C59" s="8"/>
      <c r="D59" s="9"/>
      <c r="E59" s="9"/>
      <c r="F59" s="58">
        <v>4803</v>
      </c>
      <c r="G59" s="76"/>
      <c r="H59" s="56">
        <v>3981</v>
      </c>
    </row>
    <row r="60" spans="1:8">
      <c r="A60" s="7" t="s">
        <v>42</v>
      </c>
      <c r="C60" s="8"/>
      <c r="D60" s="9"/>
      <c r="E60" s="9"/>
      <c r="F60" s="58">
        <f>SUM(F57:F59)</f>
        <v>13468</v>
      </c>
      <c r="G60" s="76"/>
      <c r="H60" s="58">
        <f>SUM(H57:H59)</f>
        <v>15505</v>
      </c>
    </row>
    <row r="61" spans="1:8">
      <c r="A61" s="7" t="s">
        <v>7</v>
      </c>
      <c r="C61" s="8"/>
      <c r="D61" s="9"/>
      <c r="E61" s="9"/>
      <c r="F61" s="59">
        <f>SUM(F55,F60)</f>
        <v>79194</v>
      </c>
      <c r="G61" s="76"/>
      <c r="H61" s="59">
        <f>SUM(H55,H60)</f>
        <v>217039</v>
      </c>
    </row>
    <row r="62" spans="1:8">
      <c r="A62" s="7" t="s">
        <v>8</v>
      </c>
      <c r="C62" s="8"/>
      <c r="D62" s="9"/>
      <c r="E62" s="9"/>
      <c r="F62" s="45"/>
      <c r="G62" s="76"/>
      <c r="H62" s="45"/>
    </row>
    <row r="63" spans="1:8">
      <c r="A63" s="4" t="s">
        <v>27</v>
      </c>
      <c r="C63" s="8"/>
      <c r="D63" s="9"/>
      <c r="E63" s="9"/>
      <c r="F63" s="45"/>
      <c r="G63" s="76"/>
      <c r="H63" s="45"/>
    </row>
    <row r="64" spans="1:8">
      <c r="A64" s="11" t="s">
        <v>69</v>
      </c>
      <c r="C64" s="8"/>
      <c r="D64" s="9"/>
      <c r="E64" s="9"/>
      <c r="F64" s="45"/>
      <c r="G64" s="76"/>
      <c r="H64" s="45"/>
    </row>
    <row r="65" spans="1:10" ht="22.5" thickBot="1">
      <c r="A65" s="11" t="s">
        <v>99</v>
      </c>
      <c r="C65" s="8"/>
      <c r="D65" s="9"/>
      <c r="E65" s="9"/>
      <c r="F65" s="77">
        <v>220000</v>
      </c>
      <c r="G65" s="21"/>
      <c r="H65" s="77">
        <v>220000</v>
      </c>
    </row>
    <row r="66" spans="1:10" ht="22.5" thickTop="1">
      <c r="A66" s="11" t="s">
        <v>70</v>
      </c>
      <c r="C66" s="8"/>
      <c r="D66" s="9"/>
      <c r="E66" s="9"/>
      <c r="F66" s="45"/>
      <c r="G66" s="76"/>
      <c r="H66" s="45"/>
    </row>
    <row r="67" spans="1:10">
      <c r="A67" s="11" t="s">
        <v>99</v>
      </c>
      <c r="C67" s="8"/>
      <c r="D67" s="9"/>
      <c r="E67" s="9"/>
      <c r="F67" s="57">
        <f>CE!D23</f>
        <v>220000</v>
      </c>
      <c r="G67" s="76"/>
      <c r="H67" s="54">
        <f>CE!D17</f>
        <v>220000</v>
      </c>
    </row>
    <row r="68" spans="1:10">
      <c r="A68" s="28" t="s">
        <v>89</v>
      </c>
      <c r="C68" s="8"/>
      <c r="D68" s="9"/>
      <c r="E68" s="9"/>
      <c r="F68" s="57">
        <f>CE!F23</f>
        <v>188149</v>
      </c>
      <c r="G68" s="76"/>
      <c r="H68" s="57">
        <f>CE!F17</f>
        <v>188149</v>
      </c>
    </row>
    <row r="69" spans="1:10">
      <c r="A69" s="11" t="s">
        <v>76</v>
      </c>
      <c r="C69" s="8"/>
      <c r="D69" s="9"/>
      <c r="E69" s="9"/>
      <c r="F69" s="57"/>
      <c r="G69" s="76"/>
    </row>
    <row r="70" spans="1:10">
      <c r="A70" s="11" t="s">
        <v>79</v>
      </c>
      <c r="C70" s="8"/>
      <c r="D70" s="9"/>
      <c r="E70" s="9"/>
      <c r="F70" s="57">
        <f>CE!H23</f>
        <v>9963</v>
      </c>
      <c r="G70" s="76"/>
      <c r="H70" s="57">
        <f>CE!H17</f>
        <v>9963</v>
      </c>
    </row>
    <row r="71" spans="1:10">
      <c r="A71" s="11" t="s">
        <v>146</v>
      </c>
      <c r="C71" s="8"/>
      <c r="D71" s="9">
        <v>6</v>
      </c>
      <c r="E71" s="9"/>
      <c r="F71" s="57">
        <f>CE!J23</f>
        <v>38122</v>
      </c>
      <c r="G71" s="76"/>
      <c r="H71" s="57">
        <v>0</v>
      </c>
    </row>
    <row r="72" spans="1:10">
      <c r="A72" s="11" t="s">
        <v>80</v>
      </c>
      <c r="C72" s="8"/>
      <c r="D72" s="9"/>
      <c r="E72" s="9"/>
      <c r="F72" s="57">
        <f>CE!L23</f>
        <v>13968</v>
      </c>
      <c r="G72" s="83"/>
      <c r="H72" s="57">
        <f>CE!L17</f>
        <v>31338</v>
      </c>
      <c r="I72" s="17"/>
      <c r="J72" s="17"/>
    </row>
    <row r="73" spans="1:10">
      <c r="A73" s="38" t="s">
        <v>137</v>
      </c>
      <c r="C73" s="8"/>
      <c r="D73" s="9">
        <v>6</v>
      </c>
      <c r="E73" s="9"/>
      <c r="F73" s="58">
        <f>CE!N23</f>
        <v>-38122</v>
      </c>
      <c r="G73" s="76"/>
      <c r="H73" s="58">
        <v>0</v>
      </c>
    </row>
    <row r="74" spans="1:10">
      <c r="A74" s="12" t="s">
        <v>68</v>
      </c>
      <c r="C74" s="8"/>
      <c r="D74" s="9"/>
      <c r="E74" s="9"/>
      <c r="F74" s="58">
        <f>SUM(F67:F73)</f>
        <v>432080</v>
      </c>
      <c r="G74" s="76"/>
      <c r="H74" s="58">
        <f>SUM(H67:H73)</f>
        <v>449450</v>
      </c>
    </row>
    <row r="75" spans="1:10" ht="22.5" thickBot="1">
      <c r="A75" s="7" t="s">
        <v>9</v>
      </c>
      <c r="C75" s="22"/>
      <c r="D75" s="9"/>
      <c r="E75" s="9"/>
      <c r="F75" s="74">
        <f>F61+F74</f>
        <v>511274</v>
      </c>
      <c r="G75" s="76"/>
      <c r="H75" s="74">
        <f>H61+H74</f>
        <v>666489</v>
      </c>
    </row>
    <row r="76" spans="1:10" ht="11.25" customHeight="1" thickTop="1">
      <c r="C76" s="8"/>
      <c r="D76" s="9"/>
      <c r="E76" s="9"/>
      <c r="F76" s="52"/>
      <c r="G76" s="52"/>
      <c r="H76" s="52"/>
    </row>
    <row r="77" spans="1:10">
      <c r="A77" s="4" t="s">
        <v>122</v>
      </c>
      <c r="C77" s="8"/>
      <c r="D77" s="9"/>
      <c r="E77" s="9"/>
    </row>
    <row r="78" spans="1:10" ht="8.25" customHeight="1">
      <c r="C78" s="8"/>
      <c r="D78" s="9"/>
      <c r="E78" s="9"/>
    </row>
    <row r="79" spans="1:10" ht="16.5" customHeight="1">
      <c r="A79" s="16"/>
      <c r="B79" s="16"/>
      <c r="C79" s="8"/>
      <c r="D79" s="9"/>
      <c r="E79" s="9"/>
    </row>
    <row r="80" spans="1:10" ht="13.5" customHeight="1">
      <c r="A80" s="17"/>
      <c r="B80" s="17"/>
      <c r="C80" s="8"/>
      <c r="D80" s="9"/>
      <c r="E80" s="9"/>
    </row>
    <row r="81" spans="1:8">
      <c r="C81" s="4" t="s">
        <v>10</v>
      </c>
    </row>
    <row r="82" spans="1:8" ht="13.5" customHeight="1">
      <c r="A82" s="16"/>
      <c r="B82" s="16"/>
      <c r="H82" s="4"/>
    </row>
    <row r="83" spans="1:8" ht="23.25" customHeight="1">
      <c r="A83" s="17"/>
      <c r="B83" s="17"/>
      <c r="H83" s="112">
        <v>2</v>
      </c>
    </row>
    <row r="84" spans="1:8" s="39" customFormat="1">
      <c r="D84" s="40"/>
      <c r="E84" s="40"/>
      <c r="F84" s="61"/>
      <c r="G84" s="61"/>
    </row>
  </sheetData>
  <phoneticPr fontId="0" type="noConversion"/>
  <printOptions horizontalCentered="1" gridLinesSet="0"/>
  <pageMargins left="0.98425196850393704" right="0.19685039370078741" top="0.6692913385826772" bottom="0" header="0.19685039370078741" footer="0.19685039370078741"/>
  <pageSetup paperSize="9" scale="90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BD99-DACA-4324-9B13-EA5DD019B0C0}">
  <dimension ref="A1:K80"/>
  <sheetViews>
    <sheetView showGridLines="0" view="pageBreakPreview" zoomScaleNormal="100" zoomScaleSheetLayoutView="100" workbookViewId="0"/>
  </sheetViews>
  <sheetFormatPr defaultColWidth="10.7109375" defaultRowHeight="21.75"/>
  <cols>
    <col min="1" max="2" width="20.7109375" style="4" customWidth="1"/>
    <col min="3" max="3" width="19.5703125" style="4" customWidth="1"/>
    <col min="4" max="4" width="7.7109375" style="6" customWidth="1"/>
    <col min="5" max="5" width="1.7109375" style="6" customWidth="1"/>
    <col min="6" max="6" width="13.5703125" style="47" customWidth="1"/>
    <col min="7" max="7" width="1.7109375" style="47" customWidth="1"/>
    <col min="8" max="8" width="13.5703125" style="47" customWidth="1"/>
    <col min="9" max="9" width="1.28515625" style="4" customWidth="1"/>
    <col min="10" max="16384" width="10.7109375" style="4"/>
  </cols>
  <sheetData>
    <row r="1" spans="1:9">
      <c r="A1" s="17"/>
      <c r="B1" s="17"/>
      <c r="H1" s="60"/>
      <c r="I1" s="10" t="s">
        <v>61</v>
      </c>
    </row>
    <row r="2" spans="1:9">
      <c r="A2" s="1" t="s">
        <v>85</v>
      </c>
      <c r="B2" s="2"/>
      <c r="C2" s="2"/>
      <c r="D2" s="3"/>
      <c r="E2" s="3"/>
    </row>
    <row r="3" spans="1:9">
      <c r="A3" s="1" t="s">
        <v>32</v>
      </c>
      <c r="B3" s="2"/>
      <c r="C3" s="2"/>
      <c r="D3" s="3"/>
      <c r="E3" s="3"/>
    </row>
    <row r="4" spans="1:9">
      <c r="A4" s="1" t="s">
        <v>151</v>
      </c>
      <c r="B4" s="2"/>
      <c r="C4" s="2"/>
      <c r="D4" s="3"/>
      <c r="E4" s="3"/>
    </row>
    <row r="5" spans="1:9">
      <c r="A5" s="30"/>
      <c r="B5" s="30"/>
      <c r="C5" s="30"/>
      <c r="D5" s="36"/>
      <c r="E5" s="36"/>
      <c r="F5" s="48"/>
      <c r="G5" s="49"/>
      <c r="H5" s="48"/>
      <c r="I5" s="31" t="s">
        <v>95</v>
      </c>
    </row>
    <row r="6" spans="1:9">
      <c r="A6" s="32"/>
      <c r="B6" s="32"/>
      <c r="C6" s="32"/>
      <c r="D6" s="33" t="s">
        <v>0</v>
      </c>
      <c r="E6" s="33"/>
      <c r="F6" s="50" t="s">
        <v>82</v>
      </c>
      <c r="G6" s="51"/>
      <c r="H6" s="50" t="s">
        <v>62</v>
      </c>
    </row>
    <row r="7" spans="1:9">
      <c r="A7" s="7" t="s">
        <v>34</v>
      </c>
      <c r="D7" s="5"/>
      <c r="E7" s="5"/>
    </row>
    <row r="8" spans="1:9">
      <c r="A8" s="7" t="s">
        <v>22</v>
      </c>
      <c r="D8" s="9"/>
      <c r="E8" s="5"/>
    </row>
    <row r="9" spans="1:9">
      <c r="A9" s="4" t="s">
        <v>107</v>
      </c>
      <c r="D9" s="9">
        <v>7</v>
      </c>
      <c r="E9" s="5"/>
      <c r="F9" s="45">
        <v>222293</v>
      </c>
      <c r="G9" s="60"/>
      <c r="H9" s="78">
        <v>99032</v>
      </c>
    </row>
    <row r="10" spans="1:9">
      <c r="A10" s="17" t="s">
        <v>52</v>
      </c>
      <c r="B10" s="17"/>
      <c r="D10" s="9"/>
      <c r="F10" s="45">
        <v>106</v>
      </c>
      <c r="G10" s="60"/>
      <c r="H10" s="78">
        <v>2495</v>
      </c>
    </row>
    <row r="11" spans="1:9">
      <c r="A11" s="19" t="s">
        <v>23</v>
      </c>
      <c r="B11" s="17"/>
      <c r="D11" s="9"/>
      <c r="F11" s="59">
        <f>SUM(F9:F10)</f>
        <v>222399</v>
      </c>
      <c r="G11" s="60"/>
      <c r="H11" s="59">
        <f>SUM(H9:H10)</f>
        <v>101527</v>
      </c>
    </row>
    <row r="12" spans="1:9">
      <c r="A12" s="19" t="s">
        <v>24</v>
      </c>
      <c r="B12" s="17"/>
      <c r="D12" s="9"/>
      <c r="E12" s="9"/>
      <c r="F12" s="45"/>
      <c r="G12" s="60"/>
      <c r="H12" s="45"/>
    </row>
    <row r="13" spans="1:9">
      <c r="A13" s="14" t="s">
        <v>125</v>
      </c>
      <c r="B13" s="17"/>
      <c r="D13" s="9"/>
      <c r="E13" s="9"/>
      <c r="F13" s="45">
        <v>188643</v>
      </c>
      <c r="G13" s="60"/>
      <c r="H13" s="54">
        <v>71253</v>
      </c>
    </row>
    <row r="14" spans="1:9">
      <c r="A14" s="14" t="s">
        <v>134</v>
      </c>
      <c r="B14" s="17"/>
      <c r="D14" s="9"/>
      <c r="E14" s="9"/>
      <c r="F14" s="45">
        <v>5439</v>
      </c>
      <c r="G14" s="60"/>
      <c r="H14" s="54">
        <v>5071</v>
      </c>
    </row>
    <row r="15" spans="1:9">
      <c r="A15" s="17" t="s">
        <v>28</v>
      </c>
      <c r="B15" s="17"/>
      <c r="D15" s="9"/>
      <c r="F15" s="45">
        <v>5344</v>
      </c>
      <c r="G15" s="60"/>
      <c r="H15" s="54">
        <v>4957</v>
      </c>
    </row>
    <row r="16" spans="1:9">
      <c r="A16" s="19" t="s">
        <v>25</v>
      </c>
      <c r="B16" s="17"/>
      <c r="D16" s="9"/>
      <c r="E16" s="9"/>
      <c r="F16" s="59">
        <f>SUM(F13:F15)</f>
        <v>199426</v>
      </c>
      <c r="G16" s="60"/>
      <c r="H16" s="59">
        <f>SUM(H13:H15)</f>
        <v>81281</v>
      </c>
    </row>
    <row r="17" spans="1:10">
      <c r="A17" s="7" t="s">
        <v>102</v>
      </c>
      <c r="B17" s="17"/>
      <c r="D17" s="9"/>
      <c r="F17" s="45">
        <f>SUM(F11-F16)</f>
        <v>22973</v>
      </c>
      <c r="G17" s="60"/>
      <c r="H17" s="57">
        <f>SUM(H11-H16)</f>
        <v>20246</v>
      </c>
    </row>
    <row r="18" spans="1:10">
      <c r="A18" s="34" t="s">
        <v>96</v>
      </c>
      <c r="B18" s="17"/>
      <c r="D18" s="9"/>
      <c r="F18" s="45">
        <v>356</v>
      </c>
      <c r="G18" s="60"/>
      <c r="H18" s="57">
        <v>460</v>
      </c>
    </row>
    <row r="19" spans="1:10">
      <c r="A19" s="35" t="s">
        <v>97</v>
      </c>
      <c r="B19" s="17"/>
      <c r="D19" s="9"/>
      <c r="F19" s="45">
        <v>790</v>
      </c>
      <c r="G19" s="60"/>
      <c r="H19" s="57">
        <v>5</v>
      </c>
    </row>
    <row r="20" spans="1:10">
      <c r="A20" s="17" t="s">
        <v>56</v>
      </c>
      <c r="B20" s="17"/>
      <c r="D20" s="9"/>
      <c r="F20" s="58">
        <v>-4</v>
      </c>
      <c r="G20" s="60"/>
      <c r="H20" s="79">
        <v>-7</v>
      </c>
    </row>
    <row r="21" spans="1:10">
      <c r="A21" s="19" t="s">
        <v>63</v>
      </c>
      <c r="B21" s="17"/>
      <c r="D21" s="9"/>
      <c r="F21" s="45">
        <f>SUM(F17:F20)</f>
        <v>24115</v>
      </c>
      <c r="G21" s="60"/>
      <c r="H21" s="57">
        <f>SUM(H17:H20)</f>
        <v>20704</v>
      </c>
    </row>
    <row r="22" spans="1:10">
      <c r="A22" s="17" t="s">
        <v>65</v>
      </c>
      <c r="B22" s="17"/>
      <c r="D22" s="9"/>
      <c r="E22" s="9"/>
      <c r="F22" s="45">
        <v>-4755</v>
      </c>
      <c r="G22" s="60"/>
      <c r="H22" s="79">
        <v>-3666</v>
      </c>
    </row>
    <row r="23" spans="1:10">
      <c r="A23" s="19" t="s">
        <v>64</v>
      </c>
      <c r="B23" s="17"/>
      <c r="D23" s="9"/>
      <c r="E23" s="9"/>
      <c r="F23" s="59">
        <f>SUM(F21:F22)</f>
        <v>19360</v>
      </c>
      <c r="G23" s="60"/>
      <c r="H23" s="59">
        <f>SUM(H21:H22)</f>
        <v>17038</v>
      </c>
    </row>
    <row r="24" spans="1:10">
      <c r="A24" s="17"/>
      <c r="B24" s="17"/>
      <c r="D24" s="9"/>
      <c r="E24" s="9"/>
    </row>
    <row r="25" spans="1:10">
      <c r="A25" s="19" t="s">
        <v>33</v>
      </c>
      <c r="B25" s="17"/>
      <c r="D25" s="9"/>
      <c r="E25" s="9"/>
    </row>
    <row r="26" spans="1:10">
      <c r="A26" s="19" t="s">
        <v>73</v>
      </c>
      <c r="B26" s="17"/>
      <c r="D26" s="9"/>
      <c r="E26" s="9"/>
      <c r="F26" s="55">
        <v>0</v>
      </c>
      <c r="G26" s="60"/>
      <c r="H26" s="55">
        <v>0</v>
      </c>
    </row>
    <row r="27" spans="1:10">
      <c r="A27" s="17"/>
      <c r="B27" s="17"/>
      <c r="D27" s="9"/>
      <c r="E27" s="9"/>
    </row>
    <row r="28" spans="1:10" ht="22.5" thickBot="1">
      <c r="A28" s="19" t="s">
        <v>126</v>
      </c>
      <c r="B28" s="17"/>
      <c r="D28" s="9"/>
      <c r="E28" s="9"/>
      <c r="F28" s="80">
        <f>F23+F26</f>
        <v>19360</v>
      </c>
      <c r="G28" s="60"/>
      <c r="H28" s="80">
        <f>H23+H26</f>
        <v>17038</v>
      </c>
    </row>
    <row r="29" spans="1:10" ht="22.5" thickTop="1">
      <c r="A29" s="17"/>
      <c r="B29" s="17"/>
      <c r="D29" s="9"/>
      <c r="E29" s="9"/>
      <c r="F29" s="53"/>
      <c r="G29" s="60"/>
      <c r="H29" s="53"/>
    </row>
    <row r="30" spans="1:10">
      <c r="A30" s="19" t="s">
        <v>98</v>
      </c>
      <c r="B30" s="17"/>
      <c r="D30" s="9">
        <v>8</v>
      </c>
      <c r="E30" s="9"/>
      <c r="F30" s="81"/>
      <c r="G30" s="60"/>
      <c r="H30" s="81"/>
    </row>
    <row r="31" spans="1:10" ht="22.5" thickBot="1">
      <c r="A31" s="17" t="s">
        <v>113</v>
      </c>
      <c r="B31" s="17"/>
      <c r="F31" s="84">
        <f>F23/F33</f>
        <v>9.1572579310083863E-2</v>
      </c>
      <c r="G31" s="60"/>
      <c r="H31" s="84">
        <f>H23/H33</f>
        <v>0.11358666666666667</v>
      </c>
      <c r="J31" s="37"/>
    </row>
    <row r="32" spans="1:10" ht="22.5" thickTop="1">
      <c r="A32" s="17"/>
      <c r="B32" s="17"/>
      <c r="D32" s="4"/>
      <c r="E32" s="4"/>
    </row>
    <row r="33" spans="1:9" ht="22.5" thickBot="1">
      <c r="A33" s="17" t="s">
        <v>111</v>
      </c>
      <c r="B33" s="17"/>
      <c r="D33" s="9"/>
      <c r="E33" s="9"/>
      <c r="F33" s="46">
        <v>211417</v>
      </c>
      <c r="G33" s="60"/>
      <c r="H33" s="46">
        <v>150000</v>
      </c>
    </row>
    <row r="34" spans="1:9" ht="22.5" thickTop="1">
      <c r="A34" s="17"/>
      <c r="B34" s="17"/>
      <c r="D34" s="9"/>
      <c r="E34" s="9"/>
      <c r="F34" s="82"/>
      <c r="G34" s="60"/>
      <c r="H34" s="82"/>
    </row>
    <row r="35" spans="1:9">
      <c r="A35" s="17" t="s">
        <v>122</v>
      </c>
      <c r="B35" s="17"/>
    </row>
    <row r="36" spans="1:9">
      <c r="A36" s="17"/>
      <c r="B36" s="17"/>
    </row>
    <row r="37" spans="1:9">
      <c r="A37" s="17"/>
      <c r="B37" s="17"/>
    </row>
    <row r="38" spans="1:9">
      <c r="A38" s="17"/>
      <c r="B38" s="17"/>
    </row>
    <row r="39" spans="1:9">
      <c r="A39" s="17"/>
      <c r="B39" s="17"/>
    </row>
    <row r="40" spans="1:9" s="113" customFormat="1" ht="26.25">
      <c r="D40" s="114"/>
      <c r="E40" s="114"/>
      <c r="F40" s="112"/>
      <c r="G40" s="112"/>
      <c r="H40" s="112">
        <v>3</v>
      </c>
    </row>
    <row r="41" spans="1:9">
      <c r="A41" s="17"/>
      <c r="B41" s="17"/>
      <c r="H41" s="60"/>
      <c r="I41" s="10" t="s">
        <v>61</v>
      </c>
    </row>
    <row r="42" spans="1:9">
      <c r="A42" s="1" t="s">
        <v>85</v>
      </c>
      <c r="B42" s="2"/>
      <c r="C42" s="2"/>
      <c r="D42" s="3"/>
      <c r="E42" s="3"/>
    </row>
    <row r="43" spans="1:9">
      <c r="A43" s="1" t="s">
        <v>32</v>
      </c>
      <c r="B43" s="2"/>
      <c r="C43" s="2"/>
      <c r="D43" s="3"/>
      <c r="E43" s="3"/>
    </row>
    <row r="44" spans="1:9">
      <c r="A44" s="1" t="s">
        <v>154</v>
      </c>
      <c r="B44" s="2"/>
      <c r="C44" s="2"/>
      <c r="D44" s="3"/>
      <c r="E44" s="3"/>
    </row>
    <row r="45" spans="1:9">
      <c r="A45" s="30"/>
      <c r="B45" s="30"/>
      <c r="C45" s="30"/>
      <c r="D45" s="36"/>
      <c r="E45" s="36"/>
      <c r="F45" s="48"/>
      <c r="G45" s="49"/>
      <c r="H45" s="48"/>
      <c r="I45" s="31" t="s">
        <v>95</v>
      </c>
    </row>
    <row r="46" spans="1:9">
      <c r="A46" s="32"/>
      <c r="B46" s="32"/>
      <c r="C46" s="32"/>
      <c r="D46" s="33" t="s">
        <v>0</v>
      </c>
      <c r="E46" s="33"/>
      <c r="F46" s="50" t="s">
        <v>82</v>
      </c>
      <c r="G46" s="51"/>
      <c r="H46" s="50" t="s">
        <v>62</v>
      </c>
    </row>
    <row r="47" spans="1:9">
      <c r="A47" s="7" t="s">
        <v>34</v>
      </c>
      <c r="D47" s="5"/>
      <c r="E47" s="5"/>
    </row>
    <row r="48" spans="1:9">
      <c r="A48" s="7" t="s">
        <v>22</v>
      </c>
      <c r="D48" s="9"/>
      <c r="E48" s="5"/>
      <c r="F48" s="143"/>
    </row>
    <row r="49" spans="1:8">
      <c r="A49" s="4" t="s">
        <v>107</v>
      </c>
      <c r="D49" s="9">
        <v>7</v>
      </c>
      <c r="E49" s="5"/>
      <c r="F49" s="45">
        <v>507067</v>
      </c>
      <c r="G49" s="60"/>
      <c r="H49" s="78">
        <v>274541</v>
      </c>
    </row>
    <row r="50" spans="1:8">
      <c r="A50" s="17" t="s">
        <v>52</v>
      </c>
      <c r="B50" s="17"/>
      <c r="D50" s="9"/>
      <c r="F50" s="45">
        <v>278</v>
      </c>
      <c r="G50" s="60"/>
      <c r="H50" s="78">
        <v>2989</v>
      </c>
    </row>
    <row r="51" spans="1:8">
      <c r="A51" s="19" t="s">
        <v>23</v>
      </c>
      <c r="B51" s="17"/>
      <c r="D51" s="9"/>
      <c r="F51" s="59">
        <f>SUM(F49:F50)</f>
        <v>507345</v>
      </c>
      <c r="G51" s="60"/>
      <c r="H51" s="59">
        <f>SUM(H49:H50)</f>
        <v>277530</v>
      </c>
    </row>
    <row r="52" spans="1:8">
      <c r="A52" s="19" t="s">
        <v>24</v>
      </c>
      <c r="B52" s="17"/>
      <c r="D52" s="9"/>
      <c r="E52" s="9"/>
      <c r="F52" s="45"/>
      <c r="G52" s="60"/>
      <c r="H52" s="45"/>
    </row>
    <row r="53" spans="1:8">
      <c r="A53" s="14" t="s">
        <v>125</v>
      </c>
      <c r="B53" s="17"/>
      <c r="D53" s="9"/>
      <c r="E53" s="9"/>
      <c r="F53" s="45">
        <v>419265</v>
      </c>
      <c r="G53" s="60"/>
      <c r="H53" s="54">
        <v>202871</v>
      </c>
    </row>
    <row r="54" spans="1:8">
      <c r="A54" s="14" t="s">
        <v>134</v>
      </c>
      <c r="B54" s="17"/>
      <c r="D54" s="9"/>
      <c r="E54" s="9"/>
      <c r="F54" s="45">
        <v>16519</v>
      </c>
      <c r="G54" s="60"/>
      <c r="H54" s="54">
        <v>12661</v>
      </c>
    </row>
    <row r="55" spans="1:8">
      <c r="A55" s="17" t="s">
        <v>28</v>
      </c>
      <c r="B55" s="17"/>
      <c r="D55" s="9"/>
      <c r="F55" s="45">
        <v>16136</v>
      </c>
      <c r="G55" s="60"/>
      <c r="H55" s="54">
        <v>14382</v>
      </c>
    </row>
    <row r="56" spans="1:8">
      <c r="A56" s="19" t="s">
        <v>25</v>
      </c>
      <c r="B56" s="17"/>
      <c r="D56" s="9"/>
      <c r="E56" s="9"/>
      <c r="F56" s="59">
        <f>SUM(F53:F55)</f>
        <v>451920</v>
      </c>
      <c r="G56" s="60"/>
      <c r="H56" s="59">
        <f>SUM(H53:H55)</f>
        <v>229914</v>
      </c>
    </row>
    <row r="57" spans="1:8">
      <c r="A57" s="7" t="s">
        <v>102</v>
      </c>
      <c r="B57" s="17"/>
      <c r="D57" s="9"/>
      <c r="F57" s="45">
        <f>SUM(F51-F56)</f>
        <v>55425</v>
      </c>
      <c r="G57" s="60"/>
      <c r="H57" s="57">
        <f>SUM(H51-H56)</f>
        <v>47616</v>
      </c>
    </row>
    <row r="58" spans="1:8">
      <c r="A58" s="34" t="s">
        <v>96</v>
      </c>
      <c r="B58" s="17"/>
      <c r="D58" s="9"/>
      <c r="F58" s="45">
        <v>1078</v>
      </c>
      <c r="G58" s="60"/>
      <c r="H58" s="57">
        <v>460</v>
      </c>
    </row>
    <row r="59" spans="1:8">
      <c r="A59" s="35" t="s">
        <v>97</v>
      </c>
      <c r="B59" s="17"/>
      <c r="D59" s="9"/>
      <c r="F59" s="45">
        <v>2194</v>
      </c>
      <c r="G59" s="60"/>
      <c r="H59" s="57">
        <v>54</v>
      </c>
    </row>
    <row r="60" spans="1:8">
      <c r="A60" s="17" t="s">
        <v>56</v>
      </c>
      <c r="B60" s="17"/>
      <c r="D60" s="9"/>
      <c r="F60" s="58">
        <v>-14</v>
      </c>
      <c r="G60" s="60"/>
      <c r="H60" s="58">
        <v>-24</v>
      </c>
    </row>
    <row r="61" spans="1:8">
      <c r="A61" s="19" t="s">
        <v>63</v>
      </c>
      <c r="B61" s="17"/>
      <c r="D61" s="9"/>
      <c r="F61" s="45">
        <f>SUM(F57:F60)</f>
        <v>58683</v>
      </c>
      <c r="G61" s="60"/>
      <c r="H61" s="57">
        <f>SUM(H57:H60)</f>
        <v>48106</v>
      </c>
    </row>
    <row r="62" spans="1:8">
      <c r="A62" s="17" t="s">
        <v>65</v>
      </c>
      <c r="B62" s="17"/>
      <c r="D62" s="9"/>
      <c r="E62" s="9"/>
      <c r="F62" s="45">
        <v>-11531</v>
      </c>
      <c r="G62" s="60"/>
      <c r="H62" s="57">
        <v>-8836</v>
      </c>
    </row>
    <row r="63" spans="1:8">
      <c r="A63" s="19" t="s">
        <v>64</v>
      </c>
      <c r="B63" s="17"/>
      <c r="D63" s="9"/>
      <c r="E63" s="9"/>
      <c r="F63" s="59">
        <f>SUM(F61:F62)</f>
        <v>47152</v>
      </c>
      <c r="G63" s="60"/>
      <c r="H63" s="59">
        <f>SUM(H61:H62)</f>
        <v>39270</v>
      </c>
    </row>
    <row r="64" spans="1:8">
      <c r="A64" s="17"/>
      <c r="B64" s="17"/>
      <c r="D64" s="9"/>
      <c r="E64" s="9"/>
    </row>
    <row r="65" spans="1:11">
      <c r="A65" s="19" t="s">
        <v>33</v>
      </c>
      <c r="B65" s="17"/>
      <c r="D65" s="9"/>
      <c r="E65" s="9"/>
    </row>
    <row r="66" spans="1:11" s="44" customFormat="1">
      <c r="A66" s="19" t="s">
        <v>73</v>
      </c>
      <c r="B66" s="17"/>
      <c r="C66" s="4"/>
      <c r="D66" s="9"/>
      <c r="E66" s="9"/>
      <c r="F66" s="55">
        <v>0</v>
      </c>
      <c r="G66" s="60"/>
      <c r="H66" s="55">
        <v>0</v>
      </c>
      <c r="I66" s="4"/>
      <c r="J66" s="4"/>
      <c r="K66" s="4"/>
    </row>
    <row r="67" spans="1:11" s="44" customFormat="1">
      <c r="A67" s="17"/>
      <c r="B67" s="17"/>
      <c r="C67" s="4"/>
      <c r="D67" s="9"/>
      <c r="E67" s="9"/>
      <c r="F67" s="47"/>
      <c r="G67" s="47"/>
      <c r="H67" s="47"/>
      <c r="I67" s="4"/>
      <c r="J67" s="4"/>
      <c r="K67" s="4"/>
    </row>
    <row r="68" spans="1:11" s="44" customFormat="1" ht="22.5" thickBot="1">
      <c r="A68" s="19" t="s">
        <v>126</v>
      </c>
      <c r="B68" s="17"/>
      <c r="C68" s="4"/>
      <c r="D68" s="9"/>
      <c r="E68" s="9"/>
      <c r="F68" s="80">
        <f>F63+F66</f>
        <v>47152</v>
      </c>
      <c r="G68" s="60"/>
      <c r="H68" s="80">
        <f>H63+H66</f>
        <v>39270</v>
      </c>
      <c r="I68" s="4"/>
      <c r="J68" s="4"/>
      <c r="K68" s="4"/>
    </row>
    <row r="69" spans="1:11" s="44" customFormat="1" ht="22.5" thickTop="1">
      <c r="A69" s="17"/>
      <c r="B69" s="17"/>
      <c r="C69" s="4"/>
      <c r="D69" s="9"/>
      <c r="E69" s="9"/>
      <c r="F69" s="53"/>
      <c r="G69" s="60"/>
      <c r="H69" s="53"/>
      <c r="I69" s="4"/>
      <c r="J69" s="4"/>
      <c r="K69" s="4"/>
    </row>
    <row r="70" spans="1:11" s="44" customFormat="1">
      <c r="A70" s="19" t="s">
        <v>98</v>
      </c>
      <c r="B70" s="17"/>
      <c r="C70" s="4"/>
      <c r="D70" s="9">
        <v>8</v>
      </c>
      <c r="E70" s="9"/>
      <c r="F70" s="81"/>
      <c r="G70" s="60"/>
      <c r="H70" s="81"/>
      <c r="I70" s="4"/>
      <c r="J70" s="4"/>
      <c r="K70" s="4"/>
    </row>
    <row r="71" spans="1:11" s="44" customFormat="1" ht="22.5" thickBot="1">
      <c r="A71" s="17" t="s">
        <v>113</v>
      </c>
      <c r="B71" s="17"/>
      <c r="C71" s="4"/>
      <c r="D71" s="6"/>
      <c r="E71" s="6"/>
      <c r="F71" s="84">
        <f>F63/F73</f>
        <v>0.21741455947177188</v>
      </c>
      <c r="G71" s="85"/>
      <c r="H71" s="84">
        <f>H63/H73</f>
        <v>0.26179999999999998</v>
      </c>
      <c r="I71" s="4"/>
      <c r="J71" s="37"/>
      <c r="K71" s="4"/>
    </row>
    <row r="72" spans="1:11" s="44" customFormat="1" ht="22.5" thickTop="1">
      <c r="A72" s="17"/>
      <c r="B72" s="17"/>
      <c r="C72" s="4"/>
      <c r="D72" s="4"/>
      <c r="E72" s="4"/>
      <c r="F72" s="47"/>
      <c r="G72" s="47"/>
      <c r="H72" s="47"/>
      <c r="I72" s="4"/>
      <c r="J72" s="4"/>
      <c r="K72" s="4"/>
    </row>
    <row r="73" spans="1:11" s="44" customFormat="1" ht="22.5" thickBot="1">
      <c r="A73" s="17" t="s">
        <v>111</v>
      </c>
      <c r="B73" s="17"/>
      <c r="C73" s="4"/>
      <c r="D73" s="9"/>
      <c r="E73" s="9"/>
      <c r="F73" s="46">
        <v>216876</v>
      </c>
      <c r="G73" s="60"/>
      <c r="H73" s="46">
        <v>150000</v>
      </c>
      <c r="I73" s="4"/>
      <c r="J73" s="4"/>
      <c r="K73" s="4"/>
    </row>
    <row r="74" spans="1:11" s="44" customFormat="1" ht="22.5" thickTop="1">
      <c r="A74" s="17"/>
      <c r="B74" s="17"/>
      <c r="C74" s="4"/>
      <c r="D74" s="9"/>
      <c r="E74" s="9"/>
      <c r="F74" s="82"/>
      <c r="G74" s="60"/>
      <c r="H74" s="82"/>
      <c r="I74" s="4"/>
      <c r="J74" s="4"/>
      <c r="K74" s="4"/>
    </row>
    <row r="75" spans="1:11" s="44" customFormat="1">
      <c r="A75" s="17" t="s">
        <v>122</v>
      </c>
      <c r="B75" s="17"/>
      <c r="C75" s="4"/>
      <c r="D75" s="6"/>
      <c r="E75" s="6"/>
      <c r="F75" s="47"/>
      <c r="G75" s="47"/>
      <c r="H75" s="47"/>
      <c r="I75" s="4"/>
      <c r="J75" s="4"/>
      <c r="K75" s="4"/>
    </row>
    <row r="76" spans="1:11" s="44" customFormat="1">
      <c r="A76" s="17"/>
      <c r="B76" s="17"/>
      <c r="C76" s="4"/>
      <c r="D76" s="6"/>
      <c r="E76" s="6"/>
      <c r="F76" s="47"/>
      <c r="G76" s="47"/>
      <c r="H76" s="47"/>
      <c r="I76" s="4"/>
      <c r="J76" s="4"/>
      <c r="K76" s="4"/>
    </row>
    <row r="77" spans="1:11" s="44" customFormat="1">
      <c r="A77" s="17"/>
      <c r="B77" s="17"/>
      <c r="C77" s="4"/>
      <c r="D77" s="6"/>
      <c r="E77" s="6"/>
      <c r="F77" s="47"/>
      <c r="G77" s="47"/>
      <c r="H77" s="47"/>
      <c r="I77" s="4"/>
      <c r="J77" s="4"/>
      <c r="K77" s="4"/>
    </row>
    <row r="78" spans="1:11" s="44" customFormat="1">
      <c r="A78" s="17"/>
      <c r="B78" s="17"/>
      <c r="C78" s="4"/>
      <c r="D78" s="6"/>
      <c r="E78" s="6"/>
      <c r="F78" s="47"/>
      <c r="G78" s="47"/>
      <c r="H78" s="47"/>
      <c r="I78" s="4"/>
      <c r="J78" s="4"/>
      <c r="K78" s="4"/>
    </row>
    <row r="79" spans="1:11" s="44" customFormat="1">
      <c r="A79" s="17"/>
      <c r="B79" s="17"/>
      <c r="C79" s="4"/>
      <c r="D79" s="6"/>
      <c r="E79" s="6"/>
      <c r="F79" s="47"/>
      <c r="G79" s="47"/>
      <c r="H79" s="47"/>
      <c r="I79" s="4"/>
      <c r="J79" s="4"/>
      <c r="K79" s="4"/>
    </row>
    <row r="80" spans="1:11" s="113" customFormat="1" ht="26.25">
      <c r="D80" s="114"/>
      <c r="E80" s="114"/>
      <c r="F80" s="112"/>
      <c r="G80" s="112"/>
      <c r="H80" s="112">
        <v>4</v>
      </c>
    </row>
  </sheetData>
  <printOptions horizontalCentered="1" gridLinesSet="0"/>
  <pageMargins left="0.98425196850393704" right="0.196850393700787" top="0.78740157480314998" bottom="0" header="0.196850393700787" footer="0.196850393700787"/>
  <pageSetup paperSize="9" scale="90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5"/>
  <sheetViews>
    <sheetView showGridLines="0" view="pageBreakPreview" zoomScale="85" zoomScaleNormal="85" zoomScaleSheetLayoutView="85" workbookViewId="0"/>
  </sheetViews>
  <sheetFormatPr defaultColWidth="10.7109375" defaultRowHeight="21.75"/>
  <cols>
    <col min="1" max="1" width="20.7109375" style="86" customWidth="1"/>
    <col min="2" max="2" width="8.7109375" style="86" customWidth="1"/>
    <col min="3" max="3" width="2.28515625" style="86" customWidth="1"/>
    <col min="4" max="4" width="15.7109375" style="87" customWidth="1"/>
    <col min="5" max="5" width="1.7109375" style="87" customWidth="1"/>
    <col min="6" max="6" width="15.7109375" style="87" customWidth="1"/>
    <col min="7" max="7" width="1.7109375" style="87" customWidth="1"/>
    <col min="8" max="8" width="15.7109375" style="87" customWidth="1"/>
    <col min="9" max="9" width="1.7109375" style="86" customWidth="1"/>
    <col min="10" max="10" width="15.7109375" style="4" customWidth="1"/>
    <col min="11" max="11" width="1.7109375" style="86" customWidth="1"/>
    <col min="12" max="12" width="15.7109375" style="4" customWidth="1"/>
    <col min="13" max="13" width="1.7109375" style="4" customWidth="1"/>
    <col min="14" max="14" width="15.7109375" style="87" customWidth="1"/>
    <col min="15" max="15" width="1.7109375" style="87" customWidth="1"/>
    <col min="16" max="16" width="15.7109375" style="4" customWidth="1"/>
    <col min="17" max="17" width="1.7109375" style="88" customWidth="1"/>
    <col min="18" max="19" width="10.7109375" style="88" customWidth="1"/>
    <col min="20" max="16384" width="10.7109375" style="86"/>
  </cols>
  <sheetData>
    <row r="1" spans="1:17">
      <c r="P1" s="39" t="s">
        <v>61</v>
      </c>
    </row>
    <row r="2" spans="1:17">
      <c r="A2" s="1" t="s">
        <v>85</v>
      </c>
      <c r="B2" s="1"/>
      <c r="C2" s="89"/>
      <c r="D2" s="90"/>
      <c r="E2" s="90"/>
      <c r="F2" s="90"/>
      <c r="G2" s="90"/>
      <c r="H2" s="90"/>
      <c r="I2" s="89"/>
      <c r="J2" s="91"/>
      <c r="K2" s="89"/>
      <c r="L2" s="91"/>
      <c r="M2" s="91"/>
      <c r="N2" s="90"/>
      <c r="O2" s="90"/>
      <c r="P2" s="91"/>
    </row>
    <row r="3" spans="1:17">
      <c r="A3" s="92" t="s">
        <v>14</v>
      </c>
      <c r="B3" s="92"/>
      <c r="C3" s="89"/>
      <c r="D3" s="90"/>
      <c r="E3" s="90"/>
      <c r="F3" s="90"/>
      <c r="G3" s="90"/>
      <c r="H3" s="90"/>
      <c r="I3" s="89"/>
      <c r="J3" s="91"/>
      <c r="K3" s="89"/>
      <c r="L3" s="91"/>
      <c r="M3" s="91"/>
      <c r="N3" s="90"/>
      <c r="O3" s="90"/>
      <c r="P3" s="91"/>
    </row>
    <row r="4" spans="1:17">
      <c r="A4" s="1" t="s">
        <v>154</v>
      </c>
      <c r="B4" s="1"/>
      <c r="C4" s="89"/>
      <c r="D4" s="90"/>
      <c r="E4" s="90"/>
      <c r="F4" s="90"/>
      <c r="G4" s="90"/>
      <c r="H4" s="90"/>
      <c r="I4" s="89"/>
      <c r="J4" s="91"/>
      <c r="K4" s="89"/>
      <c r="L4" s="91"/>
      <c r="M4" s="91"/>
      <c r="N4" s="90"/>
      <c r="O4" s="90"/>
      <c r="P4" s="91"/>
    </row>
    <row r="5" spans="1:17">
      <c r="A5" s="1"/>
      <c r="B5" s="1"/>
      <c r="C5" s="89"/>
      <c r="D5" s="90"/>
      <c r="E5" s="90"/>
      <c r="F5" s="90"/>
      <c r="G5" s="90"/>
      <c r="H5" s="90"/>
      <c r="I5" s="89"/>
      <c r="J5" s="91"/>
      <c r="K5" s="89"/>
      <c r="L5" s="91"/>
      <c r="M5" s="91"/>
      <c r="N5" s="90"/>
      <c r="O5" s="90"/>
      <c r="P5" s="31" t="s">
        <v>58</v>
      </c>
    </row>
    <row r="6" spans="1:17">
      <c r="A6" s="2"/>
      <c r="B6" s="2"/>
      <c r="C6" s="89"/>
      <c r="D6" s="90"/>
      <c r="E6" s="90"/>
      <c r="F6" s="90"/>
      <c r="G6" s="90"/>
      <c r="H6" s="145" t="s">
        <v>76</v>
      </c>
      <c r="I6" s="145"/>
      <c r="J6" s="145"/>
      <c r="K6" s="145"/>
      <c r="L6" s="145"/>
      <c r="M6" s="2"/>
      <c r="N6" s="90"/>
      <c r="O6" s="90"/>
      <c r="P6" s="39"/>
    </row>
    <row r="7" spans="1:17">
      <c r="A7" s="2"/>
      <c r="B7" s="2"/>
      <c r="C7" s="89"/>
      <c r="D7" s="93" t="s">
        <v>16</v>
      </c>
      <c r="E7" s="93"/>
      <c r="F7" s="94" t="s">
        <v>90</v>
      </c>
      <c r="G7" s="93"/>
      <c r="H7" s="95" t="s">
        <v>77</v>
      </c>
      <c r="J7" s="41" t="s">
        <v>138</v>
      </c>
      <c r="L7" s="86"/>
      <c r="M7" s="22"/>
      <c r="N7" s="95"/>
      <c r="O7" s="93"/>
      <c r="P7" s="22" t="s">
        <v>15</v>
      </c>
    </row>
    <row r="8" spans="1:17">
      <c r="A8" s="2"/>
      <c r="B8" s="1"/>
      <c r="C8" s="89"/>
      <c r="D8" s="96" t="s">
        <v>47</v>
      </c>
      <c r="E8" s="93"/>
      <c r="F8" s="97" t="s">
        <v>91</v>
      </c>
      <c r="G8" s="93"/>
      <c r="H8" s="98" t="s">
        <v>78</v>
      </c>
      <c r="I8" s="99"/>
      <c r="J8" s="100" t="s">
        <v>137</v>
      </c>
      <c r="K8" s="99"/>
      <c r="L8" s="100" t="s">
        <v>66</v>
      </c>
      <c r="M8" s="22"/>
      <c r="N8" s="98" t="s">
        <v>137</v>
      </c>
      <c r="O8" s="93"/>
      <c r="P8" s="100" t="s">
        <v>8</v>
      </c>
      <c r="Q8" s="39"/>
    </row>
    <row r="9" spans="1:17">
      <c r="A9" s="1" t="s">
        <v>67</v>
      </c>
      <c r="B9" s="1"/>
      <c r="C9" s="89"/>
      <c r="D9" s="101">
        <v>150000</v>
      </c>
      <c r="E9" s="101"/>
      <c r="F9" s="101">
        <v>0</v>
      </c>
      <c r="G9" s="101"/>
      <c r="H9" s="101">
        <v>5500</v>
      </c>
      <c r="I9" s="10"/>
      <c r="J9" s="101">
        <v>0</v>
      </c>
      <c r="K9" s="10"/>
      <c r="L9" s="101">
        <v>32825</v>
      </c>
      <c r="M9" s="10"/>
      <c r="N9" s="101">
        <v>0</v>
      </c>
      <c r="O9" s="101"/>
      <c r="P9" s="101">
        <f>SUM(D9:N9)</f>
        <v>188325</v>
      </c>
      <c r="Q9" s="39"/>
    </row>
    <row r="10" spans="1:17">
      <c r="A10" s="11" t="s">
        <v>64</v>
      </c>
      <c r="B10" s="1"/>
      <c r="C10" s="89"/>
      <c r="D10" s="101">
        <v>0</v>
      </c>
      <c r="E10" s="101"/>
      <c r="F10" s="101">
        <v>0</v>
      </c>
      <c r="G10" s="101"/>
      <c r="H10" s="101">
        <v>0</v>
      </c>
      <c r="I10" s="10"/>
      <c r="J10" s="101">
        <v>0</v>
      </c>
      <c r="K10" s="10"/>
      <c r="L10" s="101">
        <f>PL!H63</f>
        <v>39270</v>
      </c>
      <c r="M10" s="10"/>
      <c r="N10" s="101">
        <v>0</v>
      </c>
      <c r="O10" s="101"/>
      <c r="P10" s="101">
        <f t="shared" ref="P10:P11" si="0">SUM(D10:N10)</f>
        <v>39270</v>
      </c>
      <c r="Q10" s="39"/>
    </row>
    <row r="11" spans="1:17">
      <c r="A11" s="11" t="s">
        <v>73</v>
      </c>
      <c r="B11" s="1"/>
      <c r="C11" s="89"/>
      <c r="D11" s="102">
        <v>0</v>
      </c>
      <c r="E11" s="103"/>
      <c r="F11" s="102">
        <v>0</v>
      </c>
      <c r="G11" s="103"/>
      <c r="H11" s="102">
        <v>0</v>
      </c>
      <c r="I11" s="10"/>
      <c r="J11" s="102">
        <v>0</v>
      </c>
      <c r="K11" s="10"/>
      <c r="L11" s="102">
        <f>PL!H66</f>
        <v>0</v>
      </c>
      <c r="M11" s="10"/>
      <c r="N11" s="102">
        <v>0</v>
      </c>
      <c r="O11" s="103"/>
      <c r="P11" s="102">
        <f t="shared" si="0"/>
        <v>0</v>
      </c>
      <c r="Q11" s="39"/>
    </row>
    <row r="12" spans="1:17">
      <c r="A12" s="11" t="s">
        <v>126</v>
      </c>
      <c r="B12" s="11"/>
      <c r="C12" s="89"/>
      <c r="D12" s="103">
        <f>SUM(D10:D11)</f>
        <v>0</v>
      </c>
      <c r="E12" s="103"/>
      <c r="F12" s="103">
        <f>SUM(F10:F11)</f>
        <v>0</v>
      </c>
      <c r="G12" s="103"/>
      <c r="H12" s="103">
        <f>SUM(H10:H11)</f>
        <v>0</v>
      </c>
      <c r="I12" s="10" t="s">
        <v>53</v>
      </c>
      <c r="J12" s="103">
        <f>SUM(J10:J11)</f>
        <v>0</v>
      </c>
      <c r="K12" s="10" t="s">
        <v>53</v>
      </c>
      <c r="L12" s="103">
        <f>SUM(L10:L11)</f>
        <v>39270</v>
      </c>
      <c r="M12" s="10">
        <v>0</v>
      </c>
      <c r="N12" s="103">
        <f>SUM(N10:N11)</f>
        <v>0</v>
      </c>
      <c r="O12" s="103"/>
      <c r="P12" s="103">
        <f>SUM(P10:P11)</f>
        <v>39270</v>
      </c>
      <c r="Q12" s="39"/>
    </row>
    <row r="13" spans="1:17">
      <c r="A13" s="11" t="s">
        <v>127</v>
      </c>
      <c r="B13" s="11"/>
      <c r="C13" s="89"/>
      <c r="D13" s="103">
        <v>0</v>
      </c>
      <c r="E13" s="103"/>
      <c r="F13" s="103">
        <v>0</v>
      </c>
      <c r="G13" s="103"/>
      <c r="H13" s="103">
        <v>1700</v>
      </c>
      <c r="I13" s="10"/>
      <c r="J13" s="103">
        <v>0</v>
      </c>
      <c r="K13" s="10"/>
      <c r="L13" s="103">
        <v>-1700</v>
      </c>
      <c r="M13" s="10"/>
      <c r="N13" s="103">
        <v>0</v>
      </c>
      <c r="O13" s="103"/>
      <c r="P13" s="101">
        <f t="shared" ref="P13:P14" si="1">SUM(D13:N13)</f>
        <v>0</v>
      </c>
      <c r="Q13" s="39"/>
    </row>
    <row r="14" spans="1:17">
      <c r="A14" s="11" t="s">
        <v>139</v>
      </c>
      <c r="B14" s="11"/>
      <c r="C14" s="89"/>
      <c r="D14" s="103">
        <v>0</v>
      </c>
      <c r="E14" s="103"/>
      <c r="F14" s="103">
        <v>0</v>
      </c>
      <c r="G14" s="103"/>
      <c r="H14" s="103">
        <v>0</v>
      </c>
      <c r="I14" s="10"/>
      <c r="J14" s="103">
        <v>0</v>
      </c>
      <c r="K14" s="10"/>
      <c r="L14" s="103">
        <v>-52500</v>
      </c>
      <c r="M14" s="104"/>
      <c r="N14" s="103">
        <v>0</v>
      </c>
      <c r="O14" s="103"/>
      <c r="P14" s="101">
        <f t="shared" si="1"/>
        <v>-52500</v>
      </c>
      <c r="Q14" s="39"/>
    </row>
    <row r="15" spans="1:17" ht="22.5" thickBot="1">
      <c r="A15" s="1" t="s">
        <v>152</v>
      </c>
      <c r="B15" s="1"/>
      <c r="C15" s="89"/>
      <c r="D15" s="105">
        <f>SUM(D9:D14)-D12</f>
        <v>150000</v>
      </c>
      <c r="E15" s="103"/>
      <c r="F15" s="105">
        <f>SUM(F9:F14)-F12</f>
        <v>0</v>
      </c>
      <c r="G15" s="103"/>
      <c r="H15" s="105">
        <f>SUM(H9:H14)-H12</f>
        <v>7200</v>
      </c>
      <c r="I15" s="10" t="s">
        <v>53</v>
      </c>
      <c r="J15" s="105">
        <f>SUM(J9:J14)-J12</f>
        <v>0</v>
      </c>
      <c r="K15" s="10" t="s">
        <v>53</v>
      </c>
      <c r="L15" s="105">
        <f>SUM(L9:L14)-L12</f>
        <v>17895</v>
      </c>
      <c r="M15" s="10"/>
      <c r="N15" s="105">
        <f>SUM(N9:N14)-N12</f>
        <v>0</v>
      </c>
      <c r="O15" s="103"/>
      <c r="P15" s="105">
        <f>SUM(P9:P14)-P12</f>
        <v>175095</v>
      </c>
      <c r="Q15" s="39"/>
    </row>
    <row r="16" spans="1:17" ht="22.5" thickTop="1">
      <c r="B16" s="1"/>
      <c r="C16" s="89"/>
      <c r="I16" s="86" t="s">
        <v>53</v>
      </c>
      <c r="K16" s="86" t="s">
        <v>53</v>
      </c>
      <c r="Q16" s="39"/>
    </row>
    <row r="17" spans="1:19">
      <c r="A17" s="1" t="s">
        <v>83</v>
      </c>
      <c r="B17" s="1"/>
      <c r="C17" s="89"/>
      <c r="D17" s="101">
        <v>220000</v>
      </c>
      <c r="E17" s="101"/>
      <c r="F17" s="101">
        <v>188149</v>
      </c>
      <c r="G17" s="101"/>
      <c r="H17" s="101">
        <v>9963</v>
      </c>
      <c r="I17" s="10"/>
      <c r="J17" s="101">
        <v>0</v>
      </c>
      <c r="K17" s="10"/>
      <c r="L17" s="101">
        <v>31338</v>
      </c>
      <c r="M17" s="10"/>
      <c r="N17" s="101">
        <v>0</v>
      </c>
      <c r="O17" s="101"/>
      <c r="P17" s="101">
        <f t="shared" ref="P17:P19" si="2">SUM(D17:N17)</f>
        <v>449450</v>
      </c>
      <c r="Q17" s="39"/>
    </row>
    <row r="18" spans="1:19">
      <c r="A18" s="11" t="s">
        <v>64</v>
      </c>
      <c r="B18" s="1"/>
      <c r="C18" s="89"/>
      <c r="D18" s="101">
        <v>0</v>
      </c>
      <c r="E18" s="101"/>
      <c r="F18" s="101">
        <v>0</v>
      </c>
      <c r="G18" s="101"/>
      <c r="H18" s="101">
        <v>0</v>
      </c>
      <c r="I18" s="10"/>
      <c r="J18" s="101">
        <v>0</v>
      </c>
      <c r="K18" s="10"/>
      <c r="L18" s="101">
        <f>PL!F63</f>
        <v>47152</v>
      </c>
      <c r="M18" s="10"/>
      <c r="N18" s="101">
        <v>0</v>
      </c>
      <c r="O18" s="101"/>
      <c r="P18" s="101">
        <f t="shared" si="2"/>
        <v>47152</v>
      </c>
      <c r="Q18" s="39"/>
    </row>
    <row r="19" spans="1:19">
      <c r="A19" s="11" t="s">
        <v>73</v>
      </c>
      <c r="B19" s="1"/>
      <c r="C19" s="89"/>
      <c r="D19" s="102">
        <v>0</v>
      </c>
      <c r="E19" s="103"/>
      <c r="F19" s="102">
        <v>0</v>
      </c>
      <c r="G19" s="103"/>
      <c r="H19" s="103">
        <v>0</v>
      </c>
      <c r="I19" s="10"/>
      <c r="J19" s="102">
        <v>0</v>
      </c>
      <c r="K19" s="10"/>
      <c r="L19" s="102">
        <f>PL!F66</f>
        <v>0</v>
      </c>
      <c r="M19" s="10"/>
      <c r="N19" s="103">
        <v>0</v>
      </c>
      <c r="O19" s="103"/>
      <c r="P19" s="101">
        <f t="shared" si="2"/>
        <v>0</v>
      </c>
      <c r="Q19" s="39"/>
    </row>
    <row r="20" spans="1:19">
      <c r="A20" s="11" t="s">
        <v>126</v>
      </c>
      <c r="B20" s="11"/>
      <c r="C20" s="89"/>
      <c r="D20" s="106">
        <f>SUM(D18:D19)</f>
        <v>0</v>
      </c>
      <c r="E20" s="103"/>
      <c r="F20" s="106">
        <f>SUM(F18:F19)</f>
        <v>0</v>
      </c>
      <c r="G20" s="103"/>
      <c r="H20" s="106">
        <f>SUM(H18:H19)</f>
        <v>0</v>
      </c>
      <c r="I20" s="104">
        <v>605955579.4000001</v>
      </c>
      <c r="J20" s="106">
        <f>SUM(J18:J19)</f>
        <v>0</v>
      </c>
      <c r="K20" s="104">
        <v>605955579.4000001</v>
      </c>
      <c r="L20" s="106">
        <f>SUM(L18:L19)</f>
        <v>47152</v>
      </c>
      <c r="M20" s="104"/>
      <c r="N20" s="106">
        <f>SUM(N18:N19)</f>
        <v>0</v>
      </c>
      <c r="O20" s="103"/>
      <c r="P20" s="106">
        <f>SUM(P18:P19)</f>
        <v>47152</v>
      </c>
      <c r="Q20" s="39"/>
    </row>
    <row r="21" spans="1:19">
      <c r="A21" s="11" t="s">
        <v>140</v>
      </c>
      <c r="B21" s="11"/>
      <c r="C21" s="89"/>
      <c r="D21" s="103">
        <v>0</v>
      </c>
      <c r="E21" s="103"/>
      <c r="F21" s="103">
        <v>0</v>
      </c>
      <c r="G21" s="103"/>
      <c r="H21" s="103">
        <v>0</v>
      </c>
      <c r="I21" s="104"/>
      <c r="J21" s="103">
        <f>-N21</f>
        <v>38122</v>
      </c>
      <c r="K21" s="23"/>
      <c r="L21" s="103">
        <f>-J21</f>
        <v>-38122</v>
      </c>
      <c r="M21" s="23"/>
      <c r="N21" s="103">
        <v>-38122</v>
      </c>
      <c r="O21" s="103"/>
      <c r="P21" s="101">
        <f t="shared" ref="P21:P22" si="3">SUM(D21:N21)</f>
        <v>-38122</v>
      </c>
      <c r="Q21" s="39"/>
    </row>
    <row r="22" spans="1:19">
      <c r="A22" s="11" t="s">
        <v>139</v>
      </c>
      <c r="B22" s="11"/>
      <c r="C22" s="89"/>
      <c r="D22" s="103">
        <v>0</v>
      </c>
      <c r="E22" s="103"/>
      <c r="F22" s="103">
        <v>0</v>
      </c>
      <c r="G22" s="103"/>
      <c r="H22" s="103">
        <v>0</v>
      </c>
      <c r="I22" s="10"/>
      <c r="J22" s="103">
        <v>0</v>
      </c>
      <c r="K22" s="23"/>
      <c r="L22" s="103">
        <v>-26400</v>
      </c>
      <c r="M22" s="23"/>
      <c r="N22" s="103">
        <v>0</v>
      </c>
      <c r="O22" s="103"/>
      <c r="P22" s="101">
        <f t="shared" si="3"/>
        <v>-26400</v>
      </c>
      <c r="Q22" s="39"/>
    </row>
    <row r="23" spans="1:19" ht="22.5" thickBot="1">
      <c r="A23" s="1" t="s">
        <v>153</v>
      </c>
      <c r="B23" s="1"/>
      <c r="C23" s="89"/>
      <c r="D23" s="105">
        <f>SUM(D17:D22)-D20</f>
        <v>220000</v>
      </c>
      <c r="E23" s="103"/>
      <c r="F23" s="105">
        <f>SUM(F17:F22)-F20</f>
        <v>188149</v>
      </c>
      <c r="G23" s="103"/>
      <c r="H23" s="105">
        <f>SUM(H17:H22)-H20</f>
        <v>9963</v>
      </c>
      <c r="I23" s="10">
        <v>399426.32000000007</v>
      </c>
      <c r="J23" s="105">
        <f>SUM(J17:J22)-J20</f>
        <v>38122</v>
      </c>
      <c r="K23" s="10">
        <v>399426.32000000007</v>
      </c>
      <c r="L23" s="105">
        <f>SUM(L17:L22)-L20</f>
        <v>13968</v>
      </c>
      <c r="M23" s="10"/>
      <c r="N23" s="105">
        <f>SUM(N17:N22)-N20</f>
        <v>-38122</v>
      </c>
      <c r="O23" s="103"/>
      <c r="P23" s="105">
        <f>SUM(P17:P22)-P20</f>
        <v>432080</v>
      </c>
      <c r="Q23" s="39"/>
    </row>
    <row r="24" spans="1:19" ht="22.5" thickTop="1">
      <c r="A24" s="1"/>
      <c r="B24" s="1"/>
      <c r="C24" s="89"/>
      <c r="D24" s="107"/>
      <c r="E24" s="107"/>
      <c r="F24" s="107"/>
      <c r="G24" s="107"/>
      <c r="H24" s="107"/>
      <c r="I24" s="108"/>
      <c r="J24" s="107"/>
      <c r="K24" s="108"/>
      <c r="L24" s="107"/>
      <c r="M24" s="108"/>
      <c r="N24" s="107"/>
      <c r="O24" s="107"/>
      <c r="P24" s="107"/>
      <c r="Q24" s="39"/>
    </row>
    <row r="25" spans="1:19">
      <c r="A25" s="86" t="s">
        <v>122</v>
      </c>
      <c r="J25" s="18"/>
      <c r="L25" s="18"/>
      <c r="M25" s="18"/>
      <c r="P25" s="18"/>
    </row>
    <row r="26" spans="1:19">
      <c r="J26" s="18"/>
      <c r="L26" s="18"/>
      <c r="M26" s="18"/>
      <c r="P26" s="18"/>
    </row>
    <row r="27" spans="1:19">
      <c r="J27" s="18"/>
      <c r="L27" s="18"/>
      <c r="M27" s="18"/>
      <c r="P27" s="18"/>
    </row>
    <row r="28" spans="1:19" s="115" customFormat="1" ht="26.25">
      <c r="D28" s="116"/>
      <c r="E28" s="116"/>
      <c r="F28" s="116"/>
      <c r="G28" s="116"/>
      <c r="H28" s="116"/>
      <c r="J28" s="117"/>
      <c r="L28" s="117"/>
      <c r="M28" s="117"/>
      <c r="N28" s="116"/>
      <c r="O28" s="116"/>
      <c r="P28" s="117">
        <v>5</v>
      </c>
      <c r="Q28" s="118"/>
      <c r="R28" s="118"/>
      <c r="S28" s="118"/>
    </row>
    <row r="29" spans="1:19">
      <c r="J29" s="18"/>
      <c r="L29" s="18"/>
      <c r="M29" s="18"/>
      <c r="P29" s="18"/>
    </row>
    <row r="30" spans="1:19">
      <c r="J30" s="18"/>
      <c r="L30" s="18"/>
      <c r="M30" s="18"/>
      <c r="P30" s="18"/>
    </row>
    <row r="31" spans="1:19">
      <c r="J31" s="18"/>
      <c r="L31" s="18"/>
      <c r="M31" s="18"/>
      <c r="P31" s="18"/>
    </row>
    <row r="32" spans="1:19">
      <c r="J32" s="18"/>
      <c r="L32" s="18"/>
      <c r="M32" s="18"/>
      <c r="P32" s="18"/>
    </row>
    <row r="33" spans="4:19">
      <c r="J33" s="18"/>
      <c r="L33" s="18"/>
      <c r="M33" s="18"/>
      <c r="P33" s="18"/>
    </row>
    <row r="34" spans="4:19">
      <c r="J34" s="18"/>
      <c r="L34" s="18"/>
      <c r="M34" s="18"/>
      <c r="P34" s="18"/>
    </row>
    <row r="35" spans="4:19">
      <c r="J35" s="18"/>
      <c r="L35" s="18"/>
      <c r="M35" s="18"/>
      <c r="P35" s="18"/>
    </row>
    <row r="36" spans="4:19">
      <c r="J36" s="18"/>
      <c r="L36" s="18"/>
      <c r="M36" s="18"/>
      <c r="P36" s="18"/>
    </row>
    <row r="37" spans="4:19">
      <c r="J37" s="18"/>
      <c r="L37" s="18"/>
      <c r="M37" s="18"/>
      <c r="P37" s="18"/>
    </row>
    <row r="38" spans="4:19">
      <c r="J38" s="18"/>
      <c r="L38" s="18"/>
      <c r="M38" s="18"/>
      <c r="P38" s="18"/>
    </row>
    <row r="39" spans="4:19">
      <c r="J39" s="18"/>
      <c r="L39" s="18"/>
      <c r="M39" s="18"/>
      <c r="P39" s="18"/>
    </row>
    <row r="40" spans="4:19">
      <c r="J40" s="18"/>
      <c r="L40" s="18"/>
      <c r="M40" s="18"/>
      <c r="P40" s="18"/>
    </row>
    <row r="41" spans="4:19">
      <c r="J41" s="18"/>
      <c r="L41" s="18"/>
      <c r="M41" s="18"/>
      <c r="P41" s="18"/>
    </row>
    <row r="42" spans="4:19">
      <c r="J42" s="18"/>
      <c r="L42" s="18"/>
      <c r="M42" s="18"/>
      <c r="P42" s="18"/>
    </row>
    <row r="43" spans="4:19">
      <c r="J43" s="18"/>
      <c r="L43" s="18"/>
      <c r="M43" s="18"/>
      <c r="P43" s="18"/>
    </row>
    <row r="44" spans="4:19">
      <c r="J44" s="18"/>
      <c r="L44" s="18"/>
      <c r="M44" s="18"/>
      <c r="P44" s="18"/>
    </row>
    <row r="45" spans="4:19">
      <c r="J45" s="18"/>
      <c r="L45" s="18"/>
      <c r="M45" s="18"/>
      <c r="P45" s="18"/>
    </row>
    <row r="46" spans="4:19">
      <c r="J46" s="18"/>
      <c r="L46" s="18"/>
      <c r="M46" s="18"/>
      <c r="P46" s="18"/>
    </row>
    <row r="47" spans="4:19">
      <c r="J47" s="18"/>
      <c r="L47" s="18"/>
      <c r="M47" s="18"/>
      <c r="P47" s="18"/>
    </row>
    <row r="48" spans="4:19" s="110" customFormat="1">
      <c r="D48" s="109"/>
      <c r="E48" s="109"/>
      <c r="F48" s="109"/>
      <c r="G48" s="109"/>
      <c r="H48" s="109"/>
      <c r="J48" s="39"/>
      <c r="L48" s="39"/>
      <c r="M48" s="39"/>
      <c r="N48" s="109"/>
      <c r="O48" s="109"/>
      <c r="P48" s="39">
        <v>5</v>
      </c>
      <c r="Q48" s="111"/>
      <c r="R48" s="111"/>
      <c r="S48" s="111"/>
    </row>
    <row r="65" spans="13:13">
      <c r="M65" s="86"/>
    </row>
  </sheetData>
  <mergeCells count="1">
    <mergeCell ref="H6:L6"/>
  </mergeCells>
  <phoneticPr fontId="0" type="noConversion"/>
  <printOptions horizontalCentered="1" gridLinesSet="0"/>
  <pageMargins left="0.39370078740157483" right="0.19685039370078741" top="0.78740157480314965" bottom="0" header="0.19685039370078741" footer="0.19685039370078741"/>
  <pageSetup paperSize="9" scale="85" orientation="landscape" r:id="rId1"/>
  <ignoredErrors>
    <ignoredError sqref="M12" formula="1"/>
    <ignoredError sqref="K12:L12 P20 D12:F12 H12" formula="1" formulaRange="1"/>
    <ignoredError sqref="K20:M20 D20:F20 H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2"/>
  <sheetViews>
    <sheetView showGridLines="0" view="pageBreakPreview" zoomScaleNormal="100" zoomScaleSheetLayoutView="100" workbookViewId="0"/>
  </sheetViews>
  <sheetFormatPr defaultColWidth="10.7109375" defaultRowHeight="21.75"/>
  <cols>
    <col min="1" max="1" width="20.7109375" style="4" customWidth="1"/>
    <col min="2" max="2" width="19.85546875" style="4" customWidth="1"/>
    <col min="3" max="3" width="20.28515625" style="4" customWidth="1"/>
    <col min="4" max="4" width="7.5703125" style="6" customWidth="1"/>
    <col min="5" max="5" width="1.7109375" style="6" customWidth="1"/>
    <col min="6" max="6" width="13.42578125" style="4" customWidth="1"/>
    <col min="7" max="7" width="1.28515625" style="4" customWidth="1"/>
    <col min="8" max="8" width="13.42578125" style="4" customWidth="1"/>
    <col min="9" max="9" width="0.7109375" style="4" customWidth="1"/>
    <col min="10" max="16384" width="10.7109375" style="4"/>
  </cols>
  <sheetData>
    <row r="1" spans="1:9">
      <c r="A1" s="17"/>
      <c r="B1" s="17"/>
      <c r="I1" s="10" t="s">
        <v>61</v>
      </c>
    </row>
    <row r="2" spans="1:9">
      <c r="A2" s="1" t="s">
        <v>85</v>
      </c>
      <c r="B2" s="2"/>
      <c r="C2" s="2"/>
      <c r="D2" s="3"/>
      <c r="E2" s="3"/>
    </row>
    <row r="3" spans="1:9" s="11" customFormat="1">
      <c r="A3" s="1" t="s">
        <v>11</v>
      </c>
      <c r="B3" s="2"/>
      <c r="C3" s="2"/>
      <c r="D3" s="3"/>
      <c r="E3" s="3"/>
    </row>
    <row r="4" spans="1:9">
      <c r="A4" s="1" t="s">
        <v>154</v>
      </c>
      <c r="B4" s="2"/>
      <c r="C4" s="2"/>
      <c r="D4" s="3"/>
      <c r="E4" s="3"/>
    </row>
    <row r="5" spans="1:9" s="121" customFormat="1">
      <c r="A5" s="119"/>
      <c r="B5" s="119"/>
      <c r="C5" s="119"/>
      <c r="D5" s="119"/>
      <c r="E5" s="119"/>
      <c r="F5" s="18"/>
      <c r="G5" s="91"/>
      <c r="H5" s="18"/>
      <c r="I5" s="120" t="s">
        <v>58</v>
      </c>
    </row>
    <row r="6" spans="1:9" s="41" customFormat="1">
      <c r="D6" s="42"/>
      <c r="E6" s="42"/>
      <c r="F6" s="122" t="s">
        <v>82</v>
      </c>
      <c r="G6" s="42"/>
      <c r="H6" s="122" t="s">
        <v>62</v>
      </c>
    </row>
    <row r="7" spans="1:9">
      <c r="A7" s="7" t="s">
        <v>18</v>
      </c>
      <c r="B7" s="7"/>
      <c r="C7" s="9"/>
      <c r="D7" s="3"/>
      <c r="E7" s="3"/>
    </row>
    <row r="8" spans="1:9">
      <c r="A8" s="4" t="s">
        <v>71</v>
      </c>
      <c r="C8" s="9"/>
      <c r="D8" s="3"/>
      <c r="E8" s="3"/>
      <c r="F8" s="123">
        <f>PL!F61</f>
        <v>58683</v>
      </c>
      <c r="G8" s="3"/>
      <c r="H8" s="123">
        <f>PL!H61</f>
        <v>48106</v>
      </c>
    </row>
    <row r="9" spans="1:9">
      <c r="A9" s="4" t="s">
        <v>72</v>
      </c>
      <c r="C9" s="9"/>
      <c r="D9" s="3"/>
      <c r="E9" s="3"/>
      <c r="F9" s="123"/>
      <c r="G9" s="3"/>
      <c r="H9" s="123"/>
    </row>
    <row r="10" spans="1:9">
      <c r="A10" s="4" t="s">
        <v>26</v>
      </c>
      <c r="C10" s="9"/>
      <c r="D10" s="3"/>
      <c r="E10" s="3"/>
      <c r="F10" s="123"/>
      <c r="G10" s="3"/>
      <c r="H10" s="123"/>
    </row>
    <row r="11" spans="1:9">
      <c r="A11" s="4" t="s">
        <v>50</v>
      </c>
      <c r="C11" s="9"/>
      <c r="D11" s="3"/>
      <c r="E11" s="3"/>
      <c r="F11" s="21">
        <v>4359</v>
      </c>
      <c r="G11" s="3"/>
      <c r="H11" s="125">
        <v>3076</v>
      </c>
    </row>
    <row r="12" spans="1:9">
      <c r="A12" s="38" t="s">
        <v>141</v>
      </c>
      <c r="C12" s="9"/>
      <c r="D12" s="3"/>
      <c r="E12" s="3"/>
      <c r="F12" s="21">
        <v>-1</v>
      </c>
      <c r="G12" s="3"/>
      <c r="H12" s="124">
        <v>0</v>
      </c>
    </row>
    <row r="13" spans="1:9">
      <c r="A13" s="38" t="s">
        <v>158</v>
      </c>
      <c r="C13" s="9"/>
      <c r="D13" s="3"/>
      <c r="E13" s="3"/>
      <c r="F13" s="21">
        <v>0</v>
      </c>
      <c r="G13" s="3"/>
      <c r="H13" s="124">
        <v>-2481</v>
      </c>
    </row>
    <row r="14" spans="1:9">
      <c r="A14" s="43" t="s">
        <v>100</v>
      </c>
      <c r="C14" s="9"/>
      <c r="D14" s="3"/>
      <c r="E14" s="3"/>
      <c r="F14" s="21">
        <v>-1078</v>
      </c>
      <c r="G14" s="3"/>
      <c r="H14" s="124">
        <v>-460</v>
      </c>
    </row>
    <row r="15" spans="1:9">
      <c r="A15" s="4" t="s">
        <v>43</v>
      </c>
      <c r="C15" s="9"/>
      <c r="D15" s="3"/>
      <c r="E15" s="3"/>
      <c r="F15" s="21">
        <v>822</v>
      </c>
      <c r="G15" s="3"/>
      <c r="H15" s="125">
        <v>595</v>
      </c>
    </row>
    <row r="16" spans="1:9">
      <c r="A16" s="38" t="s">
        <v>114</v>
      </c>
      <c r="C16" s="9"/>
      <c r="D16" s="3"/>
      <c r="E16" s="3"/>
      <c r="F16" s="21">
        <v>-2194</v>
      </c>
      <c r="G16" s="3"/>
      <c r="H16" s="126">
        <v>-54</v>
      </c>
    </row>
    <row r="17" spans="1:8">
      <c r="A17" s="38" t="s">
        <v>115</v>
      </c>
      <c r="C17" s="9"/>
      <c r="D17" s="3"/>
      <c r="E17" s="3"/>
      <c r="F17" s="144">
        <v>14</v>
      </c>
      <c r="G17" s="3"/>
      <c r="H17" s="128">
        <v>24</v>
      </c>
    </row>
    <row r="18" spans="1:8">
      <c r="A18" s="4" t="s">
        <v>57</v>
      </c>
      <c r="C18" s="9"/>
      <c r="D18" s="3"/>
      <c r="E18" s="3"/>
      <c r="F18" s="21"/>
      <c r="G18" s="3"/>
      <c r="H18" s="123"/>
    </row>
    <row r="19" spans="1:8">
      <c r="A19" s="4" t="s">
        <v>29</v>
      </c>
      <c r="C19" s="13"/>
      <c r="D19" s="3"/>
      <c r="E19" s="3"/>
      <c r="F19" s="45">
        <f>SUM(F8:F17)</f>
        <v>60605</v>
      </c>
      <c r="G19" s="3"/>
      <c r="H19" s="104">
        <f>SUM(H8:H17)</f>
        <v>48806</v>
      </c>
    </row>
    <row r="20" spans="1:8">
      <c r="A20" s="4" t="s">
        <v>37</v>
      </c>
      <c r="C20" s="13"/>
      <c r="D20" s="3"/>
      <c r="E20" s="3"/>
      <c r="F20" s="45"/>
      <c r="G20" s="3"/>
      <c r="H20" s="104"/>
    </row>
    <row r="21" spans="1:8">
      <c r="A21" s="4" t="s">
        <v>51</v>
      </c>
      <c r="C21" s="13"/>
      <c r="D21" s="3"/>
      <c r="E21" s="3"/>
      <c r="F21" s="45">
        <v>36996</v>
      </c>
      <c r="G21" s="104"/>
      <c r="H21" s="129">
        <v>-24116</v>
      </c>
    </row>
    <row r="22" spans="1:8">
      <c r="A22" s="38" t="s">
        <v>92</v>
      </c>
      <c r="C22" s="13"/>
      <c r="D22" s="3"/>
      <c r="E22" s="3"/>
      <c r="F22" s="45">
        <v>12781</v>
      </c>
      <c r="G22" s="104"/>
      <c r="H22" s="129">
        <v>3549</v>
      </c>
    </row>
    <row r="23" spans="1:8">
      <c r="A23" s="38" t="s">
        <v>108</v>
      </c>
      <c r="C23" s="13"/>
      <c r="D23" s="3"/>
      <c r="E23" s="3"/>
      <c r="F23" s="45">
        <v>-15851</v>
      </c>
      <c r="G23" s="104"/>
      <c r="H23" s="10">
        <v>0</v>
      </c>
    </row>
    <row r="24" spans="1:8">
      <c r="A24" s="4" t="s">
        <v>44</v>
      </c>
      <c r="C24" s="9"/>
      <c r="D24" s="3"/>
      <c r="E24" s="3"/>
      <c r="F24" s="45">
        <v>43416</v>
      </c>
      <c r="G24" s="104"/>
      <c r="H24" s="129">
        <v>-94158</v>
      </c>
    </row>
    <row r="25" spans="1:8">
      <c r="A25" s="38" t="s">
        <v>128</v>
      </c>
      <c r="C25" s="9"/>
      <c r="D25" s="3"/>
      <c r="E25" s="3"/>
      <c r="F25" s="45">
        <v>-21163</v>
      </c>
      <c r="G25" s="104"/>
      <c r="H25" s="129">
        <v>-8485</v>
      </c>
    </row>
    <row r="26" spans="1:8">
      <c r="A26" s="38" t="s">
        <v>109</v>
      </c>
      <c r="C26" s="9"/>
      <c r="D26" s="3"/>
      <c r="E26" s="3"/>
      <c r="F26" s="45">
        <v>6426</v>
      </c>
      <c r="G26" s="104"/>
      <c r="H26" s="129">
        <v>-210</v>
      </c>
    </row>
    <row r="27" spans="1:8">
      <c r="A27" s="4" t="s">
        <v>38</v>
      </c>
      <c r="C27" s="9"/>
      <c r="D27" s="3"/>
      <c r="E27" s="3"/>
      <c r="F27" s="45"/>
      <c r="G27" s="3"/>
      <c r="H27" s="10"/>
    </row>
    <row r="28" spans="1:8">
      <c r="A28" s="4" t="s">
        <v>45</v>
      </c>
      <c r="C28" s="9"/>
      <c r="D28" s="3"/>
      <c r="E28" s="3"/>
      <c r="F28" s="45">
        <v>-142687</v>
      </c>
      <c r="G28" s="3"/>
      <c r="H28" s="130">
        <v>147064</v>
      </c>
    </row>
    <row r="29" spans="1:8">
      <c r="A29" s="38" t="s">
        <v>93</v>
      </c>
      <c r="C29" s="9"/>
      <c r="D29" s="3"/>
      <c r="E29" s="3"/>
      <c r="F29" s="45">
        <v>3671</v>
      </c>
      <c r="G29" s="20"/>
      <c r="H29" s="131">
        <v>2583</v>
      </c>
    </row>
    <row r="30" spans="1:8">
      <c r="A30" s="132" t="s">
        <v>142</v>
      </c>
      <c r="C30" s="9"/>
      <c r="D30" s="3"/>
      <c r="E30" s="3"/>
      <c r="F30" s="58">
        <v>2708</v>
      </c>
      <c r="G30" s="3"/>
      <c r="H30" s="127">
        <v>0</v>
      </c>
    </row>
    <row r="31" spans="1:8">
      <c r="A31" s="4" t="s">
        <v>147</v>
      </c>
      <c r="C31" s="9"/>
      <c r="D31" s="3"/>
      <c r="E31" s="3"/>
      <c r="F31" s="45">
        <f>SUM(F19:F30)</f>
        <v>-13098</v>
      </c>
      <c r="G31" s="3"/>
      <c r="H31" s="10">
        <f>SUM(H19:H30)</f>
        <v>75033</v>
      </c>
    </row>
    <row r="32" spans="1:8">
      <c r="A32" s="4" t="s">
        <v>75</v>
      </c>
      <c r="C32" s="9"/>
      <c r="D32" s="3"/>
      <c r="E32" s="3"/>
      <c r="F32" s="45">
        <v>-13237</v>
      </c>
      <c r="G32" s="3"/>
      <c r="H32" s="130">
        <v>-6938</v>
      </c>
    </row>
    <row r="33" spans="1:9">
      <c r="A33" s="7" t="s">
        <v>143</v>
      </c>
      <c r="C33" s="9"/>
      <c r="D33" s="3"/>
      <c r="E33" s="3"/>
      <c r="F33" s="133">
        <f>SUM(F31:F32)</f>
        <v>-26335</v>
      </c>
      <c r="G33" s="3"/>
      <c r="H33" s="133">
        <f>SUM(H31:H32)</f>
        <v>68095</v>
      </c>
    </row>
    <row r="34" spans="1:9">
      <c r="A34" s="17"/>
      <c r="B34" s="17"/>
      <c r="D34" s="4"/>
      <c r="E34" s="4"/>
    </row>
    <row r="35" spans="1:9">
      <c r="A35" s="17" t="s">
        <v>122</v>
      </c>
      <c r="B35" s="17"/>
      <c r="F35" s="6"/>
      <c r="G35" s="6"/>
      <c r="H35" s="6"/>
    </row>
    <row r="36" spans="1:9">
      <c r="A36" s="17"/>
      <c r="B36" s="17"/>
      <c r="F36" s="6"/>
      <c r="G36" s="6"/>
      <c r="H36" s="6"/>
    </row>
    <row r="37" spans="1:9">
      <c r="A37" s="17"/>
      <c r="B37" s="17"/>
      <c r="F37" s="6"/>
      <c r="G37" s="6"/>
      <c r="H37" s="6"/>
    </row>
    <row r="38" spans="1:9">
      <c r="A38" s="17"/>
      <c r="B38" s="17"/>
      <c r="F38" s="6"/>
      <c r="G38" s="6"/>
      <c r="H38" s="6"/>
    </row>
    <row r="39" spans="1:9">
      <c r="A39" s="17"/>
      <c r="B39" s="17"/>
      <c r="F39" s="6"/>
      <c r="G39" s="6"/>
      <c r="H39" s="6"/>
    </row>
    <row r="40" spans="1:9" s="113" customFormat="1" ht="26.25">
      <c r="A40" s="117"/>
      <c r="B40" s="117"/>
      <c r="H40" s="113">
        <v>6</v>
      </c>
    </row>
    <row r="41" spans="1:9">
      <c r="A41" s="17"/>
      <c r="B41" s="17"/>
      <c r="F41" s="6"/>
      <c r="G41" s="6"/>
      <c r="H41" s="6"/>
      <c r="I41" s="10" t="s">
        <v>61</v>
      </c>
    </row>
    <row r="42" spans="1:9">
      <c r="A42" s="1" t="s">
        <v>85</v>
      </c>
      <c r="B42" s="2"/>
      <c r="C42" s="2"/>
      <c r="D42" s="3"/>
      <c r="E42" s="3"/>
      <c r="F42" s="3"/>
      <c r="G42" s="3"/>
      <c r="H42" s="3"/>
    </row>
    <row r="43" spans="1:9" s="11" customFormat="1">
      <c r="A43" s="1" t="s">
        <v>46</v>
      </c>
      <c r="B43" s="2"/>
      <c r="C43" s="2"/>
      <c r="D43" s="3"/>
      <c r="E43" s="3"/>
      <c r="F43" s="3"/>
      <c r="G43" s="3"/>
      <c r="H43" s="3"/>
    </row>
    <row r="44" spans="1:9">
      <c r="A44" s="1" t="s">
        <v>154</v>
      </c>
      <c r="B44" s="2"/>
      <c r="C44" s="2"/>
      <c r="D44" s="3"/>
      <c r="E44" s="3"/>
      <c r="F44" s="3"/>
      <c r="G44" s="3"/>
      <c r="H44" s="3"/>
    </row>
    <row r="45" spans="1:9" s="34" customFormat="1">
      <c r="A45" s="89"/>
      <c r="B45" s="89"/>
      <c r="C45" s="89"/>
      <c r="D45" s="89"/>
      <c r="E45" s="89"/>
      <c r="F45" s="39"/>
      <c r="G45" s="2"/>
      <c r="H45" s="39"/>
      <c r="I45" s="110" t="s">
        <v>58</v>
      </c>
    </row>
    <row r="46" spans="1:9" s="99" customFormat="1">
      <c r="D46" s="134" t="s">
        <v>0</v>
      </c>
      <c r="E46" s="134"/>
      <c r="F46" s="122" t="s">
        <v>82</v>
      </c>
      <c r="G46" s="134"/>
      <c r="H46" s="122" t="s">
        <v>62</v>
      </c>
    </row>
    <row r="47" spans="1:9" s="17" customFormat="1">
      <c r="A47" s="19" t="s">
        <v>35</v>
      </c>
      <c r="C47" s="13"/>
      <c r="D47" s="20"/>
      <c r="E47" s="20"/>
      <c r="F47" s="104"/>
      <c r="G47" s="20"/>
      <c r="H47" s="104"/>
    </row>
    <row r="48" spans="1:9">
      <c r="A48" s="38" t="s">
        <v>156</v>
      </c>
      <c r="C48" s="9"/>
      <c r="D48" s="3"/>
      <c r="E48" s="3"/>
      <c r="F48" s="45">
        <v>-6544</v>
      </c>
      <c r="G48" s="135"/>
      <c r="H48" s="136">
        <v>-15779</v>
      </c>
    </row>
    <row r="49" spans="1:8">
      <c r="A49" s="38" t="s">
        <v>110</v>
      </c>
      <c r="C49" s="9"/>
      <c r="D49" s="3">
        <v>2</v>
      </c>
      <c r="E49" s="3"/>
      <c r="F49" s="45">
        <v>4072</v>
      </c>
      <c r="G49" s="135"/>
      <c r="H49" s="104">
        <v>0</v>
      </c>
    </row>
    <row r="50" spans="1:8">
      <c r="A50" s="38" t="s">
        <v>129</v>
      </c>
      <c r="C50" s="9"/>
      <c r="D50" s="3"/>
      <c r="E50" s="3"/>
      <c r="F50" s="45">
        <v>-9785</v>
      </c>
      <c r="G50" s="135"/>
      <c r="H50" s="137">
        <v>-4753</v>
      </c>
    </row>
    <row r="51" spans="1:8">
      <c r="A51" s="38" t="s">
        <v>155</v>
      </c>
      <c r="C51" s="9"/>
      <c r="D51" s="3"/>
      <c r="E51" s="3"/>
      <c r="F51" s="45">
        <v>0</v>
      </c>
      <c r="G51" s="135"/>
      <c r="H51" s="137">
        <v>2556</v>
      </c>
    </row>
    <row r="52" spans="1:8">
      <c r="A52" s="38" t="s">
        <v>116</v>
      </c>
      <c r="C52" s="9"/>
      <c r="D52" s="3"/>
      <c r="E52" s="3"/>
      <c r="F52" s="45">
        <v>1519</v>
      </c>
      <c r="G52" s="135"/>
      <c r="H52" s="136">
        <v>113</v>
      </c>
    </row>
    <row r="53" spans="1:8">
      <c r="A53" s="7" t="s">
        <v>144</v>
      </c>
      <c r="C53" s="9"/>
      <c r="D53" s="3"/>
      <c r="E53" s="3"/>
      <c r="F53" s="59">
        <f>SUM(F48:F52)</f>
        <v>-10738</v>
      </c>
      <c r="G53" s="138"/>
      <c r="H53" s="133">
        <f>SUM(H48:H52)</f>
        <v>-17863</v>
      </c>
    </row>
    <row r="54" spans="1:8">
      <c r="A54" s="7" t="s">
        <v>17</v>
      </c>
      <c r="C54" s="9"/>
      <c r="D54" s="3"/>
      <c r="E54" s="3"/>
      <c r="F54" s="45"/>
      <c r="G54" s="138"/>
      <c r="H54" s="10"/>
    </row>
    <row r="55" spans="1:8">
      <c r="A55" s="38" t="s">
        <v>117</v>
      </c>
      <c r="C55" s="13"/>
      <c r="D55" s="3"/>
      <c r="E55" s="3"/>
      <c r="F55" s="45">
        <v>-270</v>
      </c>
      <c r="G55" s="138"/>
      <c r="H55" s="139">
        <v>-260</v>
      </c>
    </row>
    <row r="56" spans="1:8">
      <c r="A56" s="4" t="s">
        <v>74</v>
      </c>
      <c r="C56" s="13"/>
      <c r="D56" s="3"/>
      <c r="E56" s="3"/>
      <c r="F56" s="45">
        <v>-14</v>
      </c>
      <c r="G56" s="138"/>
      <c r="H56" s="136">
        <v>-24</v>
      </c>
    </row>
    <row r="57" spans="1:8">
      <c r="A57" s="38" t="s">
        <v>135</v>
      </c>
      <c r="C57" s="13"/>
      <c r="D57" s="3"/>
      <c r="E57" s="3"/>
      <c r="F57" s="45">
        <v>0</v>
      </c>
      <c r="G57" s="138"/>
      <c r="H57" s="139">
        <v>-2609</v>
      </c>
    </row>
    <row r="58" spans="1:8">
      <c r="A58" s="38" t="s">
        <v>148</v>
      </c>
      <c r="C58" s="13"/>
      <c r="D58" s="3"/>
      <c r="E58" s="3"/>
      <c r="F58" s="45">
        <v>-38122</v>
      </c>
      <c r="G58" s="138"/>
      <c r="H58" s="139">
        <v>0</v>
      </c>
    </row>
    <row r="59" spans="1:8">
      <c r="A59" s="38" t="s">
        <v>136</v>
      </c>
      <c r="C59" s="13"/>
      <c r="D59" s="3"/>
      <c r="E59" s="3"/>
      <c r="F59" s="45">
        <v>-26394</v>
      </c>
      <c r="G59" s="138"/>
      <c r="H59" s="140">
        <v>-52500</v>
      </c>
    </row>
    <row r="60" spans="1:8">
      <c r="A60" s="7" t="s">
        <v>103</v>
      </c>
      <c r="C60" s="9"/>
      <c r="D60" s="3"/>
      <c r="E60" s="3"/>
      <c r="F60" s="59">
        <f>SUM(F55:F59)</f>
        <v>-64800</v>
      </c>
      <c r="G60" s="138"/>
      <c r="H60" s="133">
        <f>SUM(H55:H59)</f>
        <v>-55393</v>
      </c>
    </row>
    <row r="61" spans="1:8">
      <c r="A61" s="7" t="s">
        <v>157</v>
      </c>
      <c r="C61" s="9"/>
      <c r="D61" s="3"/>
      <c r="E61" s="3"/>
      <c r="F61" s="45">
        <f>F33+F53+F60</f>
        <v>-101873</v>
      </c>
      <c r="G61" s="138"/>
      <c r="H61" s="104">
        <f>H33+H53+H60</f>
        <v>-5161</v>
      </c>
    </row>
    <row r="62" spans="1:8">
      <c r="A62" s="4" t="s">
        <v>130</v>
      </c>
      <c r="C62" s="9"/>
      <c r="D62" s="3"/>
      <c r="E62" s="3"/>
      <c r="F62" s="45">
        <v>252210</v>
      </c>
      <c r="G62" s="138"/>
      <c r="H62" s="141">
        <v>29368</v>
      </c>
    </row>
    <row r="63" spans="1:8" ht="22.5" thickBot="1">
      <c r="A63" s="7" t="s">
        <v>131</v>
      </c>
      <c r="C63" s="9"/>
      <c r="D63" s="3"/>
      <c r="E63" s="3"/>
      <c r="F63" s="142">
        <f>SUM(F61:F62)</f>
        <v>150337</v>
      </c>
      <c r="G63" s="138"/>
      <c r="H63" s="142">
        <f>SUM(H61:H62)</f>
        <v>24207</v>
      </c>
    </row>
    <row r="64" spans="1:8" ht="22.5" thickTop="1">
      <c r="C64" s="9"/>
      <c r="D64" s="3"/>
      <c r="E64" s="3"/>
      <c r="F64" s="101"/>
      <c r="G64" s="3"/>
      <c r="H64" s="101"/>
    </row>
    <row r="65" spans="1:8">
      <c r="A65" s="4" t="s">
        <v>122</v>
      </c>
      <c r="C65" s="9"/>
      <c r="D65" s="3"/>
      <c r="E65" s="3"/>
    </row>
    <row r="66" spans="1:8">
      <c r="C66" s="9"/>
      <c r="D66" s="3"/>
      <c r="E66" s="3"/>
    </row>
    <row r="67" spans="1:8">
      <c r="C67" s="9"/>
      <c r="D67" s="3"/>
      <c r="E67" s="3"/>
    </row>
    <row r="68" spans="1:8">
      <c r="C68" s="9"/>
      <c r="D68" s="3"/>
      <c r="E68" s="3"/>
    </row>
    <row r="69" spans="1:8">
      <c r="C69" s="9"/>
      <c r="D69" s="3"/>
      <c r="E69" s="3"/>
    </row>
    <row r="70" spans="1:8">
      <c r="C70" s="9"/>
      <c r="D70" s="3"/>
      <c r="E70" s="3"/>
    </row>
    <row r="71" spans="1:8">
      <c r="C71" s="9"/>
      <c r="D71" s="3"/>
      <c r="E71" s="3"/>
    </row>
    <row r="72" spans="1:8">
      <c r="C72" s="9"/>
      <c r="D72" s="3"/>
      <c r="E72" s="3"/>
    </row>
    <row r="73" spans="1:8">
      <c r="C73" s="9"/>
      <c r="D73" s="3"/>
      <c r="E73" s="3"/>
    </row>
    <row r="74" spans="1:8">
      <c r="C74" s="9"/>
      <c r="D74" s="3"/>
      <c r="E74" s="3"/>
    </row>
    <row r="75" spans="1:8">
      <c r="C75" s="9"/>
      <c r="D75" s="3"/>
      <c r="E75" s="3"/>
    </row>
    <row r="76" spans="1:8">
      <c r="C76" s="9"/>
      <c r="D76" s="3"/>
      <c r="E76" s="3"/>
    </row>
    <row r="77" spans="1:8">
      <c r="C77" s="9"/>
      <c r="D77" s="3"/>
      <c r="E77" s="3"/>
    </row>
    <row r="78" spans="1:8">
      <c r="C78" s="9"/>
      <c r="D78" s="3"/>
      <c r="E78" s="3"/>
    </row>
    <row r="79" spans="1:8">
      <c r="C79" s="9"/>
      <c r="D79" s="3"/>
      <c r="E79" s="3"/>
    </row>
    <row r="80" spans="1:8" s="113" customFormat="1" ht="26.25">
      <c r="A80" s="117"/>
      <c r="B80" s="117"/>
      <c r="D80" s="114"/>
      <c r="E80" s="114"/>
      <c r="F80" s="114"/>
      <c r="G80" s="114"/>
      <c r="H80" s="113">
        <v>7</v>
      </c>
    </row>
    <row r="81" spans="3:5">
      <c r="C81" s="9"/>
      <c r="D81" s="3"/>
      <c r="E81" s="3"/>
    </row>
    <row r="82" spans="3:5">
      <c r="C82" s="9"/>
      <c r="D82" s="4"/>
      <c r="E82" s="4"/>
    </row>
  </sheetData>
  <printOptions horizontalCentered="1" gridLinesSet="0"/>
  <pageMargins left="0.98425196850393704" right="0.31496062992125984" top="0.78740157480314965" bottom="0" header="0.19685039370078741" footer="0.19685039370078741"/>
  <pageSetup paperSize="9" scale="90" orientation="portrait" r:id="rId1"/>
  <rowBreaks count="1" manualBreakCount="1">
    <brk id="40" max="8" man="1"/>
  </rowBreaks>
  <ignoredErrors>
    <ignoredError sqref="F6:H6 F46:H4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BFD174DAD9E4E8B756A7427225399" ma:contentTypeVersion="3" ma:contentTypeDescription="Create a new document." ma:contentTypeScope="" ma:versionID="f88e6dbf2eb6c71920104fb5aca37b76">
  <xsd:schema xmlns:xsd="http://www.w3.org/2001/XMLSchema" xmlns:xs="http://www.w3.org/2001/XMLSchema" xmlns:p="http://schemas.microsoft.com/office/2006/metadata/properties" xmlns:ns2="92e2f035-4e7c-4cf7-ad49-d9492665c511" targetNamespace="http://schemas.microsoft.com/office/2006/metadata/properties" ma:root="true" ma:fieldsID="8947db5cc663395235d34f01ff677aa2" ns2:_="">
    <xsd:import namespace="92e2f035-4e7c-4cf7-ad49-d9492665c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2f035-4e7c-4cf7-ad49-d9492665c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CA8562-FF12-42FC-91A9-8FD93E3BABF7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2e2f035-4e7c-4cf7-ad49-d9492665c51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12EFEAD-55FC-45AB-B8F2-3BB39168B1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AFAEC8-8FD8-4FE6-B59A-36D911D8DA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2f035-4e7c-4cf7-ad49-d9492665c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45019</vt:lpwstr>
  </property>
  <property fmtid="{D5CDD505-2E9C-101B-9397-08002B2CF9AE}" pid="4" name="OptimizationTime">
    <vt:lpwstr>20231103_1138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2023-11-02T09:12:15Z</cp:lastPrinted>
  <dcterms:created xsi:type="dcterms:W3CDTF">1999-06-22T08:21:00Z</dcterms:created>
  <dcterms:modified xsi:type="dcterms:W3CDTF">2023-11-03T04:07:36Z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