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เดอะคลินิกค์ TKC 2566\TKC_Sep'66\"/>
    </mc:Choice>
  </mc:AlternateContent>
  <xr:revisionPtr revIDLastSave="0" documentId="13_ncr:1_{B3D2E86E-BD6C-4903-B253-BDD7B2027412}" xr6:coauthVersionLast="47" xr6:coauthVersionMax="47" xr10:uidLastSave="{00000000-0000-0000-0000-000000000000}"/>
  <bookViews>
    <workbookView xWindow="-120" yWindow="-120" windowWidth="29040" windowHeight="15720" tabRatio="626" firstSheet="4" activeTab="3" xr2:uid="{00000000-000D-0000-FFFF-FFFF00000000}"/>
  </bookViews>
  <sheets>
    <sheet name="BS" sheetId="1" r:id="rId1"/>
    <sheet name="PL3M" sheetId="15" r:id="rId2"/>
    <sheet name="PL9M" sheetId="18" r:id="rId3"/>
    <sheet name="Shareholder equity" sheetId="17" r:id="rId4"/>
    <sheet name="Sheet1" sheetId="8" state="hidden" r:id="rId5"/>
    <sheet name="Cash flow" sheetId="16" r:id="rId6"/>
  </sheets>
  <externalReferences>
    <externalReference r:id="rId7"/>
  </externalReference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2">PL9M!$A$1:$O$31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15" l="1"/>
  <c r="L27" i="15"/>
  <c r="L13" i="15"/>
  <c r="L12" i="15"/>
  <c r="L51" i="1"/>
  <c r="L52" i="1" s="1"/>
  <c r="L46" i="1"/>
  <c r="L27" i="1"/>
  <c r="L26" i="1"/>
  <c r="L17" i="1"/>
  <c r="N16" i="18"/>
  <c r="N26" i="18"/>
  <c r="E19" i="17"/>
  <c r="I14" i="17"/>
  <c r="M55" i="16" l="1"/>
  <c r="K55" i="16"/>
  <c r="M51" i="16"/>
  <c r="K51" i="16"/>
  <c r="A3" i="16"/>
  <c r="A39" i="16" s="1"/>
  <c r="A3" i="17"/>
  <c r="Q18" i="17"/>
  <c r="Q13" i="17"/>
  <c r="M12" i="17"/>
  <c r="Q12" i="17" s="1"/>
  <c r="L16" i="18"/>
  <c r="N12" i="18"/>
  <c r="L12" i="18"/>
  <c r="N9" i="18"/>
  <c r="N13" i="18" s="1"/>
  <c r="N17" i="18" s="1"/>
  <c r="N20" i="18" s="1"/>
  <c r="N22" i="18" s="1"/>
  <c r="M8" i="16" s="1"/>
  <c r="L9" i="18"/>
  <c r="L13" i="18"/>
  <c r="L17" i="18" s="1"/>
  <c r="L20" i="18" s="1"/>
  <c r="L22" i="18" s="1"/>
  <c r="A1" i="18"/>
  <c r="K59" i="16"/>
  <c r="I19" i="17"/>
  <c r="Q16" i="17"/>
  <c r="Q10" i="17"/>
  <c r="N46" i="1"/>
  <c r="N17" i="1"/>
  <c r="N27" i="1" s="1"/>
  <c r="K42" i="16"/>
  <c r="N16" i="15"/>
  <c r="N12" i="15"/>
  <c r="N9" i="15"/>
  <c r="L16" i="15"/>
  <c r="M42" i="16"/>
  <c r="N26" i="1"/>
  <c r="O14" i="17"/>
  <c r="N64" i="1"/>
  <c r="O19" i="17"/>
  <c r="L64" i="1" s="1"/>
  <c r="K14" i="17"/>
  <c r="N62" i="1"/>
  <c r="G14" i="17"/>
  <c r="N59" i="1" s="1"/>
  <c r="N65" i="1" s="1"/>
  <c r="G19" i="17"/>
  <c r="L59" i="1" s="1"/>
  <c r="E14" i="17"/>
  <c r="A1" i="15"/>
  <c r="A1" i="17" s="1"/>
  <c r="A32" i="1"/>
  <c r="L9" i="15"/>
  <c r="A34" i="1"/>
  <c r="N51" i="1"/>
  <c r="N52" i="1" s="1"/>
  <c r="K19" i="17"/>
  <c r="L62" i="1" s="1"/>
  <c r="L17" i="15"/>
  <c r="L20" i="15" s="1"/>
  <c r="L22" i="15" s="1"/>
  <c r="L29" i="15" s="1"/>
  <c r="N13" i="15"/>
  <c r="N17" i="15" s="1"/>
  <c r="N20" i="15" s="1"/>
  <c r="N22" i="15" s="1"/>
  <c r="N27" i="15" s="1"/>
  <c r="L65" i="1" l="1"/>
  <c r="L66" i="1" s="1"/>
  <c r="N29" i="15"/>
  <c r="L29" i="18"/>
  <c r="K8" i="16"/>
  <c r="K31" i="16" s="1"/>
  <c r="K34" i="16" s="1"/>
  <c r="K57" i="16" s="1"/>
  <c r="K61" i="16" s="1"/>
  <c r="K63" i="16" s="1"/>
  <c r="M17" i="17"/>
  <c r="L27" i="18"/>
  <c r="N66" i="1"/>
  <c r="N67" i="1" s="1"/>
  <c r="A1" i="16"/>
  <c r="A37" i="16" s="1"/>
  <c r="N27" i="18"/>
  <c r="M31" i="16" s="1"/>
  <c r="M34" i="16" s="1"/>
  <c r="M57" i="16" s="1"/>
  <c r="M61" i="16" s="1"/>
  <c r="N29" i="18"/>
  <c r="M11" i="17"/>
  <c r="Q11" i="17" s="1"/>
  <c r="Q14" i="17" s="1"/>
  <c r="N68" i="1"/>
  <c r="M14" i="17" l="1"/>
  <c r="M19" i="17"/>
  <c r="L68" i="1" s="1"/>
  <c r="Q17" i="17"/>
  <c r="Q19" i="17" s="1"/>
</calcChain>
</file>

<file path=xl/sharedStrings.xml><?xml version="1.0" encoding="utf-8"?>
<sst xmlns="http://schemas.openxmlformats.org/spreadsheetml/2006/main" count="212" uniqueCount="156">
  <si>
    <t>THE KLINIQUE MEDICAL CLINIC PUBLIC COMPANY LIMITED</t>
  </si>
  <si>
    <t>STATEMENTS OF FINANCIAL POSITION</t>
  </si>
  <si>
    <t>AS AT SEPTEMBER 30, 2023</t>
  </si>
  <si>
    <t>Unit : Baht</t>
  </si>
  <si>
    <t>Assets</t>
  </si>
  <si>
    <t>Notes</t>
  </si>
  <si>
    <t>September 30, 2023</t>
  </si>
  <si>
    <t>December 31, 2022</t>
  </si>
  <si>
    <t>(Unaudited/</t>
  </si>
  <si>
    <t>(Audited)</t>
  </si>
  <si>
    <t>reviewed only)</t>
  </si>
  <si>
    <t>Current assets</t>
  </si>
  <si>
    <t>Cash and cash equivalents</t>
  </si>
  <si>
    <t>Current investments</t>
  </si>
  <si>
    <t>Trade and other receivables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</si>
  <si>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</si>
  <si>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</si>
  <si>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</si>
  <si>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</si>
  <si>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</si>
  <si>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</si>
  <si>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Restricted bank deposits</t>
  </si>
  <si>
    <t>Investments in subsidiary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</si>
  <si>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</si>
  <si>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</si>
  <si>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</si>
  <si>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</si>
  <si>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</si>
  <si>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</si>
  <si>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</si>
  <si>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Notes to financial statements are integral part of these interim financial statements.</t>
  </si>
  <si>
    <t>STATEMENTS OF FINANCIAL POSITION (Cont'd)</t>
  </si>
  <si>
    <t>Liabilities and shareholders' equity</t>
  </si>
  <si>
    <t>Current  liabilities</t>
  </si>
  <si>
    <t>Trade and other current payables</t>
  </si>
  <si>
    <t>Current income tax payable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</si>
  <si>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</si>
  <si>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</si>
  <si>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</si>
  <si>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</si>
  <si>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</si>
  <si>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</si>
  <si>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</si>
  <si>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Other non-current liabilities</t>
  </si>
  <si>
    <t>Total  non-current  liabilities</t>
  </si>
  <si>
    <t>Total  liabilities</t>
  </si>
  <si>
    <t xml:space="preserve">Shareholders' equity </t>
  </si>
  <si>
    <t>Share capital - common shares</t>
  </si>
  <si>
    <t xml:space="preserve">Authorized share capital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</si>
  <si>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</si>
  <si>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</si>
  <si>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</si>
  <si>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</si>
  <si>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</si>
  <si>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</si>
  <si>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</si>
  <si>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</si>
  <si>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>Share discount on business combination under common control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</si>
  <si>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</si>
  <si>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</si>
  <si>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</si>
  <si>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 ENDED SEPTEMBER 30, 2023 (UNAUDITED/REVIEWED ONLY)</t>
  </si>
  <si>
    <t>Note</t>
  </si>
  <si>
    <t>September 30, 2022</t>
  </si>
  <si>
    <t>Revenue form sales and rendering of medical services</t>
  </si>
  <si>
    <t>Cost of sales and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</si>
  <si>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</si>
  <si>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</si>
  <si>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</si>
  <si>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</si>
  <si>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</si>
  <si>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</si>
  <si>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</si>
  <si>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</si>
  <si>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</si>
  <si>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</si>
  <si>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 expenses</t>
  </si>
  <si>
    <t>Income tax expenses</t>
  </si>
  <si>
    <t xml:space="preserve">Profit for the period </t>
  </si>
  <si>
    <t>Other comprehensive income :</t>
  </si>
  <si>
    <t>Components of other comprehensive income that will not be reclassified to profit or loss:</t>
  </si>
  <si>
    <t xml:space="preserve">     Gains on remeasurements of defined benefit plans</t>
  </si>
  <si>
    <t>Other comprehensive income for the period - net of tax</t>
  </si>
  <si>
    <t>Total comprehensive income for the period</t>
  </si>
  <si>
    <t>Basic earnings per share</t>
  </si>
  <si>
    <t>FOR THE NINE-MONTH PERIOD ENDED SEPTEMBER 30, 2023 (UNAUDITED/REVIEWED ONLY)</t>
  </si>
  <si>
    <t>Revenue from sales and rendering of medical services</t>
  </si>
  <si>
    <t>Other comprehensive income for the period-net for tax</t>
  </si>
  <si>
    <t>STATEMENTS OF CHANGES IN SHAREHOLDERS' EQUITY</t>
  </si>
  <si>
    <t>Issued and</t>
  </si>
  <si>
    <t>Share discount on</t>
  </si>
  <si>
    <t>paid-up</t>
  </si>
  <si>
    <t>on share-based</t>
  </si>
  <si>
    <t>Appropriated-</t>
  </si>
  <si>
    <t>business combination</t>
  </si>
  <si>
    <t>Total</t>
  </si>
  <si>
    <t>share capital</t>
  </si>
  <si>
    <t>payments</t>
  </si>
  <si>
    <t>statutory reserve</t>
  </si>
  <si>
    <t>under common control</t>
  </si>
  <si>
    <t>shareholders' equity</t>
  </si>
  <si>
    <t>Balance as at January 1, 2022</t>
  </si>
  <si>
    <t>Other comprehensive income for the period</t>
  </si>
  <si>
    <t>Dividend paid</t>
  </si>
  <si>
    <t>Balance as at September 30, 2022</t>
  </si>
  <si>
    <t>Balance as at January 1, 2023</t>
  </si>
  <si>
    <t>Balance as at September 30, 2023</t>
  </si>
  <si>
    <t>STATEMENTS OF CASH FLOWS</t>
  </si>
  <si>
    <t>Cash flows from operating activities</t>
  </si>
  <si>
    <t>Adjustment to reconcile profit (loss) to cash receipt (payment)</t>
  </si>
  <si>
    <t>Tax expenses</t>
  </si>
  <si>
    <t>Finance costs</t>
  </si>
  <si>
    <t>Depreciation and amortisation</t>
  </si>
  <si>
    <t>Difference from reduction in lease payments</t>
  </si>
  <si>
    <t>Loss (gain) on disposals/write-off of leasehold improvement and equipment</t>
  </si>
  <si>
    <t>Loss on litigation</t>
  </si>
  <si>
    <t>Employee benefit expenses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</si>
  <si>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</si>
  <si>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</si>
  <si>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</si>
  <si>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</si>
  <si>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</si>
  <si>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</si>
  <si>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</si>
  <si>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</si>
  <si>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</si>
  <si>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</si>
  <si>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</si>
  <si>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</si>
  <si>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</si>
  <si>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</si>
  <si>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</si>
  <si>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</si>
  <si>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</si>
  <si>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Restricted bank deposits, decrease (increase)</t>
  </si>
  <si>
    <t>Payment of investments in subsidiary</t>
  </si>
  <si>
    <t xml:space="preserve">Payment of payables for purchase of leasehold improvement </t>
  </si>
  <si>
    <t>and equipment, and pay for equipment payable</t>
  </si>
  <si>
    <t>Proceeds from sales of equipment</t>
  </si>
  <si>
    <t xml:space="preserve">Payments for intangible assets acquisition </t>
  </si>
  <si>
    <t>Proceeds from finance income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</si>
  <si>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</si>
  <si>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</si>
  <si>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</si>
  <si>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</si>
  <si>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</si>
  <si>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</si>
  <si>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</si>
  <si>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</si>
  <si>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</si>
  <si>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</si>
  <si>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</si>
  <si>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Trade and other current payables increased from dividend payable</t>
  </si>
  <si>
    <t>Profit for the nine-month period</t>
  </si>
  <si>
    <t>Loss on devaluation of inventories</t>
  </si>
  <si>
    <t>Treatment program service income and breakage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</si>
</sst>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&quot;£&quot;#,##0.00;[Red]\-&quot;£&quot;#,##0.00"/>
    <numFmt numFmtId="193" formatCode="_(* #,##0_);_(* \(#,##0\);_(* &quot;-&quot;?_);_(@_)"/>
    <numFmt numFmtId="194" formatCode="#,##0.0;\-#,##0.0"/>
    <numFmt numFmtId="195" formatCode="#,##0.00_);[Blue]\(#,##0.00\)"/>
  </numFmts>
  <fonts count="4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1"/>
    </font>
    <font>
      <b/>
      <sz val="14"/>
      <color rgb="FF333333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61">
    <xf numFmtId="0" fontId="0" fillId="0" borderId="0"/>
    <xf numFmtId="18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0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</cellStyleXfs>
  <cellXfs count="214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57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39" fontId="7" fillId="0" borderId="0" xfId="157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157" applyNumberFormat="1" applyFont="1" applyFill="1" applyBorder="1" applyAlignment="1">
      <alignment horizontal="center"/>
    </xf>
    <xf numFmtId="39" fontId="3" fillId="0" borderId="0" xfId="157" applyNumberFormat="1" applyFont="1" applyFill="1"/>
    <xf numFmtId="39" fontId="3" fillId="0" borderId="0" xfId="157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3" fillId="0" borderId="0" xfId="129" applyNumberFormat="1" applyFont="1" applyAlignment="1">
      <alignment vertical="center"/>
    </xf>
    <xf numFmtId="39" fontId="3" fillId="0" borderId="0" xfId="157" applyNumberFormat="1" applyFont="1" applyFill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57" applyNumberFormat="1" applyFont="1" applyFill="1" applyBorder="1" applyAlignment="1">
      <alignment vertical="center"/>
    </xf>
    <xf numFmtId="39" fontId="12" fillId="0" borderId="0" xfId="157" applyNumberFormat="1" applyFont="1" applyFill="1" applyBorder="1" applyAlignment="1">
      <alignment horizontal="center" vertical="center"/>
    </xf>
    <xf numFmtId="39" fontId="12" fillId="0" borderId="0" xfId="157" applyNumberFormat="1" applyFont="1" applyFill="1" applyAlignment="1">
      <alignment horizontal="center" vertical="center"/>
    </xf>
    <xf numFmtId="39" fontId="11" fillId="0" borderId="0" xfId="157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157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7" fillId="0" borderId="0" xfId="157" applyNumberFormat="1" applyFont="1" applyFill="1" applyAlignment="1">
      <alignment horizontal="center" vertical="center"/>
    </xf>
    <xf numFmtId="39" fontId="11" fillId="0" borderId="0" xfId="157" applyNumberFormat="1" applyFont="1" applyFill="1" applyAlignment="1">
      <alignment horizontal="center"/>
    </xf>
    <xf numFmtId="39" fontId="11" fillId="0" borderId="0" xfId="157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57" applyNumberFormat="1" applyFont="1" applyFill="1" applyBorder="1"/>
    <xf numFmtId="39" fontId="5" fillId="0" borderId="0" xfId="157" quotePrefix="1" applyNumberFormat="1" applyFont="1" applyFill="1" applyBorder="1" applyAlignment="1">
      <alignment horizontal="center" vertical="center"/>
    </xf>
    <xf numFmtId="39" fontId="31" fillId="0" borderId="0" xfId="157" applyNumberFormat="1" applyFont="1" applyFill="1" applyBorder="1" applyAlignment="1">
      <alignment horizontal="center"/>
    </xf>
    <xf numFmtId="39" fontId="31" fillId="0" borderId="0" xfId="0" applyNumberFormat="1" applyFont="1" applyAlignment="1">
      <alignment horizontal="center"/>
    </xf>
    <xf numFmtId="39" fontId="4" fillId="0" borderId="0" xfId="157" applyNumberFormat="1" applyFont="1" applyFill="1" applyBorder="1"/>
    <xf numFmtId="39" fontId="31" fillId="0" borderId="0" xfId="157" applyNumberFormat="1" applyFont="1" applyFill="1" applyBorder="1"/>
    <xf numFmtId="39" fontId="31" fillId="0" borderId="0" xfId="0" applyNumberFormat="1" applyFont="1"/>
    <xf numFmtId="39" fontId="3" fillId="0" borderId="0" xfId="83" applyNumberFormat="1" applyFont="1" applyAlignment="1">
      <alignment vertical="center"/>
    </xf>
    <xf numFmtId="39" fontId="2" fillId="0" borderId="0" xfId="0" applyNumberFormat="1" applyFont="1" applyAlignment="1">
      <alignment horizontal="center"/>
    </xf>
    <xf numFmtId="39" fontId="4" fillId="0" borderId="0" xfId="157" applyNumberFormat="1" applyFont="1" applyFill="1"/>
    <xf numFmtId="39" fontId="4" fillId="0" borderId="0" xfId="157" applyNumberFormat="1" applyFont="1" applyFill="1" applyAlignment="1">
      <alignment horizontal="center"/>
    </xf>
    <xf numFmtId="39" fontId="4" fillId="0" borderId="0" xfId="157" applyNumberFormat="1" applyFont="1" applyFill="1" applyBorder="1" applyAlignment="1">
      <alignment horizontal="center"/>
    </xf>
    <xf numFmtId="39" fontId="2" fillId="0" borderId="0" xfId="157" applyNumberFormat="1" applyFont="1" applyFill="1" applyAlignment="1"/>
    <xf numFmtId="39" fontId="2" fillId="0" borderId="0" xfId="157" applyNumberFormat="1" applyFont="1" applyFill="1" applyAlignment="1">
      <alignment horizontal="center"/>
    </xf>
    <xf numFmtId="39" fontId="32" fillId="0" borderId="0" xfId="157" applyNumberFormat="1" applyFont="1" applyFill="1" applyBorder="1" applyAlignment="1">
      <alignment horizontal="center"/>
    </xf>
    <xf numFmtId="39" fontId="2" fillId="0" borderId="0" xfId="157" applyNumberFormat="1" applyFont="1" applyFill="1" applyAlignment="1">
      <alignment horizontal="left"/>
    </xf>
    <xf numFmtId="39" fontId="32" fillId="0" borderId="0" xfId="0" applyNumberFormat="1" applyFont="1"/>
    <xf numFmtId="39" fontId="2" fillId="0" borderId="0" xfId="157" applyNumberFormat="1" applyFont="1" applyFill="1" applyBorder="1" applyAlignment="1">
      <alignment horizontal="center"/>
    </xf>
    <xf numFmtId="39" fontId="2" fillId="0" borderId="0" xfId="157" applyNumberFormat="1" applyFont="1" applyFill="1"/>
    <xf numFmtId="39" fontId="31" fillId="0" borderId="0" xfId="40" applyNumberFormat="1" applyFont="1" applyFill="1" applyBorder="1" applyAlignment="1">
      <alignment horizontal="center" vertical="center"/>
    </xf>
    <xf numFmtId="39" fontId="4" fillId="0" borderId="0" xfId="157" applyNumberFormat="1" applyFont="1" applyFill="1" applyAlignment="1">
      <alignment horizontal="center" vertical="center"/>
    </xf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57" quotePrefix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39" fontId="4" fillId="0" borderId="0" xfId="157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57" applyNumberFormat="1" applyFont="1" applyFill="1"/>
    <xf numFmtId="39" fontId="2" fillId="0" borderId="0" xfId="157" applyNumberFormat="1" applyFont="1" applyFill="1" applyBorder="1"/>
    <xf numFmtId="39" fontId="31" fillId="0" borderId="0" xfId="0" applyNumberFormat="1" applyFont="1" applyAlignment="1">
      <alignment vertical="center"/>
    </xf>
    <xf numFmtId="39" fontId="31" fillId="0" borderId="0" xfId="0" applyNumberFormat="1" applyFont="1" applyAlignment="1">
      <alignment horizontal="right"/>
    </xf>
    <xf numFmtId="39" fontId="32" fillId="0" borderId="0" xfId="0" applyNumberFormat="1" applyFont="1" applyAlignment="1">
      <alignment horizontal="right"/>
    </xf>
    <xf numFmtId="193" fontId="3" fillId="0" borderId="1" xfId="31" applyNumberFormat="1" applyFont="1" applyFill="1" applyBorder="1" applyAlignment="1">
      <alignment horizontal="right"/>
    </xf>
    <xf numFmtId="193" fontId="3" fillId="0" borderId="0" xfId="31" applyNumberFormat="1" applyFont="1" applyFill="1" applyBorder="1" applyAlignment="1">
      <alignment horizontal="right"/>
    </xf>
    <xf numFmtId="193" fontId="3" fillId="0" borderId="2" xfId="31" applyNumberFormat="1" applyFont="1" applyFill="1" applyBorder="1" applyAlignment="1">
      <alignment horizontal="right"/>
    </xf>
    <xf numFmtId="193" fontId="3" fillId="0" borderId="3" xfId="31" applyNumberFormat="1" applyFont="1" applyFill="1" applyBorder="1" applyAlignment="1">
      <alignment horizontal="right"/>
    </xf>
    <xf numFmtId="193" fontId="3" fillId="0" borderId="4" xfId="31" applyNumberFormat="1" applyFont="1" applyFill="1" applyBorder="1" applyAlignment="1">
      <alignment horizontal="right"/>
    </xf>
    <xf numFmtId="193" fontId="3" fillId="0" borderId="5" xfId="31" applyNumberFormat="1" applyFont="1" applyFill="1" applyBorder="1" applyAlignment="1">
      <alignment horizontal="right"/>
    </xf>
    <xf numFmtId="39" fontId="33" fillId="0" borderId="0" xfId="157" applyNumberFormat="1" applyFont="1" applyFill="1" applyAlignment="1">
      <alignment vertical="center"/>
    </xf>
    <xf numFmtId="189" fontId="3" fillId="0" borderId="0" xfId="157" applyFont="1" applyFill="1" applyBorder="1" applyAlignment="1">
      <alignment vertical="center"/>
    </xf>
    <xf numFmtId="190" fontId="3" fillId="0" borderId="0" xfId="157" applyNumberFormat="1" applyFont="1" applyFill="1"/>
    <xf numFmtId="190" fontId="4" fillId="0" borderId="0" xfId="157" applyNumberFormat="1" applyFont="1" applyFill="1" applyAlignment="1">
      <alignment horizontal="right"/>
    </xf>
    <xf numFmtId="190" fontId="3" fillId="0" borderId="0" xfId="157" applyNumberFormat="1" applyFont="1" applyFill="1" applyBorder="1" applyAlignment="1">
      <alignment horizontal="right"/>
    </xf>
    <xf numFmtId="190" fontId="3" fillId="0" borderId="0" xfId="157" applyNumberFormat="1" applyFont="1" applyFill="1" applyAlignment="1">
      <alignment horizontal="right"/>
    </xf>
    <xf numFmtId="190" fontId="3" fillId="0" borderId="2" xfId="157" applyNumberFormat="1" applyFont="1" applyFill="1" applyBorder="1"/>
    <xf numFmtId="190" fontId="3" fillId="0" borderId="2" xfId="157" applyNumberFormat="1" applyFont="1" applyFill="1" applyBorder="1" applyAlignment="1">
      <alignment horizontal="right"/>
    </xf>
    <xf numFmtId="190" fontId="4" fillId="0" borderId="0" xfId="157" applyNumberFormat="1" applyFont="1" applyFill="1" applyBorder="1" applyAlignment="1">
      <alignment horizontal="right"/>
    </xf>
    <xf numFmtId="39" fontId="3" fillId="0" borderId="0" xfId="157" applyNumberFormat="1" applyFont="1" applyFill="1" applyBorder="1" applyAlignment="1">
      <alignment horizontal="right"/>
    </xf>
    <xf numFmtId="39" fontId="34" fillId="0" borderId="0" xfId="0" applyNumberFormat="1" applyFont="1"/>
    <xf numFmtId="187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1" fillId="0" borderId="0" xfId="157" applyNumberFormat="1" applyFont="1" applyFill="1" applyBorder="1" applyAlignment="1">
      <alignment horizontal="center"/>
    </xf>
    <xf numFmtId="0" fontId="11" fillId="0" borderId="0" xfId="157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189" fontId="34" fillId="0" borderId="0" xfId="157" applyFont="1" applyFill="1" applyBorder="1"/>
    <xf numFmtId="0" fontId="3" fillId="0" borderId="0" xfId="130" applyFont="1"/>
    <xf numFmtId="39" fontId="21" fillId="0" borderId="0" xfId="0" applyNumberFormat="1" applyFont="1" applyAlignment="1">
      <alignment vertical="center"/>
    </xf>
    <xf numFmtId="39" fontId="22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4" fillId="0" borderId="1" xfId="0" applyNumberFormat="1" applyFont="1" applyBorder="1" applyAlignment="1">
      <alignment horizontal="center"/>
    </xf>
    <xf numFmtId="39" fontId="24" fillId="0" borderId="0" xfId="0" applyNumberFormat="1" applyFont="1" applyAlignment="1">
      <alignment vertical="center"/>
    </xf>
    <xf numFmtId="39" fontId="22" fillId="0" borderId="0" xfId="0" applyNumberFormat="1" applyFont="1" applyAlignment="1">
      <alignment horizontal="center" vertical="top"/>
    </xf>
    <xf numFmtId="189" fontId="24" fillId="0" borderId="2" xfId="157" quotePrefix="1" applyFont="1" applyFill="1" applyBorder="1" applyAlignment="1">
      <alignment horizontal="center" vertical="center"/>
    </xf>
    <xf numFmtId="189" fontId="24" fillId="0" borderId="0" xfId="157" quotePrefix="1" applyFont="1" applyFill="1" applyBorder="1" applyAlignment="1">
      <alignment horizontal="center" vertical="center"/>
    </xf>
    <xf numFmtId="39" fontId="25" fillId="0" borderId="0" xfId="157" applyNumberFormat="1" applyFont="1" applyFill="1" applyBorder="1" applyAlignment="1">
      <alignment horizontal="center" vertical="center"/>
    </xf>
    <xf numFmtId="39" fontId="26" fillId="0" borderId="0" xfId="157" applyNumberFormat="1" applyFont="1" applyFill="1" applyBorder="1" applyAlignment="1">
      <alignment horizontal="center" vertical="center"/>
    </xf>
    <xf numFmtId="39" fontId="23" fillId="0" borderId="0" xfId="0" applyNumberFormat="1" applyFont="1" applyAlignment="1">
      <alignment horizontal="center" vertical="center"/>
    </xf>
    <xf numFmtId="39" fontId="23" fillId="0" borderId="0" xfId="129" applyNumberFormat="1" applyFont="1" applyAlignment="1">
      <alignment vertical="center"/>
    </xf>
    <xf numFmtId="39" fontId="21" fillId="0" borderId="0" xfId="0" applyNumberFormat="1" applyFont="1"/>
    <xf numFmtId="39" fontId="26" fillId="0" borderId="0" xfId="157" quotePrefix="1" applyNumberFormat="1" applyFont="1" applyFill="1" applyBorder="1" applyAlignment="1">
      <alignment horizontal="center"/>
    </xf>
    <xf numFmtId="0" fontId="26" fillId="0" borderId="0" xfId="157" quotePrefix="1" applyNumberFormat="1" applyFont="1" applyFill="1" applyBorder="1" applyAlignment="1">
      <alignment horizontal="center"/>
    </xf>
    <xf numFmtId="39" fontId="23" fillId="0" borderId="0" xfId="157" applyNumberFormat="1" applyFont="1" applyFill="1" applyBorder="1" applyAlignment="1">
      <alignment horizontal="right" vertical="center"/>
    </xf>
    <xf numFmtId="193" fontId="23" fillId="0" borderId="0" xfId="31" applyNumberFormat="1" applyFont="1" applyFill="1" applyBorder="1" applyAlignment="1">
      <alignment horizontal="right"/>
    </xf>
    <xf numFmtId="190" fontId="23" fillId="0" borderId="0" xfId="157" applyNumberFormat="1" applyFont="1" applyFill="1" applyBorder="1" applyAlignment="1">
      <alignment horizontal="right"/>
    </xf>
    <xf numFmtId="39" fontId="26" fillId="0" borderId="0" xfId="157" applyNumberFormat="1" applyFont="1" applyFill="1" applyBorder="1" applyAlignment="1">
      <alignment horizontal="center"/>
    </xf>
    <xf numFmtId="0" fontId="26" fillId="0" borderId="0" xfId="157" applyNumberFormat="1" applyFont="1" applyFill="1" applyBorder="1" applyAlignment="1">
      <alignment horizontal="center"/>
    </xf>
    <xf numFmtId="39" fontId="27" fillId="0" borderId="0" xfId="0" applyNumberFormat="1" applyFont="1" applyAlignment="1">
      <alignment horizontal="left"/>
    </xf>
    <xf numFmtId="39" fontId="23" fillId="0" borderId="0" xfId="0" applyNumberFormat="1" applyFont="1" applyAlignment="1">
      <alignment horizontal="left"/>
    </xf>
    <xf numFmtId="39" fontId="27" fillId="0" borderId="0" xfId="0" applyNumberFormat="1" applyFont="1" applyAlignment="1">
      <alignment vertical="center"/>
    </xf>
    <xf numFmtId="39" fontId="23" fillId="0" borderId="0" xfId="157" applyNumberFormat="1" applyFont="1" applyFill="1" applyBorder="1" applyAlignment="1">
      <alignment vertical="center"/>
    </xf>
    <xf numFmtId="193" fontId="23" fillId="0" borderId="2" xfId="31" applyNumberFormat="1" applyFont="1" applyFill="1" applyBorder="1" applyAlignment="1">
      <alignment horizontal="right"/>
    </xf>
    <xf numFmtId="0" fontId="26" fillId="0" borderId="0" xfId="157" applyNumberFormat="1" applyFont="1" applyFill="1" applyBorder="1" applyAlignment="1">
      <alignment horizontal="center" vertical="center"/>
    </xf>
    <xf numFmtId="39" fontId="21" fillId="0" borderId="0" xfId="157" applyNumberFormat="1" applyFont="1" applyFill="1" applyBorder="1" applyAlignment="1">
      <alignment horizontal="right" vertical="center"/>
    </xf>
    <xf numFmtId="0" fontId="23" fillId="0" borderId="0" xfId="157" applyNumberFormat="1" applyFont="1" applyFill="1" applyBorder="1"/>
    <xf numFmtId="39" fontId="21" fillId="0" borderId="0" xfId="0" applyNumberFormat="1" applyFont="1" applyAlignment="1">
      <alignment horizontal="left" vertical="center"/>
    </xf>
    <xf numFmtId="39" fontId="23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93" fontId="23" fillId="0" borderId="5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 vertical="center"/>
    </xf>
    <xf numFmtId="39" fontId="23" fillId="0" borderId="0" xfId="78" applyNumberFormat="1" applyFont="1" applyFill="1" applyBorder="1" applyAlignment="1">
      <alignment horizontal="right" vertical="center"/>
    </xf>
    <xf numFmtId="194" fontId="23" fillId="0" borderId="0" xfId="129" applyNumberFormat="1" applyFont="1" applyAlignment="1">
      <alignment vertical="center"/>
    </xf>
    <xf numFmtId="194" fontId="21" fillId="0" borderId="0" xfId="0" applyNumberFormat="1" applyFont="1" applyAlignment="1">
      <alignment vertical="center"/>
    </xf>
    <xf numFmtId="194" fontId="35" fillId="0" borderId="0" xfId="157" applyNumberFormat="1" applyFont="1" applyFill="1" applyBorder="1" applyAlignment="1">
      <alignment horizontal="center"/>
    </xf>
    <xf numFmtId="194" fontId="23" fillId="0" borderId="0" xfId="0" applyNumberFormat="1" applyFont="1" applyAlignment="1">
      <alignment vertical="center"/>
    </xf>
    <xf numFmtId="193" fontId="23" fillId="0" borderId="4" xfId="31" applyNumberFormat="1" applyFont="1" applyFill="1" applyBorder="1" applyAlignment="1">
      <alignment horizontal="right"/>
    </xf>
    <xf numFmtId="189" fontId="5" fillId="0" borderId="2" xfId="157" quotePrefix="1" applyFont="1" applyFill="1" applyBorder="1" applyAlignment="1">
      <alignment horizontal="center" vertical="center"/>
    </xf>
    <xf numFmtId="189" fontId="5" fillId="0" borderId="0" xfId="157" quotePrefix="1" applyFont="1" applyFill="1" applyBorder="1" applyAlignment="1">
      <alignment horizontal="center" vertical="center"/>
    </xf>
    <xf numFmtId="39" fontId="24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horizontal="left"/>
    </xf>
    <xf numFmtId="39" fontId="23" fillId="0" borderId="0" xfId="0" applyNumberFormat="1" applyFont="1"/>
    <xf numFmtId="39" fontId="22" fillId="0" borderId="0" xfId="0" applyNumberFormat="1" applyFont="1" applyAlignment="1">
      <alignment horizontal="right"/>
    </xf>
    <xf numFmtId="39" fontId="24" fillId="0" borderId="0" xfId="0" quotePrefix="1" applyNumberFormat="1" applyFont="1" applyAlignment="1">
      <alignment horizontal="center"/>
    </xf>
    <xf numFmtId="193" fontId="23" fillId="0" borderId="1" xfId="31" applyNumberFormat="1" applyFont="1" applyFill="1" applyBorder="1" applyAlignment="1">
      <alignment horizontal="right"/>
    </xf>
    <xf numFmtId="39" fontId="21" fillId="0" borderId="0" xfId="0" applyNumberFormat="1" applyFont="1" applyAlignment="1">
      <alignment horizontal="left"/>
    </xf>
    <xf numFmtId="39" fontId="23" fillId="0" borderId="0" xfId="157" applyNumberFormat="1" applyFont="1" applyFill="1" applyBorder="1"/>
    <xf numFmtId="39" fontId="23" fillId="0" borderId="0" xfId="83" applyNumberFormat="1" applyFont="1" applyAlignment="1">
      <alignment vertical="center"/>
    </xf>
    <xf numFmtId="39" fontId="23" fillId="0" borderId="0" xfId="83" applyNumberFormat="1" applyFont="1" applyAlignment="1">
      <alignment horizontal="left" vertical="center"/>
    </xf>
    <xf numFmtId="193" fontId="23" fillId="0" borderId="3" xfId="31" applyNumberFormat="1" applyFont="1" applyFill="1" applyBorder="1" applyAlignment="1">
      <alignment horizontal="right"/>
    </xf>
    <xf numFmtId="39" fontId="24" fillId="0" borderId="0" xfId="83" applyNumberFormat="1" applyFont="1" applyAlignment="1">
      <alignment vertical="center"/>
    </xf>
    <xf numFmtId="39" fontId="23" fillId="0" borderId="0" xfId="156" applyNumberFormat="1" applyFont="1" applyFill="1" applyBorder="1" applyAlignment="1"/>
    <xf numFmtId="0" fontId="26" fillId="0" borderId="0" xfId="31" quotePrefix="1" applyNumberFormat="1" applyFont="1" applyFill="1" applyBorder="1" applyAlignment="1">
      <alignment horizontal="center"/>
    </xf>
    <xf numFmtId="39" fontId="36" fillId="0" borderId="0" xfId="0" applyNumberFormat="1" applyFont="1"/>
    <xf numFmtId="39" fontId="37" fillId="0" borderId="0" xfId="0" applyNumberFormat="1" applyFont="1"/>
    <xf numFmtId="39" fontId="26" fillId="0" borderId="0" xfId="31" applyNumberFormat="1" applyFont="1" applyFill="1" applyBorder="1" applyAlignment="1">
      <alignment horizontal="center"/>
    </xf>
    <xf numFmtId="39" fontId="38" fillId="0" borderId="0" xfId="0" applyNumberFormat="1" applyFont="1"/>
    <xf numFmtId="39" fontId="23" fillId="0" borderId="0" xfId="31" applyNumberFormat="1" applyFont="1" applyFill="1" applyBorder="1" applyAlignment="1">
      <alignment horizontal="center"/>
    </xf>
    <xf numFmtId="190" fontId="32" fillId="0" borderId="0" xfId="157" applyNumberFormat="1" applyFont="1" applyFill="1" applyBorder="1"/>
    <xf numFmtId="189" fontId="32" fillId="0" borderId="0" xfId="157" applyFont="1" applyFill="1" applyBorder="1"/>
    <xf numFmtId="39" fontId="34" fillId="0" borderId="0" xfId="157" applyNumberFormat="1" applyFont="1" applyFill="1" applyBorder="1"/>
    <xf numFmtId="39" fontId="24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39" fontId="5" fillId="0" borderId="0" xfId="0" applyNumberFormat="1" applyFont="1" applyAlignment="1">
      <alignment vertical="top"/>
    </xf>
    <xf numFmtId="190" fontId="20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14" fillId="0" borderId="0" xfId="0" applyNumberFormat="1" applyFont="1"/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195" fontId="5" fillId="0" borderId="0" xfId="0" applyNumberFormat="1" applyFont="1"/>
    <xf numFmtId="39" fontId="4" fillId="0" borderId="0" xfId="157" applyNumberFormat="1" applyFont="1" applyFill="1" applyBorder="1" applyAlignment="1">
      <alignment horizontal="right"/>
    </xf>
    <xf numFmtId="0" fontId="5" fillId="0" borderId="0" xfId="84" applyFont="1"/>
    <xf numFmtId="39" fontId="15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vertical="center"/>
    </xf>
    <xf numFmtId="39" fontId="24" fillId="0" borderId="0" xfId="83" applyNumberFormat="1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9" fontId="33" fillId="0" borderId="0" xfId="157" applyNumberFormat="1" applyFont="1" applyFill="1" applyAlignment="1">
      <alignment horizontal="center" vertical="center"/>
    </xf>
    <xf numFmtId="189" fontId="33" fillId="0" borderId="0" xfId="157" applyFont="1" applyFill="1" applyAlignment="1">
      <alignment horizontal="center" vertical="center"/>
    </xf>
    <xf numFmtId="0" fontId="24" fillId="0" borderId="0" xfId="0" applyFont="1"/>
    <xf numFmtId="39" fontId="27" fillId="0" borderId="0" xfId="0" applyNumberFormat="1" applyFont="1" applyAlignment="1">
      <alignment horizontal="left" vertical="center"/>
    </xf>
    <xf numFmtId="191" fontId="23" fillId="0" borderId="0" xfId="0" applyNumberFormat="1" applyFont="1" applyAlignment="1">
      <alignment horizontal="left" vertical="center"/>
    </xf>
    <xf numFmtId="39" fontId="3" fillId="0" borderId="0" xfId="157" applyNumberFormat="1" applyFont="1" applyFill="1" applyBorder="1" applyAlignment="1">
      <alignment horizontal="right" vertical="center"/>
    </xf>
    <xf numFmtId="39" fontId="4" fillId="0" borderId="0" xfId="157" applyNumberFormat="1" applyFont="1" applyFill="1" applyBorder="1" applyAlignment="1">
      <alignment horizontal="right" vertical="center"/>
    </xf>
    <xf numFmtId="39" fontId="3" fillId="0" borderId="0" xfId="78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vertical="center"/>
    </xf>
    <xf numFmtId="39" fontId="31" fillId="0" borderId="0" xfId="157" applyNumberFormat="1" applyFont="1" applyFill="1" applyAlignment="1">
      <alignment vertical="center"/>
    </xf>
    <xf numFmtId="0" fontId="39" fillId="0" borderId="1" xfId="0" applyFont="1" applyBorder="1" applyAlignment="1">
      <alignment horizontal="center"/>
    </xf>
    <xf numFmtId="39" fontId="3" fillId="0" borderId="0" xfId="0" applyNumberFormat="1" applyFont="1" applyAlignment="1">
      <alignment vertical="top"/>
    </xf>
    <xf numFmtId="190" fontId="23" fillId="0" borderId="2" xfId="157" applyNumberFormat="1" applyFont="1" applyFill="1" applyBorder="1" applyAlignment="1">
      <alignment horizontal="right"/>
    </xf>
    <xf numFmtId="39" fontId="5" fillId="0" borderId="0" xfId="83" applyNumberFormat="1" applyFont="1" applyAlignment="1">
      <alignment vertical="center"/>
    </xf>
    <xf numFmtId="190" fontId="23" fillId="0" borderId="1" xfId="157" applyNumberFormat="1" applyFont="1" applyFill="1" applyBorder="1" applyAlignment="1">
      <alignment horizontal="right"/>
    </xf>
    <xf numFmtId="39" fontId="40" fillId="0" borderId="0" xfId="0" applyNumberFormat="1" applyFont="1"/>
    <xf numFmtId="189" fontId="23" fillId="0" borderId="5" xfId="157" applyFont="1" applyFill="1" applyBorder="1" applyAlignment="1">
      <alignment horizontal="right"/>
    </xf>
    <xf numFmtId="37" fontId="7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39" fontId="6" fillId="0" borderId="0" xfId="0" applyNumberFormat="1" applyFont="1"/>
    <xf numFmtId="189" fontId="23" fillId="0" borderId="0" xfId="157" applyFont="1" applyFill="1" applyBorder="1"/>
    <xf numFmtId="0" fontId="3" fillId="0" borderId="0" xfId="0" applyFont="1"/>
    <xf numFmtId="3" fontId="3" fillId="0" borderId="0" xfId="0" applyNumberFormat="1" applyFont="1"/>
    <xf numFmtId="3" fontId="3" fillId="0" borderId="1" xfId="0" applyNumberFormat="1" applyFont="1" applyBorder="1"/>
    <xf numFmtId="0" fontId="5" fillId="0" borderId="0" xfId="0" applyFont="1"/>
    <xf numFmtId="189" fontId="23" fillId="0" borderId="6" xfId="157" applyFont="1" applyFill="1" applyBorder="1"/>
    <xf numFmtId="189" fontId="3" fillId="0" borderId="0" xfId="0" applyNumberFormat="1" applyFont="1"/>
    <xf numFmtId="39" fontId="13" fillId="0" borderId="0" xfId="0" applyNumberFormat="1" applyFont="1" applyAlignment="1">
      <alignment horizontal="left" vertical="center"/>
    </xf>
    <xf numFmtId="39" fontId="27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161">
    <cellStyle name="Comma 10" xfId="1" xr:uid="{00000000-0005-0000-0000-000001000000}"/>
    <cellStyle name="Comma 10 2" xfId="2" xr:uid="{00000000-0005-0000-0000-000002000000}"/>
    <cellStyle name="Comma 10 3" xfId="3" xr:uid="{00000000-0005-0000-0000-000003000000}"/>
    <cellStyle name="Comma 11" xfId="4" xr:uid="{00000000-0005-0000-0000-000004000000}"/>
    <cellStyle name="Comma 11 2" xfId="5" xr:uid="{00000000-0005-0000-0000-000005000000}"/>
    <cellStyle name="Comma 11 3" xfId="6" xr:uid="{00000000-0005-0000-0000-000006000000}"/>
    <cellStyle name="Comma 12" xfId="7" xr:uid="{00000000-0005-0000-0000-000007000000}"/>
    <cellStyle name="Comma 12 2" xfId="8" xr:uid="{00000000-0005-0000-0000-000008000000}"/>
    <cellStyle name="Comma 12 3" xfId="9" xr:uid="{00000000-0005-0000-0000-000009000000}"/>
    <cellStyle name="Comma 13" xfId="10" xr:uid="{00000000-0005-0000-0000-00000A000000}"/>
    <cellStyle name="Comma 13 2" xfId="11" xr:uid="{00000000-0005-0000-0000-00000B000000}"/>
    <cellStyle name="Comma 13 3" xfId="12" xr:uid="{00000000-0005-0000-0000-00000C000000}"/>
    <cellStyle name="Comma 14" xfId="13" xr:uid="{00000000-0005-0000-0000-00000D000000}"/>
    <cellStyle name="Comma 2" xfId="14" xr:uid="{00000000-0005-0000-0000-00000E000000}"/>
    <cellStyle name="Comma 2 2" xfId="15" xr:uid="{00000000-0005-0000-0000-00000F000000}"/>
    <cellStyle name="Comma 2 2 2" xfId="16" xr:uid="{00000000-0005-0000-0000-000010000000}"/>
    <cellStyle name="Comma 2 2 3" xfId="17" xr:uid="{00000000-0005-0000-0000-000011000000}"/>
    <cellStyle name="Comma 2 3" xfId="18" xr:uid="{00000000-0005-0000-0000-000012000000}"/>
    <cellStyle name="Comma 2 3 2" xfId="19" xr:uid="{00000000-0005-0000-0000-000013000000}"/>
    <cellStyle name="Comma 2 3 3" xfId="20" xr:uid="{00000000-0005-0000-0000-000014000000}"/>
    <cellStyle name="Comma 2 4" xfId="21" xr:uid="{00000000-0005-0000-0000-000015000000}"/>
    <cellStyle name="Comma 2 4 2" xfId="22" xr:uid="{00000000-0005-0000-0000-000016000000}"/>
    <cellStyle name="Comma 2 4 3" xfId="23" xr:uid="{00000000-0005-0000-0000-000017000000}"/>
    <cellStyle name="Comma 2 5" xfId="24" xr:uid="{00000000-0005-0000-0000-000018000000}"/>
    <cellStyle name="Comma 2 5 2" xfId="25" xr:uid="{00000000-0005-0000-0000-000019000000}"/>
    <cellStyle name="Comma 2 5 3" xfId="26" xr:uid="{00000000-0005-0000-0000-00001A000000}"/>
    <cellStyle name="Comma 2 6" xfId="27" xr:uid="{00000000-0005-0000-0000-00001B000000}"/>
    <cellStyle name="Comma 2 6 2" xfId="28" xr:uid="{00000000-0005-0000-0000-00001C000000}"/>
    <cellStyle name="Comma 2 6 3" xfId="29" xr:uid="{00000000-0005-0000-0000-00001D000000}"/>
    <cellStyle name="Comma 2 7" xfId="30" xr:uid="{00000000-0005-0000-0000-00001E000000}"/>
    <cellStyle name="Comma 3" xfId="31" xr:uid="{00000000-0005-0000-0000-00001F000000}"/>
    <cellStyle name="Comma 3 2" xfId="32" xr:uid="{00000000-0005-0000-0000-000020000000}"/>
    <cellStyle name="Comma 3 3" xfId="33" xr:uid="{00000000-0005-0000-0000-000021000000}"/>
    <cellStyle name="Comma 3 4" xfId="34" xr:uid="{00000000-0005-0000-0000-000022000000}"/>
    <cellStyle name="Comma 3 5" xfId="35" xr:uid="{00000000-0005-0000-0000-000023000000}"/>
    <cellStyle name="Comma 3 6" xfId="36" xr:uid="{00000000-0005-0000-0000-000024000000}"/>
    <cellStyle name="Comma 3 7" xfId="37" xr:uid="{00000000-0005-0000-0000-000025000000}"/>
    <cellStyle name="Comma 3 8" xfId="38" xr:uid="{00000000-0005-0000-0000-000026000000}"/>
    <cellStyle name="Comma 4" xfId="39" xr:uid="{00000000-0005-0000-0000-000027000000}"/>
    <cellStyle name="Comma 4 2" xfId="40" xr:uid="{00000000-0005-0000-0000-000028000000}"/>
    <cellStyle name="Comma 4 2 2" xfId="41" xr:uid="{00000000-0005-0000-0000-000029000000}"/>
    <cellStyle name="Comma 4 2 3" xfId="42" xr:uid="{00000000-0005-0000-0000-00002A000000}"/>
    <cellStyle name="Comma 4 3" xfId="43" xr:uid="{00000000-0005-0000-0000-00002B000000}"/>
    <cellStyle name="Comma 4 3 2" xfId="44" xr:uid="{00000000-0005-0000-0000-00002C000000}"/>
    <cellStyle name="Comma 4 3 3" xfId="45" xr:uid="{00000000-0005-0000-0000-00002D000000}"/>
    <cellStyle name="Comma 4 4" xfId="46" xr:uid="{00000000-0005-0000-0000-00002E000000}"/>
    <cellStyle name="Comma 4 4 2" xfId="47" xr:uid="{00000000-0005-0000-0000-00002F000000}"/>
    <cellStyle name="Comma 4 4 3" xfId="48" xr:uid="{00000000-0005-0000-0000-000030000000}"/>
    <cellStyle name="Comma 4 5" xfId="49" xr:uid="{00000000-0005-0000-0000-000031000000}"/>
    <cellStyle name="Comma 4 5 2" xfId="50" xr:uid="{00000000-0005-0000-0000-000032000000}"/>
    <cellStyle name="Comma 4 5 3" xfId="51" xr:uid="{00000000-0005-0000-0000-000033000000}"/>
    <cellStyle name="Comma 4 6" xfId="52" xr:uid="{00000000-0005-0000-0000-000034000000}"/>
    <cellStyle name="Comma 4 6 2" xfId="53" xr:uid="{00000000-0005-0000-0000-000035000000}"/>
    <cellStyle name="Comma 4 6 3" xfId="54" xr:uid="{00000000-0005-0000-0000-000036000000}"/>
    <cellStyle name="Comma 4 7" xfId="55" xr:uid="{00000000-0005-0000-0000-000037000000}"/>
    <cellStyle name="Comma 4 8" xfId="56" xr:uid="{00000000-0005-0000-0000-000038000000}"/>
    <cellStyle name="Comma 5" xfId="57" xr:uid="{00000000-0005-0000-0000-000039000000}"/>
    <cellStyle name="Comma 5 2" xfId="58" xr:uid="{00000000-0005-0000-0000-00003A000000}"/>
    <cellStyle name="Comma 5 2 2" xfId="59" xr:uid="{00000000-0005-0000-0000-00003B000000}"/>
    <cellStyle name="Comma 5 2 3" xfId="60" xr:uid="{00000000-0005-0000-0000-00003C000000}"/>
    <cellStyle name="Comma 5 3" xfId="61" xr:uid="{00000000-0005-0000-0000-00003D000000}"/>
    <cellStyle name="Comma 5 3 2" xfId="62" xr:uid="{00000000-0005-0000-0000-00003E000000}"/>
    <cellStyle name="Comma 5 3 3" xfId="63" xr:uid="{00000000-0005-0000-0000-00003F000000}"/>
    <cellStyle name="Comma 5 4" xfId="64" xr:uid="{00000000-0005-0000-0000-000040000000}"/>
    <cellStyle name="Comma 5 4 2" xfId="65" xr:uid="{00000000-0005-0000-0000-000041000000}"/>
    <cellStyle name="Comma 5 4 3" xfId="66" xr:uid="{00000000-0005-0000-0000-000042000000}"/>
    <cellStyle name="Comma 5 5" xfId="67" xr:uid="{00000000-0005-0000-0000-000043000000}"/>
    <cellStyle name="Comma 5 5 2" xfId="68" xr:uid="{00000000-0005-0000-0000-000044000000}"/>
    <cellStyle name="Comma 5 5 3" xfId="69" xr:uid="{00000000-0005-0000-0000-000045000000}"/>
    <cellStyle name="Comma 5 6" xfId="70" xr:uid="{00000000-0005-0000-0000-000046000000}"/>
    <cellStyle name="Comma 5 6 2" xfId="71" xr:uid="{00000000-0005-0000-0000-000047000000}"/>
    <cellStyle name="Comma 5 6 3" xfId="72" xr:uid="{00000000-0005-0000-0000-000048000000}"/>
    <cellStyle name="Comma 6" xfId="73" xr:uid="{00000000-0005-0000-0000-000049000000}"/>
    <cellStyle name="Comma 6 2" xfId="74" xr:uid="{00000000-0005-0000-0000-00004A000000}"/>
    <cellStyle name="Comma 7" xfId="75" xr:uid="{00000000-0005-0000-0000-00004B000000}"/>
    <cellStyle name="Comma 7 2" xfId="76" xr:uid="{00000000-0005-0000-0000-00004C000000}"/>
    <cellStyle name="Comma 7 3" xfId="77" xr:uid="{00000000-0005-0000-0000-00004D000000}"/>
    <cellStyle name="Comma 8" xfId="78" xr:uid="{00000000-0005-0000-0000-00004E000000}"/>
    <cellStyle name="Comma 9" xfId="79" xr:uid="{00000000-0005-0000-0000-00004F000000}"/>
    <cellStyle name="Comma 9 2" xfId="80" xr:uid="{00000000-0005-0000-0000-000050000000}"/>
    <cellStyle name="Comma 9 3" xfId="81" xr:uid="{00000000-0005-0000-0000-000051000000}"/>
    <cellStyle name="Currency 2" xfId="82" xr:uid="{00000000-0005-0000-0000-000052000000}"/>
    <cellStyle name="Normal 10" xfId="83" xr:uid="{00000000-0005-0000-0000-000054000000}"/>
    <cellStyle name="Normal 12" xfId="84" xr:uid="{00000000-0005-0000-0000-000055000000}"/>
    <cellStyle name="Normal 2" xfId="85" xr:uid="{00000000-0005-0000-0000-000056000000}"/>
    <cellStyle name="Normal 2 2" xfId="86" xr:uid="{00000000-0005-0000-0000-000057000000}"/>
    <cellStyle name="Normal 2 3" xfId="87" xr:uid="{00000000-0005-0000-0000-000058000000}"/>
    <cellStyle name="Normal 2 4" xfId="88" xr:uid="{00000000-0005-0000-0000-000059000000}"/>
    <cellStyle name="Normal 2 5" xfId="89" xr:uid="{00000000-0005-0000-0000-00005A000000}"/>
    <cellStyle name="Normal 2 6" xfId="90" xr:uid="{00000000-0005-0000-0000-00005B000000}"/>
    <cellStyle name="Normal 2 7" xfId="91" xr:uid="{00000000-0005-0000-0000-00005C000000}"/>
    <cellStyle name="Normal 2 8" xfId="92" xr:uid="{00000000-0005-0000-0000-00005D000000}"/>
    <cellStyle name="Normal 2 9" xfId="93" xr:uid="{00000000-0005-0000-0000-00005E000000}"/>
    <cellStyle name="Normal 29" xfId="94" xr:uid="{00000000-0005-0000-0000-00005F000000}"/>
    <cellStyle name="Normal 3" xfId="95" xr:uid="{00000000-0005-0000-0000-000060000000}"/>
    <cellStyle name="Normal 3 2" xfId="96" xr:uid="{00000000-0005-0000-0000-000061000000}"/>
    <cellStyle name="Normal 3 2 2" xfId="97" xr:uid="{00000000-0005-0000-0000-000062000000}"/>
    <cellStyle name="Normal 3 2 2 2" xfId="98" xr:uid="{00000000-0005-0000-0000-000063000000}"/>
    <cellStyle name="Normal 3 2 3" xfId="99" xr:uid="{00000000-0005-0000-0000-000064000000}"/>
    <cellStyle name="Normal 3 2 3 2" xfId="100" xr:uid="{00000000-0005-0000-0000-000065000000}"/>
    <cellStyle name="Normal 3 2 4" xfId="101" xr:uid="{00000000-0005-0000-0000-000066000000}"/>
    <cellStyle name="Normal 3 2 4 2" xfId="102" xr:uid="{00000000-0005-0000-0000-000067000000}"/>
    <cellStyle name="Normal 3 2 5" xfId="103" xr:uid="{00000000-0005-0000-0000-000068000000}"/>
    <cellStyle name="Normal 3 2 5 2" xfId="104" xr:uid="{00000000-0005-0000-0000-000069000000}"/>
    <cellStyle name="Normal 3 2 6" xfId="105" xr:uid="{00000000-0005-0000-0000-00006A000000}"/>
    <cellStyle name="Normal 3 2 6 2" xfId="106" xr:uid="{00000000-0005-0000-0000-00006B000000}"/>
    <cellStyle name="Normal 3 3" xfId="107" xr:uid="{00000000-0005-0000-0000-00006C000000}"/>
    <cellStyle name="Normal 3 4" xfId="108" xr:uid="{00000000-0005-0000-0000-00006D000000}"/>
    <cellStyle name="Normal 3 5" xfId="109" xr:uid="{00000000-0005-0000-0000-00006E000000}"/>
    <cellStyle name="Normal 3 6" xfId="110" xr:uid="{00000000-0005-0000-0000-00006F000000}"/>
    <cellStyle name="Normal 3 7" xfId="111" xr:uid="{00000000-0005-0000-0000-000070000000}"/>
    <cellStyle name="Normal 4" xfId="112" xr:uid="{00000000-0005-0000-0000-000071000000}"/>
    <cellStyle name="Normal 4 2" xfId="113" xr:uid="{00000000-0005-0000-0000-000072000000}"/>
    <cellStyle name="Normal 4 2 2" xfId="114" xr:uid="{00000000-0005-0000-0000-000073000000}"/>
    <cellStyle name="Normal 4 3" xfId="115" xr:uid="{00000000-0005-0000-0000-000074000000}"/>
    <cellStyle name="Normal 4 3 2" xfId="116" xr:uid="{00000000-0005-0000-0000-000075000000}"/>
    <cellStyle name="Normal 4 4" xfId="117" xr:uid="{00000000-0005-0000-0000-000076000000}"/>
    <cellStyle name="Normal 4 4 2" xfId="118" xr:uid="{00000000-0005-0000-0000-000077000000}"/>
    <cellStyle name="Normal 4 5" xfId="119" xr:uid="{00000000-0005-0000-0000-000078000000}"/>
    <cellStyle name="Normal 4 5 2" xfId="120" xr:uid="{00000000-0005-0000-0000-000079000000}"/>
    <cellStyle name="Normal 4 6" xfId="121" xr:uid="{00000000-0005-0000-0000-00007A000000}"/>
    <cellStyle name="Normal 4 6 2" xfId="122" xr:uid="{00000000-0005-0000-0000-00007B000000}"/>
    <cellStyle name="Normal 5 2" xfId="123" xr:uid="{00000000-0005-0000-0000-00007C000000}"/>
    <cellStyle name="Normal 5 3" xfId="124" xr:uid="{00000000-0005-0000-0000-00007D000000}"/>
    <cellStyle name="Normal 5 4" xfId="125" xr:uid="{00000000-0005-0000-0000-00007E000000}"/>
    <cellStyle name="Normal 5 5" xfId="126" xr:uid="{00000000-0005-0000-0000-00007F000000}"/>
    <cellStyle name="Normal 5 6" xfId="127" xr:uid="{00000000-0005-0000-0000-000080000000}"/>
    <cellStyle name="Normal 69" xfId="128" xr:uid="{00000000-0005-0000-0000-000081000000}"/>
    <cellStyle name="Normal 7" xfId="129" xr:uid="{00000000-0005-0000-0000-000082000000}"/>
    <cellStyle name="Normal_Equity" xfId="130" xr:uid="{00000000-0005-0000-0000-000083000000}"/>
    <cellStyle name="Percent 2 2" xfId="131" xr:uid="{00000000-0005-0000-0000-000085000000}"/>
    <cellStyle name="Percent 2 3" xfId="132" xr:uid="{00000000-0005-0000-0000-000086000000}"/>
    <cellStyle name="Percent 2 4" xfId="133" xr:uid="{00000000-0005-0000-0000-000087000000}"/>
    <cellStyle name="Percent 2 5" xfId="134" xr:uid="{00000000-0005-0000-0000-000088000000}"/>
    <cellStyle name="Percent 2 6" xfId="135" xr:uid="{00000000-0005-0000-0000-000089000000}"/>
    <cellStyle name="Percent 3 2" xfId="136" xr:uid="{00000000-0005-0000-0000-00008A000000}"/>
    <cellStyle name="Percent 3 3" xfId="137" xr:uid="{00000000-0005-0000-0000-00008B000000}"/>
    <cellStyle name="Percent 3 4" xfId="138" xr:uid="{00000000-0005-0000-0000-00008C000000}"/>
    <cellStyle name="Percent 3 5" xfId="139" xr:uid="{00000000-0005-0000-0000-00008D000000}"/>
    <cellStyle name="Percent 3 6" xfId="140" xr:uid="{00000000-0005-0000-0000-00008E000000}"/>
    <cellStyle name="Percent 4 2" xfId="141" xr:uid="{00000000-0005-0000-0000-00008F000000}"/>
    <cellStyle name="Percent 4 2 2" xfId="142" xr:uid="{00000000-0005-0000-0000-000090000000}"/>
    <cellStyle name="Percent 4 3" xfId="143" xr:uid="{00000000-0005-0000-0000-000091000000}"/>
    <cellStyle name="Percent 4 3 2" xfId="144" xr:uid="{00000000-0005-0000-0000-000092000000}"/>
    <cellStyle name="Percent 4 4" xfId="145" xr:uid="{00000000-0005-0000-0000-000093000000}"/>
    <cellStyle name="Percent 4 4 2" xfId="146" xr:uid="{00000000-0005-0000-0000-000094000000}"/>
    <cellStyle name="Percent 4 5" xfId="147" xr:uid="{00000000-0005-0000-0000-000095000000}"/>
    <cellStyle name="Percent 4 5 2" xfId="148" xr:uid="{00000000-0005-0000-0000-000096000000}"/>
    <cellStyle name="Percent 4 6" xfId="149" xr:uid="{00000000-0005-0000-0000-000097000000}"/>
    <cellStyle name="Percent 4 6 2" xfId="150" xr:uid="{00000000-0005-0000-0000-000098000000}"/>
    <cellStyle name="Percent 5 2" xfId="151" xr:uid="{00000000-0005-0000-0000-000099000000}"/>
    <cellStyle name="Percent 5 3" xfId="152" xr:uid="{00000000-0005-0000-0000-00009A000000}"/>
    <cellStyle name="Percent 5 4" xfId="153" xr:uid="{00000000-0005-0000-0000-00009B000000}"/>
    <cellStyle name="Percent 5 5" xfId="154" xr:uid="{00000000-0005-0000-0000-00009C000000}"/>
    <cellStyle name="Percent 5 6" xfId="155" xr:uid="{00000000-0005-0000-0000-00009D000000}"/>
    <cellStyle name="จุลภาค" xfId="157" builtinId="3"/>
    <cellStyle name="จุลภาค 2" xfId="158" xr:uid="{00000000-0005-0000-0000-00009E000000}"/>
    <cellStyle name="จุลภาค 2 2" xfId="159" xr:uid="{00000000-0005-0000-0000-00009F000000}"/>
    <cellStyle name="ปกติ" xfId="0" builtinId="0"/>
    <cellStyle name="ปกติ 3" xfId="160" xr:uid="{00000000-0005-0000-0000-0000A0000000}"/>
    <cellStyle name="เปอร์เซ็นต์" xfId="15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16384" name="Picture 167">
          <a:extLst>
            <a:ext uri="{FF2B5EF4-FFF2-40B4-BE49-F238E27FC236}">
              <a16:creationId xmlns:a16="http://schemas.microsoft.com/office/drawing/2014/main" id="{28134E68-583B-256F-ADAC-F50DB77D6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ownloads/KLINIQ_Sep'65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P1-2"/>
      <sheetName val="PL3M P3"/>
      <sheetName val="PL9M P4"/>
      <sheetName val="Shareholder equity P5"/>
      <sheetName val="Cash flow P6-7"/>
      <sheetName val="Sheet1"/>
    </sheetNames>
    <sheetDataSet>
      <sheetData sheetId="0">
        <row r="1">
          <cell r="A1" t="str">
            <v>THE KLINIQUE MEDICAL CLINIC PUBLIC COMPANY LIMITED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0"/>
  <sheetViews>
    <sheetView view="pageBreakPreview" topLeftCell="A46" zoomScaleNormal="100" zoomScaleSheetLayoutView="100" workbookViewId="0">
      <selection activeCell="C60" sqref="C60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6" width="9.140625" style="1" customWidth="1"/>
    <col min="7" max="7" width="2" style="1" customWidth="1"/>
    <col min="8" max="8" width="6.7109375" style="23" customWidth="1"/>
    <col min="9" max="9" width="1.7109375" style="23" customWidth="1"/>
    <col min="10" max="10" width="9.7109375" style="1" customWidth="1"/>
    <col min="11" max="11" width="1.7109375" style="1" customWidth="1"/>
    <col min="12" max="12" width="16.140625" style="1" customWidth="1"/>
    <col min="13" max="13" width="1.7109375" style="1" customWidth="1"/>
    <col min="14" max="14" width="16.140625" style="1" customWidth="1"/>
    <col min="15" max="15" width="2.5703125" style="1" customWidth="1"/>
    <col min="16" max="16" width="12" style="1" customWidth="1"/>
    <col min="17" max="18" width="11.42578125" style="1" customWidth="1"/>
    <col min="19" max="20" width="11.28515625" style="1" bestFit="1" customWidth="1"/>
    <col min="21" max="16384" width="11.42578125" style="1"/>
  </cols>
  <sheetData>
    <row r="1" spans="1:16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6" ht="24" customHeight="1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16" ht="24" customHeight="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ht="24" customHeight="1">
      <c r="B4" s="15"/>
      <c r="C4" s="15"/>
      <c r="D4" s="15"/>
      <c r="E4" s="15"/>
      <c r="F4" s="15"/>
      <c r="G4" s="15"/>
      <c r="H4" s="2"/>
      <c r="I4" s="2"/>
      <c r="J4" s="3"/>
      <c r="K4" s="3"/>
      <c r="L4" s="3"/>
      <c r="M4" s="3"/>
      <c r="N4" s="3"/>
    </row>
    <row r="5" spans="1:16" s="5" customFormat="1" ht="24" customHeight="1">
      <c r="C5" s="19"/>
      <c r="D5" s="19"/>
      <c r="E5" s="19"/>
      <c r="F5" s="19"/>
      <c r="G5" s="19"/>
      <c r="H5" s="4"/>
      <c r="I5" s="4"/>
      <c r="J5" s="6"/>
      <c r="K5" s="6"/>
      <c r="L5" s="58"/>
      <c r="M5" s="58"/>
      <c r="N5" s="59" t="s">
        <v>3</v>
      </c>
    </row>
    <row r="6" spans="1:16" s="5" customFormat="1" ht="24" customHeight="1">
      <c r="A6" s="176" t="s">
        <v>4</v>
      </c>
      <c r="B6" s="19"/>
      <c r="C6" s="19"/>
      <c r="D6" s="6"/>
      <c r="E6" s="6"/>
      <c r="F6" s="6"/>
      <c r="G6" s="19"/>
      <c r="H6" s="7"/>
      <c r="I6" s="7"/>
      <c r="J6" s="7" t="s">
        <v>5</v>
      </c>
      <c r="K6" s="6"/>
      <c r="L6" s="135" t="s">
        <v>6</v>
      </c>
      <c r="M6" s="177"/>
      <c r="N6" s="135" t="s">
        <v>7</v>
      </c>
    </row>
    <row r="7" spans="1:16" s="5" customFormat="1" ht="24" customHeight="1">
      <c r="A7" s="19"/>
      <c r="B7" s="19"/>
      <c r="C7" s="19"/>
      <c r="D7" s="6"/>
      <c r="E7" s="6"/>
      <c r="F7" s="6"/>
      <c r="G7" s="19"/>
      <c r="H7" s="7"/>
      <c r="I7" s="7"/>
      <c r="J7" s="7"/>
      <c r="K7" s="6"/>
      <c r="L7" s="136" t="s">
        <v>8</v>
      </c>
      <c r="M7" s="177"/>
      <c r="N7" s="136" t="s">
        <v>9</v>
      </c>
    </row>
    <row r="8" spans="1:16" s="5" customFormat="1" ht="24" customHeight="1">
      <c r="A8" s="19"/>
      <c r="B8" s="19"/>
      <c r="C8" s="19"/>
      <c r="D8" s="6"/>
      <c r="E8" s="6"/>
      <c r="F8" s="6"/>
      <c r="G8" s="19"/>
      <c r="H8" s="7"/>
      <c r="I8" s="7"/>
      <c r="J8" s="87"/>
      <c r="K8" s="6"/>
      <c r="L8" s="136" t="s">
        <v>10</v>
      </c>
      <c r="M8" s="177"/>
      <c r="N8" s="136"/>
    </row>
    <row r="9" spans="1:16" s="10" customFormat="1" ht="24" customHeight="1">
      <c r="A9" s="178" t="s">
        <v>11</v>
      </c>
      <c r="B9" s="14"/>
      <c r="C9" s="14"/>
      <c r="D9" s="14"/>
      <c r="E9" s="14"/>
      <c r="F9" s="14"/>
      <c r="G9" s="14"/>
      <c r="H9" s="8"/>
      <c r="I9" s="8"/>
      <c r="J9" s="88"/>
      <c r="K9" s="9"/>
      <c r="L9" s="9"/>
      <c r="M9" s="9"/>
      <c r="N9" s="9"/>
    </row>
    <row r="10" spans="1:16" ht="24" customHeight="1">
      <c r="A10" s="179" t="s">
        <v>12</v>
      </c>
      <c r="B10" s="9"/>
      <c r="C10" s="9"/>
      <c r="D10" s="9"/>
      <c r="E10" s="35"/>
      <c r="F10" s="35"/>
      <c r="G10" s="15"/>
      <c r="H10" s="31"/>
      <c r="I10" s="31"/>
      <c r="J10" s="89"/>
      <c r="K10" s="13"/>
      <c r="L10" s="204">
        <v>218211140</v>
      </c>
      <c r="M10" s="13"/>
      <c r="N10" s="70">
        <v>464442666</v>
      </c>
    </row>
    <row r="11" spans="1:16" ht="24" customHeight="1">
      <c r="A11" s="9" t="s">
        <v>13</v>
      </c>
      <c r="B11" s="9"/>
      <c r="C11" s="9"/>
      <c r="D11" s="9"/>
      <c r="E11" s="35"/>
      <c r="F11" s="35"/>
      <c r="G11" s="15"/>
      <c r="H11" s="31"/>
      <c r="I11" s="31"/>
      <c r="J11" s="89">
        <v>5</v>
      </c>
      <c r="K11" s="13"/>
      <c r="L11" s="204">
        <v>1000000000</v>
      </c>
      <c r="M11" s="13"/>
      <c r="N11" s="70">
        <v>1000000000</v>
      </c>
    </row>
    <row r="12" spans="1:16" ht="24" customHeight="1">
      <c r="A12" s="9" t="s">
        <v>14</v>
      </c>
      <c r="B12" s="9"/>
      <c r="C12" s="9"/>
      <c r="D12" s="9"/>
      <c r="E12" s="35"/>
      <c r="F12" s="35"/>
      <c r="G12" s="15"/>
      <c r="H12" s="31"/>
      <c r="I12" s="31"/>
      <c r="J12" s="89">
        <v>7</v>
      </c>
      <c r="K12" s="13"/>
      <c r="L12" s="204">
        <v>8301942</v>
      </c>
      <c r="M12" s="13"/>
      <c r="N12" s="70">
        <v>2879188</v>
      </c>
    </row>
    <row r="13" spans="1:16" ht="24" customHeight="1">
      <c r="A13" s="1" t="s">
        <v>15</v>
      </c>
      <c r="G13" s="15"/>
      <c r="H13" s="31"/>
      <c r="I13" s="31"/>
      <c r="J13" s="89">
        <v>8</v>
      </c>
      <c r="K13" s="13"/>
      <c r="L13" s="204">
        <v>165876610</v>
      </c>
      <c r="M13" s="13"/>
      <c r="N13" s="70">
        <v>120050040</v>
      </c>
      <c r="P13" s="57"/>
    </row>
    <row r="14" spans="1:16" ht="24" customHeight="1">
      <c r="A14" s="1" t="s">
        <v>16</v>
      </c>
      <c r="G14" s="15"/>
      <c r="H14" s="31"/>
      <c r="I14" s="31"/>
      <c r="J14" s="89">
        <v>9</v>
      </c>
      <c r="K14" s="13"/>
      <c r="L14" s="204">
        <v>49672234</v>
      </c>
      <c r="M14" s="13"/>
      <c r="N14" s="70">
        <v>49812746</v>
      </c>
      <c r="P14" s="57"/>
    </row>
    <row r="15" spans="1:16" ht="24" customHeight="1">
      <c r="A15" s="1" t="s">
        <v>17</v>
      </c>
      <c r="G15" s="15"/>
      <c r="H15" s="31"/>
      <c r="I15" s="31"/>
      <c r="J15" s="89"/>
      <c r="K15" s="13"/>
      <c r="L15" s="204">
        <v>23476763</v>
      </c>
      <c r="M15" s="13"/>
      <c r="N15" s="70">
        <v>17948271</v>
      </c>
      <c r="P15" s="57"/>
    </row>
    <row r="16" spans="1:16" ht="24" customHeight="1">
      <c r="A16" s="1" t="s">
        <v>18</v>
      </c>
      <c r="G16" s="15"/>
      <c r="H16" s="11"/>
      <c r="I16" s="11"/>
      <c r="J16" s="88"/>
      <c r="L16" s="205">
        <v>25620872</v>
      </c>
      <c r="N16" s="69">
        <v>22429237</v>
      </c>
    </row>
    <row r="17" spans="1:14" ht="24" customHeight="1">
      <c r="A17" s="180" t="s">
        <v>19</v>
      </c>
      <c r="G17" s="15"/>
      <c r="H17" s="11"/>
      <c r="I17" s="11"/>
      <c r="J17" s="88"/>
      <c r="L17" s="71">
        <f>SUM(L10:L16)</f>
        <v>1491159561</v>
      </c>
      <c r="N17" s="71">
        <f>SUM(N10:N16)</f>
        <v>1677562148</v>
      </c>
    </row>
    <row r="18" spans="1:14" ht="24" customHeight="1">
      <c r="A18" s="178" t="s">
        <v>20</v>
      </c>
      <c r="D18" s="15"/>
      <c r="E18" s="15"/>
      <c r="F18" s="15"/>
      <c r="G18" s="15"/>
      <c r="H18" s="16"/>
      <c r="I18" s="16"/>
      <c r="J18" s="90"/>
    </row>
    <row r="19" spans="1:14" ht="24" customHeight="1">
      <c r="A19" s="9" t="s">
        <v>21</v>
      </c>
      <c r="B19" s="9"/>
      <c r="C19" s="9"/>
      <c r="D19" s="15"/>
      <c r="E19" s="15"/>
      <c r="F19" s="15"/>
      <c r="G19" s="15"/>
      <c r="H19" s="16"/>
      <c r="I19" s="16"/>
      <c r="J19" s="90">
        <v>6</v>
      </c>
      <c r="L19" s="204">
        <v>15100000</v>
      </c>
      <c r="N19" s="70">
        <v>5100000</v>
      </c>
    </row>
    <row r="20" spans="1:14" ht="24" customHeight="1">
      <c r="A20" s="200" t="s">
        <v>22</v>
      </c>
      <c r="B20" s="9"/>
      <c r="C20" s="9"/>
      <c r="D20" s="15"/>
      <c r="E20" s="15"/>
      <c r="F20" s="15"/>
      <c r="G20" s="15"/>
      <c r="H20" s="16"/>
      <c r="I20" s="16"/>
      <c r="J20" s="90"/>
      <c r="L20" s="204">
        <v>99600</v>
      </c>
      <c r="N20" s="70">
        <v>0</v>
      </c>
    </row>
    <row r="21" spans="1:14" ht="24" customHeight="1">
      <c r="A21" s="1" t="s">
        <v>23</v>
      </c>
      <c r="G21" s="9"/>
      <c r="H21" s="31"/>
      <c r="I21" s="31"/>
      <c r="J21" s="89">
        <v>10</v>
      </c>
      <c r="K21" s="13"/>
      <c r="L21" s="204">
        <v>703489112</v>
      </c>
      <c r="M21" s="13"/>
      <c r="N21" s="70">
        <v>535820835</v>
      </c>
    </row>
    <row r="22" spans="1:14" ht="24" customHeight="1">
      <c r="A22" s="1" t="s">
        <v>24</v>
      </c>
      <c r="G22" s="9"/>
      <c r="H22" s="31"/>
      <c r="I22" s="31"/>
      <c r="J22" s="89">
        <v>11</v>
      </c>
      <c r="K22" s="13"/>
      <c r="L22" s="204">
        <v>394588215</v>
      </c>
      <c r="M22" s="13"/>
      <c r="N22" s="70">
        <v>282526459</v>
      </c>
    </row>
    <row r="23" spans="1:14" ht="24" customHeight="1">
      <c r="A23" s="17" t="s">
        <v>25</v>
      </c>
      <c r="G23" s="9"/>
      <c r="H23" s="31"/>
      <c r="I23" s="31"/>
      <c r="J23" s="89"/>
      <c r="K23" s="13"/>
      <c r="L23" s="204">
        <v>3622410</v>
      </c>
      <c r="M23" s="13"/>
      <c r="N23" s="70">
        <v>3654905</v>
      </c>
    </row>
    <row r="24" spans="1:14" ht="24" customHeight="1">
      <c r="A24" s="17" t="s">
        <v>26</v>
      </c>
      <c r="B24" s="17"/>
      <c r="C24" s="17"/>
      <c r="D24" s="17"/>
      <c r="E24" s="17"/>
      <c r="F24" s="17"/>
      <c r="G24" s="9"/>
      <c r="H24" s="31"/>
      <c r="I24" s="31"/>
      <c r="J24" s="89"/>
      <c r="K24" s="18"/>
      <c r="L24" s="204">
        <v>5703238</v>
      </c>
      <c r="M24" s="18"/>
      <c r="N24" s="70">
        <v>3139313</v>
      </c>
    </row>
    <row r="25" spans="1:14" ht="24" customHeight="1">
      <c r="A25" s="17" t="s">
        <v>27</v>
      </c>
      <c r="B25" s="17"/>
      <c r="C25" s="17"/>
      <c r="D25" s="17"/>
      <c r="E25" s="17"/>
      <c r="F25" s="17"/>
      <c r="G25" s="9"/>
      <c r="H25" s="31"/>
      <c r="I25" s="31"/>
      <c r="J25" s="89"/>
      <c r="K25" s="18"/>
      <c r="L25" s="205">
        <v>107079871</v>
      </c>
      <c r="M25" s="18"/>
      <c r="N25" s="70">
        <v>82446793</v>
      </c>
    </row>
    <row r="26" spans="1:14" ht="24" customHeight="1">
      <c r="A26" s="181" t="s">
        <v>28</v>
      </c>
      <c r="B26" s="19"/>
      <c r="C26" s="19"/>
      <c r="D26" s="19"/>
      <c r="E26" s="19"/>
      <c r="F26" s="19"/>
      <c r="G26" s="9"/>
      <c r="H26" s="11"/>
      <c r="I26" s="11"/>
      <c r="J26" s="88"/>
      <c r="L26" s="71">
        <f>SUM(L19:L25)</f>
        <v>1229682446</v>
      </c>
      <c r="N26" s="71">
        <f>SUM(N19:N25)</f>
        <v>912688305</v>
      </c>
    </row>
    <row r="27" spans="1:14" ht="24" customHeight="1" thickBot="1">
      <c r="A27" s="170" t="s">
        <v>29</v>
      </c>
      <c r="B27" s="14"/>
      <c r="C27" s="14"/>
      <c r="D27" s="14"/>
      <c r="E27" s="14"/>
      <c r="F27" s="14"/>
      <c r="G27" s="9"/>
      <c r="H27" s="11"/>
      <c r="I27" s="11"/>
      <c r="J27" s="88"/>
      <c r="K27" s="20"/>
      <c r="L27" s="73">
        <f>L17+L26</f>
        <v>2720842007</v>
      </c>
      <c r="M27" s="20"/>
      <c r="N27" s="73">
        <f>N17+N26</f>
        <v>2590250453</v>
      </c>
    </row>
    <row r="28" spans="1:14" ht="24" customHeight="1" thickTop="1">
      <c r="A28" s="19"/>
      <c r="B28" s="19"/>
      <c r="C28" s="19"/>
      <c r="D28" s="19"/>
      <c r="E28" s="19"/>
      <c r="F28" s="19"/>
      <c r="G28" s="19"/>
      <c r="H28" s="21"/>
      <c r="I28" s="21"/>
    </row>
    <row r="29" spans="1:14" ht="24" customHeight="1">
      <c r="B29" s="19"/>
      <c r="C29" s="19"/>
      <c r="F29" s="15"/>
      <c r="G29" s="19"/>
    </row>
    <row r="30" spans="1:14" ht="23.65" customHeight="1">
      <c r="A30" s="1" t="s">
        <v>30</v>
      </c>
      <c r="B30" s="15"/>
      <c r="C30" s="15"/>
      <c r="D30" s="15"/>
      <c r="E30" s="15"/>
      <c r="F30" s="15"/>
      <c r="G30" s="15"/>
      <c r="H30" s="27"/>
      <c r="I30" s="27"/>
      <c r="J30" s="18"/>
      <c r="K30" s="182"/>
      <c r="L30" s="183"/>
      <c r="M30" s="182"/>
      <c r="N30" s="183"/>
    </row>
    <row r="31" spans="1:14" ht="24" customHeight="1">
      <c r="B31" s="19"/>
      <c r="C31" s="19"/>
      <c r="D31" s="15"/>
      <c r="E31" s="15"/>
      <c r="F31" s="15"/>
      <c r="G31" s="19"/>
      <c r="H31" s="22"/>
      <c r="I31" s="22"/>
    </row>
    <row r="32" spans="1:14" ht="22.5" customHeight="1">
      <c r="A32" s="209" t="str">
        <f>A1</f>
        <v>THE KLINIQUE MEDICAL CLINIC PUBLIC COMPANY LIMITED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</row>
    <row r="33" spans="1:15" ht="22.5" customHeight="1">
      <c r="A33" s="209" t="s">
        <v>31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</row>
    <row r="34" spans="1:15" ht="22.5" customHeight="1">
      <c r="A34" s="209" t="str">
        <f>A3</f>
        <v>AS AT SEPTEMBER 30, 2023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</row>
    <row r="35" spans="1:15" ht="21.75" customHeight="1">
      <c r="B35" s="15"/>
      <c r="C35" s="15"/>
      <c r="D35" s="15"/>
      <c r="E35" s="15"/>
      <c r="F35" s="15"/>
      <c r="G35" s="15"/>
      <c r="H35" s="2"/>
      <c r="I35" s="2"/>
      <c r="J35" s="3"/>
      <c r="K35" s="3"/>
      <c r="L35" s="3"/>
      <c r="M35" s="3"/>
      <c r="N35" s="3"/>
    </row>
    <row r="36" spans="1:15" s="96" customFormat="1" ht="21.75" customHeight="1">
      <c r="A36" s="94"/>
      <c r="B36" s="94"/>
      <c r="C36" s="94"/>
      <c r="D36" s="94"/>
      <c r="E36" s="94"/>
      <c r="F36" s="94"/>
      <c r="G36" s="94"/>
      <c r="H36" s="95"/>
      <c r="I36" s="95"/>
      <c r="K36" s="97"/>
      <c r="L36" s="98"/>
      <c r="M36" s="98"/>
      <c r="N36" s="159" t="s">
        <v>3</v>
      </c>
    </row>
    <row r="37" spans="1:15" s="96" customFormat="1" ht="21.75" customHeight="1">
      <c r="A37" s="137" t="s">
        <v>32</v>
      </c>
      <c r="B37" s="94"/>
      <c r="C37" s="94"/>
      <c r="D37" s="99"/>
      <c r="E37" s="94"/>
      <c r="F37" s="94"/>
      <c r="G37" s="94"/>
      <c r="H37" s="100"/>
      <c r="I37" s="100"/>
      <c r="J37" s="100" t="s">
        <v>5</v>
      </c>
      <c r="K37" s="97"/>
      <c r="L37" s="101" t="s">
        <v>6</v>
      </c>
      <c r="M37" s="160"/>
      <c r="N37" s="101" t="s">
        <v>7</v>
      </c>
    </row>
    <row r="38" spans="1:15" s="96" customFormat="1" ht="21.75" customHeight="1">
      <c r="A38" s="94"/>
      <c r="B38" s="94"/>
      <c r="C38" s="94"/>
      <c r="D38" s="99"/>
      <c r="E38" s="94"/>
      <c r="F38" s="94"/>
      <c r="G38" s="94"/>
      <c r="H38" s="100"/>
      <c r="I38" s="100"/>
      <c r="J38" s="100"/>
      <c r="K38" s="97"/>
      <c r="L38" s="102" t="s">
        <v>8</v>
      </c>
      <c r="M38" s="160"/>
      <c r="N38" s="102" t="s">
        <v>9</v>
      </c>
    </row>
    <row r="39" spans="1:15" s="96" customFormat="1" ht="21.75" customHeight="1">
      <c r="A39" s="94"/>
      <c r="B39" s="94"/>
      <c r="C39" s="94"/>
      <c r="D39" s="99"/>
      <c r="E39" s="94"/>
      <c r="F39" s="94"/>
      <c r="G39" s="94"/>
      <c r="H39" s="100"/>
      <c r="I39" s="100"/>
      <c r="J39" s="100"/>
      <c r="K39" s="97"/>
      <c r="L39" s="102" t="s">
        <v>10</v>
      </c>
      <c r="M39" s="160"/>
      <c r="N39" s="102"/>
    </row>
    <row r="40" spans="1:15" s="96" customFormat="1" ht="21.75" customHeight="1">
      <c r="A40" s="184" t="s">
        <v>33</v>
      </c>
      <c r="B40" s="123"/>
      <c r="C40" s="123"/>
      <c r="D40" s="123"/>
      <c r="E40" s="123"/>
      <c r="F40" s="123"/>
      <c r="G40" s="94"/>
      <c r="H40" s="103"/>
      <c r="I40" s="103"/>
      <c r="J40" s="104"/>
      <c r="K40" s="105"/>
      <c r="L40" s="105"/>
      <c r="M40" s="105"/>
      <c r="N40" s="105"/>
    </row>
    <row r="41" spans="1:15" s="96" customFormat="1" ht="21.75" customHeight="1">
      <c r="A41" s="96" t="s">
        <v>34</v>
      </c>
      <c r="D41" s="106"/>
      <c r="E41" s="106"/>
      <c r="F41" s="106"/>
      <c r="G41" s="107"/>
      <c r="H41" s="108"/>
      <c r="I41" s="108"/>
      <c r="J41" s="109">
        <v>12</v>
      </c>
      <c r="K41" s="110"/>
      <c r="L41" s="204">
        <v>207678619</v>
      </c>
      <c r="M41" s="187"/>
      <c r="N41" s="70">
        <v>201447602</v>
      </c>
      <c r="O41" s="201"/>
    </row>
    <row r="42" spans="1:15" s="96" customFormat="1" ht="21.75" customHeight="1">
      <c r="A42" s="96" t="s">
        <v>35</v>
      </c>
      <c r="D42" s="106"/>
      <c r="E42" s="106"/>
      <c r="F42" s="106"/>
      <c r="G42" s="107"/>
      <c r="H42" s="108"/>
      <c r="I42" s="108"/>
      <c r="J42" s="109"/>
      <c r="K42" s="110"/>
      <c r="L42" s="204">
        <v>18951779</v>
      </c>
      <c r="M42" s="187"/>
      <c r="N42" s="70">
        <v>20895585</v>
      </c>
      <c r="O42" s="201"/>
    </row>
    <row r="43" spans="1:15" s="96" customFormat="1" ht="21.75" customHeight="1">
      <c r="A43" s="96" t="s">
        <v>36</v>
      </c>
      <c r="D43" s="106"/>
      <c r="E43" s="106"/>
      <c r="F43" s="106"/>
      <c r="G43" s="107"/>
      <c r="H43" s="108"/>
      <c r="I43" s="108"/>
      <c r="J43" s="109">
        <v>13</v>
      </c>
      <c r="K43" s="110"/>
      <c r="L43" s="204">
        <v>428534574</v>
      </c>
      <c r="M43" s="187"/>
      <c r="N43" s="70">
        <v>403312160</v>
      </c>
      <c r="O43" s="201"/>
    </row>
    <row r="44" spans="1:15" s="96" customFormat="1" ht="21.75" customHeight="1">
      <c r="A44" s="96" t="s">
        <v>37</v>
      </c>
      <c r="D44" s="106"/>
      <c r="E44" s="106"/>
      <c r="F44" s="106"/>
      <c r="G44" s="107"/>
      <c r="H44" s="108"/>
      <c r="I44" s="108"/>
      <c r="J44" s="109">
        <v>11</v>
      </c>
      <c r="K44" s="110"/>
      <c r="L44" s="204">
        <v>85266975</v>
      </c>
      <c r="M44" s="187"/>
      <c r="N44" s="70">
        <v>70818085</v>
      </c>
      <c r="O44" s="201"/>
    </row>
    <row r="45" spans="1:15" s="96" customFormat="1" ht="21.75" customHeight="1">
      <c r="A45" s="96" t="s">
        <v>38</v>
      </c>
      <c r="G45" s="94"/>
      <c r="H45" s="113"/>
      <c r="I45" s="113"/>
      <c r="J45" s="114"/>
      <c r="K45" s="110"/>
      <c r="L45" s="205">
        <v>20784468</v>
      </c>
      <c r="M45" s="187"/>
      <c r="N45" s="70">
        <v>8925532</v>
      </c>
      <c r="O45" s="201"/>
    </row>
    <row r="46" spans="1:15" s="96" customFormat="1" ht="21.75" customHeight="1">
      <c r="A46" s="185" t="s">
        <v>39</v>
      </c>
      <c r="B46" s="115"/>
      <c r="C46" s="116"/>
      <c r="D46" s="115"/>
      <c r="E46" s="115"/>
      <c r="F46" s="115"/>
      <c r="G46" s="117"/>
      <c r="H46" s="113"/>
      <c r="I46" s="113"/>
      <c r="J46" s="114"/>
      <c r="K46" s="118"/>
      <c r="L46" s="119">
        <f>SUM(L41:L45)</f>
        <v>761216415</v>
      </c>
      <c r="M46" s="118"/>
      <c r="N46" s="119">
        <f>SUM(N41:N45)</f>
        <v>705398964</v>
      </c>
      <c r="O46" s="201"/>
    </row>
    <row r="47" spans="1:15" s="96" customFormat="1" ht="21.75" customHeight="1">
      <c r="A47" s="99" t="s">
        <v>40</v>
      </c>
      <c r="G47" s="94"/>
      <c r="H47" s="103"/>
      <c r="I47" s="103"/>
      <c r="J47" s="120"/>
      <c r="K47" s="121"/>
      <c r="L47" s="121"/>
      <c r="M47" s="121"/>
      <c r="N47" s="121"/>
    </row>
    <row r="48" spans="1:15" s="96" customFormat="1" ht="21.75" customHeight="1">
      <c r="A48" s="96" t="s">
        <v>41</v>
      </c>
      <c r="G48" s="94"/>
      <c r="H48" s="108"/>
      <c r="I48" s="108"/>
      <c r="J48" s="109">
        <v>11</v>
      </c>
      <c r="K48" s="121"/>
      <c r="L48" s="204">
        <v>329131658</v>
      </c>
      <c r="M48" s="188"/>
      <c r="N48" s="70">
        <v>234286520</v>
      </c>
    </row>
    <row r="49" spans="1:14" s="96" customFormat="1" ht="21.75" customHeight="1">
      <c r="A49" s="96" t="s">
        <v>42</v>
      </c>
      <c r="G49" s="94"/>
      <c r="H49" s="113"/>
      <c r="I49" s="113"/>
      <c r="J49" s="114"/>
      <c r="K49" s="121"/>
      <c r="L49" s="204">
        <v>1712508</v>
      </c>
      <c r="M49" s="188"/>
      <c r="N49" s="70">
        <v>1447343</v>
      </c>
    </row>
    <row r="50" spans="1:14" s="96" customFormat="1" ht="21.75" customHeight="1">
      <c r="A50" s="96" t="s">
        <v>43</v>
      </c>
      <c r="G50" s="94"/>
      <c r="H50" s="113"/>
      <c r="I50" s="113"/>
      <c r="J50" s="122"/>
      <c r="K50" s="121"/>
      <c r="L50" s="205">
        <v>3364100</v>
      </c>
      <c r="M50" s="188"/>
      <c r="N50" s="70">
        <v>3364100</v>
      </c>
    </row>
    <row r="51" spans="1:14" s="96" customFormat="1" ht="21.75" customHeight="1">
      <c r="A51" s="99" t="s">
        <v>44</v>
      </c>
      <c r="G51" s="94"/>
      <c r="H51" s="113"/>
      <c r="I51" s="113"/>
      <c r="J51" s="122"/>
      <c r="K51" s="121"/>
      <c r="L51" s="119">
        <f>SUM(L48:L50)</f>
        <v>334208266</v>
      </c>
      <c r="M51" s="121"/>
      <c r="N51" s="119">
        <f>SUM(N48:N50)</f>
        <v>239097963</v>
      </c>
    </row>
    <row r="52" spans="1:14" s="96" customFormat="1" ht="21.75" customHeight="1">
      <c r="A52" s="99" t="s">
        <v>45</v>
      </c>
      <c r="G52" s="94"/>
      <c r="H52" s="113"/>
      <c r="I52" s="113"/>
      <c r="J52" s="122"/>
      <c r="K52" s="121"/>
      <c r="L52" s="119">
        <f>L46+L51</f>
        <v>1095424681</v>
      </c>
      <c r="M52" s="121"/>
      <c r="N52" s="119">
        <f>N46+N51</f>
        <v>944496927</v>
      </c>
    </row>
    <row r="53" spans="1:14" s="96" customFormat="1" ht="21.75" customHeight="1">
      <c r="A53" s="99" t="s">
        <v>46</v>
      </c>
      <c r="B53" s="123"/>
      <c r="C53" s="123"/>
      <c r="D53" s="123"/>
      <c r="E53" s="123"/>
      <c r="F53" s="123"/>
      <c r="G53" s="124"/>
      <c r="H53" s="125"/>
      <c r="I53" s="125"/>
      <c r="J53" s="126"/>
    </row>
    <row r="54" spans="1:14" s="96" customFormat="1" ht="21.75" customHeight="1">
      <c r="A54" s="139" t="s">
        <v>47</v>
      </c>
      <c r="B54" s="123"/>
      <c r="C54" s="123"/>
      <c r="D54" s="123"/>
      <c r="E54" s="123"/>
      <c r="F54" s="123"/>
      <c r="G54" s="124"/>
      <c r="H54" s="125"/>
      <c r="I54" s="125"/>
      <c r="J54" s="126"/>
    </row>
    <row r="55" spans="1:14" s="96" customFormat="1" ht="21.75" customHeight="1">
      <c r="A55" s="139"/>
      <c r="B55" s="123" t="s">
        <v>48</v>
      </c>
      <c r="C55" s="123"/>
      <c r="D55" s="123"/>
      <c r="E55" s="123"/>
      <c r="F55" s="123"/>
      <c r="G55" s="124"/>
      <c r="H55" s="125"/>
      <c r="I55" s="125"/>
      <c r="J55" s="126"/>
    </row>
    <row r="56" spans="1:14" s="96" customFormat="1" ht="21.75" customHeight="1" thickBot="1">
      <c r="A56" s="139"/>
      <c r="B56" s="123"/>
      <c r="C56" s="139" t="s">
        <v>49</v>
      </c>
      <c r="D56" s="123"/>
      <c r="E56" s="123"/>
      <c r="F56" s="123"/>
      <c r="G56" s="124"/>
      <c r="H56" s="125"/>
      <c r="I56" s="125"/>
      <c r="J56" s="122"/>
      <c r="L56" s="127">
        <v>110000000</v>
      </c>
      <c r="N56" s="127">
        <v>110000000</v>
      </c>
    </row>
    <row r="57" spans="1:14" s="96" customFormat="1" ht="21.75" customHeight="1" thickTop="1">
      <c r="A57" s="139"/>
      <c r="B57" s="186" t="s">
        <v>50</v>
      </c>
      <c r="C57" s="128"/>
      <c r="D57" s="128"/>
      <c r="E57" s="128"/>
      <c r="F57" s="128"/>
      <c r="G57" s="123"/>
      <c r="H57" s="125"/>
      <c r="I57" s="125"/>
      <c r="J57" s="126"/>
    </row>
    <row r="58" spans="1:14" s="96" customFormat="1" ht="21.75" customHeight="1">
      <c r="A58" s="139"/>
      <c r="B58" s="123"/>
      <c r="C58" s="139" t="s">
        <v>51</v>
      </c>
      <c r="D58" s="128"/>
      <c r="E58" s="128"/>
      <c r="F58" s="128"/>
      <c r="G58" s="123"/>
      <c r="H58" s="113"/>
      <c r="I58" s="113"/>
      <c r="J58" s="122"/>
      <c r="K58" s="129"/>
      <c r="L58" s="70">
        <v>110000000</v>
      </c>
      <c r="M58" s="189"/>
      <c r="N58" s="70">
        <v>110000000</v>
      </c>
    </row>
    <row r="59" spans="1:14" s="96" customFormat="1" ht="21.75" customHeight="1">
      <c r="A59" s="139" t="s">
        <v>52</v>
      </c>
      <c r="B59" s="123"/>
      <c r="C59" s="128"/>
      <c r="D59" s="128"/>
      <c r="E59" s="128"/>
      <c r="F59" s="128"/>
      <c r="G59" s="123"/>
      <c r="H59" s="113"/>
      <c r="I59" s="113"/>
      <c r="J59" s="122"/>
      <c r="K59" s="129"/>
      <c r="L59" s="111">
        <f>'Shareholder equity'!G19</f>
        <v>12287719</v>
      </c>
      <c r="M59" s="129"/>
      <c r="N59" s="111">
        <f>'Shareholder equity'!G14</f>
        <v>12287719</v>
      </c>
    </row>
    <row r="60" spans="1:14" s="96" customFormat="1" ht="21.75" customHeight="1">
      <c r="A60" s="139"/>
      <c r="B60" s="123"/>
      <c r="C60" s="203" t="s">
        <v>53</v>
      </c>
      <c r="D60" s="128"/>
      <c r="E60" s="128"/>
      <c r="F60" s="128"/>
      <c r="G60" s="123"/>
      <c r="H60" s="113"/>
      <c r="I60" s="113"/>
      <c r="J60" s="122"/>
      <c r="K60" s="129"/>
      <c r="L60" s="70">
        <v>1402883061</v>
      </c>
      <c r="M60" s="189"/>
      <c r="N60" s="70">
        <v>1402883061</v>
      </c>
    </row>
    <row r="61" spans="1:14" s="96" customFormat="1" ht="21.75" customHeight="1">
      <c r="A61" s="106" t="s">
        <v>54</v>
      </c>
      <c r="B61" s="106"/>
      <c r="C61" s="106"/>
      <c r="D61" s="106"/>
      <c r="E61" s="106"/>
      <c r="F61" s="106"/>
      <c r="G61" s="123"/>
      <c r="H61" s="113"/>
      <c r="I61" s="113"/>
      <c r="J61" s="122"/>
      <c r="K61" s="118"/>
      <c r="L61" s="118"/>
      <c r="M61" s="118"/>
      <c r="N61" s="118"/>
    </row>
    <row r="62" spans="1:14" s="96" customFormat="1" ht="21.75" customHeight="1">
      <c r="A62" s="106"/>
      <c r="B62" s="106" t="s">
        <v>55</v>
      </c>
      <c r="C62" s="106"/>
      <c r="D62" s="94"/>
      <c r="E62" s="94"/>
      <c r="F62" s="94"/>
      <c r="G62" s="94"/>
      <c r="H62" s="113"/>
      <c r="I62" s="113"/>
      <c r="J62" s="114">
        <v>15</v>
      </c>
      <c r="L62" s="111">
        <f>'Shareholder equity'!K19</f>
        <v>11000000</v>
      </c>
      <c r="N62" s="111">
        <f>'Shareholder equity'!K14</f>
        <v>11000000</v>
      </c>
    </row>
    <row r="63" spans="1:14" s="133" customFormat="1" ht="21.75" customHeight="1">
      <c r="A63" s="130"/>
      <c r="B63" s="130" t="s">
        <v>56</v>
      </c>
      <c r="C63" s="130"/>
      <c r="D63" s="131"/>
      <c r="E63" s="131"/>
      <c r="F63" s="131"/>
      <c r="G63" s="131"/>
      <c r="H63" s="132"/>
      <c r="I63" s="132"/>
      <c r="J63" s="122"/>
      <c r="L63" s="204">
        <v>100518769</v>
      </c>
      <c r="M63" s="190"/>
      <c r="N63" s="70">
        <v>120854969</v>
      </c>
    </row>
    <row r="64" spans="1:14" s="133" customFormat="1" ht="21.75" customHeight="1">
      <c r="A64" s="130" t="s">
        <v>57</v>
      </c>
      <c r="B64" s="130"/>
      <c r="C64" s="130"/>
      <c r="D64" s="131"/>
      <c r="E64" s="131"/>
      <c r="F64" s="131"/>
      <c r="G64" s="131"/>
      <c r="H64" s="132"/>
      <c r="I64" s="132"/>
      <c r="J64" s="122"/>
      <c r="L64" s="111">
        <f>'Shareholder equity'!O19</f>
        <v>-11272223</v>
      </c>
      <c r="N64" s="111">
        <f>'Shareholder equity'!O14</f>
        <v>-11272223</v>
      </c>
    </row>
    <row r="65" spans="1:14" s="96" customFormat="1" ht="21.75" customHeight="1">
      <c r="A65" s="117" t="s">
        <v>58</v>
      </c>
      <c r="B65" s="94"/>
      <c r="C65" s="94"/>
      <c r="D65" s="94"/>
      <c r="E65" s="94"/>
      <c r="F65" s="94"/>
      <c r="G65" s="94"/>
      <c r="H65" s="113"/>
      <c r="I65" s="113"/>
      <c r="J65" s="122"/>
      <c r="K65" s="118"/>
      <c r="L65" s="119">
        <f>SUM(L58:L64)</f>
        <v>1625417326</v>
      </c>
      <c r="M65" s="118"/>
      <c r="N65" s="119">
        <f>SUM(N58:N64)</f>
        <v>1645753526</v>
      </c>
    </row>
    <row r="66" spans="1:14" s="96" customFormat="1" ht="21.75" customHeight="1" thickBot="1">
      <c r="A66" s="117" t="s">
        <v>59</v>
      </c>
      <c r="B66" s="94"/>
      <c r="C66" s="94"/>
      <c r="D66" s="94"/>
      <c r="E66" s="94"/>
      <c r="F66" s="94"/>
      <c r="G66" s="94"/>
      <c r="H66" s="113"/>
      <c r="I66" s="113"/>
      <c r="J66" s="122"/>
      <c r="L66" s="134">
        <f>L52+L65</f>
        <v>2720842007</v>
      </c>
      <c r="N66" s="134">
        <f>N52+N65</f>
        <v>2590250453</v>
      </c>
    </row>
    <row r="67" spans="1:14" ht="21.75" customHeight="1" thickTop="1">
      <c r="B67" s="15"/>
      <c r="C67" s="15"/>
      <c r="D67" s="15"/>
      <c r="E67" s="15"/>
      <c r="F67" s="15"/>
      <c r="G67" s="15"/>
      <c r="H67" s="27"/>
      <c r="I67" s="27"/>
      <c r="J67" s="76"/>
      <c r="K67" s="13"/>
      <c r="L67" s="191"/>
      <c r="M67" s="75"/>
      <c r="N67" s="75">
        <f>N27-N66</f>
        <v>0</v>
      </c>
    </row>
    <row r="68" spans="1:14" ht="21.75" customHeight="1">
      <c r="A68" s="1" t="s">
        <v>30</v>
      </c>
      <c r="B68" s="15"/>
      <c r="C68" s="15"/>
      <c r="D68" s="15"/>
      <c r="E68" s="15"/>
      <c r="F68" s="15"/>
      <c r="G68" s="15"/>
      <c r="H68" s="27"/>
      <c r="I68" s="27"/>
      <c r="J68" s="18"/>
      <c r="K68" s="182"/>
      <c r="L68" s="183">
        <f>L27-L66</f>
        <v>0</v>
      </c>
      <c r="M68" s="182"/>
      <c r="N68" s="183">
        <f>N27-N66</f>
        <v>0</v>
      </c>
    </row>
    <row r="69" spans="1:14" ht="23.25" customHeight="1">
      <c r="A69" s="28"/>
      <c r="B69" s="28"/>
      <c r="C69" s="28"/>
      <c r="D69" s="28"/>
      <c r="E69" s="28"/>
      <c r="F69" s="28"/>
      <c r="G69" s="28"/>
      <c r="H69" s="29"/>
      <c r="I69" s="29"/>
      <c r="J69" s="3"/>
      <c r="K69" s="28"/>
      <c r="L69" s="28"/>
      <c r="M69" s="28"/>
      <c r="N69" s="25"/>
    </row>
    <row r="70" spans="1:14" s="25" customFormat="1" ht="23.25" customHeight="1">
      <c r="H70" s="30"/>
      <c r="I70" s="30"/>
      <c r="N70" s="1"/>
    </row>
  </sheetData>
  <mergeCells count="6">
    <mergeCell ref="A32:N32"/>
    <mergeCell ref="A1:N1"/>
    <mergeCell ref="A2:N2"/>
    <mergeCell ref="A3:N3"/>
    <mergeCell ref="A34:N34"/>
    <mergeCell ref="A33:N33"/>
  </mergeCells>
  <phoneticPr fontId="19" type="noConversion"/>
  <pageMargins left="0.9055118110236221" right="0.31496062992125984" top="0.59055118110236227" bottom="0.59055118110236227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view="pageBreakPreview" topLeftCell="A25" zoomScaleNormal="100" zoomScaleSheetLayoutView="100" workbookViewId="0">
      <selection activeCell="P23" sqref="P23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0.7109375" style="25" customWidth="1"/>
    <col min="9" max="9" width="3.7109375" style="25" customWidth="1"/>
    <col min="10" max="10" width="9.28515625" style="25" customWidth="1"/>
    <col min="11" max="11" width="1.7109375" style="25" customWidth="1"/>
    <col min="12" max="12" width="16.140625" style="25" customWidth="1"/>
    <col min="13" max="13" width="1.7109375" style="25" customWidth="1"/>
    <col min="14" max="14" width="16.140625" style="25" customWidth="1"/>
    <col min="15" max="15" width="1.7109375" style="25" customWidth="1"/>
    <col min="16" max="16" width="13.5703125" style="25" customWidth="1"/>
    <col min="17" max="17" width="12" style="25" bestFit="1" customWidth="1"/>
    <col min="18" max="18" width="11.7109375" style="25" bestFit="1" customWidth="1"/>
    <col min="19" max="19" width="14.42578125" style="25" customWidth="1"/>
    <col min="20" max="16384" width="11.42578125" style="25"/>
  </cols>
  <sheetData>
    <row r="1" spans="1:14" ht="24" customHeight="1">
      <c r="A1" s="19" t="str">
        <f>BS!A1</f>
        <v>THE KLINIQUE MEDICAL CLINIC PUBLIC COMPANY LIMITED</v>
      </c>
      <c r="B1" s="19"/>
      <c r="C1" s="19"/>
      <c r="D1" s="19"/>
      <c r="E1" s="19"/>
      <c r="F1" s="19"/>
      <c r="G1" s="19"/>
      <c r="H1" s="19"/>
      <c r="I1" s="5"/>
      <c r="J1" s="5"/>
    </row>
    <row r="2" spans="1:14" ht="24" customHeight="1">
      <c r="A2" s="32" t="s">
        <v>60</v>
      </c>
      <c r="B2" s="32"/>
      <c r="C2" s="32"/>
      <c r="D2" s="32"/>
      <c r="E2" s="32"/>
      <c r="F2" s="32"/>
      <c r="G2" s="32"/>
      <c r="H2" s="32"/>
      <c r="K2" s="33"/>
      <c r="L2" s="33"/>
      <c r="N2" s="33"/>
    </row>
    <row r="3" spans="1:14" ht="24" customHeight="1">
      <c r="A3" s="34" t="s">
        <v>61</v>
      </c>
      <c r="B3" s="32"/>
      <c r="C3" s="32"/>
      <c r="D3" s="32"/>
      <c r="E3" s="32"/>
      <c r="F3" s="32"/>
      <c r="G3" s="32"/>
      <c r="H3" s="32"/>
    </row>
    <row r="4" spans="1:14" s="139" customFormat="1" ht="24" customHeight="1">
      <c r="A4" s="137"/>
      <c r="B4" s="138"/>
      <c r="C4" s="138"/>
      <c r="D4" s="138"/>
      <c r="E4" s="138"/>
      <c r="F4" s="138"/>
      <c r="G4" s="138"/>
      <c r="H4" s="138"/>
      <c r="L4" s="97"/>
      <c r="N4" s="97"/>
    </row>
    <row r="5" spans="1:14" s="139" customFormat="1" ht="24" customHeight="1">
      <c r="I5" s="97"/>
      <c r="J5" s="97"/>
      <c r="K5" s="97"/>
      <c r="L5" s="98"/>
      <c r="M5" s="98"/>
      <c r="N5" s="159" t="s">
        <v>3</v>
      </c>
    </row>
    <row r="6" spans="1:14" s="139" customFormat="1" ht="24" customHeight="1">
      <c r="I6" s="140"/>
      <c r="J6" s="95" t="s">
        <v>62</v>
      </c>
      <c r="K6" s="141"/>
      <c r="L6" s="101" t="s">
        <v>6</v>
      </c>
      <c r="M6" s="160"/>
      <c r="N6" s="101" t="s">
        <v>63</v>
      </c>
    </row>
    <row r="7" spans="1:14" s="139" customFormat="1" ht="24" customHeight="1">
      <c r="A7" s="139" t="s">
        <v>64</v>
      </c>
      <c r="I7" s="113"/>
      <c r="J7" s="113"/>
      <c r="K7" s="124"/>
      <c r="L7" s="204">
        <v>591449882</v>
      </c>
      <c r="M7" s="25"/>
      <c r="N7" s="204">
        <v>432408773</v>
      </c>
    </row>
    <row r="8" spans="1:14" s="139" customFormat="1" ht="24" customHeight="1">
      <c r="A8" s="139" t="s">
        <v>65</v>
      </c>
      <c r="C8" s="115"/>
      <c r="D8" s="115"/>
      <c r="E8" s="115"/>
      <c r="F8" s="115"/>
      <c r="G8" s="115"/>
      <c r="H8" s="115"/>
      <c r="I8" s="113"/>
      <c r="J8" s="113"/>
      <c r="K8" s="124"/>
      <c r="L8" s="69">
        <v>-273187280</v>
      </c>
      <c r="M8" s="25"/>
      <c r="N8" s="69">
        <v>-193471843</v>
      </c>
    </row>
    <row r="9" spans="1:14" s="139" customFormat="1" ht="24" customHeight="1">
      <c r="A9" s="210" t="s">
        <v>66</v>
      </c>
      <c r="B9" s="210"/>
      <c r="C9" s="210"/>
      <c r="D9" s="210"/>
      <c r="E9" s="115"/>
      <c r="F9" s="115"/>
      <c r="G9" s="115"/>
      <c r="H9" s="115"/>
      <c r="I9" s="113"/>
      <c r="J9" s="113"/>
      <c r="K9" s="124"/>
      <c r="L9" s="142">
        <f>SUM(L7:L8)</f>
        <v>318262602</v>
      </c>
      <c r="N9" s="142">
        <f>SUM(N7:N8)</f>
        <v>238936930</v>
      </c>
    </row>
    <row r="10" spans="1:14" s="139" customFormat="1" ht="24" customHeight="1">
      <c r="A10" s="115" t="s">
        <v>67</v>
      </c>
      <c r="B10" s="143"/>
      <c r="C10" s="143"/>
      <c r="D10" s="143"/>
      <c r="E10" s="115"/>
      <c r="F10" s="115"/>
      <c r="G10" s="115"/>
      <c r="H10" s="115"/>
      <c r="I10" s="113"/>
      <c r="J10" s="113"/>
      <c r="K10" s="124"/>
      <c r="L10" s="144"/>
      <c r="N10" s="144"/>
    </row>
    <row r="11" spans="1:14" s="139" customFormat="1" ht="24" customHeight="1">
      <c r="B11" s="143" t="s">
        <v>67</v>
      </c>
      <c r="C11" s="115"/>
      <c r="D11" s="115"/>
      <c r="E11" s="115"/>
      <c r="F11" s="115"/>
      <c r="G11" s="115"/>
      <c r="H11" s="115"/>
      <c r="I11" s="113"/>
      <c r="J11" s="113"/>
      <c r="K11" s="124"/>
      <c r="L11" s="204">
        <v>449928</v>
      </c>
      <c r="M11" s="203"/>
      <c r="N11" s="204">
        <v>2286224</v>
      </c>
    </row>
    <row r="12" spans="1:14" s="139" customFormat="1" ht="24" customHeight="1">
      <c r="B12" s="148" t="s">
        <v>68</v>
      </c>
      <c r="C12" s="145"/>
      <c r="D12" s="145"/>
      <c r="E12" s="145"/>
      <c r="F12" s="145"/>
      <c r="G12" s="145"/>
      <c r="H12" s="145"/>
      <c r="I12" s="113"/>
      <c r="J12" s="113"/>
      <c r="K12" s="124"/>
      <c r="L12" s="119">
        <f>SUM(L11:L11)</f>
        <v>449928</v>
      </c>
      <c r="N12" s="119">
        <f>SUM(N11:N11)</f>
        <v>2286224</v>
      </c>
    </row>
    <row r="13" spans="1:14" s="139" customFormat="1" ht="24" customHeight="1">
      <c r="A13" s="175" t="s">
        <v>69</v>
      </c>
      <c r="B13" s="146"/>
      <c r="C13" s="146"/>
      <c r="D13" s="146"/>
      <c r="E13" s="146"/>
      <c r="F13" s="146"/>
      <c r="G13" s="146"/>
      <c r="H13" s="146"/>
      <c r="I13" s="113"/>
      <c r="J13" s="113"/>
      <c r="K13" s="124"/>
      <c r="L13" s="147">
        <f>L9+L12</f>
        <v>318712530</v>
      </c>
      <c r="N13" s="147">
        <f>N9+N12</f>
        <v>241223154</v>
      </c>
    </row>
    <row r="14" spans="1:14" s="139" customFormat="1" ht="24" customHeight="1">
      <c r="A14" s="145" t="s">
        <v>70</v>
      </c>
      <c r="B14" s="145"/>
      <c r="C14" s="145"/>
      <c r="D14" s="145"/>
      <c r="E14" s="145"/>
      <c r="F14" s="145"/>
      <c r="G14" s="145"/>
      <c r="H14" s="145"/>
      <c r="I14" s="113"/>
      <c r="J14" s="113"/>
      <c r="K14" s="124"/>
      <c r="L14" s="70">
        <v>-162597508</v>
      </c>
      <c r="M14" s="25"/>
      <c r="N14" s="70">
        <v>-124136422</v>
      </c>
    </row>
    <row r="15" spans="1:14" s="139" customFormat="1" ht="24" customHeight="1">
      <c r="A15" s="145" t="s">
        <v>71</v>
      </c>
      <c r="B15" s="145"/>
      <c r="C15" s="145"/>
      <c r="D15" s="145"/>
      <c r="E15" s="145"/>
      <c r="F15" s="145"/>
      <c r="G15" s="145"/>
      <c r="H15" s="145"/>
      <c r="I15" s="113"/>
      <c r="J15" s="113"/>
      <c r="K15" s="124"/>
      <c r="L15" s="70">
        <v>-67901103</v>
      </c>
      <c r="M15" s="25"/>
      <c r="N15" s="70">
        <v>-60770903</v>
      </c>
    </row>
    <row r="16" spans="1:14" s="139" customFormat="1" ht="24" customHeight="1">
      <c r="A16" s="175" t="s">
        <v>72</v>
      </c>
      <c r="B16" s="145"/>
      <c r="C16" s="145"/>
      <c r="D16" s="145"/>
      <c r="E16" s="145"/>
      <c r="F16" s="145"/>
      <c r="G16" s="145"/>
      <c r="H16" s="145"/>
      <c r="I16" s="113"/>
      <c r="J16" s="113"/>
      <c r="K16" s="124"/>
      <c r="L16" s="119">
        <f>SUM(L14:L15)</f>
        <v>-230498611</v>
      </c>
      <c r="N16" s="119">
        <f>SUM(N14:N15)</f>
        <v>-184907325</v>
      </c>
    </row>
    <row r="17" spans="1:14" s="139" customFormat="1" ht="24" customHeight="1">
      <c r="A17" s="115" t="s">
        <v>73</v>
      </c>
      <c r="B17" s="115"/>
      <c r="C17" s="115"/>
      <c r="D17" s="115"/>
      <c r="E17" s="115"/>
      <c r="F17" s="115"/>
      <c r="G17" s="115"/>
      <c r="H17" s="115"/>
      <c r="I17" s="113"/>
      <c r="J17" s="113"/>
      <c r="K17" s="124"/>
      <c r="L17" s="147">
        <f>+L13+L16</f>
        <v>88213919</v>
      </c>
      <c r="N17" s="147">
        <f>+N13+N16</f>
        <v>56315829</v>
      </c>
    </row>
    <row r="18" spans="1:14" s="139" customFormat="1" ht="24" customHeight="1">
      <c r="A18" s="145" t="s">
        <v>74</v>
      </c>
      <c r="B18" s="115"/>
      <c r="C18" s="115"/>
      <c r="D18" s="115"/>
      <c r="E18" s="115"/>
      <c r="F18" s="115"/>
      <c r="G18" s="115"/>
      <c r="H18" s="115"/>
      <c r="I18" s="113"/>
      <c r="J18" s="113"/>
      <c r="K18" s="124"/>
      <c r="L18" s="204">
        <v>5287351</v>
      </c>
      <c r="M18" s="203"/>
      <c r="N18" s="208">
        <v>0</v>
      </c>
    </row>
    <row r="19" spans="1:14" s="139" customFormat="1" ht="24" customHeight="1">
      <c r="A19" s="145" t="s">
        <v>75</v>
      </c>
      <c r="B19" s="145"/>
      <c r="C19" s="145"/>
      <c r="D19" s="145"/>
      <c r="E19" s="145"/>
      <c r="F19" s="145"/>
      <c r="G19" s="145"/>
      <c r="H19" s="145"/>
      <c r="I19" s="113"/>
      <c r="J19" s="113"/>
      <c r="K19" s="124"/>
      <c r="L19" s="69">
        <v>-4076044</v>
      </c>
      <c r="M19" s="25"/>
      <c r="N19" s="69">
        <v>-2969556</v>
      </c>
    </row>
    <row r="20" spans="1:14" s="139" customFormat="1" ht="24" customHeight="1">
      <c r="A20" s="148" t="s">
        <v>76</v>
      </c>
      <c r="B20" s="148"/>
      <c r="C20" s="148"/>
      <c r="D20" s="148"/>
      <c r="E20" s="148"/>
      <c r="F20" s="148"/>
      <c r="G20" s="148"/>
      <c r="H20" s="148"/>
      <c r="I20" s="113"/>
      <c r="J20" s="113"/>
      <c r="K20" s="124"/>
      <c r="L20" s="147">
        <f>SUM(L17:L19)</f>
        <v>89425226</v>
      </c>
      <c r="N20" s="147">
        <f>SUM(N17:N19)</f>
        <v>53346273</v>
      </c>
    </row>
    <row r="21" spans="1:14" s="139" customFormat="1" ht="24" customHeight="1">
      <c r="A21" s="145" t="s">
        <v>77</v>
      </c>
      <c r="H21" s="149"/>
      <c r="I21" s="150"/>
      <c r="J21" s="150">
        <v>14</v>
      </c>
      <c r="K21" s="124"/>
      <c r="L21" s="69">
        <v>-18472682</v>
      </c>
      <c r="M21" s="25"/>
      <c r="N21" s="69">
        <v>-8813281</v>
      </c>
    </row>
    <row r="22" spans="1:14" s="139" customFormat="1" ht="24" customHeight="1">
      <c r="A22" s="115" t="s">
        <v>78</v>
      </c>
      <c r="B22" s="145"/>
      <c r="C22" s="145"/>
      <c r="D22" s="145"/>
      <c r="E22" s="145"/>
      <c r="F22" s="145"/>
      <c r="G22" s="145"/>
      <c r="H22" s="145"/>
      <c r="I22" s="113"/>
      <c r="J22" s="113"/>
      <c r="K22" s="124"/>
      <c r="L22" s="142">
        <f>SUM(L20:L21)</f>
        <v>70952544</v>
      </c>
      <c r="N22" s="142">
        <f>SUM(N20:N21)</f>
        <v>44532992</v>
      </c>
    </row>
    <row r="23" spans="1:14" s="139" customFormat="1" ht="24" customHeight="1">
      <c r="A23" s="195" t="s">
        <v>79</v>
      </c>
      <c r="B23" s="145"/>
      <c r="C23" s="145"/>
      <c r="D23" s="145"/>
      <c r="E23" s="145"/>
      <c r="F23" s="145"/>
      <c r="G23" s="145"/>
      <c r="H23" s="145"/>
      <c r="I23" s="113"/>
      <c r="J23" s="113"/>
      <c r="K23" s="124"/>
      <c r="L23" s="144"/>
      <c r="N23" s="144"/>
    </row>
    <row r="24" spans="1:14" s="139" customFormat="1" ht="24" customHeight="1">
      <c r="A24" s="145" t="s">
        <v>80</v>
      </c>
      <c r="B24" s="145"/>
      <c r="C24" s="145"/>
      <c r="D24" s="145"/>
      <c r="E24" s="145"/>
      <c r="F24" s="145"/>
      <c r="G24" s="145"/>
      <c r="H24" s="145"/>
      <c r="I24" s="113"/>
      <c r="J24" s="113"/>
      <c r="K24" s="124"/>
      <c r="L24" s="144"/>
      <c r="N24" s="144"/>
    </row>
    <row r="25" spans="1:14" s="139" customFormat="1" ht="24" customHeight="1">
      <c r="A25" s="145" t="s">
        <v>81</v>
      </c>
      <c r="B25" s="145"/>
      <c r="C25" s="145"/>
      <c r="D25" s="145"/>
      <c r="E25" s="145"/>
      <c r="F25" s="145"/>
      <c r="G25" s="145"/>
      <c r="H25" s="145"/>
      <c r="I25" s="113"/>
      <c r="J25" s="113"/>
      <c r="K25" s="124"/>
      <c r="L25" s="202">
        <v>0</v>
      </c>
      <c r="N25" s="207">
        <v>0</v>
      </c>
    </row>
    <row r="26" spans="1:14" s="139" customFormat="1" ht="24" customHeight="1">
      <c r="A26" s="44" t="s">
        <v>82</v>
      </c>
      <c r="B26" s="145"/>
      <c r="C26" s="145"/>
      <c r="D26" s="145"/>
      <c r="E26" s="145"/>
      <c r="F26" s="145"/>
      <c r="G26" s="145"/>
      <c r="H26" s="145"/>
      <c r="I26" s="113"/>
      <c r="J26" s="113"/>
      <c r="K26" s="124"/>
      <c r="L26" s="194">
        <f>SUM(L25)</f>
        <v>0</v>
      </c>
      <c r="N26" s="202">
        <v>0</v>
      </c>
    </row>
    <row r="27" spans="1:14" s="154" customFormat="1" ht="24" customHeight="1">
      <c r="A27" s="197" t="s">
        <v>83</v>
      </c>
      <c r="B27" s="151"/>
      <c r="C27" s="152"/>
      <c r="D27" s="152"/>
      <c r="E27" s="152"/>
      <c r="F27" s="152"/>
      <c r="G27" s="152"/>
      <c r="H27" s="152"/>
      <c r="I27" s="153"/>
      <c r="J27" s="153"/>
      <c r="K27" s="124"/>
      <c r="L27" s="134">
        <f>+L22+L26</f>
        <v>70952544</v>
      </c>
      <c r="M27" s="139"/>
      <c r="N27" s="134">
        <f>+N22+N26</f>
        <v>44532992</v>
      </c>
    </row>
    <row r="28" spans="1:14" s="154" customFormat="1" ht="24" customHeight="1">
      <c r="A28" s="152"/>
      <c r="B28" s="152"/>
      <c r="C28" s="152"/>
      <c r="D28" s="152"/>
      <c r="E28" s="152"/>
      <c r="F28" s="152"/>
      <c r="G28" s="152"/>
      <c r="H28" s="152"/>
      <c r="I28" s="153"/>
      <c r="J28" s="153"/>
      <c r="K28" s="124"/>
      <c r="L28" s="155"/>
      <c r="M28" s="139"/>
      <c r="N28" s="155"/>
    </row>
    <row r="29" spans="1:14" s="139" customFormat="1" ht="24" customHeight="1">
      <c r="A29" s="96" t="s">
        <v>84</v>
      </c>
      <c r="B29" s="96"/>
      <c r="I29" s="150"/>
      <c r="J29" s="150"/>
      <c r="K29" s="124"/>
      <c r="L29" s="198">
        <f>L22/220000000</f>
        <v>0.32251156363636363</v>
      </c>
      <c r="N29" s="198">
        <f>N22/160000000</f>
        <v>0.2783312</v>
      </c>
    </row>
    <row r="30" spans="1:14" ht="24" customHeight="1" thickTop="1">
      <c r="A30" s="9"/>
      <c r="B30" s="9"/>
      <c r="C30" s="9"/>
      <c r="D30" s="9"/>
      <c r="E30" s="9"/>
      <c r="F30" s="9"/>
      <c r="G30" s="9"/>
      <c r="H30" s="9"/>
      <c r="I30" s="37"/>
      <c r="J30" s="37"/>
      <c r="K30" s="24"/>
      <c r="L30" s="12"/>
      <c r="N30" s="12"/>
    </row>
    <row r="31" spans="1:14" ht="24" customHeight="1">
      <c r="A31" s="1" t="s">
        <v>30</v>
      </c>
      <c r="B31" s="15"/>
      <c r="C31" s="15"/>
      <c r="D31" s="15"/>
      <c r="E31" s="15"/>
      <c r="F31" s="15"/>
      <c r="G31" s="15"/>
      <c r="H31" s="27"/>
      <c r="I31" s="27"/>
      <c r="J31" s="18"/>
      <c r="K31" s="1"/>
      <c r="L31" s="61"/>
      <c r="N31" s="61"/>
    </row>
    <row r="32" spans="1:14" ht="24" customHeight="1">
      <c r="A32" s="1"/>
      <c r="B32" s="19"/>
      <c r="C32" s="19"/>
      <c r="D32" s="1"/>
      <c r="E32" s="1"/>
      <c r="F32" s="15"/>
      <c r="G32" s="19"/>
      <c r="H32" s="15"/>
      <c r="I32" s="13"/>
      <c r="J32" s="1"/>
      <c r="K32" s="1"/>
      <c r="L32" s="61"/>
      <c r="N32" s="61"/>
    </row>
  </sheetData>
  <mergeCells count="1">
    <mergeCell ref="A9:D9"/>
  </mergeCells>
  <pageMargins left="0.9055118110236221" right="0.19685039370078741" top="0.59055118110236227" bottom="0.65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view="pageBreakPreview" topLeftCell="A2" zoomScaleNormal="100" zoomScaleSheetLayoutView="100" workbookViewId="0">
      <selection activeCell="J19" sqref="J19"/>
    </sheetView>
  </sheetViews>
  <sheetFormatPr defaultColWidth="11.42578125" defaultRowHeight="24" customHeight="1"/>
  <cols>
    <col min="1" max="2" width="2.140625" style="25" customWidth="1"/>
    <col min="3" max="3" width="3.5703125" style="25" customWidth="1"/>
    <col min="4" max="7" width="9.140625" style="25" customWidth="1"/>
    <col min="8" max="8" width="0.7109375" style="25" customWidth="1"/>
    <col min="9" max="9" width="3.85546875" style="25" customWidth="1"/>
    <col min="10" max="10" width="9.140625" style="25" customWidth="1"/>
    <col min="11" max="11" width="1.85546875" style="25" customWidth="1"/>
    <col min="12" max="12" width="16.85546875" style="25" customWidth="1"/>
    <col min="13" max="13" width="1.85546875" style="25" customWidth="1"/>
    <col min="14" max="14" width="16.85546875" style="25" customWidth="1"/>
    <col min="15" max="15" width="1.85546875" style="25" customWidth="1"/>
    <col min="16" max="16" width="13.5703125" style="25" customWidth="1"/>
    <col min="17" max="17" width="12" style="25" bestFit="1" customWidth="1"/>
    <col min="18" max="18" width="11.85546875" style="25" bestFit="1" customWidth="1"/>
    <col min="19" max="19" width="14.42578125" style="25" customWidth="1"/>
    <col min="20" max="16384" width="11.42578125" style="25"/>
  </cols>
  <sheetData>
    <row r="1" spans="1:14" ht="24" customHeight="1">
      <c r="A1" s="19" t="str">
        <f>'[1]BS P1-2'!A1</f>
        <v>THE KLINIQUE MEDICAL CLINIC PUBLIC COMPANY LIMITED</v>
      </c>
      <c r="B1" s="19"/>
      <c r="C1" s="19"/>
      <c r="D1" s="19"/>
      <c r="E1" s="19"/>
      <c r="F1" s="19"/>
      <c r="G1" s="19"/>
      <c r="H1" s="19"/>
      <c r="I1" s="5"/>
      <c r="J1" s="5"/>
    </row>
    <row r="2" spans="1:14" ht="24" customHeight="1">
      <c r="A2" s="32" t="s">
        <v>60</v>
      </c>
      <c r="B2" s="32"/>
      <c r="C2" s="32"/>
      <c r="D2" s="32"/>
      <c r="E2" s="32"/>
      <c r="F2" s="32"/>
      <c r="G2" s="32"/>
      <c r="H2" s="32"/>
      <c r="K2" s="33"/>
      <c r="L2" s="33"/>
      <c r="N2" s="33"/>
    </row>
    <row r="3" spans="1:14" ht="24" customHeight="1">
      <c r="A3" s="34" t="s">
        <v>85</v>
      </c>
      <c r="B3" s="32"/>
      <c r="C3" s="32"/>
      <c r="D3" s="32"/>
      <c r="E3" s="32"/>
      <c r="F3" s="32"/>
      <c r="G3" s="32"/>
      <c r="H3" s="32"/>
    </row>
    <row r="4" spans="1:14" s="139" customFormat="1" ht="24" customHeight="1">
      <c r="A4" s="137"/>
      <c r="B4" s="138"/>
      <c r="C4" s="138"/>
      <c r="D4" s="138"/>
      <c r="E4" s="138"/>
      <c r="F4" s="138"/>
      <c r="G4" s="138"/>
      <c r="H4" s="138"/>
      <c r="L4" s="97"/>
      <c r="N4" s="97"/>
    </row>
    <row r="5" spans="1:14" s="139" customFormat="1" ht="24" customHeight="1">
      <c r="I5" s="97"/>
      <c r="J5" s="97"/>
      <c r="K5" s="97"/>
      <c r="L5" s="98"/>
      <c r="M5" s="98"/>
      <c r="N5" s="159" t="s">
        <v>3</v>
      </c>
    </row>
    <row r="6" spans="1:14" s="139" customFormat="1" ht="24" customHeight="1">
      <c r="I6" s="140"/>
      <c r="J6" s="95" t="s">
        <v>62</v>
      </c>
      <c r="K6" s="141"/>
      <c r="L6" s="101" t="s">
        <v>6</v>
      </c>
      <c r="M6" s="160"/>
      <c r="N6" s="101" t="s">
        <v>63</v>
      </c>
    </row>
    <row r="7" spans="1:14" s="139" customFormat="1" ht="24" customHeight="1">
      <c r="A7" s="139" t="s">
        <v>86</v>
      </c>
      <c r="I7" s="113"/>
      <c r="J7" s="113"/>
      <c r="K7" s="124"/>
      <c r="L7" s="204">
        <v>1640094615</v>
      </c>
      <c r="M7" s="203"/>
      <c r="N7" s="204">
        <v>1147126918</v>
      </c>
    </row>
    <row r="8" spans="1:14" s="139" customFormat="1" ht="24" customHeight="1">
      <c r="A8" s="139" t="s">
        <v>65</v>
      </c>
      <c r="C8" s="115"/>
      <c r="D8" s="115"/>
      <c r="E8" s="115"/>
      <c r="F8" s="115"/>
      <c r="G8" s="115"/>
      <c r="H8" s="115"/>
      <c r="I8" s="113"/>
      <c r="J8" s="113"/>
      <c r="K8" s="124"/>
      <c r="L8" s="142">
        <v>-747097554</v>
      </c>
      <c r="N8" s="69">
        <v>-499491290</v>
      </c>
    </row>
    <row r="9" spans="1:14" s="139" customFormat="1" ht="24" customHeight="1">
      <c r="A9" s="210" t="s">
        <v>66</v>
      </c>
      <c r="B9" s="210"/>
      <c r="C9" s="210"/>
      <c r="D9" s="210"/>
      <c r="E9" s="115"/>
      <c r="F9" s="115"/>
      <c r="G9" s="115"/>
      <c r="H9" s="115"/>
      <c r="I9" s="113"/>
      <c r="J9" s="113"/>
      <c r="K9" s="124"/>
      <c r="L9" s="142">
        <f>SUM(L7:L8)</f>
        <v>892997061</v>
      </c>
      <c r="N9" s="142">
        <f>SUM(N7:N8)</f>
        <v>647635628</v>
      </c>
    </row>
    <row r="10" spans="1:14" s="139" customFormat="1" ht="24" customHeight="1">
      <c r="A10" s="115" t="s">
        <v>67</v>
      </c>
      <c r="B10" s="143"/>
      <c r="C10" s="143"/>
      <c r="D10" s="143"/>
      <c r="E10" s="115"/>
      <c r="F10" s="115"/>
      <c r="G10" s="115"/>
      <c r="H10" s="115"/>
      <c r="I10" s="113"/>
      <c r="J10" s="113"/>
      <c r="K10" s="124"/>
      <c r="L10" s="144"/>
      <c r="N10" s="144"/>
    </row>
    <row r="11" spans="1:14" s="139" customFormat="1" ht="24" customHeight="1">
      <c r="B11" s="143" t="s">
        <v>67</v>
      </c>
      <c r="C11" s="115"/>
      <c r="D11" s="115"/>
      <c r="E11" s="115"/>
      <c r="F11" s="115"/>
      <c r="G11" s="115"/>
      <c r="H11" s="115"/>
      <c r="I11" s="113"/>
      <c r="J11" s="113"/>
      <c r="K11" s="124"/>
      <c r="L11" s="204">
        <v>5036343</v>
      </c>
      <c r="M11" s="203"/>
      <c r="N11" s="204">
        <v>4750803</v>
      </c>
    </row>
    <row r="12" spans="1:14" s="139" customFormat="1" ht="24" customHeight="1">
      <c r="B12" s="148" t="s">
        <v>68</v>
      </c>
      <c r="C12" s="145"/>
      <c r="D12" s="145"/>
      <c r="E12" s="145"/>
      <c r="F12" s="145"/>
      <c r="G12" s="145"/>
      <c r="H12" s="145"/>
      <c r="I12" s="113"/>
      <c r="J12" s="113"/>
      <c r="K12" s="124"/>
      <c r="L12" s="119">
        <f>SUM(L11:L11)</f>
        <v>5036343</v>
      </c>
      <c r="N12" s="119">
        <f>SUM(N11:N11)</f>
        <v>4750803</v>
      </c>
    </row>
    <row r="13" spans="1:14" s="139" customFormat="1" ht="24" customHeight="1">
      <c r="A13" s="175" t="s">
        <v>69</v>
      </c>
      <c r="B13" s="146"/>
      <c r="C13" s="146"/>
      <c r="D13" s="146"/>
      <c r="E13" s="146"/>
      <c r="F13" s="146"/>
      <c r="G13" s="146"/>
      <c r="H13" s="146"/>
      <c r="I13" s="113"/>
      <c r="J13" s="113"/>
      <c r="K13" s="124"/>
      <c r="L13" s="147">
        <f>L9+L12</f>
        <v>898033404</v>
      </c>
      <c r="N13" s="147">
        <f>N9+N12</f>
        <v>652386431</v>
      </c>
    </row>
    <row r="14" spans="1:14" s="139" customFormat="1" ht="24" customHeight="1">
      <c r="A14" s="145" t="s">
        <v>70</v>
      </c>
      <c r="B14" s="145"/>
      <c r="C14" s="145"/>
      <c r="D14" s="145"/>
      <c r="E14" s="145"/>
      <c r="F14" s="145"/>
      <c r="G14" s="145"/>
      <c r="H14" s="145"/>
      <c r="I14" s="113"/>
      <c r="J14" s="113"/>
      <c r="K14" s="124"/>
      <c r="L14" s="111">
        <v>-450614176</v>
      </c>
      <c r="N14" s="70">
        <v>-322096728</v>
      </c>
    </row>
    <row r="15" spans="1:14" s="139" customFormat="1" ht="24" customHeight="1">
      <c r="A15" s="145" t="s">
        <v>71</v>
      </c>
      <c r="B15" s="145"/>
      <c r="C15" s="145"/>
      <c r="D15" s="145"/>
      <c r="E15" s="145"/>
      <c r="F15" s="145"/>
      <c r="G15" s="145"/>
      <c r="H15" s="145"/>
      <c r="I15" s="113"/>
      <c r="J15" s="113"/>
      <c r="K15" s="124"/>
      <c r="L15" s="111">
        <v>-190298144</v>
      </c>
      <c r="N15" s="70">
        <v>-149842363</v>
      </c>
    </row>
    <row r="16" spans="1:14" s="139" customFormat="1" ht="24" customHeight="1">
      <c r="A16" s="175" t="s">
        <v>72</v>
      </c>
      <c r="B16" s="145"/>
      <c r="C16" s="145"/>
      <c r="D16" s="145"/>
      <c r="E16" s="145"/>
      <c r="F16" s="145"/>
      <c r="G16" s="145"/>
      <c r="H16" s="145"/>
      <c r="I16" s="113"/>
      <c r="J16" s="113"/>
      <c r="K16" s="124"/>
      <c r="L16" s="119">
        <f>SUM(L14:L15)</f>
        <v>-640912320</v>
      </c>
      <c r="N16" s="119">
        <f>SUM(N14:N15)</f>
        <v>-471939091</v>
      </c>
    </row>
    <row r="17" spans="1:14" s="139" customFormat="1" ht="24" customHeight="1">
      <c r="A17" s="115" t="s">
        <v>73</v>
      </c>
      <c r="B17" s="115"/>
      <c r="C17" s="115"/>
      <c r="D17" s="115"/>
      <c r="E17" s="115"/>
      <c r="F17" s="115"/>
      <c r="G17" s="115"/>
      <c r="H17" s="115"/>
      <c r="I17" s="113"/>
      <c r="J17" s="113"/>
      <c r="K17" s="124"/>
      <c r="L17" s="147">
        <f>+L13+L16</f>
        <v>257121084</v>
      </c>
      <c r="N17" s="147">
        <f>+N13+N16</f>
        <v>180447340</v>
      </c>
    </row>
    <row r="18" spans="1:14" s="139" customFormat="1" ht="24" customHeight="1">
      <c r="A18" s="35" t="s">
        <v>74</v>
      </c>
      <c r="B18" s="35"/>
      <c r="C18" s="115"/>
      <c r="D18" s="115"/>
      <c r="E18" s="115"/>
      <c r="F18" s="115"/>
      <c r="G18" s="115"/>
      <c r="H18" s="115"/>
      <c r="I18" s="113"/>
      <c r="J18" s="113"/>
      <c r="K18" s="124"/>
      <c r="L18" s="204">
        <v>14757209</v>
      </c>
      <c r="M18" s="203"/>
      <c r="N18" s="204">
        <v>48695</v>
      </c>
    </row>
    <row r="19" spans="1:14" s="139" customFormat="1" ht="24" customHeight="1">
      <c r="A19" s="145" t="s">
        <v>75</v>
      </c>
      <c r="B19" s="145"/>
      <c r="C19" s="145"/>
      <c r="D19" s="145"/>
      <c r="E19" s="145"/>
      <c r="F19" s="145"/>
      <c r="G19" s="145"/>
      <c r="H19" s="145"/>
      <c r="I19" s="113"/>
      <c r="J19" s="113"/>
      <c r="K19" s="124"/>
      <c r="L19" s="142">
        <v>-10510954</v>
      </c>
      <c r="N19" s="69">
        <v>-7601174</v>
      </c>
    </row>
    <row r="20" spans="1:14" s="139" customFormat="1" ht="24" customHeight="1">
      <c r="A20" s="148" t="s">
        <v>76</v>
      </c>
      <c r="B20" s="148"/>
      <c r="C20" s="148"/>
      <c r="D20" s="148"/>
      <c r="E20" s="148"/>
      <c r="F20" s="148"/>
      <c r="G20" s="148"/>
      <c r="H20" s="148"/>
      <c r="I20" s="113"/>
      <c r="J20" s="113"/>
      <c r="K20" s="124"/>
      <c r="L20" s="147">
        <f>SUM(L17:L19)</f>
        <v>261367339</v>
      </c>
      <c r="N20" s="147">
        <f>SUM(N17:N19)</f>
        <v>172894861</v>
      </c>
    </row>
    <row r="21" spans="1:14" s="139" customFormat="1" ht="24" customHeight="1">
      <c r="A21" s="145" t="s">
        <v>77</v>
      </c>
      <c r="H21" s="149"/>
      <c r="I21" s="150"/>
      <c r="J21" s="150">
        <v>14</v>
      </c>
      <c r="K21" s="124"/>
      <c r="L21" s="142">
        <v>-50705004</v>
      </c>
      <c r="N21" s="69">
        <v>-28142894</v>
      </c>
    </row>
    <row r="22" spans="1:14" s="139" customFormat="1" ht="24" customHeight="1">
      <c r="A22" s="115" t="s">
        <v>78</v>
      </c>
      <c r="B22" s="145"/>
      <c r="C22" s="145"/>
      <c r="D22" s="145"/>
      <c r="E22" s="145"/>
      <c r="F22" s="145"/>
      <c r="G22" s="145"/>
      <c r="H22" s="145"/>
      <c r="I22" s="113"/>
      <c r="J22" s="113"/>
      <c r="K22" s="124"/>
      <c r="L22" s="142">
        <f>SUM(L20:L21)</f>
        <v>210662335</v>
      </c>
      <c r="N22" s="142">
        <f>SUM(N20:N21)</f>
        <v>144751967</v>
      </c>
    </row>
    <row r="23" spans="1:14" s="139" customFormat="1" ht="24" customHeight="1">
      <c r="A23" s="195" t="s">
        <v>79</v>
      </c>
      <c r="B23" s="145"/>
      <c r="C23" s="145"/>
      <c r="D23" s="145"/>
      <c r="E23" s="145"/>
      <c r="F23" s="145"/>
      <c r="G23" s="145"/>
      <c r="H23" s="145"/>
      <c r="I23" s="113"/>
      <c r="J23" s="113"/>
      <c r="K23" s="124"/>
      <c r="L23" s="144"/>
      <c r="N23" s="144"/>
    </row>
    <row r="24" spans="1:14" s="139" customFormat="1" ht="24" customHeight="1">
      <c r="A24" s="44" t="s">
        <v>80</v>
      </c>
      <c r="B24" s="145"/>
      <c r="C24" s="145"/>
      <c r="D24" s="145"/>
      <c r="E24" s="145"/>
      <c r="F24" s="145"/>
      <c r="G24" s="145"/>
      <c r="H24" s="145"/>
      <c r="I24" s="113"/>
      <c r="J24" s="113"/>
      <c r="K24" s="124"/>
      <c r="L24" s="144"/>
      <c r="N24" s="144"/>
    </row>
    <row r="25" spans="1:14" s="139" customFormat="1" ht="24" customHeight="1">
      <c r="A25" s="25" t="s">
        <v>81</v>
      </c>
      <c r="B25" s="145"/>
      <c r="C25" s="145"/>
      <c r="D25" s="145"/>
      <c r="E25" s="145"/>
      <c r="F25" s="145"/>
      <c r="G25" s="145"/>
      <c r="H25" s="145"/>
      <c r="I25" s="113"/>
      <c r="J25" s="113"/>
      <c r="K25" s="124"/>
      <c r="L25" s="196">
        <v>0</v>
      </c>
      <c r="N25" s="196">
        <v>117367</v>
      </c>
    </row>
    <row r="26" spans="1:14" s="139" customFormat="1" ht="24" customHeight="1">
      <c r="A26" s="44" t="s">
        <v>87</v>
      </c>
      <c r="B26" s="145"/>
      <c r="C26" s="145"/>
      <c r="D26" s="145"/>
      <c r="E26" s="145"/>
      <c r="F26" s="145"/>
      <c r="G26" s="145"/>
      <c r="H26" s="145"/>
      <c r="I26" s="113"/>
      <c r="J26" s="113"/>
      <c r="K26" s="124"/>
      <c r="L26" s="112">
        <v>0</v>
      </c>
      <c r="N26" s="112">
        <f>SUM(N25)</f>
        <v>117367</v>
      </c>
    </row>
    <row r="27" spans="1:14" s="154" customFormat="1" ht="24" customHeight="1" thickBot="1">
      <c r="A27" s="197" t="s">
        <v>83</v>
      </c>
      <c r="B27" s="151"/>
      <c r="C27" s="152"/>
      <c r="D27" s="152"/>
      <c r="E27" s="152"/>
      <c r="F27" s="152"/>
      <c r="G27" s="152"/>
      <c r="H27" s="152"/>
      <c r="I27" s="153"/>
      <c r="J27" s="153"/>
      <c r="K27" s="124"/>
      <c r="L27" s="134">
        <f>+L22+L26</f>
        <v>210662335</v>
      </c>
      <c r="M27" s="139"/>
      <c r="N27" s="134">
        <f>+N22+N26</f>
        <v>144869334</v>
      </c>
    </row>
    <row r="28" spans="1:14" s="154" customFormat="1" ht="24" customHeight="1" thickTop="1">
      <c r="A28" s="152"/>
      <c r="B28" s="152"/>
      <c r="C28" s="152"/>
      <c r="D28" s="152"/>
      <c r="E28" s="152"/>
      <c r="F28" s="152"/>
      <c r="G28" s="152"/>
      <c r="H28" s="152"/>
      <c r="I28" s="153"/>
      <c r="J28" s="153"/>
      <c r="K28" s="124"/>
      <c r="L28" s="155"/>
      <c r="M28" s="139"/>
      <c r="N28" s="155"/>
    </row>
    <row r="29" spans="1:14" s="139" customFormat="1" ht="24" customHeight="1" thickBot="1">
      <c r="A29" s="96" t="s">
        <v>84</v>
      </c>
      <c r="B29" s="96"/>
      <c r="I29" s="150"/>
      <c r="J29" s="150"/>
      <c r="K29" s="124"/>
      <c r="L29" s="198">
        <f>L22/220000000</f>
        <v>0.95755606818181815</v>
      </c>
      <c r="N29" s="198">
        <f>N22/160000000</f>
        <v>0.90469979374999998</v>
      </c>
    </row>
    <row r="30" spans="1:14" ht="24" customHeight="1" thickTop="1">
      <c r="A30" s="9"/>
      <c r="B30" s="9"/>
      <c r="C30" s="9"/>
      <c r="D30" s="9"/>
      <c r="E30" s="9"/>
      <c r="F30" s="9"/>
      <c r="G30" s="9"/>
      <c r="H30" s="9"/>
      <c r="I30" s="37"/>
      <c r="J30" s="37"/>
      <c r="K30" s="24"/>
      <c r="L30" s="12"/>
      <c r="N30" s="12"/>
    </row>
    <row r="31" spans="1:14" ht="24" customHeight="1">
      <c r="A31" s="1" t="s">
        <v>30</v>
      </c>
      <c r="B31" s="15"/>
      <c r="C31" s="15"/>
      <c r="D31" s="15"/>
      <c r="E31" s="15"/>
      <c r="F31" s="15"/>
      <c r="G31" s="15"/>
      <c r="H31" s="27"/>
      <c r="I31" s="27"/>
      <c r="J31" s="18"/>
      <c r="K31" s="1"/>
      <c r="L31" s="61"/>
      <c r="N31" s="61"/>
    </row>
    <row r="32" spans="1:14" ht="24" customHeight="1">
      <c r="A32" s="1"/>
      <c r="B32" s="19"/>
      <c r="C32" s="19"/>
      <c r="D32" s="1"/>
      <c r="E32" s="1"/>
      <c r="F32" s="15"/>
      <c r="G32" s="19"/>
      <c r="H32" s="15"/>
      <c r="I32" s="13"/>
      <c r="J32" s="1"/>
      <c r="K32" s="1"/>
      <c r="L32" s="61"/>
      <c r="N32" s="61"/>
    </row>
  </sheetData>
  <mergeCells count="1">
    <mergeCell ref="A9:D9"/>
  </mergeCells>
  <pageMargins left="0.9055118110236221" right="0.19685039370078741" top="0.6692913385826772" bottom="0.65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tabSelected="1" view="pageBreakPreview" zoomScaleNormal="70" zoomScaleSheetLayoutView="100" workbookViewId="0">
      <selection activeCell="B10" sqref="B10"/>
    </sheetView>
  </sheetViews>
  <sheetFormatPr defaultColWidth="11.42578125" defaultRowHeight="22.15" customHeight="1"/>
  <cols>
    <col min="1" max="1" width="2.28515625" style="25" customWidth="1"/>
    <col min="2" max="2" width="25.28515625" style="25" customWidth="1"/>
    <col min="3" max="3" width="6.28515625" style="25" customWidth="1"/>
    <col min="4" max="4" width="1.7109375" style="25" customWidth="1"/>
    <col min="5" max="5" width="16.85546875" style="25" customWidth="1"/>
    <col min="6" max="6" width="1.7109375" style="25" customWidth="1"/>
    <col min="7" max="7" width="16.85546875" style="25" customWidth="1"/>
    <col min="8" max="8" width="1.7109375" style="25" customWidth="1"/>
    <col min="9" max="9" width="16.85546875" style="25" customWidth="1"/>
    <col min="10" max="10" width="1.7109375" style="25" customWidth="1"/>
    <col min="11" max="11" width="16.85546875" style="25" customWidth="1"/>
    <col min="12" max="12" width="1.7109375" style="25" customWidth="1"/>
    <col min="13" max="13" width="16.85546875" style="25" customWidth="1"/>
    <col min="14" max="14" width="1.7109375" style="25" customWidth="1"/>
    <col min="15" max="15" width="18.5703125" style="25" bestFit="1" customWidth="1"/>
    <col min="16" max="16" width="1.7109375" style="25" customWidth="1"/>
    <col min="17" max="17" width="17.42578125" style="25" customWidth="1"/>
    <col min="18" max="18" width="2" style="25" customWidth="1"/>
    <col min="19" max="19" width="12.42578125" style="25" bestFit="1" customWidth="1"/>
    <col min="20" max="16384" width="11.42578125" style="25"/>
  </cols>
  <sheetData>
    <row r="1" spans="1:18" ht="25.5" customHeight="1">
      <c r="A1" s="163" t="str">
        <f>PL3M!A1</f>
        <v>THE KLINIQUE MEDICAL CLINIC PUBLIC COMPANY LIMITED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3"/>
      <c r="Q1" s="165"/>
    </row>
    <row r="2" spans="1:18" ht="25.5" customHeight="1">
      <c r="A2" s="164" t="s">
        <v>88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6"/>
      <c r="N2" s="165"/>
      <c r="O2" s="165"/>
      <c r="P2" s="165"/>
      <c r="Q2" s="165"/>
    </row>
    <row r="3" spans="1:18" s="166" customFormat="1" ht="25.5" customHeight="1">
      <c r="A3" s="211" t="str">
        <f>PL9M!A3</f>
        <v>FOR THE NINE-MONTH PERIOD ENDED SEPTEMBER 30, 2023 (UNAUDITED/REVIEWED ONLY)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167"/>
      <c r="P3" s="167"/>
    </row>
    <row r="4" spans="1:18" s="166" customFormat="1" ht="25.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8" s="1" customFormat="1" ht="25.5" customHeight="1">
      <c r="E5" s="212" t="s">
        <v>3</v>
      </c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8" s="3" customFormat="1" ht="25.5" customHeight="1">
      <c r="E6" s="6" t="s">
        <v>89</v>
      </c>
      <c r="F6" s="168"/>
      <c r="G6" s="168" t="s">
        <v>53</v>
      </c>
      <c r="H6" s="168"/>
      <c r="J6" s="168"/>
      <c r="K6" s="213" t="s">
        <v>54</v>
      </c>
      <c r="L6" s="213"/>
      <c r="M6" s="213"/>
      <c r="N6" s="168"/>
      <c r="O6" s="168" t="s">
        <v>90</v>
      </c>
      <c r="P6" s="168"/>
      <c r="Q6" s="168"/>
    </row>
    <row r="7" spans="1:18" s="3" customFormat="1" ht="25.5" customHeight="1">
      <c r="E7" s="6" t="s">
        <v>91</v>
      </c>
      <c r="F7" s="168"/>
      <c r="G7" s="168" t="s">
        <v>92</v>
      </c>
      <c r="H7" s="168"/>
      <c r="I7" s="168"/>
      <c r="J7" s="168"/>
      <c r="K7" s="168" t="s">
        <v>93</v>
      </c>
      <c r="L7" s="168"/>
      <c r="M7" s="168"/>
      <c r="N7" s="168"/>
      <c r="O7" s="168" t="s">
        <v>94</v>
      </c>
      <c r="P7" s="168"/>
      <c r="Q7" s="168" t="s">
        <v>95</v>
      </c>
    </row>
    <row r="8" spans="1:18" s="3" customFormat="1" ht="25.5" customHeight="1">
      <c r="C8" s="95" t="s">
        <v>62</v>
      </c>
      <c r="E8" s="58" t="s">
        <v>96</v>
      </c>
      <c r="F8" s="168"/>
      <c r="G8" s="169" t="s">
        <v>97</v>
      </c>
      <c r="H8" s="168"/>
      <c r="I8" s="192" t="s">
        <v>53</v>
      </c>
      <c r="J8" s="168"/>
      <c r="K8" s="169" t="s">
        <v>98</v>
      </c>
      <c r="L8" s="168"/>
      <c r="M8" s="169" t="s">
        <v>56</v>
      </c>
      <c r="N8" s="168"/>
      <c r="O8" s="169" t="s">
        <v>99</v>
      </c>
      <c r="P8" s="168"/>
      <c r="Q8" s="169" t="s">
        <v>100</v>
      </c>
    </row>
    <row r="9" spans="1:18" s="3" customFormat="1" ht="25.5" customHeight="1">
      <c r="E9" s="24"/>
    </row>
    <row r="10" spans="1:18" s="10" customFormat="1" ht="25.5" customHeight="1">
      <c r="A10" s="170" t="s">
        <v>101</v>
      </c>
      <c r="C10" s="91"/>
      <c r="E10" s="77">
        <v>80000000</v>
      </c>
      <c r="F10" s="78"/>
      <c r="G10" s="77">
        <v>12287719</v>
      </c>
      <c r="H10" s="78"/>
      <c r="I10" s="77">
        <v>0</v>
      </c>
      <c r="J10" s="78"/>
      <c r="K10" s="77">
        <v>11000000</v>
      </c>
      <c r="L10" s="78"/>
      <c r="M10" s="79">
        <v>68487109</v>
      </c>
      <c r="N10" s="83"/>
      <c r="O10" s="83">
        <v>-11272223</v>
      </c>
      <c r="P10" s="83"/>
      <c r="Q10" s="80">
        <f>SUM(E10:O10)</f>
        <v>160502605</v>
      </c>
    </row>
    <row r="11" spans="1:18" s="10" customFormat="1" ht="25.5" customHeight="1">
      <c r="A11" s="93" t="s">
        <v>153</v>
      </c>
      <c r="B11" s="25"/>
      <c r="C11" s="91"/>
      <c r="E11" s="77">
        <v>0</v>
      </c>
      <c r="F11" s="78"/>
      <c r="G11" s="77">
        <v>0</v>
      </c>
      <c r="H11" s="78"/>
      <c r="I11" s="77">
        <v>0</v>
      </c>
      <c r="J11" s="78"/>
      <c r="K11" s="77">
        <v>0</v>
      </c>
      <c r="L11" s="78"/>
      <c r="M11" s="79">
        <f>PL9M!N22</f>
        <v>144751967</v>
      </c>
      <c r="N11" s="83"/>
      <c r="O11" s="83">
        <v>0</v>
      </c>
      <c r="P11" s="83"/>
      <c r="Q11" s="80">
        <f>SUM(E11:O11)</f>
        <v>144751967</v>
      </c>
    </row>
    <row r="12" spans="1:18" s="10" customFormat="1" ht="25.5" customHeight="1">
      <c r="A12" s="93" t="s">
        <v>102</v>
      </c>
      <c r="B12" s="25"/>
      <c r="C12" s="91"/>
      <c r="E12" s="77">
        <v>0</v>
      </c>
      <c r="F12" s="78"/>
      <c r="G12" s="77">
        <v>0</v>
      </c>
      <c r="H12" s="78"/>
      <c r="I12" s="77">
        <v>0</v>
      </c>
      <c r="J12" s="78"/>
      <c r="K12" s="77">
        <v>0</v>
      </c>
      <c r="L12" s="78"/>
      <c r="M12" s="79">
        <f>PL9M!N25</f>
        <v>117367</v>
      </c>
      <c r="N12" s="83"/>
      <c r="O12" s="83">
        <v>0</v>
      </c>
      <c r="P12" s="83"/>
      <c r="Q12" s="80">
        <f>SUM(E12:O12)</f>
        <v>117367</v>
      </c>
    </row>
    <row r="13" spans="1:18" s="10" customFormat="1" ht="25.5" customHeight="1">
      <c r="A13" s="93" t="s">
        <v>103</v>
      </c>
      <c r="B13" s="25"/>
      <c r="C13" s="91"/>
      <c r="E13" s="77">
        <v>0</v>
      </c>
      <c r="F13" s="78"/>
      <c r="G13" s="77">
        <v>0</v>
      </c>
      <c r="H13" s="78"/>
      <c r="I13" s="77">
        <v>0</v>
      </c>
      <c r="J13" s="78"/>
      <c r="K13" s="77">
        <v>0</v>
      </c>
      <c r="L13" s="78"/>
      <c r="M13" s="79">
        <v>-153200000</v>
      </c>
      <c r="N13" s="83"/>
      <c r="O13" s="83">
        <v>0</v>
      </c>
      <c r="P13" s="83"/>
      <c r="Q13" s="80">
        <f>SUM(E13:O13)</f>
        <v>-153200000</v>
      </c>
    </row>
    <row r="14" spans="1:18" s="10" customFormat="1" ht="25.5" customHeight="1">
      <c r="A14" s="170" t="s">
        <v>104</v>
      </c>
      <c r="C14" s="91"/>
      <c r="E14" s="81">
        <f>SUM(E10:E11)</f>
        <v>80000000</v>
      </c>
      <c r="F14" s="83"/>
      <c r="G14" s="81">
        <f>SUM(G10:G11)</f>
        <v>12287719</v>
      </c>
      <c r="H14" s="83"/>
      <c r="I14" s="81">
        <f>SUM(I10:I11)</f>
        <v>0</v>
      </c>
      <c r="J14" s="83"/>
      <c r="K14" s="81">
        <f>SUM(K10:K11)</f>
        <v>11000000</v>
      </c>
      <c r="L14" s="83"/>
      <c r="M14" s="81">
        <f>SUM(M10:M13)</f>
        <v>60156443</v>
      </c>
      <c r="N14" s="83"/>
      <c r="O14" s="81">
        <f>SUM(O10:O11)</f>
        <v>-11272223</v>
      </c>
      <c r="P14" s="83"/>
      <c r="Q14" s="81">
        <f>SUM(Q10:Q13)</f>
        <v>152171939</v>
      </c>
      <c r="R14" s="64"/>
    </row>
    <row r="15" spans="1:18" s="10" customFormat="1" ht="25.5" customHeight="1">
      <c r="A15" s="32"/>
      <c r="C15" s="91"/>
      <c r="E15" s="171"/>
      <c r="F15" s="62"/>
      <c r="G15" s="171"/>
      <c r="H15" s="62"/>
      <c r="I15" s="171"/>
      <c r="J15" s="62"/>
      <c r="K15" s="171"/>
      <c r="L15" s="62"/>
      <c r="M15" s="171"/>
      <c r="N15" s="171"/>
      <c r="O15" s="171"/>
      <c r="P15" s="171"/>
      <c r="Q15" s="171"/>
    </row>
    <row r="16" spans="1:18" ht="25.5" customHeight="1">
      <c r="A16" s="172" t="s">
        <v>105</v>
      </c>
      <c r="B16" s="24"/>
      <c r="C16" s="24"/>
      <c r="D16" s="24"/>
      <c r="E16" s="77">
        <v>110000000</v>
      </c>
      <c r="F16" s="78"/>
      <c r="G16" s="77">
        <v>12287719</v>
      </c>
      <c r="H16" s="78"/>
      <c r="I16" s="77">
        <v>1402883061</v>
      </c>
      <c r="J16" s="78"/>
      <c r="K16" s="77">
        <v>11000000</v>
      </c>
      <c r="L16" s="78"/>
      <c r="M16" s="77">
        <v>120854969</v>
      </c>
      <c r="N16" s="83"/>
      <c r="O16" s="77">
        <v>-11272223</v>
      </c>
      <c r="P16" s="83"/>
      <c r="Q16" s="80">
        <f>SUM(E16:O16)</f>
        <v>1645753526</v>
      </c>
    </row>
    <row r="17" spans="1:18" s="10" customFormat="1" ht="25.5" customHeight="1">
      <c r="A17" s="93" t="s">
        <v>153</v>
      </c>
      <c r="B17" s="25"/>
      <c r="C17" s="91"/>
      <c r="E17" s="77">
        <v>0</v>
      </c>
      <c r="F17" s="78"/>
      <c r="G17" s="77">
        <v>0</v>
      </c>
      <c r="H17" s="78"/>
      <c r="I17" s="77">
        <v>0</v>
      </c>
      <c r="J17" s="78"/>
      <c r="K17" s="77">
        <v>0</v>
      </c>
      <c r="L17" s="78"/>
      <c r="M17" s="79">
        <f>PL9M!L22</f>
        <v>210662335</v>
      </c>
      <c r="N17" s="83"/>
      <c r="O17" s="83">
        <v>0</v>
      </c>
      <c r="P17" s="83"/>
      <c r="Q17" s="80">
        <f>SUM(E17:O17)</f>
        <v>210662335</v>
      </c>
    </row>
    <row r="18" spans="1:18" s="10" customFormat="1" ht="25.5" customHeight="1">
      <c r="A18" s="93" t="s">
        <v>103</v>
      </c>
      <c r="B18" s="25"/>
      <c r="C18" s="199">
        <v>16</v>
      </c>
      <c r="E18" s="77">
        <v>0</v>
      </c>
      <c r="F18" s="78"/>
      <c r="G18" s="77">
        <v>0</v>
      </c>
      <c r="H18" s="78"/>
      <c r="I18" s="77">
        <v>0</v>
      </c>
      <c r="J18" s="78"/>
      <c r="K18" s="77">
        <v>0</v>
      </c>
      <c r="L18" s="78"/>
      <c r="M18" s="79">
        <v>-230998535</v>
      </c>
      <c r="N18" s="83"/>
      <c r="O18" s="83">
        <v>0</v>
      </c>
      <c r="P18" s="83"/>
      <c r="Q18" s="80">
        <f>SUM(E18:O18)</f>
        <v>-230998535</v>
      </c>
    </row>
    <row r="19" spans="1:18" s="10" customFormat="1" ht="25.5" customHeight="1">
      <c r="A19" s="170" t="s">
        <v>106</v>
      </c>
      <c r="C19" s="91"/>
      <c r="E19" s="81">
        <f>SUM(E16:E18)</f>
        <v>110000000</v>
      </c>
      <c r="F19" s="83"/>
      <c r="G19" s="81">
        <f>SUM(G16:G17)</f>
        <v>12287719</v>
      </c>
      <c r="H19" s="83"/>
      <c r="I19" s="81">
        <f>SUM(I16:I17)</f>
        <v>1402883061</v>
      </c>
      <c r="J19" s="83"/>
      <c r="K19" s="81">
        <f>SUM(K16:K17)</f>
        <v>11000000</v>
      </c>
      <c r="L19" s="83"/>
      <c r="M19" s="82">
        <f>SUM(M16:M18)</f>
        <v>100518769</v>
      </c>
      <c r="N19" s="83"/>
      <c r="O19" s="82">
        <f>SUM(O16:O17)</f>
        <v>-11272223</v>
      </c>
      <c r="P19" s="83"/>
      <c r="Q19" s="82">
        <f>SUM(Q16:Q18)</f>
        <v>1625417326</v>
      </c>
      <c r="R19" s="64"/>
    </row>
    <row r="20" spans="1:18" ht="25.5" customHeight="1">
      <c r="A20" s="32"/>
      <c r="B20" s="10"/>
      <c r="C20" s="24"/>
      <c r="D20" s="24"/>
      <c r="E20" s="171"/>
      <c r="F20" s="62"/>
      <c r="G20" s="171"/>
      <c r="H20" s="62"/>
      <c r="I20" s="171"/>
      <c r="J20" s="62"/>
      <c r="K20" s="171"/>
      <c r="L20" s="62"/>
      <c r="M20" s="171"/>
      <c r="N20" s="171"/>
      <c r="O20" s="171"/>
      <c r="P20" s="171"/>
      <c r="Q20" s="171"/>
    </row>
    <row r="21" spans="1:18" ht="25.5" customHeight="1">
      <c r="A21" s="32"/>
      <c r="B21" s="10"/>
      <c r="C21" s="173"/>
      <c r="D21" s="173"/>
      <c r="E21" s="171"/>
      <c r="F21" s="62"/>
      <c r="G21" s="171"/>
      <c r="H21" s="62"/>
      <c r="I21" s="171"/>
      <c r="J21" s="62"/>
      <c r="K21" s="171"/>
      <c r="L21" s="62"/>
      <c r="M21" s="171"/>
      <c r="N21" s="171"/>
      <c r="O21" s="171"/>
      <c r="P21" s="171"/>
      <c r="Q21" s="171"/>
    </row>
    <row r="22" spans="1:18" ht="25.5" customHeight="1">
      <c r="A22" s="32"/>
      <c r="B22" s="10"/>
      <c r="C22" s="173"/>
      <c r="D22" s="173"/>
      <c r="E22" s="171"/>
      <c r="F22" s="62"/>
      <c r="G22" s="171"/>
      <c r="H22" s="62"/>
      <c r="I22" s="171"/>
      <c r="J22" s="62"/>
      <c r="K22" s="171"/>
      <c r="L22" s="62"/>
      <c r="M22" s="171"/>
      <c r="N22" s="171"/>
      <c r="O22" s="171"/>
      <c r="P22" s="171"/>
      <c r="Q22" s="171"/>
    </row>
    <row r="23" spans="1:18" ht="25.5" customHeight="1">
      <c r="A23" s="1" t="s">
        <v>30</v>
      </c>
      <c r="B23" s="15"/>
      <c r="C23" s="15"/>
      <c r="D23" s="15"/>
      <c r="E23" s="15"/>
      <c r="F23" s="15"/>
      <c r="G23" s="15"/>
      <c r="H23" s="27"/>
      <c r="I23" s="15"/>
      <c r="J23" s="27"/>
      <c r="K23" s="27"/>
      <c r="L23" s="18"/>
      <c r="M23" s="171"/>
      <c r="N23" s="171"/>
      <c r="O23" s="171"/>
      <c r="P23" s="171"/>
      <c r="Q23" s="171"/>
    </row>
    <row r="24" spans="1:18" ht="22.15" customHeight="1">
      <c r="A24" s="32"/>
      <c r="B24" s="10"/>
      <c r="C24" s="173"/>
      <c r="D24" s="173"/>
      <c r="E24" s="171"/>
      <c r="F24" s="62"/>
      <c r="G24" s="171"/>
      <c r="H24" s="62"/>
      <c r="I24" s="171"/>
      <c r="J24" s="62"/>
      <c r="K24" s="171"/>
      <c r="L24" s="62"/>
      <c r="M24" s="171"/>
      <c r="N24" s="171"/>
      <c r="O24" s="171"/>
      <c r="P24" s="171"/>
      <c r="Q24" s="171"/>
    </row>
    <row r="25" spans="1:18" ht="22.15" customHeight="1">
      <c r="A25" s="19"/>
      <c r="B25" s="15"/>
      <c r="C25" s="15"/>
      <c r="D25" s="19"/>
      <c r="E25" s="15"/>
      <c r="F25" s="15"/>
      <c r="G25" s="15"/>
      <c r="H25" s="15"/>
      <c r="I25" s="15"/>
      <c r="J25" s="15"/>
    </row>
    <row r="26" spans="1:18" ht="22.15" customHeight="1">
      <c r="A26" s="19"/>
      <c r="B26" s="15"/>
      <c r="C26" s="15"/>
      <c r="D26" s="19"/>
      <c r="E26" s="174"/>
      <c r="F26" s="19"/>
      <c r="G26" s="1"/>
      <c r="H26" s="15"/>
      <c r="I26" s="1"/>
      <c r="J26" s="15"/>
      <c r="K26" s="61"/>
    </row>
    <row r="27" spans="1:18" ht="22.15" customHeight="1">
      <c r="B27" s="1"/>
    </row>
  </sheetData>
  <mergeCells count="3">
    <mergeCell ref="A3:N3"/>
    <mergeCell ref="E5:Q5"/>
    <mergeCell ref="K6:M6"/>
  </mergeCells>
  <pageMargins left="0.78740157480314965" right="0.19685039370078741" top="0.59055118110236227" bottom="0.53" header="0.35433070866141736" footer="0.31496062992125984"/>
  <pageSetup paperSize="9" scale="85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0"/>
  <sheetViews>
    <sheetView view="pageBreakPreview" topLeftCell="A7" zoomScaleNormal="85" zoomScaleSheetLayoutView="100" workbookViewId="0">
      <selection activeCell="B18" sqref="B18"/>
    </sheetView>
  </sheetViews>
  <sheetFormatPr defaultColWidth="11.42578125" defaultRowHeight="22.15" customHeight="1"/>
  <cols>
    <col min="1" max="2" width="3.7109375" style="25" customWidth="1"/>
    <col min="3" max="3" width="5" style="25" customWidth="1"/>
    <col min="4" max="5" width="9.28515625" style="25" customWidth="1"/>
    <col min="6" max="7" width="9.28515625" style="24" customWidth="1"/>
    <col min="8" max="8" width="4.7109375" style="24" customWidth="1"/>
    <col min="9" max="9" width="9.28515625" style="24" customWidth="1"/>
    <col min="10" max="10" width="1.28515625" style="24" customWidth="1"/>
    <col min="11" max="11" width="15.42578125" style="25" customWidth="1"/>
    <col min="12" max="12" width="1.7109375" style="25" customWidth="1"/>
    <col min="13" max="13" width="15.42578125" style="25" customWidth="1"/>
    <col min="14" max="14" width="1.7109375" style="25" customWidth="1"/>
    <col min="15" max="15" width="10.28515625" style="25" bestFit="1" customWidth="1"/>
    <col min="16" max="17" width="12.7109375" style="25" bestFit="1" customWidth="1"/>
    <col min="18" max="16384" width="11.42578125" style="25"/>
  </cols>
  <sheetData>
    <row r="1" spans="1:13" ht="21.95" customHeight="1">
      <c r="A1" s="19" t="str">
        <f>PL3M!A1</f>
        <v>THE KLINIQUE MEDICAL CLINIC PUBLIC COMPANY LIMITED</v>
      </c>
      <c r="B1" s="32"/>
      <c r="C1" s="32"/>
      <c r="D1" s="32"/>
      <c r="E1" s="32"/>
      <c r="F1" s="32"/>
      <c r="G1" s="32"/>
      <c r="H1" s="32"/>
      <c r="I1" s="32"/>
      <c r="J1" s="32"/>
    </row>
    <row r="2" spans="1:13" ht="21.95" customHeight="1">
      <c r="A2" s="32" t="s">
        <v>107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</row>
    <row r="3" spans="1:13" ht="21.95" customHeight="1">
      <c r="A3" s="34" t="str">
        <f>PL9M!A3</f>
        <v>FOR THE NINE-MONTH PERIOD ENDED SEPTEMBER 30, 2023 (UNAUDITED/REVIEWED ONLY)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1.95" customHeight="1">
      <c r="A4" s="34"/>
      <c r="B4" s="10"/>
      <c r="C4" s="10"/>
      <c r="D4" s="10"/>
      <c r="E4" s="10"/>
      <c r="F4" s="10"/>
      <c r="G4" s="10"/>
      <c r="H4" s="10"/>
      <c r="I4" s="10"/>
      <c r="J4" s="10"/>
      <c r="K4" s="63"/>
      <c r="L4" s="10"/>
      <c r="M4" s="63"/>
    </row>
    <row r="5" spans="1:13" ht="21.95" customHeight="1">
      <c r="C5" s="32"/>
      <c r="D5" s="32"/>
      <c r="E5" s="32"/>
      <c r="F5" s="25"/>
      <c r="G5" s="10"/>
      <c r="H5" s="10"/>
      <c r="I5" s="10"/>
      <c r="J5" s="10"/>
      <c r="K5" s="98"/>
      <c r="L5" s="98"/>
      <c r="M5" s="159" t="s">
        <v>3</v>
      </c>
    </row>
    <row r="6" spans="1:13" ht="21.95" customHeight="1">
      <c r="C6" s="32"/>
      <c r="D6" s="32"/>
      <c r="E6" s="32"/>
      <c r="F6" s="25"/>
      <c r="G6" s="38"/>
      <c r="H6" s="6"/>
      <c r="I6" s="38"/>
      <c r="J6" s="32"/>
      <c r="K6" s="101" t="s">
        <v>6</v>
      </c>
      <c r="L6" s="160"/>
      <c r="M6" s="101" t="s">
        <v>63</v>
      </c>
    </row>
    <row r="7" spans="1:13" s="10" customFormat="1" ht="21.95" customHeight="1">
      <c r="A7" s="10" t="s">
        <v>108</v>
      </c>
      <c r="C7" s="25"/>
      <c r="F7" s="33"/>
      <c r="G7" s="33"/>
      <c r="H7" s="33"/>
      <c r="I7" s="33"/>
      <c r="J7" s="33"/>
      <c r="K7" s="33"/>
      <c r="L7" s="25"/>
      <c r="M7" s="33"/>
    </row>
    <row r="8" spans="1:13" ht="21.95" customHeight="1">
      <c r="A8" s="9"/>
      <c r="B8" s="9" t="s">
        <v>78</v>
      </c>
      <c r="D8" s="9"/>
      <c r="E8" s="9"/>
      <c r="F8" s="36"/>
      <c r="G8" s="39"/>
      <c r="H8" s="40"/>
      <c r="I8" s="39"/>
      <c r="J8" s="36"/>
      <c r="K8" s="70">
        <f>PL9M!L22</f>
        <v>210662335</v>
      </c>
      <c r="L8" s="33"/>
      <c r="M8" s="70">
        <f>+PL9M!N22</f>
        <v>144751967</v>
      </c>
    </row>
    <row r="9" spans="1:13" ht="21.95" customHeight="1">
      <c r="A9" s="10" t="s">
        <v>109</v>
      </c>
      <c r="B9" s="9"/>
      <c r="D9" s="9"/>
      <c r="E9" s="9"/>
      <c r="F9" s="36"/>
      <c r="G9" s="40"/>
      <c r="H9" s="40"/>
      <c r="I9" s="40"/>
      <c r="J9" s="36"/>
      <c r="K9" s="33"/>
      <c r="L9" s="33"/>
      <c r="M9" s="33"/>
    </row>
    <row r="10" spans="1:13" ht="21.95" customHeight="1">
      <c r="A10" s="10"/>
      <c r="B10" s="9" t="s">
        <v>110</v>
      </c>
      <c r="D10" s="9"/>
      <c r="E10" s="9"/>
      <c r="F10" s="36"/>
      <c r="G10" s="40"/>
      <c r="H10" s="40"/>
      <c r="I10" s="40"/>
      <c r="J10" s="36"/>
      <c r="K10" s="204">
        <v>50705004</v>
      </c>
      <c r="L10" s="203"/>
      <c r="M10" s="204">
        <v>28142894</v>
      </c>
    </row>
    <row r="11" spans="1:13" ht="21.95" customHeight="1">
      <c r="A11" s="9"/>
      <c r="B11" s="9" t="s">
        <v>111</v>
      </c>
      <c r="D11" s="9"/>
      <c r="E11" s="9"/>
      <c r="F11" s="36"/>
      <c r="G11" s="42"/>
      <c r="H11" s="40"/>
      <c r="I11" s="42"/>
      <c r="J11" s="36"/>
      <c r="K11" s="204">
        <v>10510954</v>
      </c>
      <c r="L11" s="203"/>
      <c r="M11" s="204">
        <v>7601174</v>
      </c>
    </row>
    <row r="12" spans="1:13" ht="21.95" customHeight="1">
      <c r="A12" s="9"/>
      <c r="B12" s="145" t="s">
        <v>74</v>
      </c>
      <c r="D12" s="9"/>
      <c r="E12" s="9"/>
      <c r="F12" s="36"/>
      <c r="G12" s="42"/>
      <c r="H12" s="40"/>
      <c r="I12" s="42"/>
      <c r="J12" s="36"/>
      <c r="K12" s="70">
        <v>-14757209</v>
      </c>
      <c r="L12" s="33"/>
      <c r="M12" s="70">
        <v>-48695</v>
      </c>
    </row>
    <row r="13" spans="1:13" ht="21.95" customHeight="1">
      <c r="A13" s="9"/>
      <c r="B13" s="9" t="s">
        <v>112</v>
      </c>
      <c r="D13" s="9"/>
      <c r="E13" s="9"/>
      <c r="F13" s="36"/>
      <c r="G13" s="42"/>
      <c r="H13" s="40"/>
      <c r="I13" s="42"/>
      <c r="J13" s="36"/>
      <c r="K13" s="204">
        <v>139771712</v>
      </c>
      <c r="L13" s="203"/>
      <c r="M13" s="204">
        <v>101046233</v>
      </c>
    </row>
    <row r="14" spans="1:13" ht="21.95" customHeight="1">
      <c r="A14" s="9"/>
      <c r="B14" s="9" t="s">
        <v>113</v>
      </c>
      <c r="D14" s="9"/>
      <c r="E14" s="9"/>
      <c r="F14" s="36"/>
      <c r="G14" s="42"/>
      <c r="H14" s="40"/>
      <c r="I14" s="42"/>
      <c r="J14" s="36"/>
      <c r="K14" s="70">
        <v>0</v>
      </c>
      <c r="L14" s="33"/>
      <c r="M14" s="204">
        <v>2143879</v>
      </c>
    </row>
    <row r="15" spans="1:13" ht="21.95" customHeight="1">
      <c r="A15" s="9"/>
      <c r="B15" s="9" t="s">
        <v>154</v>
      </c>
      <c r="D15" s="9"/>
      <c r="E15" s="9"/>
      <c r="F15" s="36"/>
      <c r="G15" s="42"/>
      <c r="H15" s="40"/>
      <c r="I15" s="42"/>
      <c r="J15" s="36"/>
      <c r="K15" s="70">
        <v>-330366</v>
      </c>
      <c r="L15" s="33"/>
      <c r="M15" s="70">
        <v>-606268</v>
      </c>
    </row>
    <row r="16" spans="1:13" ht="21.95" customHeight="1">
      <c r="A16" s="9"/>
      <c r="B16" s="9" t="s">
        <v>114</v>
      </c>
      <c r="C16" s="9"/>
      <c r="D16" s="9"/>
      <c r="E16" s="9"/>
      <c r="F16" s="36"/>
      <c r="G16" s="42"/>
      <c r="H16" s="40"/>
      <c r="I16" s="42"/>
      <c r="J16" s="36"/>
      <c r="K16" s="70">
        <v>-35736</v>
      </c>
      <c r="L16" s="33"/>
      <c r="M16" s="204">
        <v>442657</v>
      </c>
    </row>
    <row r="17" spans="1:13" ht="21.95" customHeight="1">
      <c r="A17" s="9"/>
      <c r="B17" s="9" t="s">
        <v>155</v>
      </c>
      <c r="D17" s="9"/>
      <c r="E17" s="9"/>
      <c r="F17" s="36"/>
      <c r="G17" s="42"/>
      <c r="H17" s="40"/>
      <c r="I17" s="42"/>
      <c r="J17" s="36"/>
      <c r="K17" s="70">
        <v>-280651941</v>
      </c>
      <c r="L17" s="33"/>
      <c r="M17" s="70">
        <v>-193920017</v>
      </c>
    </row>
    <row r="18" spans="1:13" ht="21.95" customHeight="1">
      <c r="A18" s="9"/>
      <c r="B18" s="9" t="s">
        <v>115</v>
      </c>
      <c r="D18" s="9"/>
      <c r="E18" s="9"/>
      <c r="F18" s="36"/>
      <c r="G18" s="42"/>
      <c r="H18" s="40"/>
      <c r="I18" s="42"/>
      <c r="J18" s="36"/>
      <c r="K18" s="70">
        <v>0</v>
      </c>
      <c r="L18" s="33"/>
      <c r="M18" s="70">
        <v>1202000</v>
      </c>
    </row>
    <row r="19" spans="1:13" ht="21.95" customHeight="1">
      <c r="A19" s="9"/>
      <c r="B19" s="9" t="s">
        <v>116</v>
      </c>
      <c r="D19" s="9"/>
      <c r="E19" s="9"/>
      <c r="F19" s="36"/>
      <c r="G19" s="42"/>
      <c r="H19" s="40"/>
      <c r="I19" s="42"/>
      <c r="J19" s="36"/>
      <c r="K19" s="204">
        <v>265166</v>
      </c>
      <c r="L19" s="203"/>
      <c r="M19" s="204">
        <v>205899</v>
      </c>
    </row>
    <row r="20" spans="1:13" ht="21.95" customHeight="1">
      <c r="A20" s="10" t="s">
        <v>117</v>
      </c>
      <c r="E20" s="9"/>
      <c r="F20" s="36"/>
      <c r="G20" s="43"/>
      <c r="H20" s="40"/>
      <c r="I20" s="43"/>
      <c r="J20" s="36"/>
      <c r="K20" s="67"/>
      <c r="L20" s="33"/>
      <c r="M20" s="67"/>
    </row>
    <row r="21" spans="1:13" ht="21.95" customHeight="1">
      <c r="A21" s="1"/>
      <c r="B21" s="1" t="s">
        <v>118</v>
      </c>
      <c r="E21" s="9"/>
      <c r="F21" s="36"/>
      <c r="G21" s="42"/>
      <c r="H21" s="40"/>
      <c r="I21" s="42"/>
      <c r="J21" s="36"/>
      <c r="K21" s="70">
        <v>-5422754</v>
      </c>
      <c r="L21" s="33"/>
      <c r="M21" s="70">
        <v>-1500452</v>
      </c>
    </row>
    <row r="22" spans="1:13" ht="21.95" customHeight="1">
      <c r="A22" s="1"/>
      <c r="B22" s="1" t="s">
        <v>119</v>
      </c>
      <c r="E22" s="9"/>
      <c r="F22" s="36"/>
      <c r="G22" s="42"/>
      <c r="H22" s="40"/>
      <c r="I22" s="42"/>
      <c r="J22" s="36"/>
      <c r="K22" s="70">
        <v>-45496204</v>
      </c>
      <c r="L22" s="33"/>
      <c r="M22" s="70">
        <v>-25532242</v>
      </c>
    </row>
    <row r="23" spans="1:13" ht="21.95" customHeight="1">
      <c r="A23" s="9"/>
      <c r="B23" s="1" t="s">
        <v>120</v>
      </c>
      <c r="E23" s="9"/>
      <c r="F23" s="36"/>
      <c r="G23" s="42"/>
      <c r="H23" s="40"/>
      <c r="I23" s="42"/>
      <c r="J23" s="36"/>
      <c r="K23" s="204">
        <v>140511</v>
      </c>
      <c r="L23" s="33"/>
      <c r="M23" s="70">
        <v>-13752712</v>
      </c>
    </row>
    <row r="24" spans="1:13" ht="21.95" customHeight="1">
      <c r="A24" s="9"/>
      <c r="B24" s="1" t="s">
        <v>121</v>
      </c>
      <c r="E24" s="9"/>
      <c r="F24" s="36"/>
      <c r="G24" s="42"/>
      <c r="H24" s="40"/>
      <c r="I24" s="42"/>
      <c r="J24" s="36"/>
      <c r="K24" s="70">
        <v>-5528492</v>
      </c>
      <c r="L24" s="33"/>
      <c r="M24" s="70">
        <v>-15281436</v>
      </c>
    </row>
    <row r="25" spans="1:13" ht="21.95" customHeight="1">
      <c r="A25" s="44"/>
      <c r="B25" s="1" t="s">
        <v>122</v>
      </c>
      <c r="E25" s="9"/>
      <c r="F25" s="36"/>
      <c r="G25" s="42"/>
      <c r="H25" s="40"/>
      <c r="I25" s="42"/>
      <c r="J25" s="36"/>
      <c r="K25" s="204">
        <v>2116264</v>
      </c>
      <c r="L25" s="33"/>
      <c r="M25" s="70">
        <v>-17750493</v>
      </c>
    </row>
    <row r="26" spans="1:13" ht="21.95" customHeight="1">
      <c r="A26" s="44"/>
      <c r="B26" s="1" t="s">
        <v>123</v>
      </c>
      <c r="E26" s="9"/>
      <c r="F26" s="36"/>
      <c r="G26" s="42"/>
      <c r="H26" s="40"/>
      <c r="I26" s="42"/>
      <c r="J26" s="36"/>
      <c r="K26" s="70">
        <v>-24633078</v>
      </c>
      <c r="L26" s="33"/>
      <c r="M26" s="70">
        <v>-10898803</v>
      </c>
    </row>
    <row r="27" spans="1:13" ht="21.95" customHeight="1">
      <c r="A27" s="26"/>
      <c r="B27" s="26" t="s">
        <v>124</v>
      </c>
      <c r="E27" s="9"/>
      <c r="F27" s="25"/>
      <c r="G27" s="42"/>
      <c r="H27" s="40"/>
      <c r="I27" s="42"/>
      <c r="J27" s="36"/>
      <c r="K27" s="204">
        <v>40919340</v>
      </c>
      <c r="L27" s="33"/>
      <c r="M27" s="70">
        <v>-2207006</v>
      </c>
    </row>
    <row r="28" spans="1:13" ht="21.95" customHeight="1">
      <c r="A28" s="44"/>
      <c r="B28" s="26" t="s">
        <v>125</v>
      </c>
      <c r="E28" s="9"/>
      <c r="F28" s="36"/>
      <c r="G28" s="42"/>
      <c r="H28" s="40"/>
      <c r="I28" s="42"/>
      <c r="J28" s="36"/>
      <c r="K28" s="204">
        <v>305874356</v>
      </c>
      <c r="L28" s="203"/>
      <c r="M28" s="204">
        <v>284563329</v>
      </c>
    </row>
    <row r="29" spans="1:13" ht="21.95" customHeight="1">
      <c r="A29" s="44"/>
      <c r="B29" s="44" t="s">
        <v>126</v>
      </c>
      <c r="E29" s="9"/>
      <c r="F29" s="36"/>
      <c r="G29" s="42"/>
      <c r="H29" s="40"/>
      <c r="I29" s="42"/>
      <c r="J29" s="36"/>
      <c r="K29" s="204">
        <v>11858936</v>
      </c>
      <c r="L29" s="203"/>
      <c r="M29" s="204">
        <v>2270220</v>
      </c>
    </row>
    <row r="30" spans="1:13" ht="21.95" customHeight="1">
      <c r="A30" s="44"/>
      <c r="B30" s="44" t="s">
        <v>127</v>
      </c>
      <c r="E30" s="9"/>
      <c r="F30" s="36"/>
      <c r="G30" s="42"/>
      <c r="H30" s="40"/>
      <c r="I30" s="42"/>
      <c r="J30" s="36"/>
      <c r="K30" s="70">
        <v>0</v>
      </c>
      <c r="L30" s="33"/>
      <c r="M30" s="70">
        <v>-12000</v>
      </c>
    </row>
    <row r="31" spans="1:13" ht="21.95" customHeight="1">
      <c r="A31" s="10" t="s">
        <v>128</v>
      </c>
      <c r="B31" s="9"/>
      <c r="C31" s="9"/>
      <c r="E31" s="9"/>
      <c r="F31" s="36"/>
      <c r="G31" s="41"/>
      <c r="H31" s="36"/>
      <c r="I31" s="41"/>
      <c r="J31" s="36"/>
      <c r="K31" s="72">
        <f>SUM(K8:K30)</f>
        <v>395968798</v>
      </c>
      <c r="L31" s="84"/>
      <c r="M31" s="72">
        <f>SUM(M8:M30)</f>
        <v>290860128</v>
      </c>
    </row>
    <row r="32" spans="1:13" ht="21.95" customHeight="1">
      <c r="A32" s="25" t="s">
        <v>129</v>
      </c>
      <c r="B32" s="9"/>
      <c r="C32" s="9"/>
      <c r="E32" s="9"/>
      <c r="F32" s="36"/>
      <c r="G32" s="41"/>
      <c r="H32" s="36"/>
      <c r="I32" s="41"/>
      <c r="J32" s="36"/>
      <c r="K32" s="70">
        <v>-10510954</v>
      </c>
      <c r="L32" s="84"/>
      <c r="M32" s="70">
        <v>-7601174</v>
      </c>
    </row>
    <row r="33" spans="1:13" ht="21.95" customHeight="1">
      <c r="A33" s="9" t="s">
        <v>130</v>
      </c>
      <c r="C33" s="9"/>
      <c r="E33" s="9"/>
      <c r="F33" s="36"/>
      <c r="G33" s="37"/>
      <c r="H33" s="36"/>
      <c r="I33" s="37"/>
      <c r="J33" s="36"/>
      <c r="K33" s="70">
        <v>-55212736</v>
      </c>
      <c r="L33" s="84"/>
      <c r="M33" s="70">
        <v>-35319786</v>
      </c>
    </row>
    <row r="34" spans="1:13" ht="21.95" customHeight="1">
      <c r="A34" s="10" t="s">
        <v>131</v>
      </c>
      <c r="B34" s="9"/>
      <c r="C34" s="9"/>
      <c r="D34" s="9"/>
      <c r="E34" s="14"/>
      <c r="F34" s="45"/>
      <c r="G34" s="41"/>
      <c r="H34" s="45"/>
      <c r="I34" s="41"/>
      <c r="J34" s="45"/>
      <c r="K34" s="71">
        <f>SUM(K31:K33)</f>
        <v>330245108</v>
      </c>
      <c r="L34" s="84"/>
      <c r="M34" s="71">
        <f>SUM(M31:M33)</f>
        <v>247939168</v>
      </c>
    </row>
    <row r="35" spans="1:13" ht="21.95" customHeight="1">
      <c r="A35" s="10"/>
      <c r="B35" s="9"/>
      <c r="C35" s="9"/>
      <c r="D35" s="9"/>
      <c r="E35" s="14"/>
      <c r="F35" s="45"/>
      <c r="G35" s="45"/>
      <c r="H35" s="45"/>
      <c r="I35" s="45"/>
      <c r="J35" s="45"/>
      <c r="K35" s="41"/>
      <c r="L35" s="37"/>
      <c r="M35" s="41"/>
    </row>
    <row r="36" spans="1:13" ht="21.95" customHeight="1">
      <c r="A36" s="1" t="s">
        <v>30</v>
      </c>
      <c r="B36" s="15"/>
      <c r="C36" s="15"/>
      <c r="D36" s="15"/>
      <c r="E36" s="15"/>
      <c r="F36" s="15"/>
      <c r="G36" s="15"/>
      <c r="H36" s="27"/>
      <c r="I36" s="27"/>
      <c r="J36" s="18"/>
      <c r="K36" s="41"/>
      <c r="L36" s="37"/>
      <c r="M36" s="41"/>
    </row>
    <row r="37" spans="1:13" ht="24" customHeight="1">
      <c r="A37" s="19" t="str">
        <f>A1</f>
        <v>THE KLINIQUE MEDICAL CLINIC PUBLIC COMPANY LIMITED</v>
      </c>
      <c r="B37" s="32"/>
      <c r="C37" s="32"/>
      <c r="D37" s="32"/>
      <c r="E37" s="32"/>
      <c r="F37" s="32"/>
      <c r="G37" s="32"/>
      <c r="H37" s="32"/>
      <c r="I37" s="32"/>
      <c r="J37" s="32"/>
    </row>
    <row r="38" spans="1:13" ht="24" customHeight="1">
      <c r="A38" s="32" t="s">
        <v>132</v>
      </c>
      <c r="B38" s="32"/>
      <c r="C38" s="32"/>
      <c r="D38" s="32"/>
      <c r="E38" s="32"/>
      <c r="F38" s="32"/>
      <c r="G38" s="32"/>
      <c r="H38" s="32"/>
      <c r="I38" s="32"/>
      <c r="J38" s="32"/>
      <c r="K38" s="33"/>
      <c r="L38" s="33"/>
      <c r="M38" s="33"/>
    </row>
    <row r="39" spans="1:13" ht="24" customHeight="1">
      <c r="A39" s="34" t="str">
        <f>A3</f>
        <v>FOR THE NINE-MONTH PERIOD ENDED SEPTEMBER 30, 2023 (UNAUDITED/REVIEWED ONLY)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ht="24" customHeight="1">
      <c r="C40" s="32"/>
      <c r="D40" s="32"/>
      <c r="E40" s="32"/>
      <c r="F40" s="25"/>
      <c r="G40" s="25"/>
      <c r="H40" s="25"/>
      <c r="I40" s="25"/>
      <c r="J40" s="25"/>
    </row>
    <row r="41" spans="1:13" ht="24" customHeight="1">
      <c r="C41" s="32"/>
      <c r="D41" s="32"/>
      <c r="E41" s="32"/>
      <c r="F41" s="25"/>
      <c r="G41" s="10"/>
      <c r="H41" s="10"/>
      <c r="I41" s="10"/>
      <c r="J41" s="10"/>
      <c r="K41" s="59"/>
      <c r="L41" s="6"/>
      <c r="M41" s="159" t="s">
        <v>3</v>
      </c>
    </row>
    <row r="42" spans="1:13" ht="24" customHeight="1">
      <c r="C42" s="32"/>
      <c r="D42" s="32"/>
      <c r="E42" s="32"/>
      <c r="F42" s="25"/>
      <c r="G42" s="38"/>
      <c r="H42" s="6"/>
      <c r="I42" s="38"/>
      <c r="J42" s="32"/>
      <c r="K42" s="60" t="str">
        <f>K6</f>
        <v>September 30, 2023</v>
      </c>
      <c r="L42" s="6"/>
      <c r="M42" s="60" t="str">
        <f>M6</f>
        <v>September 30, 2022</v>
      </c>
    </row>
    <row r="43" spans="1:13" ht="24" customHeight="1">
      <c r="A43" s="10" t="s">
        <v>133</v>
      </c>
      <c r="B43" s="46"/>
      <c r="C43" s="46"/>
      <c r="D43" s="46"/>
      <c r="E43" s="46"/>
      <c r="F43" s="47"/>
      <c r="G43" s="48"/>
      <c r="H43" s="48"/>
      <c r="I43" s="48"/>
      <c r="J43" s="47"/>
      <c r="K43" s="41"/>
      <c r="M43" s="41"/>
    </row>
    <row r="44" spans="1:13" ht="24" customHeight="1">
      <c r="A44" s="44"/>
      <c r="B44" s="46" t="s">
        <v>134</v>
      </c>
      <c r="D44" s="46"/>
      <c r="E44" s="46"/>
      <c r="F44" s="47"/>
      <c r="G44" s="42"/>
      <c r="H44" s="39"/>
      <c r="I44" s="42"/>
      <c r="J44" s="47"/>
      <c r="K44" s="70">
        <v>-10000000</v>
      </c>
      <c r="L44" s="33"/>
      <c r="M44" s="70">
        <v>0</v>
      </c>
    </row>
    <row r="45" spans="1:13" ht="24" customHeight="1">
      <c r="A45" s="44"/>
      <c r="B45" s="46" t="s">
        <v>135</v>
      </c>
      <c r="D45" s="46"/>
      <c r="E45" s="46"/>
      <c r="F45" s="47"/>
      <c r="G45" s="42"/>
      <c r="H45" s="39"/>
      <c r="I45" s="42"/>
      <c r="J45" s="47"/>
      <c r="K45" s="70">
        <v>-99600</v>
      </c>
      <c r="L45" s="33"/>
      <c r="M45" s="70">
        <v>0</v>
      </c>
    </row>
    <row r="46" spans="1:13" ht="24" customHeight="1">
      <c r="A46" s="44"/>
      <c r="B46" s="46" t="s">
        <v>136</v>
      </c>
      <c r="D46" s="46"/>
      <c r="E46" s="46"/>
      <c r="F46" s="47"/>
      <c r="G46" s="42"/>
      <c r="H46" s="39"/>
      <c r="I46" s="42"/>
      <c r="J46" s="47"/>
    </row>
    <row r="47" spans="1:13" ht="24" customHeight="1">
      <c r="A47" s="44"/>
      <c r="C47" s="46" t="s">
        <v>137</v>
      </c>
      <c r="D47" s="46"/>
      <c r="E47" s="46"/>
      <c r="F47" s="47"/>
      <c r="G47" s="42"/>
      <c r="H47" s="39"/>
      <c r="I47" s="42"/>
      <c r="J47" s="47"/>
      <c r="K47" s="70">
        <v>-277660908</v>
      </c>
      <c r="L47" s="33"/>
      <c r="M47" s="70">
        <v>-132665755</v>
      </c>
    </row>
    <row r="48" spans="1:13" ht="24" customHeight="1">
      <c r="A48" s="44"/>
      <c r="B48" s="46" t="s">
        <v>138</v>
      </c>
      <c r="D48" s="46"/>
      <c r="E48" s="46"/>
      <c r="F48" s="47"/>
      <c r="G48" s="42"/>
      <c r="H48" s="39"/>
      <c r="I48" s="42"/>
      <c r="J48" s="47"/>
      <c r="K48" s="70">
        <v>578224</v>
      </c>
      <c r="L48" s="33"/>
      <c r="M48" s="70">
        <v>0</v>
      </c>
    </row>
    <row r="49" spans="1:13" ht="24" customHeight="1">
      <c r="B49" s="44" t="s">
        <v>139</v>
      </c>
      <c r="D49" s="46"/>
      <c r="E49" s="46"/>
      <c r="F49" s="47"/>
      <c r="G49" s="42"/>
      <c r="H49" s="39"/>
      <c r="I49" s="42"/>
      <c r="J49" s="47"/>
      <c r="K49" s="70">
        <v>-724300</v>
      </c>
      <c r="L49" s="33"/>
      <c r="M49" s="70">
        <v>-1177257</v>
      </c>
    </row>
    <row r="50" spans="1:13" ht="24" customHeight="1">
      <c r="A50" s="44"/>
      <c r="B50" s="46" t="s">
        <v>140</v>
      </c>
      <c r="D50" s="46"/>
      <c r="E50" s="46"/>
      <c r="F50" s="47"/>
      <c r="G50" s="42"/>
      <c r="H50" s="39"/>
      <c r="I50" s="42"/>
      <c r="J50" s="47"/>
      <c r="K50" s="70">
        <v>9449310</v>
      </c>
      <c r="L50" s="33"/>
      <c r="M50" s="70">
        <v>48695</v>
      </c>
    </row>
    <row r="51" spans="1:13" ht="24" customHeight="1">
      <c r="A51" s="34" t="s">
        <v>141</v>
      </c>
      <c r="B51" s="49"/>
      <c r="C51" s="49"/>
      <c r="D51" s="49"/>
      <c r="E51" s="49"/>
      <c r="F51" s="50"/>
      <c r="G51" s="42"/>
      <c r="H51" s="51"/>
      <c r="I51" s="42"/>
      <c r="J51" s="50"/>
      <c r="K51" s="71">
        <f>SUM(K44:K50)</f>
        <v>-278457274</v>
      </c>
      <c r="L51" s="33"/>
      <c r="M51" s="71">
        <f>SUM(M44:M50)</f>
        <v>-133794317</v>
      </c>
    </row>
    <row r="52" spans="1:13" ht="24" customHeight="1">
      <c r="A52" s="161" t="s">
        <v>142</v>
      </c>
      <c r="B52" s="52"/>
      <c r="C52" s="52"/>
      <c r="D52" s="52"/>
      <c r="E52" s="52"/>
      <c r="F52" s="50"/>
      <c r="G52" s="53"/>
      <c r="H52" s="51"/>
      <c r="I52" s="53"/>
      <c r="J52" s="50"/>
      <c r="K52" s="68"/>
      <c r="L52" s="33"/>
      <c r="M52" s="68"/>
    </row>
    <row r="53" spans="1:13" ht="24" customHeight="1">
      <c r="A53" s="193" t="s">
        <v>103</v>
      </c>
      <c r="B53" s="52"/>
      <c r="C53" s="52"/>
      <c r="D53" s="52"/>
      <c r="E53" s="52"/>
      <c r="F53" s="50"/>
      <c r="G53" s="53"/>
      <c r="H53" s="51"/>
      <c r="I53" s="53"/>
      <c r="J53" s="50"/>
      <c r="K53" s="70">
        <v>-230998535</v>
      </c>
      <c r="L53" s="70"/>
      <c r="M53" s="70">
        <v>-68200000</v>
      </c>
    </row>
    <row r="54" spans="1:13" ht="24" customHeight="1">
      <c r="A54" s="1" t="s">
        <v>143</v>
      </c>
      <c r="B54" s="52"/>
      <c r="C54" s="52"/>
      <c r="D54" s="52"/>
      <c r="E54" s="52"/>
      <c r="F54" s="50"/>
      <c r="G54" s="53"/>
      <c r="H54" s="51"/>
      <c r="I54" s="53"/>
      <c r="J54" s="50"/>
      <c r="K54" s="70">
        <v>-67020825</v>
      </c>
      <c r="L54"/>
      <c r="M54" s="70">
        <v>-45540687</v>
      </c>
    </row>
    <row r="55" spans="1:13" ht="24" customHeight="1">
      <c r="A55" s="161" t="s">
        <v>144</v>
      </c>
      <c r="B55" s="52"/>
      <c r="C55" s="52"/>
      <c r="D55" s="52"/>
      <c r="E55" s="52"/>
      <c r="F55" s="50"/>
      <c r="G55" s="43"/>
      <c r="H55" s="39"/>
      <c r="I55" s="43"/>
      <c r="J55" s="47"/>
      <c r="K55" s="71">
        <f>SUM(K53:K54)</f>
        <v>-298019360</v>
      </c>
      <c r="L55" s="33"/>
      <c r="M55" s="71">
        <f>SUM(M53:M54)</f>
        <v>-113740687</v>
      </c>
    </row>
    <row r="56" spans="1:13" ht="24" customHeight="1">
      <c r="A56" s="52"/>
      <c r="B56" s="52"/>
      <c r="C56" s="52"/>
      <c r="D56" s="52"/>
      <c r="E56" s="52"/>
      <c r="F56" s="50"/>
      <c r="G56" s="10"/>
      <c r="H56" s="54"/>
      <c r="I56" s="10"/>
      <c r="J56" s="50"/>
      <c r="K56" s="68"/>
      <c r="L56" s="33"/>
      <c r="M56" s="68"/>
    </row>
    <row r="57" spans="1:13" ht="24" customHeight="1">
      <c r="A57" s="10" t="s">
        <v>145</v>
      </c>
      <c r="B57" s="55"/>
      <c r="C57" s="55"/>
      <c r="D57" s="55"/>
      <c r="E57" s="55"/>
      <c r="F57" s="50"/>
      <c r="G57" s="25"/>
      <c r="H57" s="54"/>
      <c r="I57" s="25"/>
      <c r="J57" s="50"/>
      <c r="K57" s="70">
        <f>K34+K51+K55</f>
        <v>-246231526</v>
      </c>
      <c r="L57" s="84"/>
      <c r="M57" s="70">
        <f>M34+M51+M55</f>
        <v>404164</v>
      </c>
    </row>
    <row r="58" spans="1:13" ht="24" customHeight="1">
      <c r="A58" s="52"/>
      <c r="B58" s="52"/>
      <c r="C58" s="52"/>
      <c r="D58" s="52"/>
      <c r="E58" s="52"/>
      <c r="F58" s="50"/>
      <c r="G58" s="10"/>
      <c r="H58" s="54"/>
      <c r="I58" s="10"/>
      <c r="J58" s="50"/>
      <c r="K58" s="68"/>
      <c r="L58" s="33"/>
      <c r="M58" s="68"/>
    </row>
    <row r="59" spans="1:13" ht="24" customHeight="1">
      <c r="A59" s="34" t="s">
        <v>146</v>
      </c>
      <c r="B59" s="46"/>
      <c r="C59" s="46"/>
      <c r="D59" s="46"/>
      <c r="E59" s="46"/>
      <c r="F59" s="47"/>
      <c r="G59" s="41"/>
      <c r="H59" s="48"/>
      <c r="I59" s="41"/>
      <c r="J59" s="47"/>
      <c r="K59" s="69">
        <f>BS!N10</f>
        <v>464442666</v>
      </c>
      <c r="L59" s="70"/>
      <c r="M59" s="69">
        <v>75907665</v>
      </c>
    </row>
    <row r="60" spans="1:13" ht="24" customHeight="1">
      <c r="A60" s="52"/>
      <c r="B60" s="52"/>
      <c r="C60" s="52"/>
      <c r="D60" s="52"/>
      <c r="E60" s="52"/>
      <c r="F60" s="50"/>
      <c r="G60" s="10"/>
      <c r="H60" s="54"/>
      <c r="I60" s="10"/>
      <c r="J60" s="50"/>
      <c r="K60" s="63"/>
      <c r="L60" s="33"/>
      <c r="M60" s="63"/>
    </row>
    <row r="61" spans="1:13" ht="24" customHeight="1" thickBot="1">
      <c r="A61" s="10" t="s">
        <v>147</v>
      </c>
      <c r="B61" s="55"/>
      <c r="C61" s="55"/>
      <c r="D61" s="55"/>
      <c r="E61" s="55"/>
      <c r="F61" s="50"/>
      <c r="G61" s="25"/>
      <c r="H61" s="54"/>
      <c r="I61" s="25"/>
      <c r="J61" s="50"/>
      <c r="K61" s="74">
        <f>SUM(K57:K59)</f>
        <v>218211140</v>
      </c>
      <c r="L61" s="84"/>
      <c r="M61" s="74">
        <f>SUM(M57:M59)</f>
        <v>76311829</v>
      </c>
    </row>
    <row r="62" spans="1:13" s="10" customFormat="1" ht="24" customHeight="1" thickTop="1">
      <c r="A62" s="52"/>
      <c r="B62" s="52"/>
      <c r="C62" s="52"/>
      <c r="D62" s="52"/>
      <c r="E62" s="52"/>
      <c r="F62" s="50"/>
      <c r="G62" s="50"/>
      <c r="H62" s="50"/>
      <c r="I62" s="50"/>
      <c r="J62" s="50"/>
      <c r="K62" s="156"/>
      <c r="L62" s="53"/>
      <c r="M62" s="157"/>
    </row>
    <row r="63" spans="1:13" s="10" customFormat="1" ht="24" customHeight="1">
      <c r="A63" s="52" t="s">
        <v>148</v>
      </c>
      <c r="B63" s="52"/>
      <c r="C63" s="52"/>
      <c r="D63" s="52"/>
      <c r="E63" s="52"/>
      <c r="F63" s="50"/>
      <c r="G63" s="50"/>
      <c r="H63" s="50"/>
      <c r="I63" s="50"/>
      <c r="J63" s="50"/>
      <c r="K63" s="92">
        <f>BS!L10-'Cash flow'!K61</f>
        <v>0</v>
      </c>
      <c r="L63" s="85"/>
      <c r="M63" s="158"/>
    </row>
    <row r="64" spans="1:13" s="10" customFormat="1" ht="24" customHeight="1">
      <c r="A64" s="1" t="s">
        <v>149</v>
      </c>
      <c r="B64" s="1"/>
      <c r="C64" s="162"/>
      <c r="D64" s="86"/>
      <c r="E64" s="52"/>
      <c r="F64" s="50"/>
      <c r="G64" s="50"/>
      <c r="H64" s="50"/>
      <c r="I64" s="50"/>
      <c r="J64" s="50"/>
      <c r="K64" s="70"/>
      <c r="M64" s="70"/>
    </row>
    <row r="65" spans="1:13" s="10" customFormat="1" ht="24" customHeight="1">
      <c r="A65" s="1"/>
      <c r="B65" s="1" t="s">
        <v>150</v>
      </c>
      <c r="C65" s="162"/>
      <c r="E65" s="52"/>
      <c r="F65" s="50"/>
      <c r="G65" s="50"/>
      <c r="H65" s="50"/>
      <c r="I65" s="50"/>
      <c r="J65" s="50"/>
      <c r="K65" s="204">
        <v>18666544</v>
      </c>
      <c r="L65" s="206"/>
      <c r="M65" s="204">
        <v>69519232</v>
      </c>
    </row>
    <row r="66" spans="1:13" s="10" customFormat="1" ht="24" customHeight="1">
      <c r="A66" s="1"/>
      <c r="B66" s="1" t="s">
        <v>151</v>
      </c>
      <c r="C66" s="1"/>
      <c r="E66" s="52"/>
      <c r="F66" s="50"/>
      <c r="G66" s="50"/>
      <c r="H66" s="50"/>
      <c r="I66" s="50"/>
      <c r="J66" s="50"/>
      <c r="K66" s="70">
        <v>176314853</v>
      </c>
      <c r="L66" s="206"/>
      <c r="M66" s="204">
        <v>155821005</v>
      </c>
    </row>
    <row r="67" spans="1:13" s="66" customFormat="1" ht="24" customHeight="1">
      <c r="B67" s="203" t="s">
        <v>152</v>
      </c>
      <c r="C67" s="1"/>
      <c r="D67" s="56"/>
      <c r="K67" s="70">
        <v>0</v>
      </c>
      <c r="L67" s="1"/>
      <c r="M67" s="204">
        <v>85000000</v>
      </c>
    </row>
    <row r="68" spans="1:13" s="66" customFormat="1" ht="24" customHeight="1">
      <c r="A68" s="5"/>
      <c r="B68" s="16"/>
      <c r="C68" s="1"/>
      <c r="D68" s="56"/>
    </row>
    <row r="69" spans="1:13" s="10" customFormat="1" ht="24" customHeight="1">
      <c r="A69" s="1" t="s">
        <v>30</v>
      </c>
      <c r="B69" s="15"/>
      <c r="C69" s="15"/>
      <c r="D69" s="15"/>
      <c r="E69" s="15"/>
      <c r="F69" s="15"/>
      <c r="G69" s="15"/>
      <c r="H69" s="27"/>
      <c r="I69" s="27"/>
      <c r="J69" s="18"/>
      <c r="K69" s="65"/>
      <c r="M69" s="65"/>
    </row>
    <row r="70" spans="1:13" s="10" customFormat="1" ht="22.15" customHeight="1">
      <c r="A70" s="25"/>
      <c r="B70" s="52"/>
      <c r="C70" s="52"/>
      <c r="D70" s="52"/>
      <c r="E70" s="52"/>
      <c r="F70" s="50"/>
      <c r="G70" s="50"/>
      <c r="H70" s="50"/>
      <c r="I70" s="50"/>
      <c r="J70" s="50"/>
      <c r="K70" s="65"/>
      <c r="M70" s="65"/>
    </row>
  </sheetData>
  <pageMargins left="0.9055118110236221" right="0.19685039370078741" top="0.6692913385826772" bottom="0.59055118110236227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4D126DFF7D64B8BEF42F71683631F" ma:contentTypeVersion="6" ma:contentTypeDescription="Create a new document." ma:contentTypeScope="" ma:versionID="73ed652012f00dafbf67c52435bbb341">
  <xsd:schema xmlns:xsd="http://www.w3.org/2001/XMLSchema" xmlns:xs="http://www.w3.org/2001/XMLSchema" xmlns:p="http://schemas.microsoft.com/office/2006/metadata/properties" xmlns:ns2="b8625a19-e681-4185-8919-a46c77366f6b" targetNamespace="http://schemas.microsoft.com/office/2006/metadata/properties" ma:root="true" ma:fieldsID="2110c9f3ba1ac39aa40f410183bface9" ns2:_="">
    <xsd:import namespace="b8625a19-e681-4185-8919-a46c77366f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25a19-e681-4185-8919-a46c77366f6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  <xsd:enumeration value="ติด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8625a19-e681-4185-8919-a46c77366f6b" xsi:nil="true"/>
    <Reviewer_x0020_Sign_x002d_off xmlns="b8625a19-e681-4185-8919-a46c77366f6b" xsi:nil="true"/>
    <Status xmlns="b8625a19-e681-4185-8919-a46c77366f6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DCBEDD-657A-4BB0-AC52-FC7DB48DE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625a19-e681-4185-8919-a46c77366f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82B3C7-C2AC-492C-B15A-1077ECAA1FA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255CCC9-A5FC-488B-9C74-A1BF621EBA80}">
  <ds:schemaRefs>
    <ds:schemaRef ds:uri="http://schemas.microsoft.com/office/2006/documentManagement/types"/>
    <ds:schemaRef ds:uri="http://purl.org/dc/terms/"/>
    <ds:schemaRef ds:uri="b8625a19-e681-4185-8919-a46c77366f6b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5FA0C1A-24B1-4572-A826-1E38BF80E1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PL3M</vt:lpstr>
      <vt:lpstr>PL9M</vt:lpstr>
      <vt:lpstr>Shareholder equity</vt:lpstr>
      <vt:lpstr>Sheet1</vt:lpstr>
      <vt:lpstr>Cash flow</vt:lpstr>
      <vt:lpstr>PL9M!Print_Area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2023-11-10T09:33:47Z</cp:lastPrinted>
  <dcterms:created xsi:type="dcterms:W3CDTF">2013-02-28T01:07:49Z</dcterms:created>
  <dcterms:modified xsi:type="dcterms:W3CDTF">2023-11-10T09:34:16Z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Status">
    <vt:lpwstr/>
  </property>
  <property fmtid="{D5CDD505-2E9C-101B-9397-08002B2CF9AE}" pid="5" name="xd_Signature">
    <vt:lpwstr/>
  </property>
  <property fmtid="{D5CDD505-2E9C-101B-9397-08002B2CF9AE}" pid="6" name="display_urn:schemas-microsoft-com:office:office#Editor">
    <vt:lpwstr>กฤตพัฒน์ จังธุวานนท์</vt:lpwstr>
  </property>
  <property fmtid="{D5CDD505-2E9C-101B-9397-08002B2CF9AE}" pid="7" name="Order">
    <vt:r8>60800</vt:r8>
  </property>
  <property fmtid="{D5CDD505-2E9C-101B-9397-08002B2CF9AE}" pid="8" name="xd_ProgID">
    <vt:lpwstr/>
  </property>
  <property fmtid="{D5CDD505-2E9C-101B-9397-08002B2CF9AE}" pid="9" name="_ExtendedDescription">
    <vt:lpwstr/>
  </property>
  <property fmtid="{D5CDD505-2E9C-101B-9397-08002B2CF9AE}" pid="10" name="display_urn:schemas-microsoft-com:office:office#Author">
    <vt:lpwstr>phuri_y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TriggerFlowInfo">
    <vt:lpwstr/>
  </property>
  <property fmtid="{D5CDD505-2E9C-101B-9397-08002B2CF9AE}" pid="14" name="ContentTypeId">
    <vt:lpwstr>0x010100F8C4D126DFF7D64B8BEF42F71683631F</vt:lpwstr>
  </property>
</Properties>
</file>