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singergrpth.sharepoint.com/sites/SGC-Accounting/Shared Documents/01 Financial Statement send to SET/Q3/SGC Q3'23 EN/"/>
    </mc:Choice>
  </mc:AlternateContent>
  <xr:revisionPtr revIDLastSave="18" documentId="13_ncr:1_{3EA01075-4CA8-4243-8762-28D92400D06E}" xr6:coauthVersionLast="47" xr6:coauthVersionMax="47" xr10:uidLastSave="{24BC25A2-1FD0-4558-A757-416F668F686F}"/>
  <bookViews>
    <workbookView xWindow="-110" yWindow="-110" windowWidth="19420" windowHeight="10300" activeTab="4" xr2:uid="{00000000-000D-0000-FFFF-FFFF00000000}"/>
  </bookViews>
  <sheets>
    <sheet name="BL2-3" sheetId="1" r:id="rId1"/>
    <sheet name="PL4-5" sheetId="5" r:id="rId2"/>
    <sheet name="SH6" sheetId="2" r:id="rId3"/>
    <sheet name="SH7" sheetId="10" r:id="rId4"/>
    <sheet name="CF8-9" sheetId="7" r:id="rId5"/>
    <sheet name="Emp Benefit" sheetId="4" state="hidden" r:id="rId6"/>
  </sheets>
  <externalReferences>
    <externalReference r:id="rId7"/>
    <externalReference r:id="rId8"/>
    <externalReference r:id="rId9"/>
  </externalReferences>
  <definedNames>
    <definedName name="\a" localSheetId="3">[1]JJDHT!#REF!</definedName>
    <definedName name="\a">[1]JJDHT!#REF!</definedName>
    <definedName name="\b" localSheetId="3">[1]JJDHT!#REF!</definedName>
    <definedName name="\b">[1]JJDHT!#REF!</definedName>
    <definedName name="\c" localSheetId="3">[1]JJDHT!#REF!</definedName>
    <definedName name="\c">[1]JJDHT!#REF!</definedName>
    <definedName name="\d" localSheetId="3">[1]JJDHT!#REF!</definedName>
    <definedName name="\d">[1]JJDHT!#REF!</definedName>
    <definedName name="\e" localSheetId="3">'[2]BS,PL'!#REF!</definedName>
    <definedName name="\e">'[2]BS,PL'!#REF!</definedName>
    <definedName name="\f">'[2]BS,PL'!#REF!</definedName>
    <definedName name="\z">[1]JJDHT!#REF!</definedName>
    <definedName name="_xlnm.Print_Area" localSheetId="0">'BL2-3'!$A$1:$E$72</definedName>
    <definedName name="_xlnm.Print_Area" localSheetId="4">'CF8-9'!$A$1:$E$66</definedName>
    <definedName name="_xlnm.Print_Area" localSheetId="5">'Emp Benefit'!$A$1:$I$30</definedName>
    <definedName name="_xlnm.Print_Area" localSheetId="1">'PL4-5'!$A$1:$F$52</definedName>
    <definedName name="_xlnm.Print_Area" localSheetId="2">'SH6'!$A$1:$L$24</definedName>
    <definedName name="_xlnm.Print_Area" localSheetId="3">'SH7'!$A$1:$N$22</definedName>
    <definedName name="Print_Area_MI" localSheetId="3">'[3]BS, PL'!#REF!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2" i="7" l="1"/>
  <c r="E52" i="7"/>
  <c r="E21" i="7"/>
  <c r="E35" i="7" s="1"/>
  <c r="E38" i="7" s="1"/>
  <c r="E64" i="7" s="1"/>
  <c r="E66" i="7" s="1"/>
  <c r="C65" i="7" l="1"/>
  <c r="J20" i="10" l="1"/>
  <c r="H20" i="10"/>
  <c r="F20" i="10"/>
  <c r="D20" i="10"/>
  <c r="L16" i="10"/>
  <c r="J16" i="10"/>
  <c r="H16" i="10"/>
  <c r="F16" i="10"/>
  <c r="F22" i="10" s="1"/>
  <c r="D16" i="10"/>
  <c r="D22" i="10" s="1"/>
  <c r="N15" i="10"/>
  <c r="N16" i="10" s="1"/>
  <c r="N11" i="10"/>
  <c r="J22" i="10" l="1"/>
  <c r="H22" i="10"/>
  <c r="C69" i="1"/>
  <c r="C53" i="1"/>
  <c r="C45" i="1"/>
  <c r="C26" i="1"/>
  <c r="C16" i="1"/>
  <c r="C55" i="1" l="1"/>
  <c r="C28" i="1"/>
  <c r="D69" i="7"/>
  <c r="C71" i="1" l="1"/>
  <c r="C62" i="7"/>
  <c r="C52" i="7" l="1"/>
  <c r="D41" i="5" l="1"/>
  <c r="D37" i="5"/>
  <c r="D43" i="5" l="1"/>
  <c r="A40" i="7"/>
  <c r="D46" i="5" l="1"/>
  <c r="D48" i="5" l="1"/>
  <c r="D52" i="5" l="1"/>
  <c r="C9" i="7"/>
  <c r="L19" i="10"/>
  <c r="D50" i="5"/>
  <c r="C21" i="7" l="1"/>
  <c r="C35" i="7" s="1"/>
  <c r="L20" i="10"/>
  <c r="L22" i="10" s="1"/>
  <c r="N19" i="10"/>
  <c r="N20" i="10" s="1"/>
  <c r="N22" i="10" s="1"/>
  <c r="D15" i="5"/>
  <c r="D11" i="5"/>
  <c r="D17" i="5" l="1"/>
  <c r="C38" i="7" l="1"/>
  <c r="D20" i="5"/>
  <c r="F28" i="4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C64" i="7" l="1"/>
  <c r="C66" i="7" s="1"/>
  <c r="D22" i="5"/>
  <c r="H10" i="4"/>
  <c r="H12" i="4" s="1"/>
  <c r="E14" i="4"/>
  <c r="F14" i="4" s="1"/>
  <c r="F19" i="4" s="1"/>
  <c r="H19" i="4"/>
  <c r="D10" i="4"/>
  <c r="D12" i="4" s="1"/>
  <c r="F10" i="4"/>
  <c r="F12" i="4" s="1"/>
  <c r="D24" i="5" l="1"/>
  <c r="D26" i="5" l="1"/>
</calcChain>
</file>

<file path=xl/sharedStrings.xml><?xml version="1.0" encoding="utf-8"?>
<sst xmlns="http://schemas.openxmlformats.org/spreadsheetml/2006/main" count="259" uniqueCount="178">
  <si>
    <t>Share capital</t>
  </si>
  <si>
    <t>share capital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</si>
  <si>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</si>
  <si>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</si>
  <si>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</si>
  <si>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</si>
  <si>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</si>
  <si>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</si>
  <si>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</si>
  <si>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</si>
  <si>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</si>
  <si>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</si>
  <si>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</si>
  <si>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</si>
  <si>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</si>
  <si>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</si>
  <si>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</si>
  <si>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</si>
  <si>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</si>
  <si>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</si>
  <si>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</si>
  <si>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</si>
  <si>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</si>
  <si>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</si>
  <si>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</si>
  <si>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</si>
  <si>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</si>
  <si>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</si>
  <si>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</si>
  <si>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</si>
  <si>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</si>
  <si>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</si>
  <si>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</si>
  <si>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</si>
  <si>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</si>
  <si>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</si>
  <si>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</si>
  <si>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</si>
  <si>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</si>
  <si>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</si>
  <si>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</si>
  <si>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</si>
  <si>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</si>
  <si>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</si>
  <si>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</si>
  <si>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</si>
  <si>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</si>
  <si>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</si>
  <si>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</si>
  <si>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</si>
  <si>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</si>
  <si>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</si>
  <si>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</si>
  <si>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</si>
  <si>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</si>
  <si>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</si>
  <si>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</si>
  <si>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</si>
  <si>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</si>
  <si>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</si>
  <si>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</si>
  <si>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</si>
  <si>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</si>
  <si>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</si>
  <si>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</si>
  <si>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</si>
  <si>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</si>
  <si>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 xml:space="preserve">    Issued and paid-up share capital </t>
  </si>
  <si>
    <t xml:space="preserve">    Authorised share capital</t>
  </si>
  <si>
    <t xml:space="preserve">Provisions for employee benefits </t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</si>
  <si>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</si>
  <si>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</si>
  <si>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</si>
  <si>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</si>
  <si>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</si>
  <si>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</si>
  <si>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Lease liabilities</t>
  </si>
  <si>
    <t>Profit from operating activities</t>
  </si>
  <si>
    <t xml:space="preserve">    Profit</t>
  </si>
  <si>
    <t>Cash flows from operating activities</t>
  </si>
  <si>
    <t>Depreciation</t>
  </si>
  <si>
    <t xml:space="preserve">Amortisation </t>
  </si>
  <si>
    <t>Provision for employee benefit</t>
  </si>
  <si>
    <t>Changes in operating assets and liabilities</t>
  </si>
  <si>
    <t>Other current assets</t>
  </si>
  <si>
    <t>Employee benefit paid</t>
  </si>
  <si>
    <t>Tax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</si>
  <si>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</si>
  <si>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</si>
  <si>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</si>
  <si>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</si>
  <si>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</si>
  <si>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Intangible assets</t>
  </si>
  <si>
    <t xml:space="preserve">     Appropriated:</t>
  </si>
  <si>
    <t xml:space="preserve">          Legal reserve</t>
  </si>
  <si>
    <t>Expected credit loss</t>
  </si>
  <si>
    <t>Adjustments to reconcile profit (loss) to cash receipts (payments)</t>
  </si>
  <si>
    <t>Acquisition of leasehold improvement and equipment</t>
  </si>
  <si>
    <t>Net cash used in investing activities</t>
  </si>
  <si>
    <t>30 September</t>
  </si>
  <si>
    <t>Statement of comprehensive income (Unaudited)</t>
  </si>
  <si>
    <t>Three-month period ended</t>
  </si>
  <si>
    <t>Nine-month period ended</t>
  </si>
  <si>
    <t>Transactions with owners, recorded directly in equity</t>
  </si>
  <si>
    <t>Statement of cash flows (Unaudited)</t>
  </si>
  <si>
    <t>(in thousand Baht)</t>
  </si>
  <si>
    <t>Total comprehensive income for the period</t>
  </si>
  <si>
    <t>Comprehensive income for the period</t>
  </si>
  <si>
    <t>Current portion of loan receivables</t>
  </si>
  <si>
    <t>Loan receivables</t>
  </si>
  <si>
    <t>Statement of changes in equity (Unaudited)</t>
  </si>
  <si>
    <t>Proceeds from issued of shares</t>
  </si>
  <si>
    <t>Cash and cash equivalents at 1 January</t>
  </si>
  <si>
    <t>Cash and cash equivalents at 30 September</t>
  </si>
  <si>
    <t>(Unaudited)</t>
  </si>
  <si>
    <t xml:space="preserve">    Other comprehensive income</t>
  </si>
  <si>
    <t>SG Capital Public Company Limited</t>
  </si>
  <si>
    <t>Assets foreclosed</t>
  </si>
  <si>
    <t>Net cash used in operating activities</t>
  </si>
  <si>
    <t>Other receivables</t>
  </si>
  <si>
    <t>Current portion of long-term loan from financial institution</t>
  </si>
  <si>
    <t>Long-term loans from parent company</t>
  </si>
  <si>
    <t>Difference arising from business combination</t>
  </si>
  <si>
    <t xml:space="preserve">   under common control</t>
  </si>
  <si>
    <t>Nine-month period ended 30 September 2022</t>
  </si>
  <si>
    <t>Balance at 1 January 2022</t>
  </si>
  <si>
    <t>Balance at 30 September 2022</t>
  </si>
  <si>
    <t>Long-term loan from financial institution</t>
  </si>
  <si>
    <t>Service and administrative expenses</t>
  </si>
  <si>
    <t>Difference arising</t>
  </si>
  <si>
    <t xml:space="preserve">from business </t>
  </si>
  <si>
    <t>Total transactions with owners, record directly in equity</t>
  </si>
  <si>
    <t xml:space="preserve">  Distributions to owners of the parent</t>
  </si>
  <si>
    <t xml:space="preserve">   Dividends</t>
  </si>
  <si>
    <t>Other interest income</t>
  </si>
  <si>
    <t>Deferred interest subsidies</t>
  </si>
  <si>
    <t>Interest received from hire-purchase contract and loans</t>
  </si>
  <si>
    <t>Other interest received</t>
  </si>
  <si>
    <t>Dividend paid</t>
  </si>
  <si>
    <t>Proceeds from loans from parent company</t>
  </si>
  <si>
    <t>Repayment of loans from parent company</t>
  </si>
  <si>
    <t>Loss from impairment of asset foreclosed</t>
  </si>
  <si>
    <t>Retained earnings</t>
  </si>
  <si>
    <t>Short-term loan from financial institution</t>
  </si>
  <si>
    <t>3, 7</t>
  </si>
  <si>
    <t>Corporate income tax payable</t>
  </si>
  <si>
    <t>Share premium:</t>
  </si>
  <si>
    <t xml:space="preserve">    Share premium on ordinary shares</t>
  </si>
  <si>
    <t>Balance at 1 January 2023</t>
  </si>
  <si>
    <t>Balance at 30 September 2023</t>
  </si>
  <si>
    <t xml:space="preserve">(Loss) profit before income tax expense  </t>
  </si>
  <si>
    <t>Tax income (expense)</t>
  </si>
  <si>
    <t>(Loss) profit for the period</t>
  </si>
  <si>
    <t>Total comprehensive income (expense) for the period</t>
  </si>
  <si>
    <t>Basic earnings (loss) per share (in Baht)</t>
  </si>
  <si>
    <t>Share</t>
  </si>
  <si>
    <t>premium</t>
  </si>
  <si>
    <t xml:space="preserve">   Distributions to owners of the parent</t>
  </si>
  <si>
    <t>Total transactions with owners, recorded directly in equity</t>
  </si>
  <si>
    <t>Total comprehensive expense for the period</t>
  </si>
  <si>
    <t>Net cash used in operations</t>
  </si>
  <si>
    <t>Net cash (used in) from financing activities</t>
  </si>
  <si>
    <t xml:space="preserve">Profit before income tax expense  </t>
  </si>
  <si>
    <t>Tax expense</t>
  </si>
  <si>
    <t>Profit for the period</t>
  </si>
  <si>
    <t>Basic earnings per share (in Baht)</t>
  </si>
  <si>
    <t>Repayment of loan from financial institution</t>
  </si>
  <si>
    <t>Net decrease in cash and cash equivalents</t>
  </si>
  <si>
    <t>Proceeds from sale equipment</t>
  </si>
  <si>
    <t xml:space="preserve">     Unappropriated (Deficit)</t>
  </si>
  <si>
    <t xml:space="preserve">Expected credit loss </t>
  </si>
  <si>
    <t>Retained earnings (Deficit)</t>
  </si>
  <si>
    <t>Current portion of long-term loans from parent company</t>
  </si>
  <si>
    <t>Retained earnings (Deficit):</t>
  </si>
  <si>
    <t xml:space="preserve">Tax (income) expense </t>
  </si>
  <si>
    <t>(Gain) loss on disposal of equipment</t>
  </si>
  <si>
    <t>Nine-month period ended 30 September 2023</t>
  </si>
  <si>
    <t xml:space="preserve">   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</si>
</sst>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  <numFmt numFmtId="172" formatCode="_(* #,##0.00_);_(* \(#,##0.00\);_(* &quot;-&quot;_);_(@_)"/>
  </numFmts>
  <fonts count="26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i/>
      <sz val="15"/>
      <name val="Angsana New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8" fillId="0" borderId="0"/>
    <xf numFmtId="169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8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20" fillId="0" borderId="0"/>
    <xf numFmtId="0" fontId="2" fillId="0" borderId="0"/>
    <xf numFmtId="165" fontId="2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</cellStyleXfs>
  <cellXfs count="194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8" xfId="1" applyFont="1" applyBorder="1"/>
    <xf numFmtId="4" fontId="0" fillId="0" borderId="6" xfId="1" quotePrefix="1" applyFont="1" applyBorder="1" applyAlignment="1">
      <alignment horizontal="center"/>
    </xf>
    <xf numFmtId="4" fontId="2" fillId="7" borderId="0" xfId="1" applyFont="1" applyFill="1"/>
    <xf numFmtId="3" fontId="2" fillId="0" borderId="0" xfId="1" applyNumberFormat="1" applyFont="1" applyFill="1" applyAlignment="1"/>
    <xf numFmtId="166" fontId="2" fillId="0" borderId="0" xfId="0" applyNumberFormat="1" applyFont="1"/>
    <xf numFmtId="0" fontId="0" fillId="0" borderId="0" xfId="0" quotePrefix="1" applyAlignment="1">
      <alignment horizontal="center"/>
    </xf>
    <xf numFmtId="166" fontId="3" fillId="0" borderId="5" xfId="0" applyNumberFormat="1" applyFont="1" applyBorder="1"/>
    <xf numFmtId="166" fontId="3" fillId="0" borderId="0" xfId="0" applyNumberFormat="1" applyFont="1"/>
    <xf numFmtId="166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Alignment="1">
      <alignment horizontal="center" vertical="top" wrapText="1"/>
    </xf>
    <xf numFmtId="0" fontId="5" fillId="0" borderId="0" xfId="0" applyFont="1"/>
    <xf numFmtId="0" fontId="7" fillId="0" borderId="0" xfId="0" applyFont="1" applyAlignment="1">
      <alignment horizontal="center"/>
    </xf>
    <xf numFmtId="171" fontId="0" fillId="0" borderId="0" xfId="1" applyNumberFormat="1" applyFont="1" applyFill="1"/>
    <xf numFmtId="37" fontId="3" fillId="0" borderId="0" xfId="1" applyNumberFormat="1" applyFont="1" applyFill="1" applyBorder="1" applyAlignment="1"/>
    <xf numFmtId="0" fontId="21" fillId="0" borderId="0" xfId="0" applyFont="1" applyAlignment="1">
      <alignment wrapText="1"/>
    </xf>
    <xf numFmtId="37" fontId="0" fillId="0" borderId="0" xfId="0" applyNumberFormat="1"/>
    <xf numFmtId="0" fontId="5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/>
    <xf numFmtId="164" fontId="3" fillId="0" borderId="0" xfId="0" applyNumberFormat="1" applyFont="1"/>
    <xf numFmtId="0" fontId="21" fillId="0" borderId="0" xfId="0" applyFont="1"/>
    <xf numFmtId="164" fontId="0" fillId="0" borderId="0" xfId="0" applyNumberFormat="1"/>
    <xf numFmtId="0" fontId="4" fillId="0" borderId="0" xfId="0" applyFont="1"/>
    <xf numFmtId="164" fontId="2" fillId="0" borderId="0" xfId="0" applyNumberFormat="1" applyFont="1"/>
    <xf numFmtId="165" fontId="2" fillId="0" borderId="0" xfId="14" applyFont="1" applyFill="1" applyAlignment="1"/>
    <xf numFmtId="165" fontId="2" fillId="0" borderId="0" xfId="0" applyNumberFormat="1" applyFont="1"/>
    <xf numFmtId="0" fontId="2" fillId="0" borderId="0" xfId="0" quotePrefix="1" applyFont="1" applyAlignment="1">
      <alignment horizontal="center"/>
    </xf>
    <xf numFmtId="0" fontId="0" fillId="0" borderId="0" xfId="15" applyFont="1"/>
    <xf numFmtId="164" fontId="2" fillId="0" borderId="0" xfId="16" applyNumberFormat="1"/>
    <xf numFmtId="0" fontId="2" fillId="0" borderId="0" xfId="13"/>
    <xf numFmtId="164" fontId="0" fillId="0" borderId="0" xfId="16" applyNumberFormat="1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164" fontId="3" fillId="0" borderId="5" xfId="0" applyNumberFormat="1" applyFont="1" applyBorder="1"/>
    <xf numFmtId="164" fontId="2" fillId="0" borderId="3" xfId="0" applyNumberFormat="1" applyFont="1" applyBorder="1"/>
    <xf numFmtId="164" fontId="3" fillId="0" borderId="4" xfId="0" applyNumberFormat="1" applyFont="1" applyBorder="1"/>
    <xf numFmtId="49" fontId="3" fillId="0" borderId="0" xfId="0" applyNumberFormat="1" applyFont="1"/>
    <xf numFmtId="165" fontId="23" fillId="0" borderId="0" xfId="0" applyNumberFormat="1" applyFont="1"/>
    <xf numFmtId="165" fontId="2" fillId="0" borderId="0" xfId="14" applyFont="1" applyFill="1"/>
    <xf numFmtId="0" fontId="4" fillId="0" borderId="0" xfId="0" quotePrefix="1" applyFont="1"/>
    <xf numFmtId="171" fontId="0" fillId="0" borderId="0" xfId="14" applyNumberFormat="1" applyFont="1" applyFill="1" applyAlignment="1">
      <alignment horizontal="center"/>
    </xf>
    <xf numFmtId="171" fontId="3" fillId="0" borderId="0" xfId="1" applyNumberFormat="1" applyFont="1" applyFill="1" applyBorder="1" applyAlignment="1"/>
    <xf numFmtId="0" fontId="3" fillId="0" borderId="0" xfId="0" applyFont="1" applyAlignment="1">
      <alignment wrapText="1"/>
    </xf>
    <xf numFmtId="171" fontId="3" fillId="0" borderId="4" xfId="1" applyNumberFormat="1" applyFont="1" applyFill="1" applyBorder="1" applyAlignment="1"/>
    <xf numFmtId="164" fontId="3" fillId="0" borderId="0" xfId="0" applyNumberFormat="1" applyFont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172" fontId="3" fillId="0" borderId="0" xfId="0" applyNumberFormat="1" applyFont="1"/>
    <xf numFmtId="172" fontId="3" fillId="0" borderId="0" xfId="1" applyNumberFormat="1" applyFont="1" applyFill="1" applyAlignment="1"/>
    <xf numFmtId="165" fontId="0" fillId="0" borderId="0" xfId="0" applyNumberFormat="1"/>
    <xf numFmtId="171" fontId="2" fillId="0" borderId="0" xfId="1" applyNumberFormat="1" applyFont="1" applyFill="1" applyBorder="1" applyAlignment="1"/>
    <xf numFmtId="166" fontId="3" fillId="0" borderId="8" xfId="0" applyNumberFormat="1" applyFont="1" applyBorder="1"/>
    <xf numFmtId="165" fontId="3" fillId="0" borderId="4" xfId="1" applyNumberFormat="1" applyFont="1" applyFill="1" applyBorder="1" applyAlignment="1"/>
    <xf numFmtId="164" fontId="2" fillId="0" borderId="0" xfId="16" applyNumberForma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71" fontId="3" fillId="0" borderId="0" xfId="1" applyNumberFormat="1" applyFont="1" applyAlignment="1">
      <alignment horizontal="right" vertical="center"/>
    </xf>
    <xf numFmtId="165" fontId="0" fillId="0" borderId="3" xfId="1" applyNumberFormat="1" applyFont="1" applyBorder="1" applyAlignment="1">
      <alignment vertical="center"/>
    </xf>
    <xf numFmtId="165" fontId="0" fillId="0" borderId="3" xfId="1" applyNumberFormat="1" applyFont="1" applyBorder="1" applyAlignment="1">
      <alignment horizontal="center" vertical="center"/>
    </xf>
    <xf numFmtId="171" fontId="3" fillId="0" borderId="3" xfId="1" applyNumberFormat="1" applyFont="1" applyBorder="1" applyAlignment="1">
      <alignment vertical="center"/>
    </xf>
    <xf numFmtId="166" fontId="0" fillId="0" borderId="3" xfId="0" applyNumberFormat="1" applyBorder="1" applyAlignment="1">
      <alignment vertical="center"/>
    </xf>
    <xf numFmtId="171" fontId="0" fillId="0" borderId="3" xfId="1" applyNumberFormat="1" applyFont="1" applyBorder="1" applyAlignment="1">
      <alignment horizontal="right" vertical="center"/>
    </xf>
    <xf numFmtId="165" fontId="0" fillId="0" borderId="0" xfId="1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4" fontId="0" fillId="0" borderId="0" xfId="1" applyFont="1" applyBorder="1" applyAlignment="1">
      <alignment vertical="center"/>
    </xf>
    <xf numFmtId="37" fontId="0" fillId="0" borderId="0" xfId="0" applyNumberFormat="1" applyAlignment="1">
      <alignment vertical="center"/>
    </xf>
    <xf numFmtId="164" fontId="0" fillId="0" borderId="3" xfId="0" applyNumberFormat="1" applyBorder="1" applyAlignment="1">
      <alignment vertical="center"/>
    </xf>
    <xf numFmtId="37" fontId="0" fillId="0" borderId="3" xfId="0" applyNumberFormat="1" applyBorder="1" applyAlignment="1">
      <alignment vertical="center"/>
    </xf>
    <xf numFmtId="165" fontId="3" fillId="0" borderId="0" xfId="1" applyNumberFormat="1" applyFont="1" applyBorder="1" applyAlignment="1">
      <alignment vertical="center"/>
    </xf>
    <xf numFmtId="0" fontId="5" fillId="0" borderId="0" xfId="0" quotePrefix="1" applyFont="1"/>
    <xf numFmtId="49" fontId="0" fillId="0" borderId="0" xfId="0" quotePrefix="1" applyNumberFormat="1" applyAlignment="1">
      <alignment horizontal="center"/>
    </xf>
    <xf numFmtId="16" fontId="0" fillId="0" borderId="0" xfId="0" quotePrefix="1" applyNumberFormat="1"/>
    <xf numFmtId="37" fontId="0" fillId="0" borderId="0" xfId="1" applyNumberFormat="1" applyFont="1" applyFill="1" applyAlignment="1">
      <alignment horizontal="right"/>
    </xf>
    <xf numFmtId="171" fontId="3" fillId="0" borderId="0" xfId="1" applyNumberFormat="1" applyFont="1" applyBorder="1" applyAlignment="1">
      <alignment horizontal="left" vertical="center"/>
    </xf>
    <xf numFmtId="171" fontId="3" fillId="0" borderId="0" xfId="1" applyNumberFormat="1" applyFont="1" applyBorder="1" applyAlignment="1">
      <alignment vertical="center"/>
    </xf>
    <xf numFmtId="4" fontId="3" fillId="0" borderId="0" xfId="1" applyFont="1" applyBorder="1" applyAlignment="1">
      <alignment vertical="center"/>
    </xf>
    <xf numFmtId="166" fontId="3" fillId="0" borderId="9" xfId="0" applyNumberFormat="1" applyFont="1" applyBorder="1"/>
    <xf numFmtId="165" fontId="3" fillId="0" borderId="5" xfId="1" applyNumberFormat="1" applyFont="1" applyBorder="1" applyAlignment="1">
      <alignment vertical="center"/>
    </xf>
    <xf numFmtId="171" fontId="3" fillId="0" borderId="5" xfId="1" applyNumberFormat="1" applyFont="1" applyBorder="1" applyAlignment="1">
      <alignment horizontal="left" vertical="center"/>
    </xf>
    <xf numFmtId="171" fontId="3" fillId="0" borderId="5" xfId="1" applyNumberFormat="1" applyFont="1" applyBorder="1" applyAlignment="1">
      <alignment vertical="center"/>
    </xf>
    <xf numFmtId="171" fontId="3" fillId="0" borderId="4" xfId="1" applyNumberFormat="1" applyFont="1" applyBorder="1" applyAlignment="1">
      <alignment vertical="center"/>
    </xf>
    <xf numFmtId="0" fontId="0" fillId="0" borderId="0" xfId="13" applyFont="1"/>
    <xf numFmtId="171" fontId="3" fillId="0" borderId="5" xfId="0" applyNumberFormat="1" applyFont="1" applyBorder="1" applyAlignment="1">
      <alignment horizontal="center"/>
    </xf>
    <xf numFmtId="171" fontId="3" fillId="0" borderId="0" xfId="0" applyNumberFormat="1" applyFont="1" applyAlignment="1">
      <alignment horizontal="center"/>
    </xf>
    <xf numFmtId="171" fontId="3" fillId="0" borderId="9" xfId="0" applyNumberFormat="1" applyFont="1" applyBorder="1" applyAlignment="1">
      <alignment horizontal="center"/>
    </xf>
    <xf numFmtId="171" fontId="3" fillId="0" borderId="8" xfId="0" applyNumberFormat="1" applyFont="1" applyBorder="1" applyAlignment="1">
      <alignment horizontal="center"/>
    </xf>
    <xf numFmtId="171" fontId="0" fillId="0" borderId="0" xfId="1" applyNumberFormat="1" applyFont="1" applyFill="1" applyBorder="1"/>
    <xf numFmtId="171" fontId="2" fillId="0" borderId="0" xfId="14" applyNumberFormat="1" applyFont="1" applyFill="1" applyAlignment="1">
      <alignment horizontal="center"/>
    </xf>
    <xf numFmtId="3" fontId="2" fillId="0" borderId="0" xfId="1" applyNumberFormat="1" applyFont="1"/>
    <xf numFmtId="164" fontId="0" fillId="0" borderId="0" xfId="16" applyNumberFormat="1" applyFont="1"/>
    <xf numFmtId="164" fontId="2" fillId="0" borderId="9" xfId="16" applyNumberFormat="1" applyBorder="1"/>
    <xf numFmtId="171" fontId="0" fillId="0" borderId="0" xfId="0" applyNumberFormat="1" applyAlignment="1">
      <alignment horizontal="center"/>
    </xf>
    <xf numFmtId="3" fontId="4" fillId="0" borderId="0" xfId="1" quotePrefix="1" applyNumberFormat="1" applyFont="1"/>
    <xf numFmtId="3" fontId="5" fillId="0" borderId="0" xfId="1" quotePrefix="1" applyNumberFormat="1" applyFont="1"/>
    <xf numFmtId="3" fontId="5" fillId="0" borderId="0" xfId="1" quotePrefix="1" applyNumberFormat="1" applyFont="1" applyAlignment="1">
      <alignment horizontal="left"/>
    </xf>
    <xf numFmtId="3" fontId="0" fillId="0" borderId="0" xfId="1" quotePrefix="1" applyNumberFormat="1" applyFont="1" applyAlignment="1">
      <alignment horizontal="center"/>
    </xf>
    <xf numFmtId="0" fontId="0" fillId="0" borderId="0" xfId="1" quotePrefix="1" applyNumberFormat="1" applyFont="1" applyAlignment="1">
      <alignment horizontal="center"/>
    </xf>
    <xf numFmtId="3" fontId="0" fillId="0" borderId="0" xfId="1" applyNumberFormat="1" applyFont="1" applyFill="1"/>
    <xf numFmtId="3" fontId="2" fillId="0" borderId="0" xfId="0" applyNumberFormat="1" applyFont="1"/>
    <xf numFmtId="3" fontId="2" fillId="0" borderId="0" xfId="1" applyNumberFormat="1" applyFont="1" applyFill="1"/>
    <xf numFmtId="165" fontId="2" fillId="0" borderId="0" xfId="1" applyNumberFormat="1" applyFont="1" applyFill="1" applyAlignment="1"/>
    <xf numFmtId="165" fontId="2" fillId="0" borderId="0" xfId="1" applyNumberFormat="1" applyFont="1" applyFill="1" applyAlignment="1">
      <alignment horizontal="right"/>
    </xf>
    <xf numFmtId="164" fontId="3" fillId="0" borderId="5" xfId="1" applyNumberFormat="1" applyFont="1" applyFill="1" applyBorder="1"/>
    <xf numFmtId="3" fontId="3" fillId="0" borderId="0" xfId="1" applyNumberFormat="1" applyFont="1" applyFill="1"/>
    <xf numFmtId="164" fontId="3" fillId="0" borderId="3" xfId="1" applyNumberFormat="1" applyFont="1" applyFill="1" applyBorder="1"/>
    <xf numFmtId="3" fontId="0" fillId="0" borderId="0" xfId="1" applyNumberFormat="1" applyFont="1" applyBorder="1"/>
    <xf numFmtId="3" fontId="0" fillId="0" borderId="0" xfId="1" applyNumberFormat="1" applyFont="1" applyAlignment="1">
      <alignment horizontal="right"/>
    </xf>
    <xf numFmtId="164" fontId="3" fillId="0" borderId="5" xfId="1" applyNumberFormat="1" applyFont="1" applyBorder="1"/>
    <xf numFmtId="164" fontId="3" fillId="0" borderId="4" xfId="1" applyNumberFormat="1" applyFont="1" applyFill="1" applyBorder="1"/>
    <xf numFmtId="165" fontId="24" fillId="0" borderId="0" xfId="1" applyNumberFormat="1" applyFont="1" applyFill="1" applyAlignment="1"/>
    <xf numFmtId="171" fontId="0" fillId="0" borderId="0" xfId="0" applyNumberFormat="1" applyAlignment="1">
      <alignment vertical="center"/>
    </xf>
    <xf numFmtId="3" fontId="5" fillId="0" borderId="0" xfId="1" applyNumberFormat="1" applyFont="1" applyBorder="1" applyAlignment="1">
      <alignment vertical="center"/>
    </xf>
    <xf numFmtId="3" fontId="5" fillId="0" borderId="0" xfId="1" applyNumberFormat="1" applyFont="1" applyAlignment="1">
      <alignment horizontal="left" vertical="center"/>
    </xf>
    <xf numFmtId="3" fontId="2" fillId="0" borderId="0" xfId="1" applyNumberFormat="1" applyFont="1" applyAlignment="1">
      <alignment horizontal="center" vertical="center"/>
    </xf>
    <xf numFmtId="0" fontId="6" fillId="0" borderId="0" xfId="1" applyNumberFormat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171" fontId="6" fillId="0" borderId="0" xfId="0" applyNumberFormat="1" applyFont="1" applyAlignment="1">
      <alignment horizontal="center"/>
    </xf>
    <xf numFmtId="171" fontId="0" fillId="0" borderId="0" xfId="0" applyNumberFormat="1"/>
    <xf numFmtId="171" fontId="3" fillId="0" borderId="5" xfId="0" applyNumberFormat="1" applyFont="1" applyBorder="1"/>
    <xf numFmtId="3" fontId="2" fillId="0" borderId="0" xfId="1" applyNumberFormat="1" applyFont="1" applyAlignment="1">
      <alignment horizontal="right"/>
    </xf>
    <xf numFmtId="3" fontId="0" fillId="0" borderId="0" xfId="1" applyNumberFormat="1" applyFont="1" applyBorder="1" applyAlignment="1">
      <alignment vertical="center"/>
    </xf>
    <xf numFmtId="3" fontId="3" fillId="0" borderId="0" xfId="1" applyNumberFormat="1" applyFont="1" applyBorder="1" applyAlignment="1">
      <alignment vertical="center"/>
    </xf>
    <xf numFmtId="171" fontId="24" fillId="0" borderId="0" xfId="0" applyNumberFormat="1" applyFont="1" applyAlignment="1">
      <alignment vertical="center"/>
    </xf>
    <xf numFmtId="3" fontId="24" fillId="0" borderId="0" xfId="1" applyNumberFormat="1" applyFont="1" applyAlignment="1">
      <alignment horizontal="right"/>
    </xf>
    <xf numFmtId="171" fontId="25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3" fontId="0" fillId="0" borderId="0" xfId="1" applyNumberFormat="1" applyFont="1" applyAlignment="1">
      <alignment vertical="center"/>
    </xf>
    <xf numFmtId="3" fontId="24" fillId="0" borderId="0" xfId="0" applyNumberFormat="1" applyFont="1"/>
    <xf numFmtId="4" fontId="2" fillId="0" borderId="0" xfId="1" applyFont="1"/>
    <xf numFmtId="4" fontId="2" fillId="0" borderId="0" xfId="1" applyFont="1" applyAlignment="1"/>
    <xf numFmtId="39" fontId="0" fillId="0" borderId="0" xfId="0" applyNumberFormat="1"/>
    <xf numFmtId="166" fontId="2" fillId="0" borderId="0" xfId="0" applyNumberFormat="1" applyFont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right"/>
    </xf>
    <xf numFmtId="3" fontId="4" fillId="0" borderId="0" xfId="1" applyNumberFormat="1" applyFont="1" applyFill="1"/>
    <xf numFmtId="3" fontId="5" fillId="0" borderId="0" xfId="1" applyNumberFormat="1" applyFont="1" applyFill="1"/>
    <xf numFmtId="3" fontId="5" fillId="0" borderId="0" xfId="1" quotePrefix="1" applyNumberFormat="1" applyFont="1" applyFill="1" applyAlignment="1">
      <alignment horizontal="left"/>
    </xf>
    <xf numFmtId="3" fontId="0" fillId="0" borderId="0" xfId="1" quotePrefix="1" applyNumberFormat="1" applyFont="1" applyFill="1" applyAlignment="1">
      <alignment horizontal="center"/>
    </xf>
    <xf numFmtId="0" fontId="0" fillId="0" borderId="0" xfId="1" quotePrefix="1" applyNumberFormat="1" applyFont="1" applyFill="1" applyAlignment="1">
      <alignment horizontal="center"/>
    </xf>
    <xf numFmtId="3" fontId="3" fillId="0" borderId="9" xfId="1" applyNumberFormat="1" applyFont="1" applyFill="1" applyBorder="1"/>
    <xf numFmtId="171" fontId="2" fillId="0" borderId="0" xfId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6" fontId="0" fillId="0" borderId="4" xfId="0" applyNumberFormat="1" applyBorder="1"/>
    <xf numFmtId="3" fontId="2" fillId="0" borderId="0" xfId="1" applyNumberFormat="1" applyFont="1" applyFill="1" applyBorder="1"/>
    <xf numFmtId="166" fontId="0" fillId="0" borderId="0" xfId="0" applyNumberFormat="1" applyAlignment="1">
      <alignment horizontal="right"/>
    </xf>
    <xf numFmtId="37" fontId="2" fillId="0" borderId="3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37" fontId="2" fillId="0" borderId="0" xfId="0" applyNumberFormat="1" applyFont="1"/>
    <xf numFmtId="164" fontId="0" fillId="0" borderId="9" xfId="0" applyNumberFormat="1" applyBorder="1"/>
    <xf numFmtId="165" fontId="2" fillId="0" borderId="0" xfId="1" applyNumberFormat="1" applyFont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71" fontId="3" fillId="0" borderId="5" xfId="1" applyNumberFormat="1" applyFont="1" applyFill="1" applyBorder="1" applyAlignment="1">
      <alignment horizontal="right"/>
    </xf>
    <xf numFmtId="171" fontId="3" fillId="0" borderId="4" xfId="1" applyNumberFormat="1" applyFont="1" applyFill="1" applyBorder="1" applyAlignment="1">
      <alignment horizontal="right"/>
    </xf>
    <xf numFmtId="164" fontId="3" fillId="0" borderId="3" xfId="0" applyNumberFormat="1" applyFont="1" applyBorder="1"/>
    <xf numFmtId="37" fontId="2" fillId="0" borderId="0" xfId="16" applyNumberFormat="1"/>
    <xf numFmtId="165" fontId="2" fillId="0" borderId="0" xfId="14" applyFon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3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 wrapText="1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 3" xfId="17" xr:uid="{BB52BE5E-59D2-4454-8C89-993F70BFCEE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  <sheetName val="BS-Thai"/>
      <sheetName val="DealerData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JJDHT"/>
      <sheetName val="group"/>
      <sheetName val="BS&amp;PL"/>
      <sheetName val="BS"/>
      <sheetName val="Shareholders'__equity"/>
      <sheetName val="F-1(WFP)"/>
      <sheetName val="TB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showZeros="0" showOutlineSymbols="0" view="pageBreakPreview" zoomScale="74" zoomScaleNormal="80" zoomScaleSheetLayoutView="74" workbookViewId="0">
      <selection activeCell="D1" sqref="D1"/>
    </sheetView>
  </sheetViews>
  <sheetFormatPr defaultColWidth="10.90625" defaultRowHeight="19.5" customHeight="1"/>
  <cols>
    <col min="1" max="1" width="54.90625" style="2" customWidth="1"/>
    <col min="2" max="2" width="6.6328125" style="26" customWidth="1"/>
    <col min="3" max="3" width="13.90625" style="2" customWidth="1"/>
    <col min="4" max="4" width="1.08984375" style="2" customWidth="1"/>
    <col min="5" max="5" width="13.90625" style="116" customWidth="1"/>
    <col min="6" max="6" width="15.36328125" style="2" customWidth="1"/>
    <col min="7" max="7" width="11.1796875" style="2" bestFit="1" customWidth="1"/>
    <col min="8" max="8" width="16.1796875" style="2" customWidth="1"/>
    <col min="9" max="9" width="51.1796875" style="2" bestFit="1" customWidth="1"/>
    <col min="10" max="10" width="11.1796875" style="2" bestFit="1" customWidth="1"/>
    <col min="11" max="16384" width="10.90625" style="2"/>
  </cols>
  <sheetData>
    <row r="1" spans="1:10" ht="19.5" customHeight="1">
      <c r="A1" s="41" t="s">
        <v>116</v>
      </c>
      <c r="B1" s="58"/>
      <c r="C1" s="58"/>
      <c r="D1" s="58"/>
      <c r="E1" s="120"/>
    </row>
    <row r="2" spans="1:10" s="1" customFormat="1" ht="19.5" customHeight="1">
      <c r="A2" s="29" t="s">
        <v>49</v>
      </c>
      <c r="B2" s="97"/>
      <c r="C2" s="97"/>
      <c r="D2" s="97"/>
      <c r="E2" s="121"/>
    </row>
    <row r="3" spans="1:10" s="1" customFormat="1" ht="19.5" customHeight="1">
      <c r="A3" s="25"/>
      <c r="B3" s="35"/>
      <c r="C3" s="35"/>
      <c r="D3" s="35"/>
      <c r="E3" s="122"/>
    </row>
    <row r="4" spans="1:10" s="1" customFormat="1" ht="19.5" customHeight="1">
      <c r="A4" s="25"/>
      <c r="B4" s="35"/>
      <c r="C4" s="98" t="s">
        <v>99</v>
      </c>
      <c r="D4" s="99"/>
      <c r="E4" s="123" t="s">
        <v>56</v>
      </c>
    </row>
    <row r="5" spans="1:10" ht="19.5" customHeight="1">
      <c r="A5" s="25" t="s">
        <v>2</v>
      </c>
      <c r="B5" s="26" t="s">
        <v>10</v>
      </c>
      <c r="C5" s="21">
        <v>2023</v>
      </c>
      <c r="D5" s="21"/>
      <c r="E5" s="124">
        <v>2022</v>
      </c>
    </row>
    <row r="6" spans="1:10" ht="19.5" customHeight="1">
      <c r="A6" s="25"/>
      <c r="C6" s="21" t="s">
        <v>114</v>
      </c>
      <c r="D6" s="21"/>
      <c r="E6" s="123"/>
    </row>
    <row r="7" spans="1:10" ht="19.5" customHeight="1">
      <c r="A7" s="1"/>
      <c r="C7" s="185" t="s">
        <v>105</v>
      </c>
      <c r="D7" s="185"/>
      <c r="E7" s="185"/>
    </row>
    <row r="8" spans="1:10" ht="19.5" customHeight="1">
      <c r="A8" s="27" t="s">
        <v>3</v>
      </c>
      <c r="C8" s="176"/>
      <c r="D8" s="176"/>
      <c r="E8" s="127"/>
      <c r="G8"/>
    </row>
    <row r="9" spans="1:10" ht="19.5" customHeight="1">
      <c r="A9" t="s">
        <v>48</v>
      </c>
      <c r="C9" s="168">
        <v>800906</v>
      </c>
      <c r="D9" s="125"/>
      <c r="E9" s="42">
        <v>3106144</v>
      </c>
      <c r="H9" s="155"/>
    </row>
    <row r="10" spans="1:10" ht="19.5" customHeight="1">
      <c r="A10" t="s">
        <v>58</v>
      </c>
      <c r="B10" s="26">
        <v>4</v>
      </c>
      <c r="C10" s="168">
        <v>981788</v>
      </c>
      <c r="D10" s="125"/>
      <c r="E10" s="42">
        <v>3438456</v>
      </c>
      <c r="H10" s="155"/>
      <c r="I10"/>
      <c r="J10" s="126"/>
    </row>
    <row r="11" spans="1:10" ht="19.5" customHeight="1">
      <c r="A11" t="s">
        <v>108</v>
      </c>
      <c r="B11" s="26">
        <v>5</v>
      </c>
      <c r="C11" s="168">
        <v>2125651</v>
      </c>
      <c r="D11" s="125"/>
      <c r="E11" s="42">
        <v>2006260</v>
      </c>
      <c r="H11" s="155"/>
      <c r="I11"/>
      <c r="J11" s="126"/>
    </row>
    <row r="12" spans="1:10" ht="19.5" customHeight="1">
      <c r="A12" t="s">
        <v>119</v>
      </c>
      <c r="B12" s="26">
        <v>3</v>
      </c>
      <c r="C12" s="168">
        <v>207850</v>
      </c>
      <c r="D12" s="125"/>
      <c r="E12" s="42">
        <v>67316</v>
      </c>
      <c r="H12" s="155"/>
    </row>
    <row r="13" spans="1:10" ht="19.5" customHeight="1">
      <c r="A13" s="2" t="s">
        <v>64</v>
      </c>
      <c r="B13" s="26">
        <v>3</v>
      </c>
      <c r="C13" s="168">
        <v>4002</v>
      </c>
      <c r="D13" s="125"/>
      <c r="E13" s="42">
        <v>11668</v>
      </c>
      <c r="H13" s="155"/>
    </row>
    <row r="14" spans="1:10" ht="19.5" customHeight="1">
      <c r="A14" t="s">
        <v>117</v>
      </c>
      <c r="C14" s="168">
        <v>116497</v>
      </c>
      <c r="D14" s="125"/>
      <c r="E14" s="42">
        <v>39052</v>
      </c>
      <c r="H14" s="155"/>
    </row>
    <row r="15" spans="1:10" ht="19.5" customHeight="1">
      <c r="A15" t="s">
        <v>84</v>
      </c>
      <c r="C15" s="168">
        <v>96</v>
      </c>
      <c r="D15" s="125"/>
      <c r="E15" s="42">
        <v>79</v>
      </c>
      <c r="H15" s="155"/>
    </row>
    <row r="16" spans="1:10" ht="19.5" customHeight="1">
      <c r="A16" s="3" t="s">
        <v>4</v>
      </c>
      <c r="C16" s="180">
        <f>SUM(C9:C15)</f>
        <v>4236790</v>
      </c>
      <c r="D16" s="131"/>
      <c r="E16" s="52">
        <v>8668975</v>
      </c>
      <c r="H16" s="155"/>
    </row>
    <row r="17" spans="1:8" ht="20" customHeight="1">
      <c r="A17" s="3"/>
      <c r="C17" s="20"/>
      <c r="D17" s="20"/>
      <c r="E17" s="127"/>
      <c r="H17" s="155"/>
    </row>
    <row r="18" spans="1:8" ht="19.5" customHeight="1">
      <c r="A18" s="27" t="s">
        <v>5</v>
      </c>
      <c r="C18" s="20"/>
      <c r="D18" s="20"/>
      <c r="E18" s="127"/>
      <c r="H18" s="155"/>
    </row>
    <row r="19" spans="1:8" ht="19.5" customHeight="1">
      <c r="A19" t="s">
        <v>59</v>
      </c>
      <c r="B19" s="26">
        <v>4</v>
      </c>
      <c r="C19" s="168">
        <v>816798</v>
      </c>
      <c r="D19" s="125"/>
      <c r="E19" s="42">
        <v>1918405</v>
      </c>
      <c r="H19" s="155"/>
    </row>
    <row r="20" spans="1:8" ht="19.5" customHeight="1">
      <c r="A20" t="s">
        <v>109</v>
      </c>
      <c r="B20" s="26">
        <v>5</v>
      </c>
      <c r="C20" s="168">
        <v>7647017</v>
      </c>
      <c r="D20" s="125"/>
      <c r="E20" s="42">
        <v>7030473</v>
      </c>
      <c r="H20" s="155"/>
    </row>
    <row r="21" spans="1:8" ht="19.5" customHeight="1">
      <c r="A21" t="s">
        <v>66</v>
      </c>
      <c r="C21" s="168">
        <v>22947</v>
      </c>
      <c r="D21" s="125"/>
      <c r="E21" s="42">
        <v>21472</v>
      </c>
      <c r="H21" s="155"/>
    </row>
    <row r="22" spans="1:8" ht="19.5" customHeight="1">
      <c r="A22" t="s">
        <v>71</v>
      </c>
      <c r="C22" s="168">
        <v>30176</v>
      </c>
      <c r="D22" s="125"/>
      <c r="E22" s="42">
        <v>18937</v>
      </c>
      <c r="H22" s="155"/>
    </row>
    <row r="23" spans="1:8" ht="19.5" customHeight="1">
      <c r="A23" t="s">
        <v>92</v>
      </c>
      <c r="C23" s="168">
        <v>11108</v>
      </c>
      <c r="D23" s="125"/>
      <c r="E23" s="42">
        <v>6274</v>
      </c>
      <c r="H23" s="155"/>
    </row>
    <row r="24" spans="1:8" ht="19.5" customHeight="1">
      <c r="A24" t="s">
        <v>72</v>
      </c>
      <c r="B24" s="26">
        <v>6</v>
      </c>
      <c r="C24" s="168">
        <v>680438</v>
      </c>
      <c r="D24" s="125"/>
      <c r="E24" s="42">
        <v>116913</v>
      </c>
      <c r="H24" s="155"/>
    </row>
    <row r="25" spans="1:8" ht="19.5" customHeight="1">
      <c r="A25" t="s">
        <v>63</v>
      </c>
      <c r="B25" s="28"/>
      <c r="C25" s="168">
        <v>2313</v>
      </c>
      <c r="D25" s="125"/>
      <c r="E25" s="42">
        <v>1916</v>
      </c>
      <c r="H25" s="155"/>
    </row>
    <row r="26" spans="1:8" ht="19.5" customHeight="1">
      <c r="A26" s="3" t="s">
        <v>6</v>
      </c>
      <c r="C26" s="180">
        <f>SUM(C19:C25)</f>
        <v>9210797</v>
      </c>
      <c r="D26" s="131"/>
      <c r="E26" s="52">
        <v>9114390</v>
      </c>
      <c r="H26" s="155"/>
    </row>
    <row r="27" spans="1:8" ht="20" customHeight="1">
      <c r="A27" s="3"/>
      <c r="C27" s="127"/>
      <c r="D27" s="127"/>
      <c r="E27" s="127"/>
      <c r="H27" s="155"/>
    </row>
    <row r="28" spans="1:8" ht="19.5" customHeight="1" thickBot="1">
      <c r="A28" s="3" t="s">
        <v>7</v>
      </c>
      <c r="C28" s="181">
        <f>SUM(C16+C26)</f>
        <v>13447587</v>
      </c>
      <c r="D28" s="131"/>
      <c r="E28" s="181">
        <v>17783365</v>
      </c>
      <c r="H28" s="155"/>
    </row>
    <row r="29" spans="1:8" ht="12.15" customHeight="1" thickTop="1">
      <c r="A29" s="3"/>
      <c r="C29" s="20"/>
      <c r="D29" s="20"/>
      <c r="E29" s="127"/>
    </row>
    <row r="30" spans="1:8" ht="19.5" customHeight="1">
      <c r="A30" s="41" t="s">
        <v>116</v>
      </c>
      <c r="B30" s="41"/>
      <c r="C30" s="41"/>
      <c r="D30" s="41"/>
      <c r="E30" s="162"/>
    </row>
    <row r="31" spans="1:8" s="1" customFormat="1" ht="19.5" customHeight="1">
      <c r="A31" s="29" t="s">
        <v>49</v>
      </c>
      <c r="B31" s="29"/>
      <c r="C31" s="29"/>
      <c r="D31" s="29"/>
      <c r="E31" s="163"/>
    </row>
    <row r="32" spans="1:8" s="1" customFormat="1" ht="19.5" customHeight="1">
      <c r="A32" s="25"/>
      <c r="B32" s="35"/>
      <c r="C32" s="35"/>
      <c r="D32" s="35"/>
      <c r="E32" s="164"/>
    </row>
    <row r="33" spans="1:10" s="1" customFormat="1" ht="19.5" customHeight="1">
      <c r="A33" s="25"/>
      <c r="B33" s="35"/>
      <c r="C33" s="98" t="s">
        <v>99</v>
      </c>
      <c r="D33" s="99"/>
      <c r="E33" s="165" t="s">
        <v>56</v>
      </c>
    </row>
    <row r="34" spans="1:10" ht="19.5" customHeight="1">
      <c r="A34" s="25" t="s">
        <v>14</v>
      </c>
      <c r="B34" s="26" t="s">
        <v>10</v>
      </c>
      <c r="C34" s="21">
        <v>2023</v>
      </c>
      <c r="D34" s="21"/>
      <c r="E34" s="166">
        <v>2022</v>
      </c>
    </row>
    <row r="35" spans="1:10" ht="19.5" customHeight="1">
      <c r="A35" s="25"/>
      <c r="C35" s="21" t="s">
        <v>114</v>
      </c>
      <c r="D35" s="21"/>
      <c r="E35" s="165"/>
    </row>
    <row r="36" spans="1:10" ht="19.5" customHeight="1">
      <c r="A36" s="1"/>
      <c r="C36" s="185" t="s">
        <v>105</v>
      </c>
      <c r="D36" s="185"/>
      <c r="E36" s="185"/>
    </row>
    <row r="37" spans="1:10" ht="19.5" customHeight="1">
      <c r="A37" s="27" t="s">
        <v>55</v>
      </c>
      <c r="E37" s="19"/>
    </row>
    <row r="38" spans="1:10" customFormat="1" ht="19.5" customHeight="1">
      <c r="A38" t="s">
        <v>143</v>
      </c>
      <c r="B38" s="26">
        <v>7</v>
      </c>
      <c r="C38" s="128">
        <v>0</v>
      </c>
      <c r="E38" s="168">
        <v>55000</v>
      </c>
      <c r="F38" s="2"/>
      <c r="G38" s="5"/>
      <c r="H38" s="67"/>
    </row>
    <row r="39" spans="1:10" ht="19.5" customHeight="1">
      <c r="A39" t="s">
        <v>73</v>
      </c>
      <c r="B39" s="26">
        <v>3</v>
      </c>
      <c r="C39" s="168">
        <v>36226</v>
      </c>
      <c r="D39" s="159"/>
      <c r="E39" s="168">
        <v>486477</v>
      </c>
      <c r="G39" s="156"/>
      <c r="H39" s="67"/>
      <c r="J39" s="156"/>
    </row>
    <row r="40" spans="1:10" ht="19.5" customHeight="1">
      <c r="A40" t="s">
        <v>74</v>
      </c>
      <c r="B40" s="26">
        <v>3</v>
      </c>
      <c r="C40" s="168">
        <v>169626</v>
      </c>
      <c r="D40" s="159"/>
      <c r="E40" s="168">
        <v>163962</v>
      </c>
      <c r="G40" s="156"/>
      <c r="H40" s="67"/>
    </row>
    <row r="41" spans="1:10" ht="19.5" customHeight="1">
      <c r="A41" t="s">
        <v>172</v>
      </c>
      <c r="B41" s="26" t="s">
        <v>144</v>
      </c>
      <c r="C41" s="168">
        <v>1142023</v>
      </c>
      <c r="D41" s="159"/>
      <c r="E41" s="168">
        <v>0</v>
      </c>
      <c r="G41" s="156"/>
      <c r="H41" s="67"/>
    </row>
    <row r="42" spans="1:10" ht="19.5" customHeight="1">
      <c r="A42" t="s">
        <v>120</v>
      </c>
      <c r="B42" s="26">
        <v>7</v>
      </c>
      <c r="C42" s="168">
        <v>0</v>
      </c>
      <c r="D42" s="159"/>
      <c r="E42" s="168">
        <v>10476</v>
      </c>
      <c r="G42" s="156"/>
      <c r="H42" s="67"/>
    </row>
    <row r="43" spans="1:10" ht="19.5" customHeight="1">
      <c r="A43" t="s">
        <v>75</v>
      </c>
      <c r="B43" s="26" t="s">
        <v>144</v>
      </c>
      <c r="C43" s="168">
        <v>14106</v>
      </c>
      <c r="D43" s="159"/>
      <c r="E43" s="168">
        <v>9018</v>
      </c>
      <c r="H43" s="67"/>
    </row>
    <row r="44" spans="1:10" ht="19.5" customHeight="1">
      <c r="A44" t="s">
        <v>145</v>
      </c>
      <c r="C44" s="129">
        <v>0</v>
      </c>
      <c r="D44" s="159"/>
      <c r="E44" s="168">
        <v>92396</v>
      </c>
      <c r="H44" s="67"/>
    </row>
    <row r="45" spans="1:10" ht="19.5" customHeight="1">
      <c r="A45" s="3" t="s">
        <v>62</v>
      </c>
      <c r="C45" s="160">
        <f>SUM(C38:C44)</f>
        <v>1361981</v>
      </c>
      <c r="D45" s="161"/>
      <c r="E45" s="52">
        <v>817329</v>
      </c>
      <c r="G45" s="156"/>
      <c r="H45" s="67"/>
    </row>
    <row r="46" spans="1:10" ht="9.5" customHeight="1">
      <c r="A46" s="3"/>
      <c r="C46" s="104"/>
      <c r="D46" s="23"/>
      <c r="E46" s="167"/>
      <c r="H46" s="67"/>
    </row>
    <row r="47" spans="1:10" ht="19.5" customHeight="1">
      <c r="A47" s="27" t="s">
        <v>52</v>
      </c>
      <c r="C47" s="23"/>
      <c r="D47" s="23"/>
      <c r="E47" s="131"/>
      <c r="H47" s="67"/>
    </row>
    <row r="48" spans="1:10" ht="19.5" customHeight="1">
      <c r="A48" t="s">
        <v>121</v>
      </c>
      <c r="B48" s="26" t="s">
        <v>144</v>
      </c>
      <c r="C48" s="168">
        <v>8930650</v>
      </c>
      <c r="D48" s="169"/>
      <c r="E48" s="168">
        <v>11172673</v>
      </c>
      <c r="G48" s="156"/>
      <c r="H48" s="67"/>
    </row>
    <row r="49" spans="1:8" ht="19.5" customHeight="1">
      <c r="A49" t="s">
        <v>127</v>
      </c>
      <c r="B49" s="26">
        <v>7</v>
      </c>
      <c r="C49" s="128">
        <v>0</v>
      </c>
      <c r="D49" s="100"/>
      <c r="E49" s="168">
        <v>3919</v>
      </c>
      <c r="G49" s="156"/>
      <c r="H49" s="67"/>
    </row>
    <row r="50" spans="1:8" ht="19.5" customHeight="1">
      <c r="A50" t="s">
        <v>76</v>
      </c>
      <c r="B50" s="26" t="s">
        <v>144</v>
      </c>
      <c r="C50" s="169">
        <v>18413</v>
      </c>
      <c r="D50" s="100"/>
      <c r="E50" s="168">
        <v>11768</v>
      </c>
      <c r="G50" s="156"/>
      <c r="H50" s="67"/>
    </row>
    <row r="51" spans="1:8" ht="19.5" customHeight="1">
      <c r="A51" t="s">
        <v>69</v>
      </c>
      <c r="C51" s="169">
        <v>22487</v>
      </c>
      <c r="D51" s="170"/>
      <c r="E51" s="168">
        <v>24141</v>
      </c>
      <c r="G51" s="156"/>
      <c r="H51" s="67"/>
    </row>
    <row r="52" spans="1:8" ht="19.5" customHeight="1">
      <c r="A52" t="s">
        <v>50</v>
      </c>
      <c r="C52" s="169">
        <v>998</v>
      </c>
      <c r="D52" s="170"/>
      <c r="E52" s="168">
        <v>2139</v>
      </c>
      <c r="G52" s="156"/>
      <c r="H52" s="67"/>
    </row>
    <row r="53" spans="1:8" ht="19.5" customHeight="1">
      <c r="A53" s="3" t="s">
        <v>53</v>
      </c>
      <c r="C53" s="130">
        <f>SUM(C48:C52)</f>
        <v>8972548</v>
      </c>
      <c r="D53" s="23"/>
      <c r="E53" s="52">
        <v>11214640</v>
      </c>
      <c r="H53" s="67"/>
    </row>
    <row r="54" spans="1:8" ht="9.5" customHeight="1">
      <c r="A54" s="3"/>
      <c r="C54" s="23"/>
      <c r="D54" s="23"/>
      <c r="E54" s="131"/>
      <c r="H54" s="67"/>
    </row>
    <row r="55" spans="1:8" ht="19.5" customHeight="1">
      <c r="A55" s="3" t="s">
        <v>19</v>
      </c>
      <c r="C55" s="132">
        <f>SUM(C45+C53)</f>
        <v>10334529</v>
      </c>
      <c r="D55" s="23"/>
      <c r="E55" s="182">
        <v>12031969</v>
      </c>
      <c r="H55" s="67"/>
    </row>
    <row r="56" spans="1:8" ht="9.5" customHeight="1">
      <c r="A56" s="3"/>
      <c r="C56" s="20"/>
      <c r="D56" s="20"/>
      <c r="E56" s="127"/>
      <c r="H56" s="67"/>
    </row>
    <row r="57" spans="1:8" ht="19.5" customHeight="1">
      <c r="A57" s="27" t="s">
        <v>15</v>
      </c>
      <c r="C57" s="20"/>
      <c r="D57" s="20"/>
      <c r="E57" s="127"/>
      <c r="H57" s="67"/>
    </row>
    <row r="58" spans="1:8" ht="19.5" customHeight="1">
      <c r="A58" s="2" t="s">
        <v>0</v>
      </c>
      <c r="C58" s="20"/>
      <c r="D58" s="20"/>
      <c r="E58" s="127"/>
      <c r="H58" s="67"/>
    </row>
    <row r="59" spans="1:8" ht="19.5" customHeight="1" thickBot="1">
      <c r="A59" t="s">
        <v>68</v>
      </c>
      <c r="C59" s="171">
        <v>3270000</v>
      </c>
      <c r="D59" s="24"/>
      <c r="E59" s="171">
        <v>3270000</v>
      </c>
      <c r="H59" s="67"/>
    </row>
    <row r="60" spans="1:8" ht="19.5" customHeight="1" thickTop="1">
      <c r="A60" t="s">
        <v>67</v>
      </c>
      <c r="C60" s="20">
        <v>3270000</v>
      </c>
      <c r="D60" s="20"/>
      <c r="E60" s="20">
        <v>3270000</v>
      </c>
      <c r="F60" s="126"/>
      <c r="H60" s="67"/>
    </row>
    <row r="61" spans="1:8" ht="19.5" customHeight="1">
      <c r="A61" t="s">
        <v>146</v>
      </c>
      <c r="C61" s="20"/>
      <c r="D61" s="20"/>
      <c r="E61" s="172"/>
      <c r="F61" s="20"/>
      <c r="H61" s="67"/>
    </row>
    <row r="62" spans="1:8" ht="19.5" customHeight="1">
      <c r="A62" t="s">
        <v>147</v>
      </c>
      <c r="C62" s="20">
        <v>2292003</v>
      </c>
      <c r="D62" s="20"/>
      <c r="E62" s="20">
        <v>2292003</v>
      </c>
      <c r="H62" s="67"/>
    </row>
    <row r="63" spans="1:8" ht="19.5" customHeight="1">
      <c r="A63" t="s">
        <v>122</v>
      </c>
      <c r="C63" s="20"/>
      <c r="D63" s="20"/>
      <c r="E63" s="20"/>
      <c r="H63" s="67"/>
    </row>
    <row r="64" spans="1:8" ht="19.5" customHeight="1">
      <c r="A64" t="s">
        <v>123</v>
      </c>
      <c r="C64" s="20">
        <v>-974118</v>
      </c>
      <c r="D64" s="20"/>
      <c r="E64" s="20">
        <v>-974118</v>
      </c>
      <c r="H64" s="67"/>
    </row>
    <row r="65" spans="1:8" ht="19.5" customHeight="1">
      <c r="A65" t="s">
        <v>173</v>
      </c>
      <c r="C65" s="20"/>
      <c r="D65" s="20"/>
      <c r="E65" s="20"/>
      <c r="H65" s="67"/>
    </row>
    <row r="66" spans="1:8" ht="19.5" customHeight="1">
      <c r="A66" t="s">
        <v>93</v>
      </c>
      <c r="C66" s="20"/>
      <c r="D66" s="20"/>
      <c r="E66" s="20"/>
      <c r="H66" s="67"/>
    </row>
    <row r="67" spans="1:8" ht="19.5" customHeight="1">
      <c r="A67" t="s">
        <v>94</v>
      </c>
      <c r="C67" s="173">
        <v>209380</v>
      </c>
      <c r="D67" s="173"/>
      <c r="E67" s="20">
        <v>209380</v>
      </c>
      <c r="H67" s="67"/>
    </row>
    <row r="68" spans="1:8" ht="19.5" customHeight="1">
      <c r="A68" t="s">
        <v>169</v>
      </c>
      <c r="C68" s="173">
        <v>-1684207</v>
      </c>
      <c r="D68" s="173"/>
      <c r="E68" s="20">
        <v>954131</v>
      </c>
      <c r="H68" s="67"/>
    </row>
    <row r="69" spans="1:8" ht="19.5" customHeight="1">
      <c r="A69" s="3" t="s">
        <v>13</v>
      </c>
      <c r="C69" s="135">
        <f>SUM(C60:C68)</f>
        <v>3113058</v>
      </c>
      <c r="D69" s="23"/>
      <c r="E69" s="135">
        <v>5751396</v>
      </c>
      <c r="H69" s="67"/>
    </row>
    <row r="70" spans="1:8" ht="9.5" customHeight="1">
      <c r="A70" s="3"/>
      <c r="C70" s="20"/>
      <c r="D70" s="20"/>
      <c r="E70" s="20"/>
      <c r="H70" s="67"/>
    </row>
    <row r="71" spans="1:8" ht="19.5" customHeight="1" thickBot="1">
      <c r="A71" s="3" t="s">
        <v>16</v>
      </c>
      <c r="C71" s="136">
        <f>C55+C69</f>
        <v>13447587</v>
      </c>
      <c r="D71" s="23"/>
      <c r="E71" s="136">
        <v>17783365</v>
      </c>
      <c r="H71" s="67"/>
    </row>
    <row r="72" spans="1:8" ht="19.5" customHeight="1" thickTop="1">
      <c r="A72" s="3"/>
      <c r="C72" s="137"/>
      <c r="D72" s="137"/>
      <c r="E72" s="137"/>
    </row>
    <row r="73" spans="1:8" ht="19.5" customHeight="1">
      <c r="C73" s="137"/>
      <c r="D73" s="137"/>
      <c r="E73" s="137"/>
    </row>
    <row r="74" spans="1:8" ht="19.5" customHeight="1">
      <c r="C74" s="128"/>
    </row>
    <row r="75" spans="1:8" ht="19.5" customHeight="1">
      <c r="C75" s="137"/>
    </row>
    <row r="76" spans="1:8" ht="19.5" customHeight="1">
      <c r="C76" s="128"/>
    </row>
    <row r="77" spans="1:8" ht="19.5" customHeight="1">
      <c r="C77" s="128"/>
    </row>
  </sheetData>
  <mergeCells count="2">
    <mergeCell ref="C7:E7"/>
    <mergeCell ref="C36:E36"/>
  </mergeCells>
  <phoneticPr fontId="0" type="noConversion"/>
  <pageMargins left="0.8" right="0.8" top="0.48" bottom="0.5" header="0.5" footer="0.25"/>
  <pageSetup paperSize="9" scale="95" firstPageNumber="2" fitToHeight="0" orientation="portrait" useFirstPageNumber="1" r:id="rId1"/>
  <headerFooter alignWithMargins="0">
    <oddFooter>&amp;L  
The accompanying notes from an integral part of the interim financial statements.
&amp;C&amp;P</oddFooter>
  </headerFooter>
  <rowBreaks count="3" manualBreakCount="3">
    <brk id="29" max="16383" man="1"/>
    <brk id="74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sheetPr>
    <pageSetUpPr fitToPage="1"/>
  </sheetPr>
  <dimension ref="A1:N53"/>
  <sheetViews>
    <sheetView view="pageBreakPreview" topLeftCell="A37" zoomScale="80" zoomScaleNormal="90" zoomScaleSheetLayoutView="80" workbookViewId="0">
      <selection activeCell="E52" sqref="E52"/>
    </sheetView>
  </sheetViews>
  <sheetFormatPr defaultRowHeight="19.5" customHeight="1"/>
  <cols>
    <col min="1" max="1" width="55.453125" customWidth="1"/>
    <col min="2" max="2" width="6.81640625" customWidth="1"/>
    <col min="3" max="3" width="1.1796875" style="26" customWidth="1"/>
    <col min="4" max="4" width="14.81640625" customWidth="1"/>
    <col min="5" max="5" width="1.1796875" style="26" customWidth="1"/>
    <col min="6" max="6" width="14.81640625" customWidth="1"/>
    <col min="8" max="8" width="19" customWidth="1"/>
    <col min="10" max="10" width="15.1796875" customWidth="1"/>
    <col min="14" max="14" width="10.90625" customWidth="1"/>
  </cols>
  <sheetData>
    <row r="1" spans="1:10" ht="19.5" customHeight="1">
      <c r="A1" s="41" t="s">
        <v>116</v>
      </c>
      <c r="B1" s="58"/>
      <c r="C1" s="58"/>
      <c r="D1" s="58"/>
      <c r="E1" s="58"/>
      <c r="F1" s="58"/>
    </row>
    <row r="2" spans="1:10" ht="19.5" customHeight="1">
      <c r="A2" s="29" t="s">
        <v>100</v>
      </c>
      <c r="B2" s="29"/>
      <c r="C2" s="29"/>
      <c r="D2" s="29"/>
      <c r="E2" s="29"/>
      <c r="F2" s="29"/>
    </row>
    <row r="3" spans="1:10" ht="19.5" customHeight="1">
      <c r="A3" s="25"/>
      <c r="B3" s="25"/>
      <c r="C3" s="35"/>
      <c r="D3" s="25"/>
      <c r="E3" s="35"/>
      <c r="F3" s="25"/>
    </row>
    <row r="4" spans="1:10" ht="19.5" customHeight="1">
      <c r="A4" s="29"/>
      <c r="B4" s="29"/>
      <c r="C4" s="35"/>
      <c r="D4" s="186" t="s">
        <v>101</v>
      </c>
      <c r="E4" s="186"/>
      <c r="F4" s="186"/>
    </row>
    <row r="5" spans="1:10" ht="19.5" customHeight="1">
      <c r="A5" s="29"/>
      <c r="B5" s="29"/>
      <c r="C5" s="35"/>
      <c r="D5" s="187" t="s">
        <v>99</v>
      </c>
      <c r="E5" s="186"/>
      <c r="F5" s="186"/>
    </row>
    <row r="6" spans="1:10" ht="19.5" customHeight="1">
      <c r="A6" s="25"/>
      <c r="B6" s="26" t="s">
        <v>10</v>
      </c>
      <c r="D6" s="21">
        <v>2023</v>
      </c>
      <c r="F6" s="21">
        <v>2022</v>
      </c>
    </row>
    <row r="7" spans="1:10" ht="19.5" customHeight="1">
      <c r="A7" s="2"/>
      <c r="B7" s="26"/>
      <c r="D7" s="185" t="s">
        <v>105</v>
      </c>
      <c r="E7" s="185"/>
      <c r="F7" s="185"/>
    </row>
    <row r="8" spans="1:10" ht="19.5" customHeight="1">
      <c r="A8" s="27" t="s">
        <v>17</v>
      </c>
      <c r="B8" s="26"/>
      <c r="D8" s="2"/>
      <c r="F8" s="2"/>
    </row>
    <row r="9" spans="1:10" ht="19.5" customHeight="1">
      <c r="A9" t="s">
        <v>65</v>
      </c>
      <c r="B9" s="26"/>
      <c r="D9" s="24">
        <v>479632</v>
      </c>
      <c r="F9" s="24">
        <v>623493</v>
      </c>
      <c r="H9" s="5"/>
      <c r="I9" s="158"/>
      <c r="J9" s="158"/>
    </row>
    <row r="10" spans="1:10" ht="19.5" customHeight="1">
      <c r="A10" t="s">
        <v>46</v>
      </c>
      <c r="B10" s="26"/>
      <c r="D10" s="24">
        <v>13963</v>
      </c>
      <c r="E10" s="24"/>
      <c r="F10" s="24">
        <v>10564</v>
      </c>
      <c r="H10" s="5"/>
      <c r="I10" s="158"/>
      <c r="J10" s="158"/>
    </row>
    <row r="11" spans="1:10" ht="19.5" customHeight="1">
      <c r="A11" s="3" t="s">
        <v>18</v>
      </c>
      <c r="B11" s="30"/>
      <c r="D11" s="110">
        <f>SUM(D9:D10)</f>
        <v>493595</v>
      </c>
      <c r="F11" s="22">
        <v>634057</v>
      </c>
      <c r="H11" s="5"/>
      <c r="I11" s="158"/>
      <c r="J11" s="158"/>
    </row>
    <row r="12" spans="1:10" s="2" customFormat="1" ht="19.5" customHeight="1">
      <c r="A12" s="3"/>
      <c r="B12" s="26"/>
      <c r="C12" s="26"/>
      <c r="D12" s="20"/>
      <c r="E12" s="20"/>
      <c r="F12" s="20"/>
      <c r="H12" s="157"/>
      <c r="I12" s="158"/>
      <c r="J12" s="158"/>
    </row>
    <row r="13" spans="1:10" ht="19.5" customHeight="1">
      <c r="A13" s="27" t="s">
        <v>54</v>
      </c>
      <c r="B13" s="26"/>
      <c r="D13" s="19"/>
      <c r="F13" s="19"/>
      <c r="H13" s="5"/>
      <c r="I13" s="158"/>
      <c r="J13" s="158"/>
    </row>
    <row r="14" spans="1:10" ht="19.5" customHeight="1">
      <c r="A14" t="s">
        <v>128</v>
      </c>
      <c r="B14" s="26"/>
      <c r="D14" s="31">
        <v>161044</v>
      </c>
      <c r="E14" s="114"/>
      <c r="F14" s="31">
        <v>157652</v>
      </c>
      <c r="H14" s="5"/>
      <c r="I14" s="158"/>
      <c r="J14" s="158"/>
    </row>
    <row r="15" spans="1:10" ht="19.5" customHeight="1">
      <c r="A15" s="3" t="s">
        <v>60</v>
      </c>
      <c r="B15" s="26"/>
      <c r="D15" s="110">
        <f>SUM(D14:D14)</f>
        <v>161044</v>
      </c>
      <c r="F15" s="22">
        <v>157652</v>
      </c>
      <c r="H15" s="5"/>
      <c r="I15" s="158"/>
      <c r="J15" s="158"/>
    </row>
    <row r="16" spans="1:10" s="2" customFormat="1" ht="19.5" customHeight="1">
      <c r="A16" s="3"/>
      <c r="B16" s="26"/>
      <c r="C16" s="26"/>
      <c r="D16" s="20"/>
      <c r="E16" s="20"/>
      <c r="F16" s="20"/>
      <c r="H16" s="157"/>
      <c r="I16" s="158"/>
      <c r="J16" s="158"/>
    </row>
    <row r="17" spans="1:14" ht="19.5" customHeight="1">
      <c r="A17" s="39" t="s">
        <v>77</v>
      </c>
      <c r="B17" s="26"/>
      <c r="D17" s="111">
        <f>SUM(D11-D15)</f>
        <v>332551</v>
      </c>
      <c r="F17" s="23">
        <v>476405</v>
      </c>
      <c r="H17" s="5"/>
      <c r="I17" s="158"/>
      <c r="J17" s="158"/>
    </row>
    <row r="18" spans="1:14" ht="19.5" customHeight="1">
      <c r="A18" t="s">
        <v>51</v>
      </c>
      <c r="B18" s="26"/>
      <c r="D18" s="34">
        <v>-145823</v>
      </c>
      <c r="E18" s="34"/>
      <c r="F18" s="34">
        <v>-162656</v>
      </c>
      <c r="H18" s="5"/>
      <c r="I18" s="158"/>
      <c r="J18" s="158"/>
    </row>
    <row r="19" spans="1:14" ht="19.5" customHeight="1">
      <c r="A19" t="s">
        <v>95</v>
      </c>
      <c r="B19" s="26"/>
      <c r="D19" s="34">
        <v>-175123</v>
      </c>
      <c r="E19" s="34"/>
      <c r="F19" s="34">
        <v>-117543</v>
      </c>
      <c r="H19" s="5"/>
      <c r="I19" s="158"/>
      <c r="J19" s="158"/>
    </row>
    <row r="20" spans="1:14" ht="19.5" customHeight="1">
      <c r="A20" s="33" t="s">
        <v>162</v>
      </c>
      <c r="B20" s="26"/>
      <c r="D20" s="112">
        <f>D17+D18+D19</f>
        <v>11605</v>
      </c>
      <c r="F20" s="104">
        <v>196206</v>
      </c>
      <c r="H20" s="5"/>
      <c r="I20" s="158"/>
      <c r="J20" s="158"/>
    </row>
    <row r="21" spans="1:14" ht="19.5" customHeight="1">
      <c r="A21" t="s">
        <v>163</v>
      </c>
      <c r="B21" s="26"/>
      <c r="D21" s="174">
        <v>-3376</v>
      </c>
      <c r="E21" s="175"/>
      <c r="F21" s="174">
        <v>-36093</v>
      </c>
      <c r="H21" s="5"/>
      <c r="I21" s="158"/>
      <c r="J21" s="158"/>
    </row>
    <row r="22" spans="1:14" ht="19.5" customHeight="1" thickBot="1">
      <c r="A22" s="3" t="s">
        <v>164</v>
      </c>
      <c r="B22" s="26"/>
      <c r="D22" s="113">
        <f>D20+D21</f>
        <v>8229</v>
      </c>
      <c r="E22" s="28"/>
      <c r="F22" s="69">
        <v>160113</v>
      </c>
      <c r="H22" s="5"/>
      <c r="I22" s="158"/>
      <c r="J22" s="158"/>
    </row>
    <row r="23" spans="1:14" ht="19.5" customHeight="1" thickTop="1">
      <c r="A23" s="3"/>
      <c r="B23" s="26"/>
      <c r="D23" s="32"/>
      <c r="E23" s="28"/>
      <c r="F23" s="32"/>
      <c r="H23" s="5"/>
      <c r="I23" s="158"/>
    </row>
    <row r="24" spans="1:14" ht="19.5" customHeight="1" thickBot="1">
      <c r="A24" s="61" t="s">
        <v>106</v>
      </c>
      <c r="B24" s="26"/>
      <c r="C24" s="38"/>
      <c r="D24" s="62">
        <f>+D22</f>
        <v>8229</v>
      </c>
      <c r="E24" s="60"/>
      <c r="F24" s="62">
        <v>160113</v>
      </c>
      <c r="H24" s="5"/>
      <c r="I24" s="158"/>
    </row>
    <row r="25" spans="1:14" ht="19.5" customHeight="1" thickTop="1">
      <c r="A25" s="1"/>
      <c r="B25" s="26"/>
      <c r="C25" s="63"/>
      <c r="D25" s="64"/>
      <c r="E25" s="64"/>
      <c r="F25" s="64"/>
      <c r="I25" s="158"/>
    </row>
    <row r="26" spans="1:14" ht="19.5" customHeight="1" thickBot="1">
      <c r="A26" s="61" t="s">
        <v>165</v>
      </c>
      <c r="B26" s="26">
        <v>9</v>
      </c>
      <c r="C26" s="65"/>
      <c r="D26" s="70">
        <f>D24/3270000</f>
        <v>2.5165137614678898E-3</v>
      </c>
      <c r="E26" s="66"/>
      <c r="F26" s="70">
        <v>6.5352244897959183E-2</v>
      </c>
      <c r="I26" s="158"/>
    </row>
    <row r="27" spans="1:14" ht="19.5" customHeight="1" thickTop="1">
      <c r="A27" s="41" t="s">
        <v>116</v>
      </c>
      <c r="B27" s="58"/>
      <c r="C27" s="58"/>
      <c r="D27" s="58"/>
      <c r="E27" s="58"/>
      <c r="F27" s="58"/>
      <c r="I27" s="158"/>
    </row>
    <row r="28" spans="1:14" ht="19.5" customHeight="1">
      <c r="A28" s="29" t="s">
        <v>100</v>
      </c>
      <c r="B28" s="29"/>
      <c r="C28" s="29"/>
      <c r="D28" s="29"/>
      <c r="E28" s="29"/>
      <c r="F28" s="29"/>
      <c r="I28" s="158"/>
    </row>
    <row r="29" spans="1:14" ht="19.5" customHeight="1">
      <c r="A29" s="25"/>
      <c r="B29" s="25"/>
      <c r="C29" s="35"/>
      <c r="D29" s="25"/>
      <c r="E29" s="35"/>
      <c r="F29" s="25"/>
      <c r="I29" s="158"/>
    </row>
    <row r="30" spans="1:14" ht="19.5" customHeight="1">
      <c r="A30" s="29"/>
      <c r="B30" s="29"/>
      <c r="C30" s="35"/>
      <c r="D30" s="186" t="s">
        <v>102</v>
      </c>
      <c r="E30" s="186"/>
      <c r="F30" s="186"/>
      <c r="I30" s="158"/>
    </row>
    <row r="31" spans="1:14" ht="19.5" customHeight="1">
      <c r="A31" s="29"/>
      <c r="B31" s="29"/>
      <c r="C31" s="35"/>
      <c r="D31" s="187" t="s">
        <v>99</v>
      </c>
      <c r="E31" s="186"/>
      <c r="F31" s="186"/>
      <c r="I31" s="158"/>
    </row>
    <row r="32" spans="1:14" ht="19.5" customHeight="1">
      <c r="A32" s="25"/>
      <c r="B32" s="26" t="s">
        <v>10</v>
      </c>
      <c r="D32" s="21">
        <v>2023</v>
      </c>
      <c r="F32" s="21">
        <v>2022</v>
      </c>
      <c r="I32" s="158"/>
      <c r="N32" s="145"/>
    </row>
    <row r="33" spans="1:14" ht="19.5" customHeight="1">
      <c r="A33" s="2"/>
      <c r="B33" s="26"/>
      <c r="D33" s="185" t="s">
        <v>105</v>
      </c>
      <c r="E33" s="185"/>
      <c r="F33" s="185"/>
      <c r="I33" s="158"/>
    </row>
    <row r="34" spans="1:14" ht="19.5" customHeight="1">
      <c r="A34" s="27" t="s">
        <v>17</v>
      </c>
      <c r="B34" s="26"/>
      <c r="D34" s="2"/>
      <c r="F34" s="2"/>
      <c r="I34" s="158"/>
    </row>
    <row r="35" spans="1:14" ht="19.5" customHeight="1">
      <c r="A35" t="s">
        <v>65</v>
      </c>
      <c r="B35" s="26">
        <v>3</v>
      </c>
      <c r="D35" s="24">
        <v>1660488</v>
      </c>
      <c r="F35" s="24">
        <v>1636534</v>
      </c>
      <c r="I35" s="158"/>
    </row>
    <row r="36" spans="1:14" ht="19.5" customHeight="1">
      <c r="A36" t="s">
        <v>46</v>
      </c>
      <c r="B36" s="26">
        <v>3</v>
      </c>
      <c r="D36" s="24">
        <v>42416</v>
      </c>
      <c r="E36" s="24"/>
      <c r="F36" s="24">
        <v>28205</v>
      </c>
      <c r="I36" s="158"/>
    </row>
    <row r="37" spans="1:14" ht="19.5" customHeight="1">
      <c r="A37" s="3" t="s">
        <v>18</v>
      </c>
      <c r="B37" s="30"/>
      <c r="D37" s="110">
        <f>SUM(D35:D36)</f>
        <v>1702904</v>
      </c>
      <c r="F37" s="22">
        <v>1664739</v>
      </c>
      <c r="I37" s="158"/>
    </row>
    <row r="38" spans="1:14" ht="19.5" customHeight="1">
      <c r="A38" s="3"/>
      <c r="B38" s="26"/>
      <c r="D38" s="20"/>
      <c r="E38" s="20"/>
      <c r="F38" s="20"/>
      <c r="I38" s="158"/>
    </row>
    <row r="39" spans="1:14" ht="19.5" customHeight="1">
      <c r="A39" s="27" t="s">
        <v>54</v>
      </c>
      <c r="B39" s="26"/>
      <c r="D39" s="19"/>
      <c r="F39" s="19"/>
      <c r="I39" s="158"/>
    </row>
    <row r="40" spans="1:14" ht="19.5" customHeight="1">
      <c r="A40" t="s">
        <v>128</v>
      </c>
      <c r="B40" s="26">
        <v>3</v>
      </c>
      <c r="D40" s="31">
        <v>485900</v>
      </c>
      <c r="E40" s="114">
        <v>248863</v>
      </c>
      <c r="F40" s="31">
        <v>462382</v>
      </c>
      <c r="I40" s="158"/>
    </row>
    <row r="41" spans="1:14" ht="19.5" customHeight="1">
      <c r="A41" s="3" t="s">
        <v>60</v>
      </c>
      <c r="B41" s="26"/>
      <c r="D41" s="110">
        <f>SUM(D40:D40)</f>
        <v>485900</v>
      </c>
      <c r="F41" s="22">
        <v>462382</v>
      </c>
      <c r="I41" s="158"/>
    </row>
    <row r="42" spans="1:14" ht="19.5" customHeight="1">
      <c r="A42" s="3"/>
      <c r="B42" s="26"/>
      <c r="D42" s="20"/>
      <c r="E42" s="20">
        <v>621970</v>
      </c>
      <c r="F42" s="20"/>
      <c r="I42" s="158"/>
    </row>
    <row r="43" spans="1:14" ht="19.5" customHeight="1">
      <c r="A43" s="39" t="s">
        <v>77</v>
      </c>
      <c r="B43" s="26"/>
      <c r="D43" s="111">
        <f>SUM(D37-D41)</f>
        <v>1217004</v>
      </c>
      <c r="F43" s="23">
        <v>1202357</v>
      </c>
      <c r="I43" s="158"/>
    </row>
    <row r="44" spans="1:14" ht="19.5" customHeight="1">
      <c r="A44" t="s">
        <v>51</v>
      </c>
      <c r="B44" s="26">
        <v>3</v>
      </c>
      <c r="D44" s="34">
        <v>-446954</v>
      </c>
      <c r="E44" s="34"/>
      <c r="F44" s="34">
        <v>-417964</v>
      </c>
      <c r="I44" s="158"/>
    </row>
    <row r="45" spans="1:14" ht="19.5" customHeight="1">
      <c r="A45" t="s">
        <v>95</v>
      </c>
      <c r="B45" s="26">
        <v>11</v>
      </c>
      <c r="D45" s="34">
        <v>-3612220</v>
      </c>
      <c r="E45" s="34"/>
      <c r="F45" s="34">
        <v>-214283</v>
      </c>
      <c r="I45" s="158"/>
    </row>
    <row r="46" spans="1:14" ht="19.5" customHeight="1">
      <c r="A46" s="33" t="s">
        <v>150</v>
      </c>
      <c r="B46" s="26"/>
      <c r="D46" s="112">
        <f>D43+D44+D45</f>
        <v>-2842170</v>
      </c>
      <c r="F46" s="104">
        <v>570110</v>
      </c>
      <c r="I46" s="158"/>
    </row>
    <row r="47" spans="1:14" ht="19.5" customHeight="1">
      <c r="A47" t="s">
        <v>151</v>
      </c>
      <c r="B47" s="26">
        <v>6</v>
      </c>
      <c r="D47" s="174">
        <v>563525</v>
      </c>
      <c r="E47" s="175"/>
      <c r="F47" s="174">
        <v>-103090</v>
      </c>
      <c r="I47" s="158"/>
    </row>
    <row r="48" spans="1:14" ht="19.5" customHeight="1" thickBot="1">
      <c r="A48" s="3" t="s">
        <v>152</v>
      </c>
      <c r="B48" s="26"/>
      <c r="D48" s="113">
        <f>D46+D47</f>
        <v>-2278645</v>
      </c>
      <c r="E48" s="28"/>
      <c r="F48" s="69">
        <v>467020</v>
      </c>
      <c r="I48" s="158"/>
      <c r="N48" s="34"/>
    </row>
    <row r="49" spans="1:9" ht="19.5" customHeight="1" thickTop="1">
      <c r="A49" s="3"/>
      <c r="B49" s="26"/>
      <c r="D49" s="32"/>
      <c r="E49" s="28"/>
      <c r="F49" s="32"/>
      <c r="I49" s="158"/>
    </row>
    <row r="50" spans="1:9" ht="19.5" customHeight="1" thickBot="1">
      <c r="A50" s="61" t="s">
        <v>153</v>
      </c>
      <c r="B50" s="26"/>
      <c r="C50" s="38"/>
      <c r="D50" s="62">
        <f>+D48</f>
        <v>-2278645</v>
      </c>
      <c r="E50" s="60"/>
      <c r="F50" s="62">
        <v>467020</v>
      </c>
      <c r="I50" s="158"/>
    </row>
    <row r="51" spans="1:9" ht="19.5" customHeight="1" thickTop="1">
      <c r="A51" s="1"/>
      <c r="B51" s="26"/>
      <c r="C51" s="63"/>
      <c r="D51" s="64"/>
      <c r="E51" s="64"/>
      <c r="F51" s="64"/>
    </row>
    <row r="52" spans="1:9" ht="19.5" customHeight="1" thickBot="1">
      <c r="A52" s="61" t="s">
        <v>154</v>
      </c>
      <c r="B52" s="26">
        <v>9</v>
      </c>
      <c r="C52" s="65"/>
      <c r="D52" s="70">
        <f>D48/3270000</f>
        <v>-0.6968333333333333</v>
      </c>
      <c r="E52" s="66"/>
      <c r="F52" s="70">
        <v>0.19062040816326531</v>
      </c>
    </row>
    <row r="53" spans="1:9" ht="19.5" customHeight="1" thickTop="1"/>
  </sheetData>
  <mergeCells count="6">
    <mergeCell ref="D33:F33"/>
    <mergeCell ref="D4:F4"/>
    <mergeCell ref="D7:F7"/>
    <mergeCell ref="D5:F5"/>
    <mergeCell ref="D30:F30"/>
    <mergeCell ref="D31:F31"/>
  </mergeCells>
  <pageMargins left="0.8" right="0.8" top="0.48" bottom="0.8" header="0.5" footer="0.5"/>
  <pageSetup paperSize="9" scale="91" firstPageNumber="4" fitToHeight="0" orientation="portrait" useFirstPageNumber="1" horizontalDpi="1200" verticalDpi="1200" r:id="rId1"/>
  <headerFooter>
    <oddFooter>&amp;L  The accompanying notes from an integral part of the interim financial statements.
&amp;C&amp;P</oddFooter>
  </headerFooter>
  <rowBreaks count="1" manualBreakCount="1">
    <brk id="2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4"/>
  <sheetViews>
    <sheetView view="pageBreakPreview" zoomScale="85" zoomScaleNormal="80" zoomScaleSheetLayoutView="85" workbookViewId="0">
      <selection activeCell="F39" sqref="F39"/>
    </sheetView>
  </sheetViews>
  <sheetFormatPr defaultColWidth="8.81640625" defaultRowHeight="20.5" customHeight="1"/>
  <cols>
    <col min="1" max="1" width="53.1796875" style="77" customWidth="1"/>
    <col min="2" max="2" width="7.81640625" style="77" customWidth="1"/>
    <col min="3" max="3" width="1.1796875" style="77" customWidth="1"/>
    <col min="4" max="4" width="17.81640625" style="77" customWidth="1"/>
    <col min="5" max="5" width="1.1796875" style="77" customWidth="1"/>
    <col min="6" max="6" width="16" style="77" customWidth="1"/>
    <col min="7" max="7" width="1.1796875" style="77" customWidth="1"/>
    <col min="8" max="8" width="14" style="77" customWidth="1"/>
    <col min="9" max="9" width="1.1796875" style="77" customWidth="1"/>
    <col min="10" max="10" width="14.54296875" style="77" customWidth="1"/>
    <col min="11" max="11" width="1.1796875" style="77" customWidth="1"/>
    <col min="12" max="12" width="15.81640625" style="77" customWidth="1"/>
    <col min="13" max="13" width="13.81640625" style="77" bestFit="1" customWidth="1"/>
    <col min="14" max="14" width="11.54296875" style="77" bestFit="1" customWidth="1"/>
    <col min="15" max="16384" width="8.81640625" style="77"/>
  </cols>
  <sheetData>
    <row r="1" spans="1:12" ht="20.5" customHeight="1">
      <c r="A1" s="72" t="s">
        <v>116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ht="20.5" customHeight="1">
      <c r="A2" s="74" t="s">
        <v>110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20.5" customHeight="1">
      <c r="A3" s="75"/>
      <c r="B3" s="75"/>
      <c r="C3" s="75"/>
      <c r="D3" s="75"/>
      <c r="E3" s="75"/>
      <c r="F3" s="76"/>
      <c r="G3" s="75"/>
      <c r="H3" s="51"/>
      <c r="I3" s="51"/>
      <c r="J3" s="51"/>
      <c r="K3" s="51"/>
      <c r="L3" s="75"/>
    </row>
    <row r="4" spans="1:12" ht="20.5" customHeight="1">
      <c r="A4" s="75"/>
      <c r="B4" s="75"/>
      <c r="C4" s="75"/>
      <c r="D4" s="75"/>
      <c r="E4" s="75"/>
      <c r="F4" s="76"/>
      <c r="G4" s="75"/>
      <c r="H4" s="188" t="s">
        <v>142</v>
      </c>
      <c r="I4" s="188"/>
      <c r="J4" s="188"/>
      <c r="L4" s="75"/>
    </row>
    <row r="5" spans="1:12" ht="20.5" customHeight="1">
      <c r="A5" s="51"/>
      <c r="B5" s="78"/>
      <c r="C5" s="78"/>
      <c r="D5" s="78"/>
      <c r="E5" s="78"/>
      <c r="F5" s="76" t="s">
        <v>129</v>
      </c>
      <c r="G5" s="78"/>
      <c r="H5" s="51"/>
      <c r="I5" s="51"/>
      <c r="J5" s="51"/>
      <c r="K5" s="51"/>
      <c r="L5" s="51"/>
    </row>
    <row r="6" spans="1:12" ht="20.5" customHeight="1">
      <c r="A6" s="51"/>
      <c r="B6" s="78"/>
      <c r="C6" s="78"/>
      <c r="D6" s="78" t="s">
        <v>8</v>
      </c>
      <c r="E6" s="78"/>
      <c r="F6" s="76" t="s">
        <v>130</v>
      </c>
      <c r="G6" s="78"/>
      <c r="H6" s="51"/>
      <c r="I6" s="51"/>
      <c r="J6" s="51"/>
      <c r="K6" s="51"/>
      <c r="L6" s="51"/>
    </row>
    <row r="7" spans="1:12" ht="20.5" customHeight="1">
      <c r="A7" s="51"/>
      <c r="B7" s="78"/>
      <c r="C7" s="78"/>
      <c r="D7" s="78" t="s">
        <v>9</v>
      </c>
      <c r="E7" s="78"/>
      <c r="F7" s="76" t="s">
        <v>47</v>
      </c>
      <c r="G7" s="78"/>
      <c r="H7" s="51"/>
      <c r="I7" s="51"/>
      <c r="J7" s="51"/>
      <c r="K7" s="51"/>
      <c r="L7" s="78" t="s">
        <v>11</v>
      </c>
    </row>
    <row r="8" spans="1:12" ht="20.5" customHeight="1">
      <c r="A8" s="51"/>
      <c r="B8" s="79" t="s">
        <v>10</v>
      </c>
      <c r="C8" s="79"/>
      <c r="D8" s="78" t="s">
        <v>1</v>
      </c>
      <c r="E8" s="78"/>
      <c r="F8" s="76" t="s">
        <v>70</v>
      </c>
      <c r="G8" s="78"/>
      <c r="H8" s="76" t="s">
        <v>57</v>
      </c>
      <c r="I8" s="78"/>
      <c r="J8" s="76" t="s">
        <v>61</v>
      </c>
      <c r="K8" s="78"/>
      <c r="L8" s="78" t="s">
        <v>12</v>
      </c>
    </row>
    <row r="9" spans="1:12" ht="20.5" customHeight="1">
      <c r="A9" s="80"/>
      <c r="B9" s="78"/>
      <c r="C9" s="78"/>
      <c r="D9" s="189" t="s">
        <v>105</v>
      </c>
      <c r="E9" s="189"/>
      <c r="F9" s="189"/>
      <c r="G9" s="189"/>
      <c r="H9" s="189"/>
      <c r="I9" s="189"/>
      <c r="J9" s="189"/>
      <c r="K9" s="189"/>
      <c r="L9" s="189"/>
    </row>
    <row r="10" spans="1:12" ht="20.5" customHeight="1">
      <c r="A10" s="81" t="s">
        <v>124</v>
      </c>
      <c r="B10" s="79"/>
      <c r="C10" s="78"/>
      <c r="D10" s="79"/>
      <c r="E10" s="79"/>
      <c r="F10" s="79"/>
      <c r="G10" s="79"/>
      <c r="H10" s="76"/>
      <c r="I10" s="79"/>
      <c r="J10" s="76"/>
      <c r="K10" s="79"/>
      <c r="L10" s="79"/>
    </row>
    <row r="11" spans="1:12" ht="20.5" customHeight="1">
      <c r="A11" s="80" t="s">
        <v>125</v>
      </c>
      <c r="B11" s="79"/>
      <c r="C11" s="78"/>
      <c r="D11" s="82">
        <v>2450000</v>
      </c>
      <c r="E11" s="79"/>
      <c r="F11" s="82">
        <v>-974118</v>
      </c>
      <c r="G11" s="79"/>
      <c r="H11" s="82">
        <v>176018</v>
      </c>
      <c r="I11" s="79"/>
      <c r="J11" s="82">
        <v>762087</v>
      </c>
      <c r="K11" s="79"/>
      <c r="L11" s="82">
        <v>2413987</v>
      </c>
    </row>
    <row r="12" spans="1:12" ht="20.5" customHeight="1">
      <c r="A12" s="80"/>
      <c r="B12" s="79"/>
      <c r="C12" s="78"/>
      <c r="D12" s="82"/>
      <c r="E12" s="79"/>
      <c r="F12" s="82"/>
      <c r="G12" s="79"/>
      <c r="H12" s="83"/>
      <c r="I12" s="79"/>
      <c r="J12" s="84"/>
      <c r="K12" s="79"/>
      <c r="L12" s="82"/>
    </row>
    <row r="13" spans="1:12" ht="20.5" customHeight="1">
      <c r="A13" s="80" t="s">
        <v>103</v>
      </c>
      <c r="B13" s="79"/>
      <c r="C13" s="78"/>
      <c r="D13" s="82"/>
      <c r="E13" s="79"/>
      <c r="F13" s="82"/>
      <c r="G13" s="79"/>
      <c r="H13" s="83"/>
      <c r="I13" s="79"/>
      <c r="J13" s="84"/>
      <c r="K13" s="79"/>
      <c r="L13" s="82"/>
    </row>
    <row r="14" spans="1:12" ht="20.5" customHeight="1">
      <c r="A14" s="81" t="s">
        <v>132</v>
      </c>
      <c r="B14" s="79"/>
      <c r="C14" s="78"/>
      <c r="D14" s="82"/>
      <c r="E14" s="79"/>
      <c r="F14" s="82"/>
      <c r="G14" s="79"/>
      <c r="H14" s="83"/>
      <c r="I14" s="79"/>
      <c r="J14" s="84"/>
      <c r="K14" s="79"/>
      <c r="L14" s="82"/>
    </row>
    <row r="15" spans="1:12" ht="20.5" customHeight="1">
      <c r="A15" s="77" t="s">
        <v>133</v>
      </c>
      <c r="B15" s="79">
        <v>10</v>
      </c>
      <c r="C15" s="76"/>
      <c r="D15" s="86">
        <v>0</v>
      </c>
      <c r="E15" s="79"/>
      <c r="F15" s="86">
        <v>0</v>
      </c>
      <c r="G15" s="79"/>
      <c r="H15" s="86">
        <v>0</v>
      </c>
      <c r="I15" s="79"/>
      <c r="J15" s="89">
        <v>-441000</v>
      </c>
      <c r="K15" s="79"/>
      <c r="L15" s="88">
        <v>-441000</v>
      </c>
    </row>
    <row r="16" spans="1:12" ht="20.5" customHeight="1">
      <c r="A16" s="80" t="s">
        <v>131</v>
      </c>
      <c r="B16" s="79"/>
      <c r="C16" s="78"/>
      <c r="D16" s="87">
        <v>0</v>
      </c>
      <c r="E16" s="102">
        <v>263444</v>
      </c>
      <c r="F16" s="87">
        <v>0</v>
      </c>
      <c r="G16" s="102"/>
      <c r="H16" s="87">
        <v>0</v>
      </c>
      <c r="I16" s="102"/>
      <c r="J16" s="87">
        <v>-441000</v>
      </c>
      <c r="K16" s="102"/>
      <c r="L16" s="87">
        <v>-441000</v>
      </c>
    </row>
    <row r="17" spans="1:12" ht="20.5" customHeight="1">
      <c r="A17" s="80"/>
      <c r="B17" s="79"/>
      <c r="C17" s="78"/>
      <c r="D17" s="82"/>
      <c r="E17" s="79"/>
      <c r="F17" s="82"/>
      <c r="G17" s="79"/>
      <c r="H17" s="83"/>
      <c r="I17" s="79"/>
      <c r="J17" s="84"/>
      <c r="K17" s="79"/>
      <c r="L17" s="82"/>
    </row>
    <row r="18" spans="1:12" ht="20.5" customHeight="1">
      <c r="A18" s="80" t="s">
        <v>107</v>
      </c>
    </row>
    <row r="19" spans="1:12" ht="20.5" customHeight="1">
      <c r="A19" s="77" t="s">
        <v>78</v>
      </c>
      <c r="D19" s="90">
        <v>0</v>
      </c>
      <c r="E19" s="90"/>
      <c r="F19" s="90">
        <v>0</v>
      </c>
      <c r="G19" s="90"/>
      <c r="H19" s="90">
        <v>0</v>
      </c>
      <c r="I19" s="90"/>
      <c r="J19" s="91">
        <v>467020</v>
      </c>
      <c r="K19" s="92"/>
      <c r="L19" s="93">
        <v>467020</v>
      </c>
    </row>
    <row r="20" spans="1:12" ht="20" hidden="1" customHeight="1">
      <c r="A20" s="77" t="s">
        <v>115</v>
      </c>
      <c r="D20" s="85"/>
      <c r="E20" s="90"/>
      <c r="F20" s="85"/>
      <c r="G20" s="90"/>
      <c r="H20" s="85"/>
      <c r="I20" s="90"/>
      <c r="J20" s="94"/>
      <c r="K20" s="92"/>
      <c r="L20" s="95"/>
    </row>
    <row r="21" spans="1:12" ht="20.5" customHeight="1">
      <c r="A21" s="80" t="s">
        <v>106</v>
      </c>
      <c r="D21" s="105">
        <v>0</v>
      </c>
      <c r="E21" s="96"/>
      <c r="F21" s="105">
        <v>0</v>
      </c>
      <c r="G21" s="96"/>
      <c r="H21" s="105">
        <v>0</v>
      </c>
      <c r="I21" s="96"/>
      <c r="J21" s="106">
        <v>467020</v>
      </c>
      <c r="K21" s="103"/>
      <c r="L21" s="107">
        <v>467020</v>
      </c>
    </row>
    <row r="22" spans="1:12" ht="20.5" customHeight="1">
      <c r="A22" s="80"/>
      <c r="D22" s="96"/>
      <c r="E22" s="96"/>
      <c r="F22" s="96"/>
      <c r="G22" s="96"/>
      <c r="H22" s="96"/>
      <c r="I22" s="96"/>
      <c r="J22" s="101"/>
      <c r="K22" s="103"/>
      <c r="L22" s="102"/>
    </row>
    <row r="23" spans="1:12" ht="20.5" customHeight="1" thickBot="1">
      <c r="A23" s="80" t="s">
        <v>126</v>
      </c>
      <c r="D23" s="108">
        <v>2450000</v>
      </c>
      <c r="E23" s="96"/>
      <c r="F23" s="108">
        <v>-974118</v>
      </c>
      <c r="G23" s="96"/>
      <c r="H23" s="108">
        <v>176018</v>
      </c>
      <c r="I23" s="96"/>
      <c r="J23" s="108">
        <v>788107</v>
      </c>
      <c r="K23" s="96"/>
      <c r="L23" s="108">
        <v>2440007</v>
      </c>
    </row>
    <row r="24" spans="1:12" ht="20.5" customHeight="1" thickTop="1"/>
  </sheetData>
  <mergeCells count="2">
    <mergeCell ref="H4:J4"/>
    <mergeCell ref="D9:L9"/>
  </mergeCells>
  <phoneticPr fontId="0" type="noConversion"/>
  <pageMargins left="0.8" right="0.8" top="0.48" bottom="0.5" header="0.5" footer="0.5"/>
  <pageSetup paperSize="9" scale="90" firstPageNumber="6" fitToHeight="0" orientation="landscape" useFirstPageNumber="1" r:id="rId1"/>
  <headerFooter alignWithMargins="0">
    <oddFooter>&amp;L  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77A23-3EB4-4BEF-BE8B-77FB322620DE}">
  <sheetPr>
    <pageSetUpPr fitToPage="1"/>
  </sheetPr>
  <dimension ref="A1:N46"/>
  <sheetViews>
    <sheetView view="pageBreakPreview" topLeftCell="A7" zoomScale="80" zoomScaleNormal="70" zoomScaleSheetLayoutView="80" workbookViewId="0">
      <selection activeCell="M23" sqref="M23"/>
    </sheetView>
  </sheetViews>
  <sheetFormatPr defaultColWidth="8.90625" defaultRowHeight="20.5" customHeight="1"/>
  <cols>
    <col min="1" max="1" width="53.08984375" style="77" customWidth="1"/>
    <col min="2" max="2" width="7.90625" style="77" customWidth="1"/>
    <col min="3" max="3" width="1.08984375" style="77" hidden="1" customWidth="1"/>
    <col min="4" max="4" width="17.90625" style="77" customWidth="1"/>
    <col min="5" max="5" width="0.90625" style="77" customWidth="1"/>
    <col min="6" max="6" width="17.90625" style="77" customWidth="1"/>
    <col min="7" max="7" width="1.08984375" style="154" customWidth="1"/>
    <col min="8" max="8" width="16" style="77" customWidth="1"/>
    <col min="9" max="9" width="1.08984375" style="77" customWidth="1"/>
    <col min="10" max="10" width="16" style="77" customWidth="1"/>
    <col min="11" max="11" width="1.08984375" style="77" customWidth="1"/>
    <col min="12" max="12" width="14.453125" style="77" customWidth="1"/>
    <col min="13" max="13" width="1.08984375" style="77" customWidth="1"/>
    <col min="14" max="14" width="15.90625" style="77" customWidth="1"/>
    <col min="15" max="15" width="13.90625" style="77" bestFit="1" customWidth="1"/>
    <col min="16" max="16" width="11.453125" style="77" bestFit="1" customWidth="1"/>
    <col min="17" max="16384" width="8.90625" style="77"/>
  </cols>
  <sheetData>
    <row r="1" spans="1:14" ht="20.5" customHeight="1">
      <c r="A1" s="72" t="s">
        <v>116</v>
      </c>
      <c r="B1" s="73"/>
      <c r="C1" s="73"/>
      <c r="D1" s="73"/>
      <c r="E1" s="73"/>
      <c r="F1" s="73"/>
      <c r="G1" s="133">
        <v>1915120</v>
      </c>
      <c r="H1" s="79"/>
      <c r="I1" s="73"/>
      <c r="J1" s="79"/>
      <c r="K1" s="73"/>
      <c r="L1" s="73"/>
      <c r="M1" s="73"/>
      <c r="N1" s="73"/>
    </row>
    <row r="2" spans="1:14" ht="20.5" customHeight="1">
      <c r="A2" s="74" t="s">
        <v>110</v>
      </c>
      <c r="B2" s="74"/>
      <c r="C2" s="74"/>
      <c r="D2" s="74"/>
      <c r="E2" s="74"/>
      <c r="F2" s="74"/>
      <c r="G2" s="139"/>
      <c r="H2" s="74"/>
      <c r="I2" s="74"/>
      <c r="J2" s="74"/>
      <c r="K2" s="74"/>
      <c r="L2" s="74"/>
      <c r="M2" s="74"/>
      <c r="N2" s="74"/>
    </row>
    <row r="3" spans="1:14" ht="20.5" customHeight="1">
      <c r="A3" s="75"/>
      <c r="B3" s="75"/>
      <c r="C3" s="75"/>
      <c r="D3" s="75"/>
      <c r="E3" s="75"/>
      <c r="F3" s="75"/>
      <c r="G3" s="140"/>
      <c r="H3" s="76"/>
      <c r="I3" s="75"/>
      <c r="J3" s="76"/>
      <c r="K3" s="51"/>
      <c r="L3" s="51"/>
      <c r="M3" s="51"/>
      <c r="N3" s="75"/>
    </row>
    <row r="4" spans="1:14" ht="20.5" customHeight="1">
      <c r="A4" s="75"/>
      <c r="B4" s="75"/>
      <c r="C4" s="75"/>
      <c r="D4" s="75"/>
      <c r="E4" s="75"/>
      <c r="F4" s="75"/>
      <c r="G4" s="140"/>
      <c r="H4" s="79"/>
      <c r="I4" s="75"/>
      <c r="J4" s="190" t="s">
        <v>171</v>
      </c>
      <c r="K4" s="190"/>
      <c r="L4" s="190"/>
      <c r="N4" s="75"/>
    </row>
    <row r="5" spans="1:14" ht="20.5" customHeight="1">
      <c r="A5" s="51"/>
      <c r="B5" s="78"/>
      <c r="C5" s="78"/>
      <c r="D5" s="78"/>
      <c r="E5" s="78"/>
      <c r="F5" s="78"/>
      <c r="G5" s="141"/>
      <c r="H5" s="76" t="s">
        <v>129</v>
      </c>
      <c r="I5" s="78"/>
      <c r="J5" s="76"/>
      <c r="K5" s="51"/>
      <c r="L5" s="51"/>
      <c r="M5" s="51"/>
      <c r="N5" s="51"/>
    </row>
    <row r="6" spans="1:14" ht="20.5" customHeight="1">
      <c r="A6" s="51"/>
      <c r="B6" s="78"/>
      <c r="C6" s="78"/>
      <c r="D6" s="78" t="s">
        <v>8</v>
      </c>
      <c r="E6" s="78"/>
      <c r="F6" s="78"/>
      <c r="G6" s="141"/>
      <c r="H6" s="76" t="s">
        <v>130</v>
      </c>
      <c r="I6" s="78"/>
      <c r="J6" s="76"/>
      <c r="K6" s="51"/>
      <c r="L6" s="51"/>
      <c r="M6" s="51"/>
      <c r="N6" s="51"/>
    </row>
    <row r="7" spans="1:14" ht="20.5" customHeight="1">
      <c r="A7" s="51"/>
      <c r="B7" s="78"/>
      <c r="C7" s="78"/>
      <c r="D7" s="78" t="s">
        <v>9</v>
      </c>
      <c r="E7" s="78"/>
      <c r="F7" s="76" t="s">
        <v>155</v>
      </c>
      <c r="G7" s="141"/>
      <c r="H7" s="76" t="s">
        <v>47</v>
      </c>
      <c r="I7" s="78"/>
      <c r="J7" s="76"/>
      <c r="K7" s="51"/>
      <c r="L7" s="51"/>
      <c r="M7" s="51"/>
      <c r="N7" s="78" t="s">
        <v>11</v>
      </c>
    </row>
    <row r="8" spans="1:14" ht="20.5" customHeight="1">
      <c r="A8" s="51"/>
      <c r="B8" s="79" t="s">
        <v>10</v>
      </c>
      <c r="C8" s="79"/>
      <c r="D8" s="78" t="s">
        <v>1</v>
      </c>
      <c r="E8" s="78"/>
      <c r="F8" s="76" t="s">
        <v>156</v>
      </c>
      <c r="G8" s="141"/>
      <c r="H8" s="76" t="s">
        <v>70</v>
      </c>
      <c r="I8" s="78"/>
      <c r="J8" s="76" t="s">
        <v>57</v>
      </c>
      <c r="K8" s="78"/>
      <c r="L8" s="76" t="s">
        <v>61</v>
      </c>
      <c r="M8" s="78"/>
      <c r="N8" s="78" t="s">
        <v>12</v>
      </c>
    </row>
    <row r="9" spans="1:14" ht="20.5" customHeight="1">
      <c r="A9" s="80"/>
      <c r="B9" s="78"/>
      <c r="C9" s="78"/>
      <c r="D9" s="189" t="s">
        <v>105</v>
      </c>
      <c r="E9" s="189"/>
      <c r="F9" s="189"/>
      <c r="G9" s="189"/>
      <c r="H9" s="189"/>
      <c r="I9" s="189"/>
      <c r="J9" s="189"/>
      <c r="K9" s="189"/>
      <c r="L9" s="189"/>
      <c r="M9" s="189"/>
      <c r="N9" s="189"/>
    </row>
    <row r="10" spans="1:14" ht="20.5" customHeight="1">
      <c r="A10" s="81" t="s">
        <v>176</v>
      </c>
      <c r="B10" s="79"/>
      <c r="C10" s="78"/>
      <c r="D10" s="79"/>
      <c r="E10" s="79"/>
      <c r="F10" s="79"/>
      <c r="G10" s="142"/>
      <c r="H10" s="79"/>
      <c r="I10" s="79"/>
      <c r="J10" s="79"/>
      <c r="K10" s="79"/>
      <c r="L10" s="76"/>
      <c r="M10" s="79"/>
      <c r="N10" s="79"/>
    </row>
    <row r="11" spans="1:14" ht="20.5" customHeight="1">
      <c r="A11" s="80" t="s">
        <v>148</v>
      </c>
      <c r="B11" s="79"/>
      <c r="C11" s="78"/>
      <c r="D11" s="82">
        <v>3270000</v>
      </c>
      <c r="E11" s="82">
        <v>0</v>
      </c>
      <c r="F11" s="82">
        <v>2292003</v>
      </c>
      <c r="G11" s="143"/>
      <c r="H11" s="82">
        <v>-974118</v>
      </c>
      <c r="I11" s="79"/>
      <c r="J11" s="82">
        <v>209380</v>
      </c>
      <c r="K11" s="79"/>
      <c r="L11" s="82">
        <v>954131</v>
      </c>
      <c r="M11" s="79"/>
      <c r="N11" s="82">
        <f>SUM(D11:M11)</f>
        <v>5751396</v>
      </c>
    </row>
    <row r="12" spans="1:14" ht="20.5" customHeight="1">
      <c r="A12" s="80"/>
      <c r="B12" s="79"/>
      <c r="C12" s="78"/>
      <c r="D12" s="82"/>
      <c r="E12" s="82"/>
      <c r="F12" s="82"/>
      <c r="G12" s="143"/>
      <c r="H12" s="82"/>
      <c r="I12" s="79"/>
      <c r="J12" s="82"/>
      <c r="K12" s="79"/>
      <c r="L12" s="82"/>
      <c r="M12" s="79"/>
      <c r="N12" s="82"/>
    </row>
    <row r="13" spans="1:14" ht="20.5" customHeight="1">
      <c r="A13" s="80" t="s">
        <v>103</v>
      </c>
      <c r="B13" s="79"/>
      <c r="C13" s="78"/>
      <c r="D13" s="82"/>
      <c r="E13" s="82"/>
      <c r="F13" s="82"/>
      <c r="G13" s="143"/>
      <c r="H13" s="82"/>
      <c r="I13" s="79"/>
      <c r="J13" s="82"/>
      <c r="K13" s="79"/>
      <c r="L13" s="82"/>
      <c r="M13" s="79"/>
      <c r="N13" s="82"/>
    </row>
    <row r="14" spans="1:14" ht="20.5" customHeight="1">
      <c r="A14" s="81" t="s">
        <v>157</v>
      </c>
      <c r="B14" s="79"/>
      <c r="C14" s="78"/>
      <c r="D14" s="82"/>
      <c r="E14" s="82"/>
      <c r="F14" s="82"/>
      <c r="G14" s="143"/>
      <c r="H14" s="82"/>
      <c r="I14" s="79"/>
      <c r="J14" s="82"/>
      <c r="K14" s="79"/>
      <c r="L14" s="82"/>
      <c r="M14" s="79"/>
      <c r="N14" s="82"/>
    </row>
    <row r="15" spans="1:14" ht="20.5" customHeight="1">
      <c r="A15" s="77" t="s">
        <v>133</v>
      </c>
      <c r="B15" s="79">
        <v>10</v>
      </c>
      <c r="C15" s="78"/>
      <c r="D15" s="145">
        <v>0</v>
      </c>
      <c r="E15" s="144"/>
      <c r="F15" s="145">
        <v>0</v>
      </c>
      <c r="G15" s="144"/>
      <c r="H15" s="145">
        <v>0</v>
      </c>
      <c r="I15" s="144"/>
      <c r="J15" s="145">
        <v>0</v>
      </c>
      <c r="K15" s="144"/>
      <c r="L15" s="145">
        <v>-359693</v>
      </c>
      <c r="M15" s="79"/>
      <c r="N15" s="145">
        <f>SUM(D15:M15)</f>
        <v>-359693</v>
      </c>
    </row>
    <row r="16" spans="1:14" ht="20.5" customHeight="1">
      <c r="A16" s="80" t="s">
        <v>158</v>
      </c>
      <c r="B16" s="79"/>
      <c r="C16" s="78"/>
      <c r="D16" s="146">
        <f>D15</f>
        <v>0</v>
      </c>
      <c r="E16" s="144"/>
      <c r="F16" s="146">
        <f>F15</f>
        <v>0</v>
      </c>
      <c r="G16" s="144"/>
      <c r="H16" s="146">
        <f>H15</f>
        <v>0</v>
      </c>
      <c r="I16" s="144"/>
      <c r="J16" s="146">
        <f>J15</f>
        <v>0</v>
      </c>
      <c r="K16" s="144"/>
      <c r="L16" s="146">
        <f>L15</f>
        <v>-359693</v>
      </c>
      <c r="M16" s="79"/>
      <c r="N16" s="146">
        <f>N15</f>
        <v>-359693</v>
      </c>
    </row>
    <row r="17" spans="1:14" ht="20.5" customHeight="1">
      <c r="A17" s="80"/>
      <c r="B17" s="79"/>
      <c r="C17" s="78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20.5" customHeight="1">
      <c r="A18" s="80" t="s">
        <v>107</v>
      </c>
      <c r="G18" s="147"/>
      <c r="H18" s="79"/>
      <c r="J18" s="79"/>
    </row>
    <row r="19" spans="1:14" ht="20.5" customHeight="1">
      <c r="A19" s="77" t="s">
        <v>177</v>
      </c>
      <c r="D19" s="145">
        <v>0</v>
      </c>
      <c r="E19" s="178"/>
      <c r="F19" s="145">
        <v>0</v>
      </c>
      <c r="G19" s="179"/>
      <c r="H19" s="145">
        <v>0</v>
      </c>
      <c r="I19" s="178"/>
      <c r="J19" s="145">
        <v>0</v>
      </c>
      <c r="K19" s="90"/>
      <c r="L19" s="91">
        <f>'PL4-5'!D48</f>
        <v>-2278645</v>
      </c>
      <c r="M19" s="92"/>
      <c r="N19" s="91">
        <f>SUM(D19:M19)</f>
        <v>-2278645</v>
      </c>
    </row>
    <row r="20" spans="1:14" ht="20.5" customHeight="1">
      <c r="A20" s="80" t="s">
        <v>159</v>
      </c>
      <c r="D20" s="105">
        <f>D19</f>
        <v>0</v>
      </c>
      <c r="E20" s="96"/>
      <c r="F20" s="105">
        <f>F19</f>
        <v>0</v>
      </c>
      <c r="G20" s="149"/>
      <c r="H20" s="105">
        <f>H19</f>
        <v>0</v>
      </c>
      <c r="I20" s="96"/>
      <c r="J20" s="105">
        <f>J19</f>
        <v>0</v>
      </c>
      <c r="K20" s="96"/>
      <c r="L20" s="107">
        <f>L19</f>
        <v>-2278645</v>
      </c>
      <c r="M20" s="102"/>
      <c r="N20" s="107">
        <f>N19</f>
        <v>-2278645</v>
      </c>
    </row>
    <row r="21" spans="1:14" ht="20.5" customHeight="1">
      <c r="A21" s="80"/>
      <c r="D21" s="96"/>
      <c r="E21" s="96"/>
      <c r="F21" s="96"/>
      <c r="G21" s="149"/>
      <c r="H21" s="96"/>
      <c r="I21" s="96"/>
      <c r="J21" s="96"/>
      <c r="K21" s="96"/>
      <c r="L21" s="101"/>
      <c r="M21" s="103"/>
      <c r="N21" s="102"/>
    </row>
    <row r="22" spans="1:14" ht="20.5" customHeight="1" thickBot="1">
      <c r="A22" s="80" t="s">
        <v>149</v>
      </c>
      <c r="D22" s="108">
        <f>D11+D16+D20</f>
        <v>3270000</v>
      </c>
      <c r="E22" s="102"/>
      <c r="F22" s="108">
        <f>F11+F16+F20</f>
        <v>2292003</v>
      </c>
      <c r="G22" s="149"/>
      <c r="H22" s="108">
        <f>H11+H16+H20</f>
        <v>-974118</v>
      </c>
      <c r="I22" s="96"/>
      <c r="J22" s="108">
        <f>J11+J16+J20</f>
        <v>209380</v>
      </c>
      <c r="K22" s="96"/>
      <c r="L22" s="108">
        <f>L11+L16+L20</f>
        <v>-1684207</v>
      </c>
      <c r="M22" s="96"/>
      <c r="N22" s="108">
        <f>N11+N16+N20</f>
        <v>3113058</v>
      </c>
    </row>
    <row r="23" spans="1:14" ht="20.5" customHeight="1" thickTop="1">
      <c r="G23" s="148"/>
    </row>
    <row r="24" spans="1:14" ht="20.5" customHeight="1">
      <c r="D24" s="150"/>
      <c r="E24" s="150"/>
      <c r="F24" s="150"/>
      <c r="G24" s="151"/>
      <c r="H24" s="152"/>
      <c r="I24" s="153"/>
      <c r="J24" s="152"/>
      <c r="K24" s="153"/>
      <c r="L24" s="150"/>
      <c r="M24" s="150"/>
      <c r="N24" s="150"/>
    </row>
    <row r="25" spans="1:14" ht="20.5" customHeight="1">
      <c r="G25" s="134"/>
      <c r="H25" s="79"/>
      <c r="J25" s="79"/>
      <c r="L25" s="138"/>
      <c r="N25" s="138"/>
    </row>
    <row r="26" spans="1:14" ht="20.5" customHeight="1">
      <c r="G26" s="134"/>
      <c r="H26" s="79"/>
      <c r="J26" s="79"/>
    </row>
    <row r="27" spans="1:14" ht="20.5" customHeight="1">
      <c r="G27" s="134"/>
      <c r="H27" s="79"/>
      <c r="J27" s="79"/>
    </row>
    <row r="28" spans="1:14" ht="20.5" customHeight="1">
      <c r="G28" s="134"/>
      <c r="H28" s="79"/>
      <c r="J28" s="79"/>
    </row>
    <row r="35" spans="1:10" ht="20.5" customHeight="1">
      <c r="G35" s="133"/>
      <c r="H35" s="79"/>
      <c r="J35" s="79"/>
    </row>
    <row r="36" spans="1:10" ht="20.5" customHeight="1">
      <c r="G36" s="133"/>
      <c r="H36" s="79"/>
      <c r="J36" s="79"/>
    </row>
    <row r="37" spans="1:10" ht="20.5" customHeight="1">
      <c r="A37"/>
      <c r="G37" s="148"/>
    </row>
    <row r="38" spans="1:10" ht="20.5" customHeight="1">
      <c r="A38"/>
      <c r="G38" s="116"/>
      <c r="H38" s="79"/>
      <c r="J38" s="79"/>
    </row>
    <row r="40" spans="1:10" ht="20.5" customHeight="1">
      <c r="G40" s="116">
        <v>-974117594</v>
      </c>
      <c r="H40" s="79"/>
      <c r="J40" s="79"/>
    </row>
    <row r="43" spans="1:10" ht="20.5" customHeight="1">
      <c r="G43" s="134">
        <v>209379885</v>
      </c>
      <c r="H43" s="79"/>
      <c r="J43" s="79"/>
    </row>
    <row r="44" spans="1:10" ht="20.5" customHeight="1">
      <c r="G44" s="134">
        <v>954131325</v>
      </c>
      <c r="H44" s="79"/>
      <c r="J44" s="79"/>
    </row>
    <row r="46" spans="1:10" ht="20.5" customHeight="1">
      <c r="G46" s="154">
        <v>762087</v>
      </c>
    </row>
  </sheetData>
  <mergeCells count="2">
    <mergeCell ref="J4:L4"/>
    <mergeCell ref="D9:N9"/>
  </mergeCells>
  <pageMargins left="0.8" right="0.8" top="0.48" bottom="0.5" header="0.5" footer="0.5"/>
  <pageSetup paperSize="9" scale="79" firstPageNumber="7" fitToHeight="0" orientation="landscape" useFirstPageNumber="1" r:id="rId1"/>
  <headerFooter alignWithMargins="0">
    <oddFooter>&amp;L  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sheetPr>
    <pageSetUpPr fitToPage="1"/>
  </sheetPr>
  <dimension ref="A1:M70"/>
  <sheetViews>
    <sheetView tabSelected="1" view="pageBreakPreview" zoomScale="87" zoomScaleNormal="88" zoomScaleSheetLayoutView="87" workbookViewId="0">
      <selection activeCell="D68" sqref="D68"/>
    </sheetView>
  </sheetViews>
  <sheetFormatPr defaultColWidth="9.1796875" defaultRowHeight="20.25" customHeight="1"/>
  <cols>
    <col min="1" max="1" width="51.90625" style="2" customWidth="1"/>
    <col min="2" max="2" width="9" style="36" customWidth="1"/>
    <col min="3" max="3" width="14.81640625" style="2" customWidth="1"/>
    <col min="4" max="4" width="1.1796875" style="2" customWidth="1"/>
    <col min="5" max="5" width="14.81640625" style="2" customWidth="1"/>
    <col min="6" max="6" width="18.81640625" style="57" bestFit="1" customWidth="1"/>
    <col min="7" max="7" width="18.81640625" style="2" bestFit="1" customWidth="1"/>
    <col min="8" max="8" width="12.453125" style="2" bestFit="1" customWidth="1"/>
    <col min="9" max="9" width="17" style="2" bestFit="1" customWidth="1"/>
    <col min="10" max="10" width="11.54296875" style="2" bestFit="1" customWidth="1"/>
    <col min="11" max="11" width="15" style="2" bestFit="1" customWidth="1"/>
    <col min="12" max="12" width="12" style="2" bestFit="1" customWidth="1"/>
    <col min="13" max="13" width="10.1796875" style="2" bestFit="1" customWidth="1"/>
    <col min="14" max="16384" width="9.1796875" style="2"/>
  </cols>
  <sheetData>
    <row r="1" spans="1:13" ht="18.75" customHeight="1">
      <c r="A1" s="41" t="s">
        <v>116</v>
      </c>
      <c r="B1" s="2"/>
      <c r="C1" s="42"/>
      <c r="E1" s="42"/>
      <c r="F1" s="43"/>
      <c r="G1" s="44"/>
      <c r="I1" s="44"/>
    </row>
    <row r="2" spans="1:13" ht="18.75" customHeight="1">
      <c r="A2" s="29" t="s">
        <v>104</v>
      </c>
      <c r="B2" s="2"/>
      <c r="C2" s="42"/>
      <c r="E2" s="42"/>
      <c r="F2" s="43"/>
    </row>
    <row r="3" spans="1:13" ht="18.75" customHeight="1">
      <c r="B3" s="2"/>
      <c r="C3" s="42"/>
      <c r="E3" s="42"/>
      <c r="F3" s="43"/>
    </row>
    <row r="4" spans="1:13" ht="18.75" customHeight="1">
      <c r="B4" s="2"/>
      <c r="C4" s="191" t="s">
        <v>102</v>
      </c>
      <c r="D4" s="191"/>
      <c r="E4" s="191"/>
      <c r="F4" s="43"/>
    </row>
    <row r="5" spans="1:13" ht="18.75" customHeight="1">
      <c r="B5" s="2"/>
      <c r="C5" s="192" t="s">
        <v>99</v>
      </c>
      <c r="D5" s="191"/>
      <c r="E5" s="191"/>
      <c r="F5" s="43"/>
      <c r="G5" s="44"/>
    </row>
    <row r="6" spans="1:13" ht="18.5" customHeight="1">
      <c r="B6" s="26"/>
      <c r="C6" s="45">
        <v>2023</v>
      </c>
      <c r="D6" s="36"/>
      <c r="E6" s="45">
        <v>2022</v>
      </c>
      <c r="F6" s="43"/>
    </row>
    <row r="7" spans="1:13" ht="18.75" customHeight="1">
      <c r="B7" s="2"/>
      <c r="C7" s="185" t="s">
        <v>105</v>
      </c>
      <c r="D7" s="185"/>
      <c r="E7" s="185"/>
      <c r="F7" s="43"/>
    </row>
    <row r="8" spans="1:13" ht="19.5" customHeight="1">
      <c r="A8" s="27" t="s">
        <v>79</v>
      </c>
      <c r="B8" s="2"/>
      <c r="C8" s="42"/>
      <c r="E8" s="42"/>
      <c r="F8" s="43"/>
      <c r="G8"/>
    </row>
    <row r="9" spans="1:13" ht="19.5" customHeight="1">
      <c r="A9" t="s">
        <v>152</v>
      </c>
      <c r="B9" s="2"/>
      <c r="C9" s="42">
        <f>'PL4-5'!D48</f>
        <v>-2278645</v>
      </c>
      <c r="D9" s="176"/>
      <c r="E9" s="42">
        <v>467020</v>
      </c>
      <c r="F9" s="43"/>
      <c r="G9" s="44"/>
      <c r="H9" s="44"/>
      <c r="I9" s="44"/>
      <c r="K9" s="44"/>
      <c r="M9" s="44"/>
    </row>
    <row r="10" spans="1:13" ht="19.5" customHeight="1">
      <c r="A10" s="37" t="s">
        <v>96</v>
      </c>
      <c r="B10" s="2"/>
      <c r="C10" s="42"/>
      <c r="D10" s="176"/>
      <c r="E10" s="42"/>
      <c r="F10" s="43"/>
      <c r="G10" s="44"/>
      <c r="H10" s="44"/>
      <c r="I10" s="44"/>
      <c r="K10" s="44"/>
      <c r="M10" s="44"/>
    </row>
    <row r="11" spans="1:13" ht="19.5" customHeight="1">
      <c r="A11" s="46" t="s">
        <v>174</v>
      </c>
      <c r="B11" s="2"/>
      <c r="C11" s="47">
        <v>-563525</v>
      </c>
      <c r="D11" s="176"/>
      <c r="E11" s="47">
        <v>103090</v>
      </c>
      <c r="F11" s="43"/>
      <c r="G11" s="44"/>
      <c r="H11" s="44"/>
      <c r="I11" s="44"/>
      <c r="K11" s="44"/>
      <c r="M11" s="44"/>
    </row>
    <row r="12" spans="1:13" ht="19.5" customHeight="1">
      <c r="A12" s="46" t="s">
        <v>65</v>
      </c>
      <c r="B12" s="2"/>
      <c r="C12" s="47">
        <v>-1660488</v>
      </c>
      <c r="D12" s="176"/>
      <c r="E12" s="119">
        <v>-1636534</v>
      </c>
      <c r="F12" s="43"/>
      <c r="G12" s="44"/>
      <c r="H12" s="44"/>
      <c r="I12" s="44"/>
      <c r="K12" s="44"/>
      <c r="M12" s="44"/>
    </row>
    <row r="13" spans="1:13" ht="19.5" customHeight="1">
      <c r="A13" s="2" t="s">
        <v>51</v>
      </c>
      <c r="B13" s="2"/>
      <c r="C13" s="47">
        <v>446954</v>
      </c>
      <c r="D13" s="176"/>
      <c r="E13" s="47">
        <v>417964</v>
      </c>
      <c r="F13" s="43"/>
      <c r="G13" s="44"/>
      <c r="H13" s="44"/>
      <c r="I13" s="44"/>
      <c r="K13" s="44"/>
      <c r="M13" s="44"/>
    </row>
    <row r="14" spans="1:13" ht="19.5" customHeight="1">
      <c r="A14" s="2" t="s">
        <v>80</v>
      </c>
      <c r="B14" s="2"/>
      <c r="C14" s="42">
        <v>18507</v>
      </c>
      <c r="D14" s="176"/>
      <c r="E14" s="42">
        <v>14181</v>
      </c>
      <c r="F14" s="43"/>
      <c r="G14" s="44"/>
      <c r="H14" s="44"/>
      <c r="I14" s="44"/>
      <c r="K14" s="44"/>
      <c r="M14" s="44"/>
    </row>
    <row r="15" spans="1:13" ht="19.5" customHeight="1">
      <c r="A15" t="s">
        <v>81</v>
      </c>
      <c r="B15" s="2"/>
      <c r="C15" s="117">
        <v>670</v>
      </c>
      <c r="D15" s="176"/>
      <c r="E15" s="117">
        <v>418</v>
      </c>
      <c r="F15" s="43"/>
      <c r="G15" s="44"/>
      <c r="H15" s="44"/>
      <c r="I15" s="44"/>
      <c r="K15" s="44"/>
      <c r="M15" s="44"/>
    </row>
    <row r="16" spans="1:13" ht="19.5" customHeight="1">
      <c r="A16" t="s">
        <v>170</v>
      </c>
      <c r="B16" s="2"/>
      <c r="C16" s="47">
        <v>3612220</v>
      </c>
      <c r="D16" s="176"/>
      <c r="E16" s="47">
        <v>214283</v>
      </c>
      <c r="F16" s="43"/>
      <c r="G16" s="44"/>
      <c r="H16" s="44"/>
      <c r="I16" s="44"/>
      <c r="K16" s="44"/>
      <c r="M16" s="44"/>
    </row>
    <row r="17" spans="1:13" ht="19.5" customHeight="1">
      <c r="A17" s="46" t="s">
        <v>141</v>
      </c>
      <c r="B17" s="48"/>
      <c r="C17" s="47">
        <v>16730</v>
      </c>
      <c r="D17" s="47"/>
      <c r="E17" s="119">
        <v>6866</v>
      </c>
      <c r="F17" s="43"/>
      <c r="G17" s="44"/>
      <c r="H17" s="44"/>
      <c r="I17" s="44"/>
      <c r="K17" s="44"/>
      <c r="M17" s="44"/>
    </row>
    <row r="18" spans="1:13" ht="19.5" customHeight="1">
      <c r="A18" s="46" t="s">
        <v>82</v>
      </c>
      <c r="B18" s="2"/>
      <c r="C18" s="47">
        <v>4560</v>
      </c>
      <c r="D18" s="176"/>
      <c r="E18" s="47">
        <v>3011</v>
      </c>
      <c r="F18" s="43"/>
      <c r="G18" s="44"/>
      <c r="H18" s="44"/>
      <c r="I18" s="44"/>
      <c r="K18" s="44"/>
      <c r="M18" s="44"/>
    </row>
    <row r="19" spans="1:13" ht="19.5" customHeight="1">
      <c r="A19" s="46" t="s">
        <v>175</v>
      </c>
      <c r="B19" s="2"/>
      <c r="C19" s="71">
        <v>-6</v>
      </c>
      <c r="D19" s="176"/>
      <c r="E19" s="71">
        <v>1136</v>
      </c>
      <c r="F19" s="43"/>
      <c r="G19" s="44"/>
      <c r="H19" s="44"/>
      <c r="I19" s="44"/>
      <c r="K19" s="44"/>
      <c r="M19" s="44"/>
    </row>
    <row r="20" spans="1:13" ht="19.5" customHeight="1">
      <c r="A20" s="46" t="s">
        <v>134</v>
      </c>
      <c r="B20" s="2"/>
      <c r="C20" s="71">
        <v>-5177</v>
      </c>
      <c r="D20" s="176"/>
      <c r="E20" s="59">
        <v>-55</v>
      </c>
      <c r="F20" s="43"/>
      <c r="G20" s="44"/>
      <c r="H20" s="44"/>
      <c r="I20" s="44"/>
      <c r="K20" s="44"/>
      <c r="M20" s="44"/>
    </row>
    <row r="21" spans="1:13" ht="19.5" customHeight="1">
      <c r="B21" s="2"/>
      <c r="C21" s="177">
        <f>SUM(C9:C20)</f>
        <v>-408200</v>
      </c>
      <c r="D21" s="40"/>
      <c r="E21" s="177">
        <f>SUM(E9:E20)</f>
        <v>-408620</v>
      </c>
      <c r="F21" s="43"/>
      <c r="G21" s="44"/>
      <c r="H21" s="44"/>
      <c r="I21" s="44"/>
      <c r="K21" s="44"/>
      <c r="M21" s="44"/>
    </row>
    <row r="22" spans="1:13" ht="19.5" customHeight="1">
      <c r="A22" s="37" t="s">
        <v>83</v>
      </c>
      <c r="B22" s="2"/>
      <c r="C22" s="42"/>
      <c r="D22" s="176"/>
      <c r="E22" s="42"/>
      <c r="F22" s="43"/>
      <c r="H22" s="44"/>
      <c r="I22" s="44"/>
      <c r="K22" s="44"/>
      <c r="M22" s="44"/>
    </row>
    <row r="23" spans="1:13" ht="19.5" customHeight="1">
      <c r="A23" s="2" t="s">
        <v>59</v>
      </c>
      <c r="B23" s="2"/>
      <c r="C23" s="47">
        <v>418991</v>
      </c>
      <c r="D23" s="183"/>
      <c r="E23" s="47">
        <v>-1728106</v>
      </c>
      <c r="F23" s="43"/>
      <c r="G23" s="44"/>
      <c r="H23" s="44"/>
      <c r="I23" s="44"/>
      <c r="K23" s="44"/>
      <c r="M23" s="44"/>
    </row>
    <row r="24" spans="1:13" ht="19.5" customHeight="1">
      <c r="A24" t="s">
        <v>109</v>
      </c>
      <c r="B24" s="2"/>
      <c r="C24" s="47">
        <v>-1152922</v>
      </c>
      <c r="D24" s="183"/>
      <c r="E24" s="47">
        <v>-2490176</v>
      </c>
      <c r="F24" s="43"/>
      <c r="G24" s="44"/>
      <c r="H24" s="44"/>
      <c r="I24" s="44"/>
      <c r="K24" s="44"/>
      <c r="M24" s="44"/>
    </row>
    <row r="25" spans="1:13" ht="19.5" customHeight="1">
      <c r="A25" s="2" t="s">
        <v>119</v>
      </c>
      <c r="B25" s="2"/>
      <c r="C25" s="47">
        <v>-141307</v>
      </c>
      <c r="D25" s="183"/>
      <c r="E25" s="47">
        <v>54306</v>
      </c>
      <c r="F25" s="43"/>
      <c r="G25" s="44"/>
      <c r="H25" s="44"/>
      <c r="I25" s="44"/>
      <c r="K25" s="44"/>
      <c r="M25" s="44"/>
    </row>
    <row r="26" spans="1:13" ht="19.5" customHeight="1">
      <c r="A26" t="s">
        <v>64</v>
      </c>
      <c r="B26" s="2"/>
      <c r="C26" s="71">
        <v>7666</v>
      </c>
      <c r="D26" s="183"/>
      <c r="E26" s="71">
        <v>-4354</v>
      </c>
      <c r="F26" s="43"/>
      <c r="G26" s="44"/>
      <c r="H26" s="44"/>
      <c r="I26" s="44"/>
      <c r="K26" s="44"/>
      <c r="M26" s="44"/>
    </row>
    <row r="27" spans="1:13" ht="19.5" customHeight="1">
      <c r="A27" t="s">
        <v>117</v>
      </c>
      <c r="B27" s="2"/>
      <c r="C27" s="71">
        <v>-94175</v>
      </c>
      <c r="D27" s="183"/>
      <c r="E27" s="71">
        <v>-32364</v>
      </c>
      <c r="F27" s="43"/>
      <c r="G27" s="44"/>
      <c r="H27" s="44"/>
      <c r="I27" s="44"/>
      <c r="K27" s="44"/>
      <c r="M27" s="44"/>
    </row>
    <row r="28" spans="1:13" ht="19.5" customHeight="1">
      <c r="A28" s="2" t="s">
        <v>84</v>
      </c>
      <c r="B28" s="2"/>
      <c r="C28" s="119">
        <v>-17</v>
      </c>
      <c r="D28" s="183"/>
      <c r="E28" s="47">
        <v>-24</v>
      </c>
      <c r="F28" s="43"/>
      <c r="G28" s="44"/>
      <c r="H28" s="44"/>
      <c r="I28" s="44"/>
      <c r="K28" s="44"/>
      <c r="M28" s="44"/>
    </row>
    <row r="29" spans="1:13" ht="19.5" customHeight="1">
      <c r="A29" t="s">
        <v>63</v>
      </c>
      <c r="B29" s="2"/>
      <c r="C29" s="68">
        <v>-397</v>
      </c>
      <c r="D29" s="183"/>
      <c r="E29" s="68">
        <v>-142</v>
      </c>
      <c r="F29" s="43"/>
      <c r="G29" s="44"/>
      <c r="H29" s="44"/>
      <c r="I29" s="44"/>
      <c r="K29" s="44"/>
      <c r="M29" s="44"/>
    </row>
    <row r="30" spans="1:13" ht="19.5" customHeight="1">
      <c r="A30" t="s">
        <v>73</v>
      </c>
      <c r="B30" s="2"/>
      <c r="C30" s="47">
        <v>-450251</v>
      </c>
      <c r="D30" s="183"/>
      <c r="E30" s="47">
        <v>-312970</v>
      </c>
      <c r="F30" s="43"/>
      <c r="G30" s="44"/>
      <c r="H30" s="44"/>
      <c r="I30" s="44"/>
      <c r="K30" s="44"/>
      <c r="M30" s="44"/>
    </row>
    <row r="31" spans="1:13" ht="19.5" customHeight="1">
      <c r="A31" t="s">
        <v>135</v>
      </c>
      <c r="B31" s="2"/>
      <c r="C31" s="47">
        <v>-9892</v>
      </c>
      <c r="D31" s="183"/>
      <c r="E31" s="68">
        <v>-67451</v>
      </c>
      <c r="F31" s="43"/>
      <c r="G31" s="44"/>
      <c r="H31" s="44"/>
      <c r="I31" s="44"/>
      <c r="K31" s="44"/>
      <c r="M31" s="44"/>
    </row>
    <row r="32" spans="1:13" ht="19.5" customHeight="1">
      <c r="A32" t="s">
        <v>74</v>
      </c>
      <c r="B32" s="2"/>
      <c r="C32" s="47">
        <v>15546</v>
      </c>
      <c r="D32" s="183"/>
      <c r="E32" s="47">
        <v>-26982</v>
      </c>
      <c r="F32" s="43"/>
      <c r="G32" s="44"/>
      <c r="H32" s="44"/>
      <c r="I32" s="44"/>
      <c r="K32" s="44"/>
      <c r="M32" s="44"/>
    </row>
    <row r="33" spans="1:13" ht="19.5" customHeight="1">
      <c r="A33" s="50" t="s">
        <v>50</v>
      </c>
      <c r="B33" s="51"/>
      <c r="C33" s="47">
        <v>-1141</v>
      </c>
      <c r="D33" s="183"/>
      <c r="E33" s="47">
        <v>1249</v>
      </c>
      <c r="F33" s="43"/>
      <c r="G33" s="44"/>
      <c r="H33" s="44"/>
      <c r="I33" s="44"/>
      <c r="K33" s="44"/>
      <c r="M33" s="44"/>
    </row>
    <row r="34" spans="1:13" ht="19.5" customHeight="1">
      <c r="A34" s="50" t="s">
        <v>85</v>
      </c>
      <c r="B34" s="51"/>
      <c r="C34" s="47">
        <v>-6214</v>
      </c>
      <c r="D34" s="183"/>
      <c r="E34" s="47">
        <v>-60</v>
      </c>
      <c r="F34" s="43"/>
      <c r="G34" s="44"/>
      <c r="H34" s="44"/>
      <c r="I34" s="44"/>
      <c r="K34" s="44"/>
      <c r="M34" s="44"/>
    </row>
    <row r="35" spans="1:13" ht="19.5" customHeight="1">
      <c r="A35" t="s">
        <v>160</v>
      </c>
      <c r="B35" s="2"/>
      <c r="C35" s="118">
        <f>SUM(C21:C34)</f>
        <v>-1822313</v>
      </c>
      <c r="D35" s="47"/>
      <c r="E35" s="118">
        <f t="shared" ref="D35:E35" si="0">SUM(E21:E34)</f>
        <v>-5015694</v>
      </c>
      <c r="F35" s="43"/>
      <c r="G35" s="44"/>
      <c r="H35" s="44"/>
      <c r="I35" s="44"/>
      <c r="K35" s="44"/>
      <c r="M35" s="44"/>
    </row>
    <row r="36" spans="1:13" ht="19.5" customHeight="1">
      <c r="A36" t="s">
        <v>136</v>
      </c>
      <c r="B36" s="2"/>
      <c r="C36" s="47">
        <v>1604540</v>
      </c>
      <c r="D36" s="183"/>
      <c r="E36" s="68">
        <v>1628106</v>
      </c>
      <c r="F36" s="43"/>
      <c r="G36" s="44"/>
      <c r="H36" s="44"/>
      <c r="I36" s="44"/>
      <c r="K36" s="44"/>
      <c r="M36" s="44"/>
    </row>
    <row r="37" spans="1:13" ht="19.5" customHeight="1">
      <c r="A37" s="2" t="s">
        <v>86</v>
      </c>
      <c r="B37" s="2"/>
      <c r="C37" s="47">
        <v>-91622</v>
      </c>
      <c r="D37" s="183"/>
      <c r="E37" s="47">
        <v>-109877</v>
      </c>
      <c r="F37" s="43"/>
      <c r="G37" s="44"/>
      <c r="H37" s="44"/>
      <c r="I37" s="44"/>
      <c r="K37" s="44"/>
      <c r="M37" s="44"/>
    </row>
    <row r="38" spans="1:13" ht="19.5" customHeight="1">
      <c r="A38" s="3" t="s">
        <v>118</v>
      </c>
      <c r="B38" s="2"/>
      <c r="C38" s="52">
        <f>SUM(C35:C37)</f>
        <v>-309395</v>
      </c>
      <c r="D38" s="38"/>
      <c r="E38" s="52">
        <f t="shared" ref="D38:E38" si="1">SUM(E35:E37)</f>
        <v>-3497465</v>
      </c>
      <c r="F38" s="43"/>
      <c r="G38" s="44"/>
      <c r="H38" s="44"/>
      <c r="I38" s="44"/>
      <c r="K38" s="44"/>
      <c r="M38" s="44"/>
    </row>
    <row r="39" spans="1:13" ht="19.5" customHeight="1">
      <c r="B39" s="2"/>
      <c r="C39" s="40"/>
      <c r="D39" s="34"/>
      <c r="E39" s="40"/>
      <c r="F39" s="43"/>
      <c r="H39" s="44"/>
    </row>
    <row r="40" spans="1:13" ht="18.75" customHeight="1">
      <c r="A40" s="41" t="str">
        <f>A1</f>
        <v>SG Capital Public Company Limited</v>
      </c>
      <c r="B40" s="2"/>
      <c r="C40" s="42"/>
      <c r="E40" s="42"/>
      <c r="F40" s="43"/>
      <c r="G40" s="44"/>
      <c r="H40" s="44"/>
    </row>
    <row r="41" spans="1:13" ht="18.75" customHeight="1">
      <c r="A41" s="29" t="s">
        <v>104</v>
      </c>
      <c r="B41" s="2"/>
      <c r="C41" s="42"/>
      <c r="E41" s="42"/>
      <c r="F41" s="43"/>
      <c r="G41" s="44"/>
      <c r="H41" s="44"/>
    </row>
    <row r="42" spans="1:13" ht="18.75" customHeight="1">
      <c r="B42" s="2"/>
      <c r="C42" s="42"/>
      <c r="E42" s="42"/>
      <c r="F42" s="43"/>
      <c r="G42" s="44"/>
      <c r="H42" s="44"/>
    </row>
    <row r="43" spans="1:13" ht="18.75" customHeight="1">
      <c r="B43" s="2"/>
      <c r="C43" s="191" t="s">
        <v>102</v>
      </c>
      <c r="D43" s="191"/>
      <c r="E43" s="191"/>
      <c r="F43" s="43"/>
      <c r="G43" s="44"/>
      <c r="H43" s="44"/>
    </row>
    <row r="44" spans="1:13" ht="18.75" customHeight="1">
      <c r="B44" s="2"/>
      <c r="C44" s="192" t="s">
        <v>99</v>
      </c>
      <c r="D44" s="191"/>
      <c r="E44" s="191"/>
      <c r="F44" s="43"/>
      <c r="G44" s="44"/>
      <c r="H44" s="44"/>
    </row>
    <row r="45" spans="1:13" ht="18.75" customHeight="1">
      <c r="B45" s="26"/>
      <c r="C45" s="45">
        <v>2023</v>
      </c>
      <c r="D45" s="36"/>
      <c r="E45" s="45">
        <v>2022</v>
      </c>
      <c r="F45" s="43"/>
      <c r="G45" s="44"/>
      <c r="H45" s="44"/>
    </row>
    <row r="46" spans="1:13" ht="18.75" customHeight="1">
      <c r="B46" s="2"/>
      <c r="C46" s="185" t="s">
        <v>105</v>
      </c>
      <c r="D46" s="185"/>
      <c r="E46" s="185"/>
      <c r="F46" s="43"/>
      <c r="G46" s="44"/>
      <c r="H46" s="44"/>
    </row>
    <row r="47" spans="1:13" ht="19.5" customHeight="1">
      <c r="A47" s="27" t="s">
        <v>87</v>
      </c>
      <c r="B47" s="2"/>
      <c r="C47" s="42"/>
      <c r="D47" s="176"/>
      <c r="E47" s="42"/>
      <c r="F47" s="43"/>
      <c r="G47" s="44"/>
      <c r="H47" s="44"/>
    </row>
    <row r="48" spans="1:13" ht="19.5" customHeight="1">
      <c r="A48" s="109" t="s">
        <v>137</v>
      </c>
      <c r="B48" s="2"/>
      <c r="C48" s="40">
        <v>5177</v>
      </c>
      <c r="D48" s="176"/>
      <c r="E48" s="42">
        <v>55</v>
      </c>
      <c r="F48" s="43"/>
      <c r="G48" s="44"/>
      <c r="H48" s="44"/>
      <c r="I48" s="44"/>
      <c r="K48" s="44"/>
      <c r="M48" s="44"/>
    </row>
    <row r="49" spans="1:13" ht="19.5" customHeight="1">
      <c r="A49" t="s">
        <v>168</v>
      </c>
      <c r="B49" s="2"/>
      <c r="C49" s="115">
        <v>6</v>
      </c>
      <c r="D49" s="183"/>
      <c r="E49" s="59">
        <v>0</v>
      </c>
      <c r="F49" s="43"/>
      <c r="G49" s="44"/>
      <c r="H49" s="44"/>
      <c r="I49" s="44"/>
      <c r="K49" s="44"/>
      <c r="M49" s="44"/>
    </row>
    <row r="50" spans="1:13" ht="19.5" customHeight="1">
      <c r="A50" t="s">
        <v>97</v>
      </c>
      <c r="B50" s="2"/>
      <c r="C50" s="59">
        <v>-7730</v>
      </c>
      <c r="D50" s="183"/>
      <c r="E50" s="59">
        <v>-11484</v>
      </c>
      <c r="F50" s="43"/>
      <c r="G50" s="44"/>
      <c r="H50" s="44"/>
      <c r="I50" s="44"/>
      <c r="K50" s="44"/>
      <c r="M50" s="44"/>
    </row>
    <row r="51" spans="1:13" ht="19.5" customHeight="1">
      <c r="A51" s="2" t="s">
        <v>88</v>
      </c>
      <c r="B51" s="2"/>
      <c r="C51" s="59">
        <v>-5504</v>
      </c>
      <c r="D51" s="183"/>
      <c r="E51" s="59">
        <v>-1168</v>
      </c>
      <c r="F51" s="43"/>
      <c r="G51" s="44"/>
      <c r="H51" s="44"/>
      <c r="I51" s="44"/>
      <c r="K51" s="44"/>
      <c r="M51" s="44"/>
    </row>
    <row r="52" spans="1:13" ht="19.5" customHeight="1">
      <c r="A52" s="3" t="s">
        <v>98</v>
      </c>
      <c r="B52" s="2"/>
      <c r="C52" s="52">
        <f>SUM(C48:C51)</f>
        <v>-8051</v>
      </c>
      <c r="D52" s="38"/>
      <c r="E52" s="52">
        <f t="shared" ref="D52:E52" si="2">SUM(E48:E51)</f>
        <v>-12597</v>
      </c>
      <c r="F52" s="43"/>
      <c r="G52" s="44"/>
      <c r="H52" s="44"/>
      <c r="I52" s="44"/>
      <c r="K52" s="44"/>
      <c r="M52" s="44"/>
    </row>
    <row r="53" spans="1:13" ht="19.5" customHeight="1">
      <c r="A53" s="3"/>
      <c r="B53" s="2"/>
      <c r="C53" s="38"/>
      <c r="D53" s="176"/>
      <c r="E53" s="38"/>
      <c r="F53" s="43"/>
      <c r="H53" s="44"/>
      <c r="I53" s="44"/>
      <c r="K53" s="44"/>
      <c r="M53" s="44"/>
    </row>
    <row r="54" spans="1:13" ht="19.5" customHeight="1">
      <c r="A54" s="27" t="s">
        <v>89</v>
      </c>
      <c r="B54" s="2"/>
      <c r="C54" s="42"/>
      <c r="D54" s="176"/>
      <c r="E54" s="42"/>
      <c r="F54" s="43"/>
      <c r="H54" s="44"/>
      <c r="I54" s="44"/>
      <c r="K54" s="44"/>
      <c r="M54" s="44"/>
    </row>
    <row r="55" spans="1:13" ht="19.5" hidden="1" customHeight="1">
      <c r="A55" t="s">
        <v>111</v>
      </c>
      <c r="B55" s="2"/>
      <c r="C55" s="115"/>
      <c r="D55" s="183"/>
      <c r="E55" s="59">
        <v>0</v>
      </c>
      <c r="F55" s="43"/>
      <c r="G55" s="44"/>
      <c r="H55" s="44"/>
      <c r="I55" s="44"/>
      <c r="K55" s="44"/>
      <c r="M55" s="44"/>
    </row>
    <row r="56" spans="1:13" ht="19.5" customHeight="1">
      <c r="A56" t="s">
        <v>138</v>
      </c>
      <c r="B56" s="2"/>
      <c r="C56" s="47">
        <v>-359677</v>
      </c>
      <c r="D56" s="183"/>
      <c r="E56" s="115">
        <v>-441000</v>
      </c>
      <c r="F56" s="43"/>
      <c r="G56" s="44"/>
      <c r="H56" s="44"/>
      <c r="I56" s="44"/>
      <c r="K56" s="44"/>
      <c r="M56" s="44"/>
    </row>
    <row r="57" spans="1:13" ht="19.5" customHeight="1">
      <c r="A57" s="2" t="s">
        <v>90</v>
      </c>
      <c r="B57" s="2"/>
      <c r="C57" s="47">
        <v>-445814</v>
      </c>
      <c r="D57" s="183"/>
      <c r="E57" s="47">
        <v>-417010</v>
      </c>
      <c r="F57" s="43"/>
      <c r="G57" s="44"/>
      <c r="H57" s="44"/>
      <c r="I57" s="44"/>
      <c r="K57" s="44"/>
      <c r="M57" s="44"/>
    </row>
    <row r="58" spans="1:13" ht="19.5" customHeight="1">
      <c r="A58" t="s">
        <v>166</v>
      </c>
      <c r="B58" s="2"/>
      <c r="C58" s="47">
        <v>-69395</v>
      </c>
      <c r="D58" s="183"/>
      <c r="E58" s="47">
        <v>-7410</v>
      </c>
      <c r="F58" s="43"/>
      <c r="G58" s="44"/>
      <c r="H58" s="44"/>
      <c r="I58" s="44"/>
      <c r="K58" s="44"/>
      <c r="M58" s="44"/>
    </row>
    <row r="59" spans="1:13" ht="19.5" customHeight="1">
      <c r="A59" t="s">
        <v>139</v>
      </c>
      <c r="B59" s="2"/>
      <c r="C59" s="59">
        <v>0</v>
      </c>
      <c r="D59" s="183"/>
      <c r="E59" s="47">
        <v>5535298</v>
      </c>
      <c r="F59" s="43"/>
      <c r="G59" s="44"/>
      <c r="H59" s="44"/>
      <c r="I59" s="44"/>
      <c r="K59" s="44"/>
      <c r="M59" s="44"/>
    </row>
    <row r="60" spans="1:13" ht="19.5" customHeight="1">
      <c r="A60" t="s">
        <v>140</v>
      </c>
      <c r="B60" s="2"/>
      <c r="C60" s="47">
        <v>-1100000</v>
      </c>
      <c r="D60" s="183"/>
      <c r="E60" s="47">
        <v>-1191163</v>
      </c>
      <c r="F60" s="43"/>
      <c r="G60" s="44"/>
      <c r="H60" s="44"/>
      <c r="I60" s="44"/>
      <c r="K60" s="44"/>
      <c r="M60" s="44"/>
    </row>
    <row r="61" spans="1:13" ht="19.5" customHeight="1">
      <c r="A61" t="s">
        <v>91</v>
      </c>
      <c r="B61" s="26"/>
      <c r="C61" s="49">
        <v>-12906</v>
      </c>
      <c r="D61" s="183"/>
      <c r="E61" s="49">
        <v>-10791</v>
      </c>
      <c r="F61" s="43"/>
      <c r="G61" s="44"/>
      <c r="H61" s="44"/>
      <c r="I61" s="44"/>
      <c r="K61" s="44"/>
      <c r="M61" s="44"/>
    </row>
    <row r="62" spans="1:13" ht="19.5" customHeight="1">
      <c r="A62" s="3" t="s">
        <v>161</v>
      </c>
      <c r="B62" s="2"/>
      <c r="C62" s="52">
        <f>SUM(C55:C61)</f>
        <v>-1987792</v>
      </c>
      <c r="D62" s="38"/>
      <c r="E62" s="52">
        <f t="shared" ref="D62:E62" si="3">SUM(E55:E61)</f>
        <v>3467924</v>
      </c>
      <c r="F62" s="43"/>
      <c r="G62" s="44"/>
      <c r="H62" s="44"/>
      <c r="I62" s="44"/>
      <c r="K62" s="44"/>
      <c r="M62" s="44"/>
    </row>
    <row r="63" spans="1:13" ht="19.5" customHeight="1">
      <c r="A63" s="3"/>
      <c r="B63" s="2"/>
      <c r="C63" s="42"/>
      <c r="D63" s="176"/>
      <c r="E63" s="42"/>
      <c r="F63" s="43"/>
      <c r="G63" s="44"/>
      <c r="H63" s="44"/>
      <c r="I63" s="44"/>
      <c r="K63" s="44"/>
      <c r="M63" s="44"/>
    </row>
    <row r="64" spans="1:13" ht="19.5" customHeight="1">
      <c r="A64" s="39" t="s">
        <v>167</v>
      </c>
      <c r="B64" s="2"/>
      <c r="C64" s="38">
        <f>C38+C52+C62</f>
        <v>-2305238</v>
      </c>
      <c r="D64" s="38"/>
      <c r="E64" s="38">
        <f t="shared" ref="D64:E64" si="4">E38+E52+E62</f>
        <v>-42138</v>
      </c>
      <c r="F64" s="43"/>
      <c r="G64" s="44"/>
      <c r="H64" s="44"/>
      <c r="I64" s="44"/>
      <c r="K64" s="44"/>
      <c r="M64" s="44"/>
    </row>
    <row r="65" spans="1:13" ht="19.5" customHeight="1">
      <c r="A65" t="s">
        <v>112</v>
      </c>
      <c r="B65" s="2"/>
      <c r="C65" s="53">
        <f>'BL2-3'!E9</f>
        <v>3106144</v>
      </c>
      <c r="D65" s="176"/>
      <c r="E65" s="53">
        <v>391367</v>
      </c>
      <c r="F65" s="43"/>
      <c r="G65" s="44"/>
      <c r="H65" s="44"/>
      <c r="I65" s="44"/>
      <c r="K65" s="44"/>
      <c r="M65" s="44"/>
    </row>
    <row r="66" spans="1:13" ht="19.5" customHeight="1" thickBot="1">
      <c r="A66" s="3" t="s">
        <v>113</v>
      </c>
      <c r="B66" s="26"/>
      <c r="C66" s="54">
        <f>SUM(C64:C65)</f>
        <v>800906</v>
      </c>
      <c r="D66" s="38"/>
      <c r="E66" s="54">
        <f t="shared" ref="D66:E66" si="5">SUM(E64:E65)</f>
        <v>349229</v>
      </c>
      <c r="F66" s="43"/>
      <c r="G66" s="44"/>
      <c r="H66" s="44"/>
      <c r="I66" s="44"/>
      <c r="K66" s="44"/>
      <c r="M66" s="44"/>
    </row>
    <row r="67" spans="1:13" ht="19.5" customHeight="1" thickTop="1">
      <c r="A67" s="55"/>
      <c r="B67" s="2"/>
      <c r="F67" s="43"/>
      <c r="G67" s="44"/>
      <c r="I67" s="44"/>
      <c r="K67" s="44"/>
      <c r="M67" s="44"/>
    </row>
    <row r="68" spans="1:13" ht="20.25" customHeight="1">
      <c r="A68" s="3"/>
      <c r="B68" s="2"/>
      <c r="C68" s="56"/>
      <c r="D68" s="56"/>
      <c r="E68" s="56"/>
      <c r="F68" s="43"/>
      <c r="G68" s="44"/>
      <c r="I68" s="44"/>
      <c r="K68" s="44"/>
      <c r="M68" s="44"/>
    </row>
    <row r="69" spans="1:13" ht="20.25" customHeight="1">
      <c r="C69" s="42"/>
      <c r="D69" s="42">
        <f>'BL2-3'!D9-'CF8-9'!D66</f>
        <v>0</v>
      </c>
      <c r="E69" s="42"/>
      <c r="G69" s="44"/>
      <c r="I69" s="44"/>
      <c r="M69" s="44"/>
    </row>
    <row r="70" spans="1:13" ht="20.25" customHeight="1">
      <c r="C70" s="57"/>
      <c r="D70" s="184"/>
      <c r="E70" s="57"/>
      <c r="M70" s="44"/>
    </row>
  </sheetData>
  <mergeCells count="6">
    <mergeCell ref="C4:E4"/>
    <mergeCell ref="C46:E46"/>
    <mergeCell ref="C7:E7"/>
    <mergeCell ref="C43:E43"/>
    <mergeCell ref="C44:E44"/>
    <mergeCell ref="C5:E5"/>
  </mergeCells>
  <printOptions horizontalCentered="1"/>
  <pageMargins left="0.8" right="0.8" top="0.5" bottom="0.5" header="0.5" footer="0.5"/>
  <pageSetup paperSize="9" scale="94" firstPageNumber="8" fitToHeight="0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</row>
    <row r="2" spans="1:12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</row>
    <row r="3" spans="1:12">
      <c r="A3" s="3" t="s">
        <v>40</v>
      </c>
    </row>
    <row r="4" spans="1:12">
      <c r="A4" s="3"/>
    </row>
    <row r="5" spans="1:12">
      <c r="C5" s="193">
        <v>2011</v>
      </c>
      <c r="D5" s="193"/>
      <c r="E5" s="193">
        <v>2010</v>
      </c>
      <c r="F5" s="193"/>
      <c r="G5" s="193">
        <v>2009</v>
      </c>
      <c r="H5" s="193"/>
    </row>
    <row r="6" spans="1:12" s="3" customFormat="1" ht="14.5" thickBot="1">
      <c r="C6" s="11" t="s">
        <v>37</v>
      </c>
      <c r="D6" s="11" t="s">
        <v>38</v>
      </c>
      <c r="E6" s="11" t="s">
        <v>37</v>
      </c>
      <c r="F6" s="11" t="s">
        <v>38</v>
      </c>
      <c r="G6" s="11" t="s">
        <v>37</v>
      </c>
      <c r="H6" s="11" t="s">
        <v>38</v>
      </c>
    </row>
    <row r="7" spans="1:12">
      <c r="B7" t="s">
        <v>34</v>
      </c>
      <c r="C7" s="5">
        <v>7500</v>
      </c>
      <c r="D7" s="5">
        <f>C7*12</f>
        <v>90000</v>
      </c>
      <c r="E7" s="5">
        <v>7250</v>
      </c>
      <c r="F7" s="5">
        <f>E7*12</f>
        <v>87000</v>
      </c>
      <c r="G7" s="5">
        <v>7000</v>
      </c>
      <c r="H7" s="5">
        <f>G7*12</f>
        <v>84000</v>
      </c>
      <c r="I7" s="5"/>
      <c r="J7" s="5"/>
      <c r="L7" s="4" t="s">
        <v>20</v>
      </c>
    </row>
    <row r="8" spans="1:12">
      <c r="B8" t="s">
        <v>35</v>
      </c>
      <c r="C8" s="5">
        <v>7500</v>
      </c>
      <c r="D8" s="5">
        <f>C8*12</f>
        <v>90000</v>
      </c>
      <c r="E8" s="5">
        <v>7250</v>
      </c>
      <c r="F8" s="5">
        <f>E8*12</f>
        <v>87000</v>
      </c>
      <c r="G8" s="5">
        <v>7000</v>
      </c>
      <c r="H8" s="5">
        <f>G8*12</f>
        <v>84000</v>
      </c>
      <c r="I8" s="5"/>
      <c r="J8" s="5"/>
      <c r="L8" s="4" t="s">
        <v>21</v>
      </c>
    </row>
    <row r="9" spans="1:12">
      <c r="B9" t="s">
        <v>36</v>
      </c>
      <c r="C9" s="6">
        <v>7500</v>
      </c>
      <c r="D9" s="6">
        <f>C9*12</f>
        <v>90000</v>
      </c>
      <c r="E9" s="6">
        <v>7250</v>
      </c>
      <c r="F9" s="6">
        <f>E9*12</f>
        <v>87000</v>
      </c>
      <c r="G9" s="6">
        <v>7000</v>
      </c>
      <c r="H9" s="6">
        <f>G9*12</f>
        <v>84000</v>
      </c>
      <c r="I9" s="5"/>
      <c r="J9" s="5"/>
      <c r="L9" s="4" t="s">
        <v>22</v>
      </c>
    </row>
    <row r="10" spans="1:12">
      <c r="C10" s="5">
        <f t="shared" ref="C10:H10" si="0">SUM(C7:C9)</f>
        <v>22500</v>
      </c>
      <c r="D10" s="5">
        <f t="shared" si="0"/>
        <v>270000</v>
      </c>
      <c r="E10" s="5">
        <f t="shared" si="0"/>
        <v>21750</v>
      </c>
      <c r="F10" s="5">
        <f t="shared" si="0"/>
        <v>261000</v>
      </c>
      <c r="G10" s="5">
        <f t="shared" si="0"/>
        <v>21000</v>
      </c>
      <c r="H10" s="5">
        <f t="shared" si="0"/>
        <v>252000</v>
      </c>
      <c r="I10" s="5"/>
    </row>
    <row r="11" spans="1:12">
      <c r="A11">
        <v>600003</v>
      </c>
      <c r="B11" t="s">
        <v>29</v>
      </c>
      <c r="D11" s="5">
        <v>22500</v>
      </c>
      <c r="E11" s="5"/>
      <c r="F11" s="5">
        <f>E10</f>
        <v>21750</v>
      </c>
      <c r="G11" s="5"/>
      <c r="H11" s="5">
        <v>21000</v>
      </c>
      <c r="I11" s="5" t="s">
        <v>33</v>
      </c>
    </row>
    <row r="12" spans="1:12" ht="14.5" thickBot="1">
      <c r="B12" s="8" t="s">
        <v>24</v>
      </c>
      <c r="C12" s="12"/>
      <c r="D12" s="12">
        <f>SUM(D10:D11)</f>
        <v>292500</v>
      </c>
      <c r="E12" s="8"/>
      <c r="F12" s="8">
        <f>F10+F11</f>
        <v>282750</v>
      </c>
      <c r="G12" s="8"/>
      <c r="H12" s="8">
        <f>H10+H11</f>
        <v>273000</v>
      </c>
      <c r="I12" s="5"/>
    </row>
    <row r="13" spans="1:12" ht="14.5" thickBot="1">
      <c r="B13" s="7" t="s">
        <v>23</v>
      </c>
      <c r="C13" s="7"/>
      <c r="D13" s="7"/>
      <c r="E13" s="5"/>
      <c r="F13" s="5"/>
      <c r="G13" s="5"/>
      <c r="H13" s="5"/>
      <c r="I13" s="5"/>
      <c r="J13" s="5"/>
      <c r="K13" s="17" t="s">
        <v>43</v>
      </c>
    </row>
    <row r="14" spans="1:12">
      <c r="B14" t="s">
        <v>25</v>
      </c>
      <c r="C14" s="5">
        <f>C10*5%</f>
        <v>1125</v>
      </c>
      <c r="D14" s="5">
        <f>C14*12</f>
        <v>13500</v>
      </c>
      <c r="E14" s="5">
        <f>E10*5%</f>
        <v>1087.5</v>
      </c>
      <c r="F14" s="5">
        <f>E14*12</f>
        <v>13050</v>
      </c>
      <c r="G14" s="5">
        <f>G10*5%</f>
        <v>1050</v>
      </c>
      <c r="H14" s="5">
        <f>G14*12</f>
        <v>12600</v>
      </c>
      <c r="I14" s="5"/>
      <c r="J14" s="5" t="s">
        <v>41</v>
      </c>
      <c r="K14" s="5">
        <v>257181.63</v>
      </c>
    </row>
    <row r="15" spans="1:12">
      <c r="B15" t="s">
        <v>26</v>
      </c>
      <c r="C15" s="5"/>
      <c r="D15" s="5"/>
      <c r="E15" s="5">
        <v>522</v>
      </c>
      <c r="F15" s="5">
        <f>E15*12</f>
        <v>6264</v>
      </c>
      <c r="G15" s="5">
        <v>504</v>
      </c>
      <c r="H15" s="5">
        <f>G15*12</f>
        <v>6048</v>
      </c>
      <c r="I15" s="5"/>
      <c r="J15" s="5" t="s">
        <v>42</v>
      </c>
      <c r="K15" s="5">
        <v>12818.37</v>
      </c>
    </row>
    <row r="16" spans="1:12" ht="14.5" thickBot="1">
      <c r="A16">
        <v>600002</v>
      </c>
      <c r="B16" t="s">
        <v>28</v>
      </c>
      <c r="D16" s="5">
        <v>6977</v>
      </c>
      <c r="E16" s="5"/>
      <c r="F16" s="5">
        <v>4776</v>
      </c>
      <c r="G16" s="5"/>
      <c r="H16" s="5">
        <f>G23</f>
        <v>0</v>
      </c>
      <c r="I16" s="5"/>
      <c r="J16" s="5"/>
      <c r="K16" s="16">
        <f>K14+K15</f>
        <v>270000</v>
      </c>
    </row>
    <row r="17" spans="1:10" ht="14.5" thickTop="1">
      <c r="A17">
        <v>600300</v>
      </c>
      <c r="B17" t="s">
        <v>30</v>
      </c>
      <c r="D17">
        <v>0</v>
      </c>
      <c r="E17" s="5"/>
      <c r="F17" s="5">
        <f>E25</f>
        <v>0</v>
      </c>
      <c r="G17" s="5"/>
      <c r="H17" s="5">
        <f>G25</f>
        <v>0</v>
      </c>
      <c r="I17" s="5"/>
      <c r="J17" s="5"/>
    </row>
    <row r="18" spans="1:10">
      <c r="A18">
        <v>600330</v>
      </c>
      <c r="B18" t="s">
        <v>32</v>
      </c>
      <c r="D18">
        <v>0</v>
      </c>
      <c r="E18" s="5"/>
      <c r="F18" s="5">
        <f>E26</f>
        <v>0</v>
      </c>
      <c r="G18" s="5"/>
      <c r="H18" s="5">
        <f>G26</f>
        <v>0</v>
      </c>
      <c r="I18" s="5"/>
      <c r="J18" s="5"/>
    </row>
    <row r="19" spans="1:10" ht="14.5" thickBot="1">
      <c r="B19" s="8" t="s">
        <v>23</v>
      </c>
      <c r="C19" s="12"/>
      <c r="D19" s="12">
        <f>SUM(D14:D18)</f>
        <v>20477</v>
      </c>
      <c r="E19" s="8"/>
      <c r="F19" s="8">
        <f>SUM(F14:F18)</f>
        <v>24090</v>
      </c>
      <c r="G19" s="8"/>
      <c r="H19" s="8">
        <f>SUM(H14:H18)</f>
        <v>18648</v>
      </c>
      <c r="I19" s="5"/>
      <c r="J19" s="5"/>
    </row>
    <row r="20" spans="1:10">
      <c r="E20" s="5"/>
      <c r="F20" s="5"/>
      <c r="G20" s="5"/>
      <c r="H20" s="5"/>
      <c r="I20" s="5"/>
      <c r="J20" s="5"/>
    </row>
    <row r="21" spans="1:10">
      <c r="E21" s="5"/>
      <c r="F21" s="5"/>
      <c r="G21" s="5"/>
      <c r="H21" s="5"/>
      <c r="I21" s="5"/>
      <c r="J21" s="5"/>
    </row>
    <row r="22" spans="1:10" ht="14.5">
      <c r="A22">
        <v>600001</v>
      </c>
      <c r="B22" t="s">
        <v>27</v>
      </c>
      <c r="C22" s="13"/>
      <c r="D22" s="18">
        <v>257181.63</v>
      </c>
      <c r="E22" s="9"/>
      <c r="F22" s="9">
        <v>246926.07999999999</v>
      </c>
      <c r="G22" s="9"/>
      <c r="H22" s="9">
        <v>234240</v>
      </c>
      <c r="I22" s="5"/>
      <c r="J22" s="5"/>
    </row>
    <row r="23" spans="1:10" ht="14.5">
      <c r="A23">
        <v>600002</v>
      </c>
      <c r="B23" t="s">
        <v>28</v>
      </c>
      <c r="C23" s="13"/>
      <c r="D23" s="5">
        <v>6977</v>
      </c>
      <c r="E23" s="9"/>
      <c r="F23" s="9">
        <v>4776</v>
      </c>
      <c r="G23" s="9"/>
      <c r="H23" s="9">
        <v>434</v>
      </c>
      <c r="I23" s="5"/>
      <c r="J23" s="5"/>
    </row>
    <row r="24" spans="1:10">
      <c r="A24">
        <v>600003</v>
      </c>
      <c r="B24" t="s">
        <v>29</v>
      </c>
      <c r="D24" s="18">
        <v>22500</v>
      </c>
      <c r="E24" s="9"/>
      <c r="F24" s="9">
        <v>21750</v>
      </c>
      <c r="G24" s="9"/>
      <c r="H24" s="9">
        <v>20766</v>
      </c>
      <c r="I24" s="5"/>
      <c r="J24" s="5"/>
    </row>
    <row r="25" spans="1:10">
      <c r="A25">
        <v>600300</v>
      </c>
      <c r="B25" t="s">
        <v>30</v>
      </c>
      <c r="D25" s="5">
        <v>13500</v>
      </c>
      <c r="E25" s="9"/>
      <c r="F25" s="9">
        <v>14318</v>
      </c>
      <c r="G25" s="9"/>
      <c r="H25" s="9">
        <v>5250</v>
      </c>
      <c r="I25" s="5"/>
      <c r="J25" s="5"/>
    </row>
    <row r="26" spans="1:10">
      <c r="A26">
        <v>600330</v>
      </c>
      <c r="B26" t="s">
        <v>32</v>
      </c>
      <c r="D26" s="5">
        <v>0</v>
      </c>
      <c r="E26" s="9"/>
      <c r="F26" s="9">
        <v>0</v>
      </c>
      <c r="G26" s="9"/>
      <c r="H26" s="9">
        <v>1270</v>
      </c>
      <c r="I26" s="5"/>
      <c r="J26" s="5"/>
    </row>
    <row r="27" spans="1:10">
      <c r="A27">
        <v>602000</v>
      </c>
      <c r="B27" t="s">
        <v>31</v>
      </c>
      <c r="D27" s="5">
        <v>14905</v>
      </c>
      <c r="E27" s="9"/>
      <c r="F27" s="9">
        <v>13068</v>
      </c>
      <c r="G27" s="9"/>
      <c r="H27" s="9">
        <v>9975</v>
      </c>
      <c r="I27" s="5"/>
      <c r="J27" s="5"/>
    </row>
    <row r="28" spans="1:10" ht="14.5" thickBot="1">
      <c r="B28" s="10" t="s">
        <v>39</v>
      </c>
      <c r="C28" s="10"/>
      <c r="D28" s="10">
        <f>SUM(D22:D27)</f>
        <v>315063.63</v>
      </c>
      <c r="E28" s="10"/>
      <c r="F28" s="10">
        <f>SUM(F22:F27)</f>
        <v>300838.07999999996</v>
      </c>
      <c r="G28" s="10"/>
      <c r="H28" s="10">
        <f>SUM(H22:H27)</f>
        <v>271935</v>
      </c>
      <c r="I28" s="5"/>
      <c r="J28" s="5"/>
    </row>
    <row r="30" spans="1:10">
      <c r="D30" s="14"/>
    </row>
    <row r="31" spans="1:10">
      <c r="D31" s="14"/>
    </row>
    <row r="32" spans="1:10">
      <c r="D32" s="15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824FC6B33D6E49A1EC065564FA3157" ma:contentTypeVersion="13" ma:contentTypeDescription="Create a new document." ma:contentTypeScope="" ma:versionID="cef90880c5d269132fb4a3b44d524a90">
  <xsd:schema xmlns:xsd="http://www.w3.org/2001/XMLSchema" xmlns:xs="http://www.w3.org/2001/XMLSchema" xmlns:p="http://schemas.microsoft.com/office/2006/metadata/properties" xmlns:ns2="6c74fe4f-9358-4d62-aae5-fc486465bda1" xmlns:ns3="de118e3a-174b-4e37-82e6-cd06902e1fcc" targetNamespace="http://schemas.microsoft.com/office/2006/metadata/properties" ma:root="true" ma:fieldsID="0e26937cd2734c7327147a28d43beace" ns2:_="" ns3:_="">
    <xsd:import namespace="6c74fe4f-9358-4d62-aae5-fc486465bda1"/>
    <xsd:import namespace="de118e3a-174b-4e37-82e6-cd06902e1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4fe4f-9358-4d62-aae5-fc486465b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5cf62c0-2254-403d-8179-7d41a80ef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18e3a-174b-4e37-82e6-cd06902e1fc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547f8e6-96b2-4bee-9b52-4ca5a02a02a9}" ma:internalName="TaxCatchAll" ma:showField="CatchAllData" ma:web="de118e3a-174b-4e37-82e6-cd06902e1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118e3a-174b-4e37-82e6-cd06902e1fcc" xsi:nil="true"/>
    <lcf76f155ced4ddcb4097134ff3c332f xmlns="6c74fe4f-9358-4d62-aae5-fc486465bd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E8A3A5-8210-428F-8837-F999A68796CC}"/>
</file>

<file path=customXml/itemProps2.xml><?xml version="1.0" encoding="utf-8"?>
<ds:datastoreItem xmlns:ds="http://schemas.openxmlformats.org/officeDocument/2006/customXml" ds:itemID="{8EDE136C-9012-43B9-BA66-D5CECF01F649}"/>
</file>

<file path=customXml/itemProps3.xml><?xml version="1.0" encoding="utf-8"?>
<ds:datastoreItem xmlns:ds="http://schemas.openxmlformats.org/officeDocument/2006/customXml" ds:itemID="{D76F9F80-6C77-4E28-8BC0-B286A28AC0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BL2-3</vt:lpstr>
      <vt:lpstr>PL4-5</vt:lpstr>
      <vt:lpstr>SH6</vt:lpstr>
      <vt:lpstr>SH7</vt:lpstr>
      <vt:lpstr>CF8-9</vt:lpstr>
      <vt:lpstr>Emp Benefit</vt:lpstr>
      <vt:lpstr>'BL2-3'!Print_Area</vt:lpstr>
      <vt:lpstr>'CF8-9'!Print_Area</vt:lpstr>
      <vt:lpstr>'Emp Benefit'!Print_Area</vt:lpstr>
      <vt:lpstr>'PL4-5'!Print_Area</vt:lpstr>
      <vt:lpstr>'SH6'!Print_Area</vt:lpstr>
      <vt:lpstr>'SH7'!Print_Area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Rangsima Peungpong</cp:lastModifiedBy>
  <cp:lastPrinted>2023-11-06T15:10:26Z</cp:lastPrinted>
  <dcterms:created xsi:type="dcterms:W3CDTF">2001-02-12T08:06:41Z</dcterms:created>
  <dcterms:modified xsi:type="dcterms:W3CDTF">2023-11-09T13:21:56Z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0x010100BE824FC6B33D6E49A1EC065564FA3157</vt:lpwstr>
  </property>
</Properties>
</file>