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6-2023]\ตลาดหลักทรัพย์ (มหาชนและบริษัทในเครือ)\ไตรมาส 3 [30 กันยายน 2566]\ภาษาอังกฤษ\"/>
    </mc:Choice>
  </mc:AlternateContent>
  <xr:revisionPtr revIDLastSave="0" documentId="13_ncr:1_{06B395F7-EB2F-4EC9-8B55-C2DA682B47A1}" xr6:coauthVersionLast="47" xr6:coauthVersionMax="47" xr10:uidLastSave="{00000000-0000-0000-0000-000000000000}"/>
  <bookViews>
    <workbookView xWindow="-120" yWindow="-120" windowWidth="29040" windowHeight="15720" tabRatio="732" activeTab="3" xr2:uid="{65D627A4-FB48-4EE1-8B11-78BD70D6E89E}"/>
  </bookViews>
  <sheets>
    <sheet name="Financial Position" sheetId="1" r:id="rId1"/>
    <sheet name="Statement financial position 3" sheetId="2" r:id="rId2"/>
    <sheet name="Statement financial position 9" sheetId="10" r:id="rId3"/>
    <sheet name="STATEMENT OF CHANGES" sheetId="3" r:id="rId4"/>
    <sheet name="STATEMENT OF CHANGES 2" sheetId="4" r:id="rId5"/>
    <sheet name="Cash Flows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5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'Cash Flows'!$A$1:$L$127</definedName>
    <definedName name="_xlnm.Print_Area" localSheetId="0">'Financial Position'!$A$1:$L$107</definedName>
    <definedName name="_xlnm.Print_Area" localSheetId="1">'Statement financial position 3'!$A$1:$L$73</definedName>
    <definedName name="_xlnm.Print_Area" localSheetId="2">'Statement financial position 9'!$A$1:$L$73</definedName>
    <definedName name="_xlnm.Print_Area" localSheetId="3">'STATEMENT OF CHANGES'!$A$1:$S$31</definedName>
    <definedName name="_xlnm.Print_Area" localSheetId="4">'STATEMENT OF CHANGES 2'!$A$1:$M$42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>VLOOKUP(#REF!,_SPD1,2,FALSE)</definedName>
    <definedName name="ProcessControls1" localSheetId="5">VLOOKUP(#REF!,_SPD1,2,FALSE)</definedName>
    <definedName name="ProcessControls1">VLOOKUP(#REF!,_SPD1,2,FALSE)</definedName>
    <definedName name="ProcessControls2" localSheetId="5">VLOOKUP(#REF!,_SPD1,2,FALSE)</definedName>
    <definedName name="ProcessControls2">VLOOKUP(#REF!,_SPD1,2,FALSE)</definedName>
    <definedName name="ProcessControlsIII" localSheetId="5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4">#REF!</definedName>
    <definedName name="Re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'[142]SUM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'[142]SUM CONTROL PL'!$J$17</definedName>
    <definedName name="ตรัง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'[142]SUM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'[142]SUM CONTROL PL'!$J$17</definedName>
    <definedName name="หห" localSheetId="5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0" l="1"/>
  <c r="P20" i="2" l="1"/>
  <c r="U19" i="3" l="1"/>
  <c r="J108" i="1" l="1"/>
  <c r="L108" i="1"/>
  <c r="H108" i="1"/>
  <c r="G108" i="1" l="1"/>
  <c r="I108" i="1"/>
  <c r="K108" i="1"/>
  <c r="F108" i="1"/>
</calcChain>
</file>

<file path=xl/sharedStrings.xml><?xml version="1.0" encoding="utf-8"?>
<sst xmlns="http://schemas.openxmlformats.org/spreadsheetml/2006/main" count="424" uniqueCount="216">
  <si>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</si>
  <si>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</si>
  <si>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</si>
  <si>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</si>
  <si>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</si>
  <si>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</si>
  <si>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</si>
  <si>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</si>
  <si>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</si>
  <si>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</si>
  <si>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</si>
  <si>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</si>
  <si>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</si>
  <si>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</si>
  <si>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</si>
  <si>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31, 2022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</si>
  <si>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</si>
  <si>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</si>
  <si>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</si>
  <si>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</si>
  <si>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</si>
  <si>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</si>
  <si>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</si>
  <si>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</si>
  <si>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</si>
  <si>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</si>
  <si>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</si>
  <si>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</si>
  <si>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</si>
  <si>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</si>
  <si>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</si>
  <si>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</si>
  <si>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</si>
  <si>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</si>
  <si>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</si>
  <si>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Bank overdrafts and short-term loans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</si>
  <si>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</si>
  <si>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</si>
  <si>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</si>
  <si>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</si>
  <si>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</si>
  <si>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</si>
  <si>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</si>
  <si>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</si>
  <si>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</si>
  <si>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</si>
  <si>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</si>
  <si>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</si>
  <si>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</si>
  <si>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</si>
  <si>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</si>
  <si>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</si>
  <si>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</si>
  <si>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</si>
  <si>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</si>
  <si>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</si>
  <si>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</si>
  <si>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</si>
  <si>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</si>
  <si>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</si>
  <si>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</si>
  <si>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2022</t>
  </si>
  <si>
    <t>2023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</si>
  <si>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</si>
  <si>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</si>
  <si>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</si>
  <si>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</si>
  <si>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</si>
  <si>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</si>
  <si>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</si>
  <si>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</si>
  <si>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</si>
  <si>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</si>
  <si>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</si>
  <si>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</si>
  <si>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</si>
  <si>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Tax expense (income)</t>
  </si>
  <si>
    <t>Item that will not be reclassified to profit or loss</t>
  </si>
  <si>
    <t>Acturial gain (loss) on defined employee benefit plan</t>
  </si>
  <si>
    <t>Profit (loss) for the period</t>
  </si>
  <si>
    <t>Total comprehensive income (expenes) for the period</t>
  </si>
  <si>
    <t>Profit (loss) attributable to</t>
  </si>
  <si>
    <t>Shareholders' equity of the parent company</t>
  </si>
  <si>
    <t>Net profit (loss) for the period</t>
  </si>
  <si>
    <t>Comprehensive income (expenses) attributable to:</t>
  </si>
  <si>
    <t>Earnings (loss) per share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</si>
  <si>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</si>
  <si>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</si>
  <si>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</si>
  <si>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</si>
  <si>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</si>
  <si>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</si>
  <si>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</si>
  <si>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</si>
  <si>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</si>
  <si>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</si>
  <si>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Balance as at January 1, 2023</t>
  </si>
  <si>
    <t>Changes in shareholders' equity for the period</t>
  </si>
  <si>
    <t>Dividend paid</t>
  </si>
  <si>
    <t>Increase in share capital</t>
  </si>
  <si>
    <t>Balance as at January 1, 2022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</si>
  <si>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</si>
  <si>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</si>
  <si>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</si>
  <si>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</si>
  <si>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</si>
  <si>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>Gain (loss) for the period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</si>
  <si>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</si>
  <si>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</si>
  <si>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</si>
  <si>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</si>
  <si>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Allowance for long-standing inventories (reversal)</t>
  </si>
  <si>
    <t>Employee benefits expenses</t>
  </si>
  <si>
    <t xml:space="preserve">(Gain) loss from sales of fixed assets </t>
  </si>
  <si>
    <t>Interest income</t>
  </si>
  <si>
    <t>Dividend income</t>
  </si>
  <si>
    <t>Income tax expenses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</si>
  <si>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</si>
  <si>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</si>
  <si>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</si>
  <si>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</si>
  <si>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</si>
  <si>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</si>
  <si>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</si>
  <si>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</si>
  <si>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</si>
  <si>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</si>
  <si>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</si>
  <si>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Deposits at banks held as collateral increase (decrease)</t>
  </si>
  <si>
    <t>Cash paid for purchase of intangible assets</t>
  </si>
  <si>
    <t>Cash paid for loan to a related party</t>
  </si>
  <si>
    <t>Cash received from loans to related parties</t>
  </si>
  <si>
    <t>Cash paid for investments in subsidiaries</t>
  </si>
  <si>
    <t>Cash received from sale of fixed assets</t>
  </si>
  <si>
    <t>Cash received from dividend income</t>
  </si>
  <si>
    <t>Cash received from interest income</t>
  </si>
  <si>
    <t>Net cash received (used in) investing activities</t>
  </si>
  <si>
    <t>Cash flows from financing activities:</t>
  </si>
  <si>
    <t>Cash received from capital increase</t>
  </si>
  <si>
    <t>Cash paid for promissory note</t>
  </si>
  <si>
    <t>Repayment of lease liabilities</t>
  </si>
  <si>
    <t>Finance costs paid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</si>
  <si>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</si>
  <si>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</si>
  <si>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</si>
  <si>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</si>
  <si>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</si>
  <si>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</si>
  <si>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</si>
  <si>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Short - term loans from a subsidiary</t>
  </si>
  <si>
    <t>Notes to interim financial statements form an integral part of these statements.</t>
  </si>
  <si>
    <t>Provisions from product claim</t>
  </si>
  <si>
    <t>30, 2023</t>
  </si>
  <si>
    <t>Unrealized (gain) loss on exchange rate</t>
  </si>
  <si>
    <t>(Gain) loss from disposal of Intangible assets</t>
  </si>
  <si>
    <t>from financial institutions</t>
  </si>
  <si>
    <t>Other comprehensive income (expenes) for the period, net of tax</t>
  </si>
  <si>
    <t>for the period</t>
  </si>
  <si>
    <t xml:space="preserve">Other comprehensive income (expenes) </t>
  </si>
  <si>
    <t>Cash paid for purchase of fixed assets</t>
  </si>
  <si>
    <t>Cash paid for purchase of right-of-use assets</t>
  </si>
  <si>
    <t>Investment in subsidiaries</t>
  </si>
  <si>
    <t>Other non - current assets</t>
  </si>
  <si>
    <t>Total non - current assets</t>
  </si>
  <si>
    <t>Current protion of liabilities under</t>
  </si>
  <si>
    <t>Long - term loans from financial institutions</t>
  </si>
  <si>
    <t>Accrued corporate income tax</t>
  </si>
  <si>
    <t>Non - current provisions for employee benefit</t>
  </si>
  <si>
    <t>Total non - current liabilities</t>
  </si>
  <si>
    <t xml:space="preserve">674,000,000 ordinary shares of Baht 0.50 each
</t>
  </si>
  <si>
    <t>337,000,000 ordinary shares of Baht 1 each</t>
  </si>
  <si>
    <t>Non - controlling interests</t>
  </si>
  <si>
    <t xml:space="preserve">  </t>
  </si>
  <si>
    <t>Basic earnings (loss) per share (Baht per share)</t>
  </si>
  <si>
    <t xml:space="preserve"> - 11 -</t>
  </si>
  <si>
    <t xml:space="preserve"> - 12 -</t>
  </si>
  <si>
    <t>Weighted average number of ordinary shares (shares)</t>
  </si>
  <si>
    <t xml:space="preserve">Surplus (deficit) </t>
  </si>
  <si>
    <t xml:space="preserve">from the change </t>
  </si>
  <si>
    <t xml:space="preserve">in the ownership </t>
  </si>
  <si>
    <t>interests in subsidiaries</t>
  </si>
  <si>
    <t>Share prenium</t>
  </si>
  <si>
    <t>Cash received for promissory note</t>
  </si>
  <si>
    <t>Non - current assets</t>
  </si>
  <si>
    <t>Other comprehensive income (expenes) for the period</t>
  </si>
  <si>
    <t>Changes in investment proportion of subsidiary</t>
  </si>
  <si>
    <t xml:space="preserve">  financial institutions increase (decrease)</t>
  </si>
  <si>
    <t>Bank overdraft and short-term loans from</t>
  </si>
  <si>
    <t>JUNE</t>
  </si>
  <si>
    <t>JULY</t>
  </si>
  <si>
    <t>AUGUST</t>
  </si>
  <si>
    <t>SEPTEMBER</t>
  </si>
  <si>
    <t>AS AT SEPTEMBER 30, 2023</t>
  </si>
  <si>
    <t>As at September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</si>
  <si>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</si>
  <si>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</si>
  <si>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</si>
  <si>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</si>
  <si>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FOR THE NINE-MONTH PERIOD ENDED SEPTEMBER 31, 2023</t>
  </si>
  <si>
    <t>FOR THE NINE-MONTH PERIOD SEPTEMBER 30, 2023</t>
  </si>
  <si>
    <t>Loan to a subsidiary</t>
  </si>
  <si>
    <t>Legal reserve</t>
  </si>
  <si>
    <t xml:space="preserve">-  Account payable for purchase of fixed assets increase (decrease) </t>
  </si>
  <si>
    <t>-  Right-of-use assets under lease agreements</t>
  </si>
  <si>
    <t>Cash received for loan to a subsidiary</t>
  </si>
  <si>
    <t>Cash paid for loan to a subsidiary</t>
  </si>
  <si>
    <t xml:space="preserve">Cash received for long - term loans from financial </t>
  </si>
  <si>
    <t>consisted institutions</t>
  </si>
  <si>
    <t xml:space="preserve">Cash paid for long - term loans from financial </t>
  </si>
  <si>
    <t>Cash received for Increase capital of minority shareholders</t>
  </si>
  <si>
    <t xml:space="preserve"> - 13 -</t>
  </si>
  <si>
    <t>-  Accrued dividend</t>
  </si>
  <si>
    <t xml:space="preserve">Total Shareholder's </t>
  </si>
  <si>
    <t xml:space="preserve"> parent company</t>
  </si>
  <si>
    <t xml:space="preserve">of the </t>
  </si>
  <si>
    <t>Dividend paid to minority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</si>
</sst>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  <numFmt numFmtId="174" formatCode="_-* #,##0.0000_-;\-* #,##0.0000_-;_-* &quot;-&quot;??_-;_-@_-"/>
    <numFmt numFmtId="175" formatCode="_-* #,##0.00_-;\-* #,##0.00_-;_-* &quot;-&quot;?????_-;_-@_-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sz val="13"/>
      <color indexed="8"/>
      <name val="Angsana New"/>
      <family val="1"/>
    </font>
    <font>
      <u/>
      <sz val="16"/>
      <name val="Angsana New"/>
      <family val="1"/>
    </font>
    <font>
      <i/>
      <sz val="13"/>
      <color indexed="8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8"/>
      <name val="Calibri"/>
      <family val="2"/>
      <charset val="222"/>
      <scheme val="minor"/>
    </font>
    <font>
      <sz val="11"/>
      <color indexed="8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2" fontId="17" fillId="0" borderId="0" applyFont="0" applyFill="0" applyBorder="0" applyAlignment="0" applyProtection="0"/>
    <xf numFmtId="0" fontId="17" fillId="0" borderId="0"/>
    <xf numFmtId="0" fontId="17" fillId="0" borderId="0"/>
    <xf numFmtId="0" fontId="27" fillId="0" borderId="0"/>
  </cellStyleXfs>
  <cellXfs count="384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6" fontId="11" fillId="0" borderId="0" xfId="4" applyNumberFormat="1" applyFont="1" applyAlignment="1">
      <alignment vertical="center"/>
    </xf>
    <xf numFmtId="0" fontId="12" fillId="0" borderId="0" xfId="3" applyFont="1" applyAlignment="1">
      <alignment horizontal="right" vertical="center"/>
    </xf>
    <xf numFmtId="165" fontId="12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4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13" fillId="0" borderId="0" xfId="4" applyFont="1" applyAlignment="1">
      <alignment horizontal="right" vertical="center"/>
    </xf>
    <xf numFmtId="165" fontId="21" fillId="0" borderId="0" xfId="4" applyFont="1" applyAlignment="1">
      <alignment horizontal="right" vertical="center"/>
    </xf>
    <xf numFmtId="166" fontId="21" fillId="0" borderId="0" xfId="6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166" fontId="21" fillId="0" borderId="0" xfId="4" applyNumberFormat="1" applyFont="1" applyAlignment="1">
      <alignment horizontal="right" vertical="center"/>
    </xf>
    <xf numFmtId="165" fontId="3" fillId="0" borderId="0" xfId="4" applyFont="1" applyAlignment="1">
      <alignment vertical="center"/>
    </xf>
    <xf numFmtId="165" fontId="13" fillId="0" borderId="0" xfId="4" applyFont="1" applyAlignment="1">
      <alignment vertical="center"/>
    </xf>
    <xf numFmtId="4" fontId="13" fillId="0" borderId="0" xfId="3" applyNumberFormat="1" applyFont="1" applyAlignment="1">
      <alignment vertical="center"/>
    </xf>
    <xf numFmtId="0" fontId="13" fillId="0" borderId="0" xfId="3" applyFont="1" applyAlignment="1">
      <alignment horizontal="left" vertical="center"/>
    </xf>
    <xf numFmtId="166" fontId="11" fillId="0" borderId="0" xfId="3" applyNumberFormat="1" applyFont="1" applyAlignment="1">
      <alignment vertical="center"/>
    </xf>
    <xf numFmtId="166" fontId="11" fillId="0" borderId="0" xfId="4" applyNumberFormat="1" applyFont="1" applyAlignment="1">
      <alignment horizontal="right" vertical="center"/>
    </xf>
    <xf numFmtId="4" fontId="3" fillId="0" borderId="0" xfId="3" applyNumberFormat="1" applyFont="1" applyAlignment="1">
      <alignment vertical="center"/>
    </xf>
    <xf numFmtId="43" fontId="13" fillId="0" borderId="0" xfId="3" applyNumberFormat="1" applyFont="1" applyAlignment="1">
      <alignment vertical="center"/>
    </xf>
    <xf numFmtId="166" fontId="19" fillId="0" borderId="0" xfId="3" applyNumberFormat="1" applyFont="1" applyAlignment="1">
      <alignment vertical="center"/>
    </xf>
    <xf numFmtId="168" fontId="11" fillId="0" borderId="0" xfId="4" applyNumberFormat="1" applyFont="1" applyAlignment="1">
      <alignment vertical="center"/>
    </xf>
    <xf numFmtId="164" fontId="11" fillId="0" borderId="0" xfId="4" applyNumberFormat="1" applyFont="1" applyAlignment="1">
      <alignment vertical="center"/>
    </xf>
    <xf numFmtId="165" fontId="11" fillId="0" borderId="0" xfId="4" applyFont="1" applyAlignment="1">
      <alignment vertical="center"/>
    </xf>
    <xf numFmtId="165" fontId="19" fillId="0" borderId="0" xfId="3" applyNumberFormat="1" applyFont="1" applyAlignment="1">
      <alignment vertical="center"/>
    </xf>
    <xf numFmtId="166" fontId="16" fillId="0" borderId="0" xfId="4" applyNumberFormat="1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166" fontId="16" fillId="0" borderId="0" xfId="4" applyNumberFormat="1" applyFont="1" applyBorder="1" applyAlignment="1">
      <alignment horizontal="right" vertical="center"/>
    </xf>
    <xf numFmtId="166" fontId="16" fillId="0" borderId="0" xfId="4" applyNumberFormat="1" applyFont="1" applyBorder="1" applyAlignment="1">
      <alignment vertical="center"/>
    </xf>
    <xf numFmtId="166" fontId="19" fillId="0" borderId="0" xfId="3" applyNumberFormat="1" applyFont="1" applyAlignment="1">
      <alignment horizontal="center" vertical="center"/>
    </xf>
    <xf numFmtId="37" fontId="11" fillId="0" borderId="0" xfId="4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0" fontId="18" fillId="0" borderId="0" xfId="3" applyFont="1" applyAlignment="1">
      <alignment vertical="center"/>
    </xf>
    <xf numFmtId="165" fontId="11" fillId="0" borderId="0" xfId="4" applyFont="1" applyAlignment="1">
      <alignment horizontal="right" vertical="center"/>
    </xf>
    <xf numFmtId="167" fontId="13" fillId="0" borderId="0" xfId="1" applyNumberFormat="1" applyFont="1" applyAlignment="1">
      <alignment vertical="center"/>
    </xf>
    <xf numFmtId="167" fontId="18" fillId="0" borderId="0" xfId="1" applyNumberFormat="1" applyFont="1" applyAlignment="1">
      <alignment vertical="center"/>
    </xf>
    <xf numFmtId="165" fontId="11" fillId="0" borderId="2" xfId="4" applyFont="1" applyBorder="1" applyAlignment="1">
      <alignment vertical="center"/>
    </xf>
    <xf numFmtId="166" fontId="13" fillId="0" borderId="0" xfId="3" applyNumberFormat="1" applyFont="1" applyAlignment="1">
      <alignment vertical="center"/>
    </xf>
    <xf numFmtId="0" fontId="13" fillId="0" borderId="0" xfId="3" quotePrefix="1" applyFont="1" applyAlignment="1">
      <alignment horizontal="right" vertical="center"/>
    </xf>
    <xf numFmtId="165" fontId="11" fillId="0" borderId="2" xfId="4" applyFont="1" applyBorder="1" applyAlignment="1">
      <alignment horizontal="right" vertical="center"/>
    </xf>
    <xf numFmtId="165" fontId="11" fillId="0" borderId="3" xfId="4" applyFont="1" applyBorder="1" applyAlignment="1">
      <alignment horizontal="right" vertical="center"/>
    </xf>
    <xf numFmtId="10" fontId="13" fillId="0" borderId="0" xfId="2" applyNumberFormat="1" applyFont="1" applyAlignment="1">
      <alignment vertical="center"/>
    </xf>
    <xf numFmtId="43" fontId="13" fillId="0" borderId="0" xfId="1" applyFont="1" applyAlignment="1">
      <alignment vertical="center"/>
    </xf>
    <xf numFmtId="37" fontId="13" fillId="0" borderId="0" xfId="3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left" vertical="center" wrapText="1"/>
    </xf>
    <xf numFmtId="37" fontId="13" fillId="0" borderId="0" xfId="3" applyNumberFormat="1" applyFont="1" applyAlignment="1">
      <alignment horizontal="right" vertical="center"/>
    </xf>
    <xf numFmtId="37" fontId="18" fillId="0" borderId="0" xfId="3" applyNumberFormat="1" applyFont="1" applyAlignment="1">
      <alignment vertical="center"/>
    </xf>
    <xf numFmtId="166" fontId="23" fillId="0" borderId="0" xfId="4" applyNumberFormat="1" applyFont="1" applyAlignment="1">
      <alignment vertical="center"/>
    </xf>
    <xf numFmtId="166" fontId="19" fillId="0" borderId="0" xfId="3" applyNumberFormat="1" applyFont="1" applyAlignment="1">
      <alignment horizontal="left" vertical="center"/>
    </xf>
    <xf numFmtId="165" fontId="13" fillId="0" borderId="3" xfId="4" applyFont="1" applyBorder="1" applyAlignment="1">
      <alignment horizontal="right" vertical="center"/>
    </xf>
    <xf numFmtId="165" fontId="11" fillId="0" borderId="0" xfId="4" applyFont="1" applyAlignment="1">
      <alignment horizontal="left" vertical="center"/>
    </xf>
    <xf numFmtId="165" fontId="13" fillId="0" borderId="0" xfId="6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5" fontId="11" fillId="0" borderId="1" xfId="4" applyFont="1" applyBorder="1" applyAlignment="1">
      <alignment vertical="center"/>
    </xf>
    <xf numFmtId="43" fontId="11" fillId="0" borderId="0" xfId="1" applyFont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8" fillId="0" borderId="0" xfId="3" applyFont="1" applyAlignment="1">
      <alignment horizontal="left" vertical="center"/>
    </xf>
    <xf numFmtId="0" fontId="18" fillId="0" borderId="0" xfId="3" quotePrefix="1" applyFont="1" applyAlignment="1">
      <alignment horizontal="left" vertical="center"/>
    </xf>
    <xf numFmtId="0" fontId="18" fillId="0" borderId="0" xfId="3" applyFont="1" applyAlignment="1">
      <alignment horizontal="right" vertical="center"/>
    </xf>
    <xf numFmtId="166" fontId="25" fillId="0" borderId="0" xfId="3" applyNumberFormat="1" applyFont="1" applyAlignment="1">
      <alignment vertical="center"/>
    </xf>
    <xf numFmtId="165" fontId="18" fillId="0" borderId="0" xfId="4" applyFont="1" applyAlignment="1">
      <alignment vertical="center"/>
    </xf>
    <xf numFmtId="166" fontId="25" fillId="0" borderId="0" xfId="3" applyNumberFormat="1" applyFont="1" applyAlignment="1">
      <alignment horizontal="center" vertical="center"/>
    </xf>
    <xf numFmtId="165" fontId="12" fillId="0" borderId="0" xfId="4" applyFont="1" applyAlignment="1">
      <alignment horizontal="right" vertical="center"/>
    </xf>
    <xf numFmtId="43" fontId="11" fillId="0" borderId="0" xfId="1" applyFont="1" applyAlignment="1">
      <alignment vertical="center"/>
    </xf>
    <xf numFmtId="49" fontId="29" fillId="0" borderId="0" xfId="10" applyNumberFormat="1" applyFont="1" applyAlignment="1">
      <alignment vertical="center"/>
    </xf>
    <xf numFmtId="0" fontId="29" fillId="0" borderId="0" xfId="10" applyFont="1" applyAlignment="1">
      <alignment vertical="center"/>
    </xf>
    <xf numFmtId="165" fontId="13" fillId="0" borderId="0" xfId="4" applyFont="1" applyBorder="1" applyAlignment="1">
      <alignment horizontal="right" vertical="center"/>
    </xf>
    <xf numFmtId="171" fontId="11" fillId="0" borderId="0" xfId="4" applyNumberFormat="1" applyFont="1" applyAlignment="1">
      <alignment horizontal="right" vertical="center"/>
    </xf>
    <xf numFmtId="171" fontId="11" fillId="0" borderId="0" xfId="4" applyNumberFormat="1" applyFont="1" applyAlignment="1">
      <alignment vertical="center"/>
    </xf>
    <xf numFmtId="172" fontId="10" fillId="0" borderId="3" xfId="4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horizontal="right" vertical="center"/>
    </xf>
    <xf numFmtId="172" fontId="12" fillId="0" borderId="0" xfId="1" applyNumberFormat="1" applyFont="1" applyBorder="1" applyAlignment="1">
      <alignment horizontal="right" vertical="center"/>
    </xf>
    <xf numFmtId="43" fontId="11" fillId="0" borderId="0" xfId="1" applyFont="1" applyBorder="1" applyAlignment="1">
      <alignment vertical="center"/>
    </xf>
    <xf numFmtId="165" fontId="12" fillId="0" borderId="0" xfId="4" applyFont="1" applyBorder="1" applyAlignment="1">
      <alignment horizontal="right" vertical="center"/>
    </xf>
    <xf numFmtId="166" fontId="14" fillId="0" borderId="0" xfId="3" applyNumberFormat="1" applyFont="1" applyAlignment="1">
      <alignment horizontal="center" vertical="center"/>
    </xf>
    <xf numFmtId="165" fontId="10" fillId="0" borderId="0" xfId="4" applyFont="1" applyAlignment="1">
      <alignment vertical="center"/>
    </xf>
    <xf numFmtId="165" fontId="10" fillId="0" borderId="0" xfId="4" applyFont="1" applyAlignment="1">
      <alignment horizontal="right" vertical="center"/>
    </xf>
    <xf numFmtId="165" fontId="10" fillId="0" borderId="0" xfId="4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31" fillId="0" borderId="0" xfId="3" applyFont="1" applyAlignment="1">
      <alignment horizontal="center" vertical="center"/>
    </xf>
    <xf numFmtId="166" fontId="12" fillId="0" borderId="0" xfId="6" applyNumberFormat="1" applyFont="1" applyAlignment="1">
      <alignment horizontal="center" vertical="center"/>
    </xf>
    <xf numFmtId="166" fontId="12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165" fontId="12" fillId="0" borderId="0" xfId="6" applyNumberFormat="1" applyFont="1" applyAlignment="1">
      <alignment horizontal="right" vertical="center"/>
    </xf>
    <xf numFmtId="165" fontId="12" fillId="0" borderId="4" xfId="4" applyFont="1" applyBorder="1" applyAlignment="1">
      <alignment horizontal="right" vertical="center"/>
    </xf>
    <xf numFmtId="166" fontId="12" fillId="0" borderId="0" xfId="4" applyNumberFormat="1" applyFont="1" applyAlignment="1">
      <alignment horizontal="right" vertical="center"/>
    </xf>
    <xf numFmtId="0" fontId="21" fillId="0" borderId="0" xfId="3" applyFont="1" applyAlignment="1">
      <alignment horizontal="centerContinuous" vertical="center"/>
    </xf>
    <xf numFmtId="166" fontId="32" fillId="0" borderId="0" xfId="3" applyNumberFormat="1" applyFont="1" applyAlignment="1">
      <alignment horizontal="centerContinuous" vertical="center"/>
    </xf>
    <xf numFmtId="165" fontId="21" fillId="0" borderId="0" xfId="4" applyFont="1" applyAlignment="1">
      <alignment vertical="center"/>
    </xf>
    <xf numFmtId="0" fontId="21" fillId="0" borderId="0" xfId="3" applyFont="1" applyAlignment="1">
      <alignment vertical="center"/>
    </xf>
    <xf numFmtId="166" fontId="30" fillId="0" borderId="0" xfId="3" applyNumberFormat="1" applyFont="1" applyAlignment="1">
      <alignment vertical="center"/>
    </xf>
    <xf numFmtId="165" fontId="30" fillId="0" borderId="0" xfId="4" applyFont="1" applyAlignment="1">
      <alignment vertical="center"/>
    </xf>
    <xf numFmtId="165" fontId="30" fillId="0" borderId="0" xfId="4" applyFont="1" applyAlignment="1">
      <alignment horizontal="right" vertical="center"/>
    </xf>
    <xf numFmtId="4" fontId="21" fillId="0" borderId="0" xfId="3" applyNumberFormat="1" applyFont="1" applyAlignment="1">
      <alignment vertical="center"/>
    </xf>
    <xf numFmtId="0" fontId="21" fillId="0" borderId="0" xfId="3" applyFont="1" applyAlignment="1">
      <alignment horizontal="left" vertical="center"/>
    </xf>
    <xf numFmtId="165" fontId="30" fillId="0" borderId="0" xfId="4" applyFont="1" applyBorder="1" applyAlignment="1">
      <alignment horizontal="right" vertical="center"/>
    </xf>
    <xf numFmtId="43" fontId="30" fillId="0" borderId="0" xfId="1" applyFont="1" applyAlignment="1">
      <alignment horizontal="right" vertical="center"/>
    </xf>
    <xf numFmtId="0" fontId="21" fillId="0" borderId="0" xfId="3" quotePrefix="1" applyFont="1" applyAlignment="1">
      <alignment horizontal="left" vertical="center"/>
    </xf>
    <xf numFmtId="43" fontId="21" fillId="0" borderId="0" xfId="3" applyNumberFormat="1" applyFont="1" applyAlignment="1">
      <alignment vertical="center"/>
    </xf>
    <xf numFmtId="166" fontId="12" fillId="0" borderId="0" xfId="4" applyNumberFormat="1" applyFont="1" applyBorder="1" applyAlignment="1">
      <alignment horizontal="right" vertical="center"/>
    </xf>
    <xf numFmtId="166" fontId="21" fillId="0" borderId="0" xfId="4" applyNumberFormat="1" applyFont="1" applyBorder="1" applyAlignment="1">
      <alignment horizontal="right" vertical="center"/>
    </xf>
    <xf numFmtId="170" fontId="11" fillId="0" borderId="0" xfId="4" applyNumberFormat="1" applyFont="1" applyAlignment="1">
      <alignment vertical="center"/>
    </xf>
    <xf numFmtId="174" fontId="10" fillId="0" borderId="3" xfId="1" applyNumberFormat="1" applyFont="1" applyBorder="1" applyAlignment="1">
      <alignment horizontal="right" vertical="center"/>
    </xf>
    <xf numFmtId="172" fontId="10" fillId="0" borderId="0" xfId="4" applyNumberFormat="1" applyFont="1" applyAlignment="1">
      <alignment horizontal="right" vertical="center"/>
    </xf>
    <xf numFmtId="165" fontId="11" fillId="0" borderId="0" xfId="4" applyFont="1" applyFill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37" fontId="12" fillId="0" borderId="0" xfId="3" applyNumberFormat="1" applyFont="1" applyAlignment="1">
      <alignment horizontal="left" vertical="center" wrapText="1"/>
    </xf>
    <xf numFmtId="0" fontId="13" fillId="0" borderId="0" xfId="3" applyFont="1" applyAlignment="1">
      <alignment horizontal="left" vertical="center" indent="1"/>
    </xf>
    <xf numFmtId="0" fontId="24" fillId="0" borderId="0" xfId="9" applyFont="1" applyAlignment="1">
      <alignment horizontal="right" vertical="center"/>
    </xf>
    <xf numFmtId="0" fontId="31" fillId="0" borderId="0" xfId="3" applyFont="1" applyAlignment="1">
      <alignment vertical="center"/>
    </xf>
    <xf numFmtId="165" fontId="3" fillId="0" borderId="0" xfId="4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166" fontId="14" fillId="0" borderId="0" xfId="3" applyNumberFormat="1" applyFont="1" applyAlignment="1">
      <alignment horizontal="centerContinuous" vertical="center"/>
    </xf>
    <xf numFmtId="37" fontId="8" fillId="0" borderId="0" xfId="4" applyNumberFormat="1" applyFont="1" applyAlignment="1">
      <alignment horizontal="right" vertical="center"/>
    </xf>
    <xf numFmtId="37" fontId="10" fillId="0" borderId="0" xfId="4" applyNumberFormat="1" applyFont="1" applyBorder="1" applyAlignment="1">
      <alignment vertical="center"/>
    </xf>
    <xf numFmtId="37" fontId="8" fillId="0" borderId="0" xfId="4" applyNumberFormat="1" applyFont="1" applyAlignment="1">
      <alignment horizontal="center" vertical="center" wrapText="1"/>
    </xf>
    <xf numFmtId="37" fontId="12" fillId="0" borderId="0" xfId="3" applyNumberFormat="1" applyFont="1" applyAlignment="1">
      <alignment horizontal="center" vertical="center"/>
    </xf>
    <xf numFmtId="37" fontId="10" fillId="0" borderId="0" xfId="4" applyNumberFormat="1" applyFont="1" applyBorder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165" fontId="8" fillId="0" borderId="0" xfId="4" quotePrefix="1" applyFont="1" applyAlignment="1">
      <alignment horizontal="center" vertical="center" wrapText="1"/>
    </xf>
    <xf numFmtId="0" fontId="26" fillId="0" borderId="0" xfId="3" applyFont="1" applyAlignment="1">
      <alignment vertical="center"/>
    </xf>
    <xf numFmtId="166" fontId="22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165" fontId="10" fillId="0" borderId="0" xfId="4" applyFont="1" applyBorder="1" applyAlignment="1">
      <alignment vertical="center"/>
    </xf>
    <xf numFmtId="166" fontId="8" fillId="0" borderId="0" xfId="4" applyNumberFormat="1" applyFont="1" applyAlignment="1">
      <alignment vertical="center"/>
    </xf>
    <xf numFmtId="165" fontId="13" fillId="0" borderId="0" xfId="4" applyFont="1" applyAlignment="1">
      <alignment horizontal="center" vertical="center"/>
    </xf>
    <xf numFmtId="43" fontId="12" fillId="0" borderId="0" xfId="1" applyFont="1" applyBorder="1" applyAlignment="1">
      <alignment vertical="center"/>
    </xf>
    <xf numFmtId="165" fontId="10" fillId="0" borderId="0" xfId="4" applyFont="1" applyBorder="1" applyAlignment="1">
      <alignment horizontal="right" vertical="center"/>
    </xf>
    <xf numFmtId="37" fontId="26" fillId="0" borderId="0" xfId="3" applyNumberFormat="1" applyFont="1" applyAlignment="1">
      <alignment vertical="center"/>
    </xf>
    <xf numFmtId="165" fontId="12" fillId="0" borderId="0" xfId="4" applyFont="1" applyBorder="1" applyAlignment="1">
      <alignment vertical="center"/>
    </xf>
    <xf numFmtId="165" fontId="12" fillId="0" borderId="4" xfId="4" applyFont="1" applyBorder="1" applyAlignment="1">
      <alignment vertical="center"/>
    </xf>
    <xf numFmtId="165" fontId="12" fillId="0" borderId="0" xfId="3" applyNumberFormat="1" applyFont="1" applyAlignment="1">
      <alignment vertical="center"/>
    </xf>
    <xf numFmtId="37" fontId="10" fillId="0" borderId="0" xfId="3" applyNumberFormat="1" applyFont="1" applyAlignment="1">
      <alignment vertical="center"/>
    </xf>
    <xf numFmtId="9" fontId="8" fillId="0" borderId="0" xfId="2" applyFont="1" applyAlignment="1">
      <alignment vertical="center"/>
    </xf>
    <xf numFmtId="165" fontId="12" fillId="0" borderId="1" xfId="4" applyFont="1" applyBorder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right" vertical="center"/>
    </xf>
    <xf numFmtId="165" fontId="10" fillId="0" borderId="4" xfId="4" applyFont="1" applyBorder="1" applyAlignment="1">
      <alignment horizontal="right" vertical="center"/>
    </xf>
    <xf numFmtId="170" fontId="12" fillId="0" borderId="0" xfId="4" applyNumberFormat="1" applyFont="1" applyBorder="1" applyAlignment="1">
      <alignment vertical="center"/>
    </xf>
    <xf numFmtId="169" fontId="12" fillId="0" borderId="0" xfId="4" applyNumberFormat="1" applyFont="1" applyBorder="1" applyAlignment="1">
      <alignment vertical="center"/>
    </xf>
    <xf numFmtId="165" fontId="10" fillId="0" borderId="5" xfId="4" applyFont="1" applyBorder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37" fontId="28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43" fontId="8" fillId="0" borderId="0" xfId="1" applyFont="1" applyAlignment="1">
      <alignment vertical="center"/>
    </xf>
    <xf numFmtId="170" fontId="12" fillId="0" borderId="1" xfId="4" applyNumberFormat="1" applyFont="1" applyBorder="1" applyAlignment="1">
      <alignment vertical="center"/>
    </xf>
    <xf numFmtId="170" fontId="10" fillId="0" borderId="0" xfId="4" applyNumberFormat="1" applyFont="1" applyAlignment="1">
      <alignment vertical="center"/>
    </xf>
    <xf numFmtId="43" fontId="8" fillId="0" borderId="0" xfId="1" applyFont="1" applyAlignment="1">
      <alignment horizontal="right" vertical="center"/>
    </xf>
    <xf numFmtId="37" fontId="16" fillId="0" borderId="0" xfId="3" applyNumberFormat="1" applyFont="1" applyAlignment="1">
      <alignment vertical="center"/>
    </xf>
    <xf numFmtId="165" fontId="8" fillId="0" borderId="0" xfId="4" applyFont="1" applyAlignment="1">
      <alignment vertical="center"/>
    </xf>
    <xf numFmtId="173" fontId="10" fillId="0" borderId="0" xfId="4" applyNumberFormat="1" applyFont="1" applyBorder="1" applyAlignment="1">
      <alignment vertical="center"/>
    </xf>
    <xf numFmtId="172" fontId="10" fillId="0" borderId="0" xfId="4" applyNumberFormat="1" applyFont="1" applyBorder="1" applyAlignment="1">
      <alignment vertical="center"/>
    </xf>
    <xf numFmtId="37" fontId="16" fillId="0" borderId="0" xfId="3" applyNumberFormat="1" applyFont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vertical="center"/>
    </xf>
    <xf numFmtId="37" fontId="11" fillId="0" borderId="0" xfId="4" applyNumberFormat="1" applyFont="1" applyBorder="1" applyAlignment="1">
      <alignment vertical="center"/>
    </xf>
    <xf numFmtId="37" fontId="11" fillId="0" borderId="0" xfId="4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43" fontId="12" fillId="0" borderId="0" xfId="1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5" fontId="12" fillId="0" borderId="0" xfId="3" applyNumberFormat="1" applyFont="1" applyAlignment="1">
      <alignment vertical="center"/>
    </xf>
    <xf numFmtId="15" fontId="13" fillId="0" borderId="0" xfId="3" applyNumberFormat="1" applyFont="1" applyAlignment="1">
      <alignment vertical="center"/>
    </xf>
    <xf numFmtId="170" fontId="13" fillId="0" borderId="0" xfId="6" applyNumberFormat="1" applyFont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37" fontId="26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left" vertical="center" indent="1"/>
    </xf>
    <xf numFmtId="0" fontId="3" fillId="0" borderId="0" xfId="3" applyFont="1" applyAlignment="1">
      <alignment horizontal="left" vertical="center"/>
    </xf>
    <xf numFmtId="0" fontId="21" fillId="0" borderId="0" xfId="3" quotePrefix="1" applyFont="1" applyAlignment="1">
      <alignment vertical="center"/>
    </xf>
    <xf numFmtId="37" fontId="13" fillId="0" borderId="0" xfId="3" applyNumberFormat="1" applyFont="1" applyAlignment="1">
      <alignment horizontal="left" vertical="center"/>
    </xf>
    <xf numFmtId="166" fontId="12" fillId="0" borderId="1" xfId="6" applyNumberFormat="1" applyFont="1" applyBorder="1" applyAlignment="1">
      <alignment horizontal="right" vertical="center"/>
    </xf>
    <xf numFmtId="170" fontId="12" fillId="0" borderId="5" xfId="6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43" fontId="5" fillId="0" borderId="0" xfId="1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Continuous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0" fontId="3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43" fontId="5" fillId="0" borderId="4" xfId="1" applyFont="1" applyBorder="1" applyAlignment="1">
      <alignment horizontal="right" vertical="center"/>
    </xf>
    <xf numFmtId="43" fontId="5" fillId="0" borderId="0" xfId="1" applyFont="1" applyBorder="1" applyAlignment="1">
      <alignment horizontal="right" vertical="center"/>
    </xf>
    <xf numFmtId="165" fontId="5" fillId="0" borderId="0" xfId="4" applyFont="1" applyAlignment="1">
      <alignment vertical="center"/>
    </xf>
    <xf numFmtId="170" fontId="5" fillId="0" borderId="0" xfId="4" applyNumberFormat="1" applyFont="1" applyBorder="1" applyAlignment="1">
      <alignment horizontal="right" vertical="center"/>
    </xf>
    <xf numFmtId="43" fontId="5" fillId="0" borderId="0" xfId="1" applyFont="1" applyBorder="1" applyAlignment="1">
      <alignment horizontal="center" vertical="center"/>
    </xf>
    <xf numFmtId="43" fontId="5" fillId="0" borderId="5" xfId="1" applyFont="1" applyBorder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4" applyNumberFormat="1" applyFont="1" applyBorder="1" applyAlignment="1">
      <alignment horizontal="center" vertical="center"/>
    </xf>
    <xf numFmtId="165" fontId="30" fillId="0" borderId="0" xfId="4" applyFont="1" applyBorder="1" applyAlignment="1">
      <alignment vertical="center"/>
    </xf>
    <xf numFmtId="165" fontId="21" fillId="0" borderId="0" xfId="4" applyFont="1" applyBorder="1" applyAlignment="1">
      <alignment horizontal="right" vertical="center"/>
    </xf>
    <xf numFmtId="165" fontId="12" fillId="0" borderId="0" xfId="4" applyFont="1" applyAlignment="1">
      <alignment vertical="top"/>
    </xf>
    <xf numFmtId="165" fontId="12" fillId="0" borderId="2" xfId="4" applyFont="1" applyBorder="1" applyAlignment="1">
      <alignment vertical="top"/>
    </xf>
    <xf numFmtId="165" fontId="12" fillId="0" borderId="4" xfId="4" applyFont="1" applyBorder="1" applyAlignment="1">
      <alignment vertical="top"/>
    </xf>
    <xf numFmtId="165" fontId="12" fillId="0" borderId="0" xfId="3" applyNumberFormat="1" applyFont="1" applyAlignment="1">
      <alignment vertical="top"/>
    </xf>
    <xf numFmtId="165" fontId="12" fillId="0" borderId="0" xfId="4" applyFont="1" applyFill="1" applyAlignment="1">
      <alignment vertical="top"/>
    </xf>
    <xf numFmtId="165" fontId="12" fillId="0" borderId="0" xfId="4" applyFont="1" applyBorder="1" applyAlignment="1">
      <alignment vertical="top"/>
    </xf>
    <xf numFmtId="165" fontId="12" fillId="0" borderId="4" xfId="4" applyFont="1" applyBorder="1" applyAlignment="1">
      <alignment horizontal="right" vertical="top"/>
    </xf>
    <xf numFmtId="165" fontId="12" fillId="0" borderId="1" xfId="4" applyFont="1" applyBorder="1" applyAlignment="1">
      <alignment vertical="top"/>
    </xf>
    <xf numFmtId="165" fontId="10" fillId="0" borderId="4" xfId="4" applyFont="1" applyBorder="1" applyAlignment="1">
      <alignment horizontal="right" vertical="top"/>
    </xf>
    <xf numFmtId="165" fontId="10" fillId="0" borderId="0" xfId="4" applyFont="1" applyAlignment="1">
      <alignment vertical="top"/>
    </xf>
    <xf numFmtId="170" fontId="12" fillId="0" borderId="0" xfId="4" applyNumberFormat="1" applyFont="1" applyBorder="1" applyAlignment="1">
      <alignment vertical="top"/>
    </xf>
    <xf numFmtId="165" fontId="10" fillId="0" borderId="5" xfId="4" applyFont="1" applyBorder="1" applyAlignment="1">
      <alignment horizontal="right" vertical="top"/>
    </xf>
    <xf numFmtId="165" fontId="10" fillId="0" borderId="0" xfId="3" applyNumberFormat="1" applyFont="1" applyAlignment="1">
      <alignment vertical="top"/>
    </xf>
    <xf numFmtId="165" fontId="12" fillId="0" borderId="0" xfId="5" applyNumberFormat="1" applyFont="1"/>
    <xf numFmtId="165" fontId="10" fillId="0" borderId="5" xfId="4" applyFont="1" applyBorder="1" applyAlignment="1">
      <alignment vertical="top"/>
    </xf>
    <xf numFmtId="43" fontId="12" fillId="0" borderId="0" xfId="1" applyFont="1" applyBorder="1" applyAlignment="1">
      <alignment vertical="top"/>
    </xf>
    <xf numFmtId="170" fontId="12" fillId="0" borderId="1" xfId="4" applyNumberFormat="1" applyFont="1" applyBorder="1" applyAlignment="1">
      <alignment vertical="top"/>
    </xf>
    <xf numFmtId="43" fontId="12" fillId="0" borderId="5" xfId="1" applyFont="1" applyBorder="1" applyAlignment="1">
      <alignment vertical="top"/>
    </xf>
    <xf numFmtId="170" fontId="12" fillId="0" borderId="0" xfId="1" applyNumberFormat="1" applyFont="1" applyBorder="1" applyAlignment="1">
      <alignment vertical="top"/>
    </xf>
    <xf numFmtId="170" fontId="5" fillId="0" borderId="0" xfId="6" applyNumberFormat="1" applyFont="1" applyAlignment="1">
      <alignment vertical="center"/>
    </xf>
    <xf numFmtId="165" fontId="36" fillId="0" borderId="0" xfId="4" applyFont="1" applyAlignment="1">
      <alignment horizontal="right" vertical="center"/>
    </xf>
    <xf numFmtId="43" fontId="5" fillId="0" borderId="0" xfId="1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170" fontId="5" fillId="0" borderId="5" xfId="6" applyNumberFormat="1" applyFont="1" applyBorder="1" applyAlignment="1">
      <alignment vertical="center"/>
    </xf>
    <xf numFmtId="165" fontId="36" fillId="0" borderId="5" xfId="4" applyFont="1" applyBorder="1" applyAlignment="1">
      <alignment horizontal="right" vertical="center"/>
    </xf>
    <xf numFmtId="43" fontId="5" fillId="0" borderId="5" xfId="1" applyFont="1" applyBorder="1" applyAlignment="1">
      <alignment horizontal="right"/>
    </xf>
    <xf numFmtId="43" fontId="5" fillId="0" borderId="0" xfId="1" applyFont="1" applyAlignment="1">
      <alignment horizontal="center"/>
    </xf>
    <xf numFmtId="43" fontId="12" fillId="0" borderId="0" xfId="1" applyFont="1" applyAlignment="1">
      <alignment horizontal="right" vertical="center"/>
    </xf>
    <xf numFmtId="170" fontId="12" fillId="0" borderId="0" xfId="4" applyNumberFormat="1" applyFont="1" applyAlignment="1">
      <alignment horizontal="right" vertical="center"/>
    </xf>
    <xf numFmtId="43" fontId="12" fillId="0" borderId="0" xfId="1" applyFont="1" applyBorder="1" applyAlignment="1">
      <alignment horizontal="right" vertical="center"/>
    </xf>
    <xf numFmtId="170" fontId="12" fillId="0" borderId="0" xfId="6" applyNumberFormat="1" applyFont="1" applyAlignment="1">
      <alignment horizontal="right" vertical="center"/>
    </xf>
    <xf numFmtId="170" fontId="13" fillId="0" borderId="0" xfId="4" applyNumberFormat="1" applyFont="1" applyBorder="1" applyAlignment="1">
      <alignment horizontal="right" vertical="center"/>
    </xf>
    <xf numFmtId="43" fontId="12" fillId="0" borderId="5" xfId="1" applyFont="1" applyBorder="1" applyAlignment="1">
      <alignment horizontal="right" vertical="center"/>
    </xf>
    <xf numFmtId="169" fontId="13" fillId="0" borderId="0" xfId="1" applyNumberFormat="1" applyFont="1" applyAlignment="1">
      <alignment vertical="center"/>
    </xf>
    <xf numFmtId="0" fontId="11" fillId="0" borderId="0" xfId="3" applyFont="1" applyAlignment="1">
      <alignment horizontal="right" vertical="center"/>
    </xf>
    <xf numFmtId="43" fontId="11" fillId="0" borderId="2" xfId="1" applyFont="1" applyBorder="1" applyAlignment="1">
      <alignment horizontal="right" vertical="center"/>
    </xf>
    <xf numFmtId="43" fontId="11" fillId="0" borderId="3" xfId="1" applyFont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13" fillId="0" borderId="2" xfId="1" applyFont="1" applyFill="1" applyBorder="1" applyAlignment="1">
      <alignment vertical="center"/>
    </xf>
    <xf numFmtId="43" fontId="11" fillId="0" borderId="2" xfId="1" applyFont="1" applyBorder="1" applyAlignment="1">
      <alignment vertical="center"/>
    </xf>
    <xf numFmtId="43" fontId="13" fillId="0" borderId="3" xfId="1" applyFont="1" applyBorder="1" applyAlignment="1">
      <alignment horizontal="right" vertical="center"/>
    </xf>
    <xf numFmtId="169" fontId="11" fillId="0" borderId="0" xfId="4" applyNumberFormat="1" applyFont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43" fontId="11" fillId="0" borderId="4" xfId="1" applyFont="1" applyBorder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43" fontId="11" fillId="0" borderId="1" xfId="1" applyFont="1" applyBorder="1" applyAlignment="1">
      <alignment horizontal="right" vertical="center"/>
    </xf>
    <xf numFmtId="43" fontId="11" fillId="0" borderId="3" xfId="1" applyFont="1" applyBorder="1" applyAlignment="1">
      <alignment vertical="center"/>
    </xf>
    <xf numFmtId="43" fontId="12" fillId="0" borderId="2" xfId="1" applyFont="1" applyBorder="1" applyAlignment="1">
      <alignment vertical="center"/>
    </xf>
    <xf numFmtId="43" fontId="10" fillId="0" borderId="0" xfId="1" applyFont="1" applyAlignment="1">
      <alignment vertical="center"/>
    </xf>
    <xf numFmtId="43" fontId="12" fillId="0" borderId="4" xfId="1" applyFont="1" applyBorder="1" applyAlignment="1">
      <alignment horizontal="right" vertical="center"/>
    </xf>
    <xf numFmtId="43" fontId="12" fillId="0" borderId="1" xfId="1" applyFont="1" applyBorder="1" applyAlignment="1">
      <alignment vertical="center"/>
    </xf>
    <xf numFmtId="43" fontId="10" fillId="0" borderId="4" xfId="1" applyFont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0" fillId="0" borderId="5" xfId="1" applyFont="1" applyBorder="1" applyAlignment="1">
      <alignment vertical="center"/>
    </xf>
    <xf numFmtId="166" fontId="10" fillId="0" borderId="6" xfId="4" applyNumberFormat="1" applyFont="1" applyBorder="1" applyAlignment="1">
      <alignment vertical="top"/>
    </xf>
    <xf numFmtId="43" fontId="5" fillId="0" borderId="5" xfId="1" applyFont="1" applyFill="1" applyBorder="1" applyAlignment="1">
      <alignment horizontal="right" vertical="center"/>
    </xf>
    <xf numFmtId="43" fontId="13" fillId="0" borderId="0" xfId="1" applyFont="1" applyBorder="1" applyAlignment="1">
      <alignment vertical="center"/>
    </xf>
    <xf numFmtId="43" fontId="23" fillId="0" borderId="0" xfId="1" applyFont="1" applyAlignment="1">
      <alignment vertical="center"/>
    </xf>
    <xf numFmtId="169" fontId="11" fillId="0" borderId="0" xfId="4" applyNumberFormat="1" applyFont="1" applyAlignment="1">
      <alignment horizontal="left" vertical="center"/>
    </xf>
    <xf numFmtId="43" fontId="10" fillId="0" borderId="0" xfId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41" fontId="10" fillId="0" borderId="6" xfId="1" applyNumberFormat="1" applyFont="1" applyBorder="1" applyAlignment="1">
      <alignment vertical="center"/>
    </xf>
    <xf numFmtId="170" fontId="13" fillId="0" borderId="0" xfId="6" applyNumberFormat="1" applyFont="1" applyAlignment="1">
      <alignment horizontal="right" vertical="center"/>
    </xf>
    <xf numFmtId="170" fontId="13" fillId="0" borderId="0" xfId="4" applyNumberFormat="1" applyFont="1" applyAlignment="1">
      <alignment horizontal="right" vertical="center"/>
    </xf>
    <xf numFmtId="169" fontId="21" fillId="0" borderId="0" xfId="1" applyNumberFormat="1" applyFont="1" applyAlignment="1">
      <alignment horizontal="right" vertical="center"/>
    </xf>
    <xf numFmtId="43" fontId="30" fillId="0" borderId="0" xfId="1" applyFont="1" applyBorder="1" applyAlignment="1">
      <alignment horizontal="right" vertical="center"/>
    </xf>
    <xf numFmtId="170" fontId="5" fillId="0" borderId="0" xfId="6" applyNumberFormat="1" applyFont="1"/>
    <xf numFmtId="170" fontId="5" fillId="0" borderId="0" xfId="4" applyNumberFormat="1" applyFont="1" applyBorder="1" applyAlignment="1">
      <alignment horizontal="right"/>
    </xf>
    <xf numFmtId="170" fontId="5" fillId="0" borderId="0" xfId="4" applyNumberFormat="1" applyFont="1" applyBorder="1" applyAlignment="1">
      <alignment horizontal="center"/>
    </xf>
    <xf numFmtId="165" fontId="5" fillId="0" borderId="0" xfId="4" applyFont="1" applyBorder="1" applyAlignment="1">
      <alignment horizontal="right"/>
    </xf>
    <xf numFmtId="166" fontId="5" fillId="0" borderId="0" xfId="6" applyNumberFormat="1" applyFont="1"/>
    <xf numFmtId="165" fontId="10" fillId="0" borderId="0" xfId="4" quotePrefix="1" applyFont="1" applyBorder="1" applyAlignment="1">
      <alignment horizontal="center" vertical="center" wrapText="1"/>
    </xf>
    <xf numFmtId="165" fontId="10" fillId="0" borderId="4" xfId="4" quotePrefix="1" applyFont="1" applyBorder="1" applyAlignment="1">
      <alignment horizontal="center" vertical="center" wrapText="1"/>
    </xf>
    <xf numFmtId="164" fontId="10" fillId="0" borderId="4" xfId="4" applyNumberFormat="1" applyFont="1" applyBorder="1" applyAlignment="1">
      <alignment horizontal="center" vertical="center" wrapText="1"/>
    </xf>
    <xf numFmtId="168" fontId="10" fillId="0" borderId="1" xfId="4" quotePrefix="1" applyNumberFormat="1" applyFont="1" applyBorder="1" applyAlignment="1">
      <alignment horizontal="center" vertical="center" wrapText="1"/>
    </xf>
    <xf numFmtId="37" fontId="10" fillId="0" borderId="0" xfId="4" applyNumberFormat="1" applyFont="1" applyAlignment="1">
      <alignment horizontal="center" vertical="center"/>
    </xf>
    <xf numFmtId="0" fontId="37" fillId="0" borderId="0" xfId="3" applyFont="1" applyAlignment="1">
      <alignment vertical="center"/>
    </xf>
    <xf numFmtId="166" fontId="10" fillId="0" borderId="0" xfId="3" applyNumberFormat="1" applyFont="1" applyAlignment="1">
      <alignment vertical="center"/>
    </xf>
    <xf numFmtId="165" fontId="22" fillId="0" borderId="0" xfId="4" quotePrefix="1" applyFont="1" applyAlignment="1">
      <alignment horizontal="center" vertical="center" wrapText="1"/>
    </xf>
    <xf numFmtId="168" fontId="22" fillId="0" borderId="0" xfId="4" quotePrefix="1" applyNumberFormat="1" applyFont="1" applyAlignment="1">
      <alignment horizontal="center" vertical="center" wrapText="1"/>
    </xf>
    <xf numFmtId="4" fontId="12" fillId="0" borderId="0" xfId="3" applyNumberFormat="1" applyFont="1" applyAlignment="1">
      <alignment vertical="center"/>
    </xf>
    <xf numFmtId="169" fontId="12" fillId="0" borderId="0" xfId="1" applyNumberFormat="1" applyFont="1" applyAlignment="1">
      <alignment horizontal="right" vertical="center"/>
    </xf>
    <xf numFmtId="0" fontId="29" fillId="0" borderId="0" xfId="3" applyFont="1" applyAlignment="1">
      <alignment vertical="center"/>
    </xf>
    <xf numFmtId="43" fontId="12" fillId="0" borderId="0" xfId="1" applyFont="1" applyAlignment="1">
      <alignment horizontal="center" vertical="center"/>
    </xf>
    <xf numFmtId="169" fontId="10" fillId="0" borderId="0" xfId="4" applyNumberFormat="1" applyFont="1" applyAlignment="1">
      <alignment horizontal="right" vertical="center"/>
    </xf>
    <xf numFmtId="0" fontId="12" fillId="0" borderId="0" xfId="3" applyFont="1" applyAlignment="1">
      <alignment horizontal="left" vertical="center"/>
    </xf>
    <xf numFmtId="43" fontId="10" fillId="0" borderId="1" xfId="1" applyFont="1" applyBorder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165" fontId="10" fillId="0" borderId="1" xfId="4" applyFont="1" applyBorder="1" applyAlignment="1">
      <alignment horizontal="right" vertical="center"/>
    </xf>
    <xf numFmtId="165" fontId="14" fillId="0" borderId="0" xfId="3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vertical="center"/>
    </xf>
    <xf numFmtId="37" fontId="12" fillId="0" borderId="0" xfId="3" applyNumberFormat="1" applyFont="1" applyAlignment="1">
      <alignment horizontal="left"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165" fontId="10" fillId="0" borderId="1" xfId="4" applyFont="1" applyBorder="1" applyAlignment="1">
      <alignment vertical="center"/>
    </xf>
    <xf numFmtId="43" fontId="12" fillId="0" borderId="0" xfId="1" applyFont="1" applyFill="1" applyAlignment="1">
      <alignment horizontal="right" vertical="center"/>
    </xf>
    <xf numFmtId="165" fontId="10" fillId="0" borderId="2" xfId="4" applyFont="1" applyBorder="1" applyAlignment="1">
      <alignment horizontal="right" vertical="center"/>
    </xf>
    <xf numFmtId="165" fontId="12" fillId="0" borderId="2" xfId="4" applyFont="1" applyBorder="1" applyAlignment="1">
      <alignment horizontal="right" vertical="center"/>
    </xf>
    <xf numFmtId="0" fontId="26" fillId="0" borderId="0" xfId="3" applyFont="1" applyAlignment="1">
      <alignment horizontal="center" vertical="center"/>
    </xf>
    <xf numFmtId="164" fontId="10" fillId="0" borderId="0" xfId="4" applyNumberFormat="1" applyFont="1" applyBorder="1" applyAlignment="1">
      <alignment horizontal="center" vertical="center" wrapText="1"/>
    </xf>
    <xf numFmtId="0" fontId="37" fillId="0" borderId="0" xfId="3" quotePrefix="1" applyFont="1" applyAlignment="1">
      <alignment horizontal="left" vertical="center"/>
    </xf>
    <xf numFmtId="43" fontId="12" fillId="0" borderId="0" xfId="3" applyNumberFormat="1" applyFont="1" applyAlignment="1">
      <alignment vertical="center"/>
    </xf>
    <xf numFmtId="168" fontId="10" fillId="0" borderId="0" xfId="4" quotePrefix="1" applyNumberFormat="1" applyFont="1" applyBorder="1" applyAlignment="1">
      <alignment horizontal="center" vertical="center" wrapText="1"/>
    </xf>
    <xf numFmtId="0" fontId="12" fillId="0" borderId="0" xfId="3" quotePrefix="1" applyFont="1" applyAlignment="1">
      <alignment horizontal="left" vertical="center"/>
    </xf>
    <xf numFmtId="0" fontId="12" fillId="0" borderId="0" xfId="3" quotePrefix="1" applyFont="1" applyAlignment="1">
      <alignment vertical="center"/>
    </xf>
    <xf numFmtId="166" fontId="10" fillId="0" borderId="0" xfId="4" applyNumberFormat="1" applyFont="1" applyAlignment="1">
      <alignment vertical="center"/>
    </xf>
    <xf numFmtId="166" fontId="10" fillId="0" borderId="0" xfId="4" applyNumberFormat="1" applyFont="1" applyAlignment="1">
      <alignment horizontal="right" vertical="center"/>
    </xf>
    <xf numFmtId="170" fontId="10" fillId="0" borderId="0" xfId="4" applyNumberFormat="1" applyFont="1" applyAlignment="1">
      <alignment horizontal="right" vertical="center"/>
    </xf>
    <xf numFmtId="170" fontId="12" fillId="0" borderId="0" xfId="4" applyNumberFormat="1" applyFont="1" applyAlignment="1">
      <alignment vertical="center"/>
    </xf>
    <xf numFmtId="0" fontId="12" fillId="0" borderId="0" xfId="3" applyFont="1" applyAlignment="1">
      <alignment horizontal="left" vertical="center" indent="1"/>
    </xf>
    <xf numFmtId="0" fontId="38" fillId="0" borderId="0" xfId="3" applyFont="1" applyAlignment="1">
      <alignment vertical="center"/>
    </xf>
    <xf numFmtId="43" fontId="12" fillId="0" borderId="2" xfId="1" applyFont="1" applyBorder="1" applyAlignment="1">
      <alignment horizontal="right" vertical="center"/>
    </xf>
    <xf numFmtId="43" fontId="10" fillId="0" borderId="1" xfId="1" applyFont="1" applyBorder="1" applyAlignment="1">
      <alignment vertical="center"/>
    </xf>
    <xf numFmtId="43" fontId="10" fillId="0" borderId="3" xfId="1" applyFont="1" applyBorder="1" applyAlignment="1">
      <alignment horizontal="right" vertical="center"/>
    </xf>
    <xf numFmtId="165" fontId="10" fillId="0" borderId="3" xfId="4" applyFont="1" applyBorder="1" applyAlignment="1">
      <alignment horizontal="right" vertical="center"/>
    </xf>
    <xf numFmtId="175" fontId="10" fillId="0" borderId="0" xfId="4" applyNumberFormat="1" applyFont="1" applyAlignment="1">
      <alignment horizontal="right" vertical="center"/>
    </xf>
    <xf numFmtId="166" fontId="5" fillId="0" borderId="2" xfId="6" applyNumberFormat="1" applyFont="1" applyBorder="1" applyAlignment="1">
      <alignment horizontal="center" vertical="center"/>
    </xf>
    <xf numFmtId="37" fontId="23" fillId="0" borderId="4" xfId="4" applyNumberFormat="1" applyFont="1" applyBorder="1" applyAlignment="1">
      <alignment vertical="center"/>
    </xf>
    <xf numFmtId="165" fontId="18" fillId="0" borderId="4" xfId="4" applyFont="1" applyBorder="1" applyAlignment="1">
      <alignment vertical="center"/>
    </xf>
    <xf numFmtId="165" fontId="18" fillId="0" borderId="4" xfId="4" applyFont="1" applyBorder="1" applyAlignment="1">
      <alignment horizontal="right" vertical="center"/>
    </xf>
    <xf numFmtId="166" fontId="23" fillId="0" borderId="4" xfId="4" applyNumberFormat="1" applyFont="1" applyBorder="1" applyAlignment="1">
      <alignment vertical="center"/>
    </xf>
    <xf numFmtId="166" fontId="23" fillId="0" borderId="4" xfId="4" applyNumberFormat="1" applyFont="1" applyBorder="1" applyAlignment="1">
      <alignment horizontal="right" vertical="center"/>
    </xf>
    <xf numFmtId="165" fontId="10" fillId="0" borderId="4" xfId="3" applyNumberFormat="1" applyFont="1" applyBorder="1" applyAlignment="1">
      <alignment vertical="center"/>
    </xf>
    <xf numFmtId="165" fontId="10" fillId="0" borderId="4" xfId="4" applyFont="1" applyBorder="1" applyAlignment="1">
      <alignment vertical="center"/>
    </xf>
    <xf numFmtId="166" fontId="5" fillId="0" borderId="4" xfId="6" applyNumberFormat="1" applyFont="1" applyBorder="1" applyAlignment="1">
      <alignment horizontal="center" vertical="center"/>
    </xf>
    <xf numFmtId="166" fontId="5" fillId="0" borderId="2" xfId="6" applyNumberFormat="1" applyFont="1" applyBorder="1" applyAlignment="1">
      <alignment horizontal="centerContinuous" vertical="center"/>
    </xf>
    <xf numFmtId="0" fontId="39" fillId="0" borderId="0" xfId="3" quotePrefix="1" applyFont="1" applyAlignment="1">
      <alignment horizontal="left" vertical="center"/>
    </xf>
    <xf numFmtId="0" fontId="3" fillId="0" borderId="0" xfId="3" quotePrefix="1" applyFont="1" applyAlignment="1">
      <alignment horizontal="center" vertical="center"/>
    </xf>
    <xf numFmtId="37" fontId="11" fillId="0" borderId="1" xfId="4" applyNumberFormat="1" applyFont="1" applyBorder="1" applyAlignment="1">
      <alignment horizontal="center" vertical="center"/>
    </xf>
    <xf numFmtId="37" fontId="11" fillId="0" borderId="1" xfId="4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2" fillId="0" borderId="0" xfId="3" applyNumberFormat="1" applyFont="1" applyAlignment="1">
      <alignment horizontal="center" vertical="center"/>
    </xf>
    <xf numFmtId="37" fontId="16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37" fontId="10" fillId="0" borderId="2" xfId="4" applyNumberFormat="1" applyFont="1" applyBorder="1" applyAlignment="1">
      <alignment horizontal="center" vertical="center" wrapText="1"/>
    </xf>
    <xf numFmtId="166" fontId="5" fillId="0" borderId="2" xfId="6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3" fillId="0" borderId="0" xfId="6" quotePrefix="1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0" fontId="5" fillId="0" borderId="1" xfId="6" applyFont="1" applyBorder="1" applyAlignment="1">
      <alignment horizontal="right" vertical="center"/>
    </xf>
    <xf numFmtId="0" fontId="33" fillId="0" borderId="1" xfId="0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166" fontId="12" fillId="0" borderId="2" xfId="6" applyNumberFormat="1" applyFont="1" applyBorder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164" fontId="30" fillId="0" borderId="0" xfId="3" applyNumberFormat="1" applyFont="1" applyAlignment="1">
      <alignment horizontal="right" vertical="center"/>
    </xf>
    <xf numFmtId="164" fontId="10" fillId="0" borderId="0" xfId="4" applyNumberFormat="1" applyFont="1" applyBorder="1" applyAlignment="1">
      <alignment horizontal="center" vertical="center" wrapText="1"/>
    </xf>
    <xf numFmtId="165" fontId="10" fillId="0" borderId="0" xfId="4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right" vertical="center"/>
    </xf>
    <xf numFmtId="164" fontId="10" fillId="0" borderId="2" xfId="4" applyNumberFormat="1" applyFont="1" applyBorder="1" applyAlignment="1">
      <alignment horizontal="center" vertical="center" wrapText="1"/>
    </xf>
    <xf numFmtId="165" fontId="10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</cellXfs>
  <cellStyles count="11">
    <cellStyle name="Comma" xfId="1" builtinId="3"/>
    <cellStyle name="Comma 10" xfId="4" xr:uid="{72FF51EE-38FC-4FA3-96EB-9A705E67F208}"/>
    <cellStyle name="Comma 3 2" xfId="7" xr:uid="{754ED30B-1DCD-4B4A-812E-B90F04023258}"/>
    <cellStyle name="Comma 4 2 5" xfId="5" xr:uid="{E86D6B62-A8D5-4127-9EF1-4015D0D668BE}"/>
    <cellStyle name="Normal" xfId="0" builtinId="0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35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83365" y="7420598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12</xdr:col>
      <xdr:colOff>1126434</xdr:colOff>
      <xdr:row>7</xdr:row>
      <xdr:rowOff>26504</xdr:rowOff>
    </xdr:from>
    <xdr:to>
      <xdr:col>21</xdr:col>
      <xdr:colOff>257165</xdr:colOff>
      <xdr:row>10</xdr:row>
      <xdr:rowOff>193847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C0EDA1A-EC54-4306-9B02-2608B9A4535D}"/>
            </a:ext>
          </a:extLst>
        </xdr:cNvPr>
        <xdr:cNvGrpSpPr/>
      </xdr:nvGrpSpPr>
      <xdr:grpSpPr>
        <a:xfrm>
          <a:off x="7098609" y="2093429"/>
          <a:ext cx="4721906" cy="938868"/>
          <a:chOff x="739140" y="7669931"/>
          <a:chExt cx="4960620" cy="93914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7990345-88BD-4210-A7FE-9C148387A154}"/>
              </a:ext>
            </a:extLst>
          </xdr:cNvPr>
          <xdr:cNvSpPr txBox="1"/>
        </xdr:nvSpPr>
        <xdr:spPr>
          <a:xfrm>
            <a:off x="739140" y="768517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(นายชุน  เฉิน)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6EE8583-2E9F-4FD1-B94C-C902B4CE25A3}"/>
              </a:ext>
            </a:extLst>
          </xdr:cNvPr>
          <xdr:cNvSpPr txBox="1"/>
        </xdr:nvSpPr>
        <xdr:spPr>
          <a:xfrm>
            <a:off x="3230880" y="766993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(นางเยาวพา  เลิศพงศ์ทวี)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3657600</xdr:rowOff>
    </xdr:from>
    <xdr:to>
      <xdr:col>4</xdr:col>
      <xdr:colOff>0</xdr:colOff>
      <xdr:row>650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666</xdr:row>
      <xdr:rowOff>3657600</xdr:rowOff>
    </xdr:from>
    <xdr:to>
      <xdr:col>4</xdr:col>
      <xdr:colOff>0</xdr:colOff>
      <xdr:row>666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>
        <row r="10">
          <cell r="F10">
            <v>1746.43</v>
          </cell>
        </row>
      </sheetData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3">
          <cell r="B3" t="str">
            <v>Total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Register Cal Mar_04_July_05 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ODE,NAME"/>
      <sheetName val="เงินกู้ธนชาติ"/>
      <sheetName val="เงินกู้ MGC"/>
      <sheetName val="_2_ส่งข้อมูลต้นทุนฉีดให้บัญชี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JV_Reimburse"/>
      <sheetName val="LS ปรับ 5 ล้าน"/>
      <sheetName val="FSA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&amp;L"/>
      <sheetName val="JV_Reimburse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TBBF."/>
      <sheetName val="販価"/>
      <sheetName val="งบทดลองปภพ 4-47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Insurance  Coveraged"/>
      <sheetName val="TBCF"/>
      <sheetName val="ใบส่งเงิน"/>
      <sheetName val="Allocation"/>
      <sheetName val="Additions"/>
      <sheetName val="Asset Verification"/>
      <sheetName val="Disposal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ใบส่งเงิน"/>
      <sheetName val="TBCF,"/>
      <sheetName val="20105920"/>
      <sheetName val="Insurance  Coveraged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0"/>
      <sheetName val="ใบส่งเงิน"/>
      <sheetName val="Aging"/>
      <sheetName val="FF_6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Aging"/>
      <sheetName val="20105920"/>
      <sheetName val="Fagor04-A3112e"/>
      <sheetName val="価格比較表 031021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Console"/>
      <sheetName val="価格比較表 031021"/>
      <sheetName val="ต่างประเทศ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5"/>
      <sheetName val="คชจ.ดำเนินงาน6-43"/>
      <sheetName val="Conso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งบกำไรฯ_48(1)"/>
      <sheetName val="TB11"/>
      <sheetName val="実績月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V108"/>
  <sheetViews>
    <sheetView view="pageBreakPreview" topLeftCell="A7" zoomScaleNormal="85" zoomScaleSheetLayoutView="100" workbookViewId="0">
      <selection activeCell="P80" sqref="P80"/>
    </sheetView>
  </sheetViews>
  <sheetFormatPr defaultColWidth="8.140625" defaultRowHeight="18"/>
  <cols>
    <col min="1" max="2" width="1.140625" style="7" customWidth="1"/>
    <col min="3" max="3" width="36.42578125" style="7" customWidth="1"/>
    <col min="4" max="4" width="3.5703125" style="5" customWidth="1"/>
    <col min="5" max="5" width="1.28515625" style="11" customWidth="1"/>
    <col min="6" max="6" width="12" style="12" customWidth="1"/>
    <col min="7" max="7" width="0.7109375" style="6" customWidth="1"/>
    <col min="8" max="8" width="12" style="12" customWidth="1"/>
    <col min="9" max="9" width="0.7109375" style="6" customWidth="1"/>
    <col min="10" max="10" width="12" style="6" customWidth="1"/>
    <col min="11" max="11" width="0.7109375" style="7" customWidth="1"/>
    <col min="12" max="12" width="12" style="7" customWidth="1"/>
    <col min="13" max="13" width="12.7109375" style="7" customWidth="1"/>
    <col min="14" max="14" width="1.7109375" style="7" customWidth="1"/>
    <col min="15" max="15" width="4.7109375" style="7" customWidth="1"/>
    <col min="16" max="16" width="24.7109375" style="7" bestFit="1" customWidth="1"/>
    <col min="17" max="17" width="2.140625" style="7" bestFit="1" customWidth="1"/>
    <col min="18" max="18" width="8.140625" style="7" customWidth="1"/>
    <col min="19" max="19" width="8.7109375" style="7" bestFit="1" customWidth="1"/>
    <col min="20" max="20" width="8.140625" style="7" customWidth="1"/>
    <col min="21" max="21" width="8.7109375" style="7" bestFit="1" customWidth="1"/>
    <col min="22" max="29" width="8.140625" style="7" customWidth="1"/>
    <col min="30" max="16384" width="8.140625" style="7"/>
  </cols>
  <sheetData>
    <row r="1" spans="1:14" s="1" customFormat="1" ht="23.25">
      <c r="A1" s="121"/>
      <c r="B1" s="121"/>
      <c r="C1" s="121"/>
      <c r="D1" s="121"/>
      <c r="E1" s="121"/>
      <c r="F1" s="121"/>
      <c r="G1" s="121"/>
      <c r="H1" s="121"/>
      <c r="I1" s="121"/>
      <c r="J1" s="125"/>
      <c r="K1" s="125"/>
      <c r="L1" s="126" t="s">
        <v>101</v>
      </c>
    </row>
    <row r="2" spans="1:14" s="1" customFormat="1" ht="23.25">
      <c r="A2" s="121"/>
      <c r="B2" s="121"/>
      <c r="C2" s="121"/>
      <c r="D2" s="121"/>
      <c r="E2" s="121"/>
      <c r="F2" s="121"/>
      <c r="G2" s="121"/>
      <c r="H2" s="121"/>
      <c r="I2" s="121"/>
      <c r="J2" s="125"/>
      <c r="K2" s="125"/>
      <c r="L2" s="126" t="s">
        <v>102</v>
      </c>
    </row>
    <row r="3" spans="1:14" s="8" customFormat="1" ht="23.25">
      <c r="A3" s="349" t="s">
        <v>8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4" s="1" customFormat="1" ht="23.25">
      <c r="A4" s="352" t="s">
        <v>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</row>
    <row r="5" spans="1:14" s="1" customFormat="1" ht="23.25">
      <c r="A5" s="352" t="s">
        <v>10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</row>
    <row r="6" spans="1:14" s="1" customFormat="1" ht="23.25">
      <c r="A6" s="352" t="s">
        <v>192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</row>
    <row r="7" spans="1:14" s="2" customFormat="1" ht="23.25">
      <c r="A7" s="119"/>
      <c r="B7" s="119"/>
      <c r="C7" s="119"/>
      <c r="D7" s="64"/>
      <c r="E7" s="119"/>
      <c r="F7" s="119"/>
      <c r="G7" s="20"/>
      <c r="H7" s="119"/>
      <c r="I7" s="20"/>
      <c r="J7" s="20"/>
      <c r="K7" s="1"/>
      <c r="L7" s="1"/>
    </row>
    <row r="8" spans="1:14" s="2" customFormat="1" ht="23.25">
      <c r="A8" s="355" t="s">
        <v>11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</row>
    <row r="9" spans="1:14" s="8" customFormat="1" ht="19.149999999999999" customHeight="1">
      <c r="D9" s="120"/>
      <c r="E9" s="40"/>
      <c r="F9" s="351" t="s">
        <v>12</v>
      </c>
      <c r="G9" s="351"/>
      <c r="H9" s="351"/>
      <c r="I9" s="351"/>
      <c r="J9" s="351"/>
      <c r="K9" s="351"/>
      <c r="L9" s="351"/>
    </row>
    <row r="10" spans="1:14" s="8" customFormat="1" ht="19.149999999999999" customHeight="1">
      <c r="D10" s="120"/>
      <c r="E10" s="28"/>
      <c r="F10" s="350" t="s">
        <v>13</v>
      </c>
      <c r="G10" s="350"/>
      <c r="H10" s="350"/>
      <c r="I10" s="41"/>
      <c r="J10" s="350" t="s">
        <v>14</v>
      </c>
      <c r="K10" s="350"/>
      <c r="L10" s="350"/>
    </row>
    <row r="11" spans="1:14" s="8" customFormat="1" ht="19.149999999999999" customHeight="1">
      <c r="D11" s="353"/>
      <c r="E11" s="353"/>
      <c r="F11" s="123" t="s">
        <v>193</v>
      </c>
      <c r="G11" s="41"/>
      <c r="H11" s="123" t="s">
        <v>16</v>
      </c>
      <c r="I11" s="41"/>
      <c r="J11" s="123" t="s">
        <v>193</v>
      </c>
      <c r="K11" s="123"/>
      <c r="L11" s="123" t="s">
        <v>16</v>
      </c>
    </row>
    <row r="12" spans="1:14" s="8" customFormat="1" ht="19.149999999999999" customHeight="1">
      <c r="D12" s="353" t="s">
        <v>43</v>
      </c>
      <c r="E12" s="353"/>
      <c r="F12" s="42" t="s">
        <v>152</v>
      </c>
      <c r="G12" s="41"/>
      <c r="H12" s="42" t="s">
        <v>15</v>
      </c>
      <c r="I12" s="41"/>
      <c r="J12" s="42" t="s">
        <v>152</v>
      </c>
      <c r="K12" s="42"/>
      <c r="L12" s="42" t="s">
        <v>15</v>
      </c>
    </row>
    <row r="13" spans="1:14" s="43" customFormat="1" ht="19.149999999999999" customHeight="1">
      <c r="A13" s="43" t="s">
        <v>17</v>
      </c>
      <c r="D13" s="70"/>
      <c r="E13" s="71"/>
      <c r="F13" s="339"/>
      <c r="G13" s="72"/>
      <c r="H13" s="339"/>
      <c r="I13" s="72"/>
      <c r="J13" s="340"/>
      <c r="L13" s="341"/>
    </row>
    <row r="14" spans="1:14" s="8" customFormat="1" ht="19.149999999999999" customHeight="1">
      <c r="B14" s="23" t="s">
        <v>18</v>
      </c>
      <c r="C14" s="23"/>
      <c r="D14" s="120">
        <v>5</v>
      </c>
      <c r="E14" s="40"/>
      <c r="F14" s="31">
        <v>3785303.8599999989</v>
      </c>
      <c r="G14" s="31"/>
      <c r="H14" s="31">
        <v>159933566.20000002</v>
      </c>
      <c r="I14" s="31"/>
      <c r="J14" s="258">
        <v>2139870.5499999989</v>
      </c>
      <c r="K14" s="31"/>
      <c r="L14" s="44">
        <v>6188362.6699999999</v>
      </c>
      <c r="M14" s="45"/>
      <c r="N14" s="45"/>
    </row>
    <row r="15" spans="1:14" s="8" customFormat="1" ht="19.149999999999999" customHeight="1">
      <c r="B15" s="23" t="s">
        <v>19</v>
      </c>
      <c r="C15" s="23"/>
      <c r="D15" s="120">
        <v>6</v>
      </c>
      <c r="E15" s="40"/>
      <c r="F15" s="31">
        <v>123624020.94999999</v>
      </c>
      <c r="G15" s="31"/>
      <c r="H15" s="44">
        <v>84272644.309999987</v>
      </c>
      <c r="I15" s="31"/>
      <c r="J15" s="258">
        <v>3258982.3500000006</v>
      </c>
      <c r="K15" s="31"/>
      <c r="L15" s="44">
        <v>469338.19</v>
      </c>
      <c r="M15" s="45"/>
      <c r="N15" s="45"/>
    </row>
    <row r="16" spans="1:14" s="8" customFormat="1" ht="19.149999999999999" customHeight="1">
      <c r="B16" s="23" t="s">
        <v>200</v>
      </c>
      <c r="C16" s="23"/>
      <c r="D16" s="120">
        <v>7</v>
      </c>
      <c r="E16" s="40"/>
      <c r="F16" s="254">
        <v>0</v>
      </c>
      <c r="G16" s="254"/>
      <c r="H16" s="254">
        <v>0</v>
      </c>
      <c r="I16" s="31"/>
      <c r="J16" s="258">
        <v>18000000</v>
      </c>
      <c r="K16" s="258"/>
      <c r="L16" s="254">
        <v>0</v>
      </c>
      <c r="M16" s="45"/>
      <c r="N16" s="45"/>
    </row>
    <row r="17" spans="1:15" s="8" customFormat="1" ht="19.149999999999999" customHeight="1">
      <c r="B17" s="23" t="s">
        <v>20</v>
      </c>
      <c r="C17" s="23"/>
      <c r="D17" s="120">
        <v>8</v>
      </c>
      <c r="E17" s="40"/>
      <c r="F17" s="31">
        <v>229249762.44999993</v>
      </c>
      <c r="G17" s="31"/>
      <c r="H17" s="44">
        <v>169567945.56999999</v>
      </c>
      <c r="I17" s="31"/>
      <c r="J17" s="258">
        <v>45935924.479999997</v>
      </c>
      <c r="K17" s="31"/>
      <c r="L17" s="44">
        <v>43857043.689999998</v>
      </c>
      <c r="M17" s="45"/>
      <c r="N17" s="45"/>
    </row>
    <row r="18" spans="1:15" s="8" customFormat="1" ht="19.149999999999999" customHeight="1">
      <c r="B18" s="23" t="s">
        <v>21</v>
      </c>
      <c r="C18" s="23"/>
      <c r="D18" s="120">
        <v>9</v>
      </c>
      <c r="E18" s="40"/>
      <c r="F18" s="65">
        <v>28368008.400000002</v>
      </c>
      <c r="G18" s="31"/>
      <c r="H18" s="44">
        <v>5922056.9100000001</v>
      </c>
      <c r="I18" s="31"/>
      <c r="J18" s="258">
        <v>107618.76</v>
      </c>
      <c r="K18" s="44"/>
      <c r="L18" s="44">
        <v>265802.40000000002</v>
      </c>
      <c r="M18" s="45"/>
      <c r="N18" s="46"/>
    </row>
    <row r="19" spans="1:15" s="8" customFormat="1" ht="19.149999999999999" customHeight="1">
      <c r="A19" s="69" t="s">
        <v>22</v>
      </c>
      <c r="D19" s="120"/>
      <c r="E19" s="24"/>
      <c r="F19" s="47">
        <v>385027095.65999991</v>
      </c>
      <c r="G19" s="31"/>
      <c r="H19" s="47">
        <v>419696212.99000001</v>
      </c>
      <c r="I19" s="31"/>
      <c r="J19" s="259">
        <v>69442396.140000001</v>
      </c>
      <c r="K19" s="31"/>
      <c r="L19" s="47">
        <v>50780546.949999996</v>
      </c>
      <c r="M19" s="45"/>
      <c r="N19" s="45"/>
    </row>
    <row r="20" spans="1:15" s="8" customFormat="1" ht="19.149999999999999" customHeight="1">
      <c r="A20" s="43" t="s">
        <v>183</v>
      </c>
      <c r="D20" s="120"/>
      <c r="E20" s="24"/>
      <c r="F20" s="4"/>
      <c r="G20" s="4"/>
      <c r="H20" s="25"/>
      <c r="I20" s="4"/>
      <c r="J20" s="4"/>
      <c r="K20" s="4"/>
      <c r="L20" s="25"/>
      <c r="M20" s="45" t="s">
        <v>188</v>
      </c>
      <c r="N20" s="45"/>
    </row>
    <row r="21" spans="1:15" s="8" customFormat="1" ht="19.149999999999999" customHeight="1">
      <c r="B21" s="23" t="s">
        <v>161</v>
      </c>
      <c r="C21" s="23"/>
      <c r="D21" s="120">
        <v>10</v>
      </c>
      <c r="E21" s="24"/>
      <c r="F21" s="254">
        <v>0</v>
      </c>
      <c r="G21" s="114"/>
      <c r="H21" s="163">
        <v>0</v>
      </c>
      <c r="I21" s="4"/>
      <c r="J21" s="75">
        <v>290179737.06</v>
      </c>
      <c r="K21" s="4"/>
      <c r="L21" s="31">
        <v>290179737.06</v>
      </c>
      <c r="M21" s="45" t="s">
        <v>189</v>
      </c>
      <c r="N21" s="45"/>
    </row>
    <row r="22" spans="1:15" s="8" customFormat="1" ht="19.149999999999999" customHeight="1">
      <c r="B22" s="23" t="s">
        <v>23</v>
      </c>
      <c r="C22" s="23"/>
      <c r="D22" s="120">
        <v>11</v>
      </c>
      <c r="E22" s="24"/>
      <c r="F22" s="66">
        <v>50000</v>
      </c>
      <c r="G22" s="75"/>
      <c r="H22" s="84">
        <v>50000</v>
      </c>
      <c r="I22" s="4"/>
      <c r="J22" s="254">
        <v>0</v>
      </c>
      <c r="K22" s="163"/>
      <c r="L22" s="163">
        <v>0</v>
      </c>
      <c r="M22" s="45" t="s">
        <v>190</v>
      </c>
      <c r="N22" s="45"/>
    </row>
    <row r="23" spans="1:15" s="8" customFormat="1" ht="19.149999999999999" customHeight="1">
      <c r="B23" s="23" t="s">
        <v>24</v>
      </c>
      <c r="C23" s="23"/>
      <c r="D23" s="120">
        <v>12</v>
      </c>
      <c r="E23" s="24"/>
      <c r="F23" s="66">
        <v>35004591.920000002</v>
      </c>
      <c r="G23" s="66"/>
      <c r="H23" s="66">
        <v>36339758.469999999</v>
      </c>
      <c r="I23" s="4"/>
      <c r="J23" s="66">
        <v>59388019.719999999</v>
      </c>
      <c r="K23" s="80"/>
      <c r="L23" s="79">
        <v>61160358.719999999</v>
      </c>
      <c r="M23" s="45" t="s">
        <v>191</v>
      </c>
      <c r="N23" s="45"/>
    </row>
    <row r="24" spans="1:15" s="8" customFormat="1" ht="19.149999999999999" customHeight="1">
      <c r="B24" s="23" t="s">
        <v>25</v>
      </c>
      <c r="C24" s="23"/>
      <c r="D24" s="255">
        <v>13</v>
      </c>
      <c r="E24" s="40"/>
      <c r="F24" s="66">
        <v>409912854.35000002</v>
      </c>
      <c r="G24" s="66"/>
      <c r="H24" s="66">
        <v>269671574.47000003</v>
      </c>
      <c r="I24" s="66"/>
      <c r="J24" s="66">
        <v>130007543.27</v>
      </c>
      <c r="K24" s="66"/>
      <c r="L24" s="66">
        <v>133837270.15000001</v>
      </c>
      <c r="M24" s="45"/>
      <c r="N24" s="45"/>
      <c r="O24" s="48"/>
    </row>
    <row r="25" spans="1:15" s="8" customFormat="1" ht="19.149999999999999" customHeight="1">
      <c r="B25" s="23" t="s">
        <v>26</v>
      </c>
      <c r="C25" s="23"/>
      <c r="D25" s="255">
        <v>14</v>
      </c>
      <c r="E25" s="40"/>
      <c r="F25" s="75">
        <v>11248960.119999999</v>
      </c>
      <c r="G25" s="4"/>
      <c r="H25" s="44">
        <v>5384700.4700000007</v>
      </c>
      <c r="I25" s="4"/>
      <c r="J25" s="254">
        <v>0</v>
      </c>
      <c r="K25" s="163"/>
      <c r="L25" s="163">
        <v>0</v>
      </c>
      <c r="M25" s="45"/>
      <c r="N25" s="45"/>
      <c r="O25" s="48"/>
    </row>
    <row r="26" spans="1:15" s="8" customFormat="1" ht="19.149999999999999" customHeight="1">
      <c r="B26" s="23" t="s">
        <v>27</v>
      </c>
      <c r="C26" s="23"/>
      <c r="D26" s="255">
        <v>15</v>
      </c>
      <c r="E26" s="40"/>
      <c r="F26" s="75">
        <v>2101123.4899999998</v>
      </c>
      <c r="G26" s="4"/>
      <c r="H26" s="44">
        <v>956161.40000000014</v>
      </c>
      <c r="I26" s="4"/>
      <c r="J26" s="75">
        <v>41677.660000000003</v>
      </c>
      <c r="K26" s="25"/>
      <c r="L26" s="44">
        <v>52162.870000000112</v>
      </c>
      <c r="M26" s="45"/>
      <c r="N26" s="45"/>
      <c r="O26" s="48"/>
    </row>
    <row r="27" spans="1:15" s="8" customFormat="1" ht="19.149999999999999" customHeight="1">
      <c r="B27" s="23" t="s">
        <v>28</v>
      </c>
      <c r="C27" s="23"/>
      <c r="D27" s="255">
        <v>16</v>
      </c>
      <c r="E27" s="40"/>
      <c r="F27" s="75">
        <v>1962062.2100000002</v>
      </c>
      <c r="G27" s="4"/>
      <c r="H27" s="44">
        <v>1138561.1299999999</v>
      </c>
      <c r="I27" s="4"/>
      <c r="J27" s="75">
        <v>631751.15</v>
      </c>
      <c r="K27" s="25"/>
      <c r="L27" s="44">
        <v>498006</v>
      </c>
      <c r="M27" s="45"/>
      <c r="N27" s="45"/>
      <c r="O27" s="48"/>
    </row>
    <row r="28" spans="1:15" s="8" customFormat="1" ht="19.149999999999999" customHeight="1">
      <c r="B28" s="23" t="s">
        <v>162</v>
      </c>
      <c r="C28" s="23"/>
      <c r="D28" s="49"/>
      <c r="E28" s="28"/>
      <c r="F28" s="75">
        <v>1085903.1099999999</v>
      </c>
      <c r="G28" s="4"/>
      <c r="H28" s="44">
        <v>1053899.8399999999</v>
      </c>
      <c r="I28" s="4"/>
      <c r="J28" s="75">
        <v>292400</v>
      </c>
      <c r="K28" s="4"/>
      <c r="L28" s="44">
        <v>291400</v>
      </c>
      <c r="M28" s="45"/>
      <c r="N28" s="45"/>
    </row>
    <row r="29" spans="1:15" s="8" customFormat="1" ht="19.149999999999999" customHeight="1">
      <c r="A29" s="69" t="s">
        <v>163</v>
      </c>
      <c r="D29" s="120"/>
      <c r="E29" s="28"/>
      <c r="F29" s="256">
        <v>461365495.20000005</v>
      </c>
      <c r="G29" s="4"/>
      <c r="H29" s="50">
        <v>314594655.77999997</v>
      </c>
      <c r="I29" s="4"/>
      <c r="J29" s="256">
        <v>480541128.86000007</v>
      </c>
      <c r="K29" s="4"/>
      <c r="L29" s="50">
        <v>486018934.80000001</v>
      </c>
      <c r="M29" s="45"/>
      <c r="N29" s="45"/>
    </row>
    <row r="30" spans="1:15" s="8" customFormat="1" ht="19.149999999999999" customHeight="1" thickBot="1">
      <c r="A30" s="43" t="s">
        <v>30</v>
      </c>
      <c r="D30" s="120"/>
      <c r="E30" s="40"/>
      <c r="F30" s="257">
        <v>846392590.86000001</v>
      </c>
      <c r="G30" s="4"/>
      <c r="H30" s="51">
        <v>734290868.76999998</v>
      </c>
      <c r="I30" s="4"/>
      <c r="J30" s="257">
        <v>549983525.00000012</v>
      </c>
      <c r="K30" s="4"/>
      <c r="L30" s="51">
        <v>536799481.75</v>
      </c>
      <c r="M30" s="45"/>
      <c r="N30" s="45"/>
      <c r="O30" s="52"/>
    </row>
    <row r="31" spans="1:15" s="43" customFormat="1" ht="19.149999999999999" customHeight="1" thickTop="1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45"/>
      <c r="N31" s="45"/>
    </row>
    <row r="32" spans="1:15" s="43" customFormat="1" ht="21.7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45"/>
      <c r="N32" s="45"/>
    </row>
    <row r="33" spans="1:14" s="43" customFormat="1" ht="25.5" customHeight="1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45"/>
      <c r="N33" s="45"/>
    </row>
    <row r="34" spans="1:14" s="43" customFormat="1" ht="19.149999999999999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45"/>
      <c r="N34" s="45"/>
    </row>
    <row r="35" spans="1:14" s="43" customFormat="1" ht="19.149999999999999" customHeight="1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45"/>
      <c r="N35" s="45"/>
    </row>
    <row r="36" spans="1:14" s="8" customFormat="1" ht="23.25">
      <c r="A36" s="354" t="s">
        <v>150</v>
      </c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45"/>
    </row>
    <row r="37" spans="1:14" s="1" customFormat="1" ht="23.25">
      <c r="A37" s="121"/>
      <c r="B37" s="121"/>
      <c r="C37" s="121"/>
      <c r="D37" s="121"/>
      <c r="E37" s="121"/>
      <c r="F37" s="121"/>
      <c r="G37" s="121"/>
      <c r="H37" s="121"/>
      <c r="I37" s="121"/>
      <c r="J37" s="125"/>
      <c r="K37" s="125"/>
      <c r="L37" s="126" t="s">
        <v>101</v>
      </c>
      <c r="M37" s="45"/>
    </row>
    <row r="38" spans="1:14" s="1" customFormat="1" ht="23.25">
      <c r="A38" s="121"/>
      <c r="B38" s="121"/>
      <c r="C38" s="121"/>
      <c r="D38" s="121"/>
      <c r="E38" s="121"/>
      <c r="F38" s="121"/>
      <c r="G38" s="121"/>
      <c r="H38" s="121"/>
      <c r="I38" s="121"/>
      <c r="J38" s="125"/>
      <c r="K38" s="125"/>
      <c r="L38" s="126" t="s">
        <v>102</v>
      </c>
      <c r="M38" s="45"/>
    </row>
    <row r="39" spans="1:14" s="8" customFormat="1" ht="23.25">
      <c r="A39" s="349" t="s">
        <v>6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45"/>
    </row>
    <row r="40" spans="1:14" s="8" customFormat="1" ht="23.25">
      <c r="A40" s="352" t="s">
        <v>31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45"/>
    </row>
    <row r="41" spans="1:14" s="8" customFormat="1" ht="23.25">
      <c r="A41" s="352" t="s">
        <v>32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45"/>
    </row>
    <row r="42" spans="1:14" s="8" customFormat="1" ht="23.25">
      <c r="A42" s="352" t="s">
        <v>192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45"/>
    </row>
    <row r="43" spans="1:14" s="8" customFormat="1" ht="21">
      <c r="A43" s="123"/>
      <c r="B43" s="123"/>
      <c r="C43" s="123"/>
      <c r="D43" s="120"/>
      <c r="E43" s="123"/>
      <c r="F43" s="123"/>
      <c r="G43" s="21"/>
      <c r="H43" s="123"/>
      <c r="I43" s="21"/>
      <c r="J43" s="21"/>
      <c r="M43" s="45"/>
    </row>
    <row r="44" spans="1:14" s="8" customFormat="1" ht="23.25">
      <c r="A44" s="355" t="s">
        <v>33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45"/>
    </row>
    <row r="45" spans="1:14" s="8" customFormat="1" ht="19.149999999999999" customHeight="1">
      <c r="D45" s="120"/>
      <c r="E45" s="40"/>
      <c r="F45" s="351" t="s">
        <v>12</v>
      </c>
      <c r="G45" s="351"/>
      <c r="H45" s="351"/>
      <c r="I45" s="351"/>
      <c r="J45" s="351"/>
      <c r="K45" s="351"/>
      <c r="L45" s="351"/>
      <c r="M45" s="45"/>
    </row>
    <row r="46" spans="1:14" s="8" customFormat="1" ht="19.149999999999999" customHeight="1">
      <c r="D46" s="120"/>
      <c r="E46" s="28"/>
      <c r="F46" s="350" t="s">
        <v>13</v>
      </c>
      <c r="G46" s="350"/>
      <c r="H46" s="350"/>
      <c r="I46" s="41"/>
      <c r="J46" s="350" t="s">
        <v>14</v>
      </c>
      <c r="K46" s="350"/>
      <c r="L46" s="350"/>
      <c r="M46" s="45"/>
    </row>
    <row r="47" spans="1:14" s="8" customFormat="1" ht="19.149999999999999" customHeight="1">
      <c r="D47" s="120"/>
      <c r="E47" s="28"/>
      <c r="F47" s="123" t="s">
        <v>193</v>
      </c>
      <c r="G47" s="41"/>
      <c r="H47" s="123" t="s">
        <v>16</v>
      </c>
      <c r="I47" s="41"/>
      <c r="J47" s="123" t="s">
        <v>193</v>
      </c>
      <c r="K47" s="123"/>
      <c r="L47" s="123" t="s">
        <v>16</v>
      </c>
      <c r="M47" s="45"/>
    </row>
    <row r="48" spans="1:14" s="8" customFormat="1" ht="19.149999999999999" customHeight="1">
      <c r="D48" s="353" t="s">
        <v>43</v>
      </c>
      <c r="E48" s="353"/>
      <c r="F48" s="42" t="s">
        <v>152</v>
      </c>
      <c r="G48" s="41"/>
      <c r="H48" s="42" t="s">
        <v>15</v>
      </c>
      <c r="I48" s="41"/>
      <c r="J48" s="42" t="s">
        <v>152</v>
      </c>
      <c r="K48" s="42"/>
      <c r="L48" s="42" t="s">
        <v>15</v>
      </c>
      <c r="M48" s="45"/>
    </row>
    <row r="49" spans="1:17" s="43" customFormat="1" ht="19.149999999999999" customHeight="1">
      <c r="A49" s="43" t="s">
        <v>34</v>
      </c>
      <c r="D49" s="70"/>
      <c r="E49" s="73"/>
      <c r="F49" s="342"/>
      <c r="G49" s="59"/>
      <c r="H49" s="342"/>
      <c r="I49" s="59"/>
      <c r="J49" s="342"/>
      <c r="K49" s="59"/>
      <c r="L49" s="343"/>
      <c r="M49" s="45"/>
    </row>
    <row r="50" spans="1:17" s="8" customFormat="1" ht="19.149999999999999" customHeight="1">
      <c r="B50" s="8" t="s">
        <v>35</v>
      </c>
      <c r="L50" s="53"/>
      <c r="M50" s="45"/>
      <c r="N50" s="46"/>
      <c r="O50" s="53"/>
      <c r="P50" s="53"/>
    </row>
    <row r="51" spans="1:17" s="8" customFormat="1" ht="19.149999999999999" customHeight="1">
      <c r="C51" s="23" t="s">
        <v>155</v>
      </c>
      <c r="D51" s="8">
        <v>17</v>
      </c>
      <c r="E51" s="40"/>
      <c r="F51" s="75">
        <v>123908558.47</v>
      </c>
      <c r="G51" s="31"/>
      <c r="H51" s="53">
        <v>93789333.74000001</v>
      </c>
      <c r="I51" s="75"/>
      <c r="J51" s="75">
        <v>45848816.060000002</v>
      </c>
      <c r="K51" s="75"/>
      <c r="L51" s="53">
        <v>29500000</v>
      </c>
      <c r="M51" s="45"/>
      <c r="N51" s="46"/>
      <c r="O51" s="53"/>
      <c r="P51" s="53"/>
    </row>
    <row r="52" spans="1:17" s="8" customFormat="1" ht="19.149999999999999" customHeight="1">
      <c r="B52" s="54" t="s">
        <v>36</v>
      </c>
      <c r="D52" s="120">
        <v>18</v>
      </c>
      <c r="E52" s="40"/>
      <c r="F52" s="75">
        <v>51517397.259999998</v>
      </c>
      <c r="G52" s="31"/>
      <c r="H52" s="66">
        <v>25063955.050000001</v>
      </c>
      <c r="I52" s="75"/>
      <c r="J52" s="75">
        <v>4525974.8899999997</v>
      </c>
      <c r="K52" s="75"/>
      <c r="L52" s="66">
        <v>3400435.77</v>
      </c>
      <c r="M52" s="45"/>
      <c r="N52" s="46"/>
      <c r="O52" s="53"/>
      <c r="P52" s="53"/>
    </row>
    <row r="53" spans="1:17" s="8" customFormat="1" ht="19.149999999999999" customHeight="1">
      <c r="B53" s="54" t="s">
        <v>149</v>
      </c>
      <c r="D53" s="120">
        <v>19</v>
      </c>
      <c r="E53" s="40"/>
      <c r="F53" s="254">
        <v>0</v>
      </c>
      <c r="G53" s="163"/>
      <c r="H53" s="254">
        <v>0</v>
      </c>
      <c r="I53" s="75"/>
      <c r="J53" s="254">
        <v>0</v>
      </c>
      <c r="K53" s="75"/>
      <c r="L53" s="254">
        <v>0</v>
      </c>
      <c r="M53" s="45"/>
      <c r="N53" s="46"/>
      <c r="O53" s="53"/>
      <c r="P53" s="53"/>
    </row>
    <row r="54" spans="1:17" s="8" customFormat="1" ht="19.149999999999999" customHeight="1">
      <c r="B54" s="8" t="s">
        <v>164</v>
      </c>
      <c r="E54" s="54"/>
      <c r="F54" s="66"/>
      <c r="G54" s="55"/>
      <c r="H54" s="53"/>
      <c r="I54" s="55"/>
      <c r="K54" s="55"/>
      <c r="L54" s="53"/>
      <c r="M54" s="45"/>
      <c r="N54" s="46"/>
      <c r="O54" s="53"/>
      <c r="Q54" s="53"/>
    </row>
    <row r="55" spans="1:17" s="8" customFormat="1" ht="19.149999999999999" customHeight="1">
      <c r="C55" s="23" t="s">
        <v>165</v>
      </c>
      <c r="D55" s="8">
        <v>20</v>
      </c>
      <c r="E55" s="54"/>
      <c r="F55" s="75">
        <v>12600000</v>
      </c>
      <c r="G55" s="75"/>
      <c r="H55" s="75">
        <v>12600000</v>
      </c>
      <c r="I55" s="75"/>
      <c r="J55" s="254">
        <v>0</v>
      </c>
      <c r="K55" s="75"/>
      <c r="L55" s="254">
        <v>0</v>
      </c>
      <c r="M55" s="45"/>
      <c r="N55" s="46"/>
      <c r="O55" s="53"/>
      <c r="Q55" s="53"/>
    </row>
    <row r="56" spans="1:17" s="8" customFormat="1" ht="19.149999999999999" customHeight="1">
      <c r="C56" s="23" t="s">
        <v>40</v>
      </c>
      <c r="D56" s="120">
        <v>21</v>
      </c>
      <c r="E56" s="54"/>
      <c r="F56" s="75">
        <v>2278588.0700000003</v>
      </c>
      <c r="G56" s="53"/>
      <c r="H56" s="53">
        <v>1136690.6000000001</v>
      </c>
      <c r="I56" s="53"/>
      <c r="J56" s="254">
        <v>0</v>
      </c>
      <c r="K56" s="75"/>
      <c r="L56" s="254">
        <v>0</v>
      </c>
      <c r="M56" s="45"/>
      <c r="N56" s="46"/>
      <c r="O56" s="53"/>
      <c r="P56" s="53"/>
    </row>
    <row r="57" spans="1:17" s="8" customFormat="1" ht="19.149999999999999" customHeight="1">
      <c r="A57" s="54"/>
      <c r="C57" s="54" t="s">
        <v>166</v>
      </c>
      <c r="D57" s="56"/>
      <c r="E57" s="54"/>
      <c r="F57" s="75">
        <v>4531443.5599999996</v>
      </c>
      <c r="G57" s="53"/>
      <c r="H57" s="67">
        <v>1429213.45</v>
      </c>
      <c r="I57" s="53"/>
      <c r="J57" s="254">
        <v>0</v>
      </c>
      <c r="K57" s="75"/>
      <c r="L57" s="254">
        <v>0</v>
      </c>
      <c r="M57" s="45"/>
      <c r="N57" s="45"/>
      <c r="O57" s="53"/>
      <c r="P57" s="53"/>
    </row>
    <row r="58" spans="1:17" s="8" customFormat="1" ht="19.149999999999999" customHeight="1">
      <c r="A58" s="54"/>
      <c r="C58" s="54" t="s">
        <v>151</v>
      </c>
      <c r="D58" s="56"/>
      <c r="E58" s="54"/>
      <c r="F58" s="75">
        <v>5876060.8399999999</v>
      </c>
      <c r="G58" s="53"/>
      <c r="H58" s="67">
        <v>2652835.54</v>
      </c>
      <c r="I58" s="53"/>
      <c r="J58" s="254">
        <v>0</v>
      </c>
      <c r="K58" s="75"/>
      <c r="L58" s="254">
        <v>0</v>
      </c>
      <c r="M58" s="45"/>
      <c r="N58" s="45"/>
      <c r="O58" s="53"/>
      <c r="P58" s="53"/>
    </row>
    <row r="59" spans="1:17" s="8" customFormat="1" ht="19.149999999999999" customHeight="1">
      <c r="C59" s="54" t="s">
        <v>37</v>
      </c>
      <c r="D59" s="57"/>
      <c r="E59" s="54"/>
      <c r="F59" s="75">
        <v>1236608</v>
      </c>
      <c r="G59" s="53"/>
      <c r="H59" s="67">
        <v>1124477.8799999999</v>
      </c>
      <c r="I59" s="53"/>
      <c r="J59" s="53">
        <v>329171.44</v>
      </c>
      <c r="K59" s="75"/>
      <c r="L59" s="67">
        <v>369867.9</v>
      </c>
      <c r="M59" s="45"/>
      <c r="N59" s="45"/>
      <c r="O59" s="53"/>
      <c r="P59" s="53"/>
    </row>
    <row r="60" spans="1:17" s="8" customFormat="1" ht="19.149999999999999" customHeight="1">
      <c r="A60" s="58" t="s">
        <v>38</v>
      </c>
      <c r="B60" s="54"/>
      <c r="D60" s="57"/>
      <c r="E60" s="54"/>
      <c r="F60" s="256">
        <v>201948656.19999999</v>
      </c>
      <c r="G60" s="53"/>
      <c r="H60" s="256">
        <v>137796506.25999999</v>
      </c>
      <c r="I60" s="53"/>
      <c r="J60" s="260">
        <v>50703962.390000001</v>
      </c>
      <c r="K60" s="75"/>
      <c r="L60" s="256">
        <v>33270303.669999998</v>
      </c>
      <c r="M60" s="45"/>
      <c r="N60" s="45"/>
      <c r="O60" s="53"/>
      <c r="P60" s="53"/>
    </row>
    <row r="61" spans="1:17" s="8" customFormat="1" ht="19.149999999999999" customHeight="1">
      <c r="A61" s="58" t="s">
        <v>39</v>
      </c>
      <c r="C61" s="54"/>
      <c r="D61" s="57"/>
      <c r="E61" s="54"/>
      <c r="F61" s="31"/>
      <c r="G61" s="21"/>
      <c r="H61" s="31"/>
      <c r="I61" s="21"/>
      <c r="J61" s="31"/>
      <c r="K61" s="31"/>
      <c r="L61" s="44"/>
      <c r="M61" s="45"/>
      <c r="N61" s="45"/>
      <c r="O61" s="53"/>
      <c r="P61" s="53"/>
    </row>
    <row r="62" spans="1:17" s="8" customFormat="1" ht="19.149999999999999" customHeight="1">
      <c r="A62" s="58"/>
      <c r="B62" s="8" t="s">
        <v>165</v>
      </c>
      <c r="C62" s="54"/>
      <c r="D62" s="57">
        <v>20</v>
      </c>
      <c r="E62" s="54"/>
      <c r="F62" s="75">
        <v>17186371.43</v>
      </c>
      <c r="G62" s="53"/>
      <c r="H62" s="75">
        <v>25085148</v>
      </c>
      <c r="I62" s="53"/>
      <c r="J62" s="254">
        <v>0</v>
      </c>
      <c r="K62" s="75"/>
      <c r="L62" s="254">
        <v>0</v>
      </c>
      <c r="M62" s="45"/>
      <c r="N62" s="45"/>
      <c r="O62" s="53"/>
      <c r="P62" s="53"/>
    </row>
    <row r="63" spans="1:17" s="8" customFormat="1" ht="19.149999999999999" customHeight="1">
      <c r="B63" s="54" t="s">
        <v>40</v>
      </c>
      <c r="C63" s="54"/>
      <c r="D63" s="120">
        <v>21</v>
      </c>
      <c r="E63" s="54"/>
      <c r="F63" s="277">
        <v>5099870.13</v>
      </c>
      <c r="G63" s="277"/>
      <c r="H63" s="277">
        <v>1923385.6400000004</v>
      </c>
      <c r="I63" s="277"/>
      <c r="J63" s="254">
        <v>0</v>
      </c>
      <c r="K63" s="75"/>
      <c r="L63" s="254">
        <v>0</v>
      </c>
      <c r="M63" s="45"/>
      <c r="N63" s="45"/>
      <c r="O63" s="53"/>
      <c r="P63" s="53"/>
    </row>
    <row r="64" spans="1:17" s="8" customFormat="1" ht="19.149999999999999" customHeight="1">
      <c r="A64" s="54"/>
      <c r="B64" s="54" t="s">
        <v>167</v>
      </c>
      <c r="C64" s="54"/>
      <c r="D64" s="57">
        <v>22</v>
      </c>
      <c r="E64" s="54"/>
      <c r="F64" s="75">
        <v>2126360.6999999997</v>
      </c>
      <c r="G64" s="53"/>
      <c r="H64" s="75">
        <v>1790682.12</v>
      </c>
      <c r="I64" s="53"/>
      <c r="J64" s="75">
        <v>1845173.9</v>
      </c>
      <c r="K64" s="75"/>
      <c r="L64" s="66">
        <v>1580109.86</v>
      </c>
      <c r="M64" s="45"/>
      <c r="N64" s="45"/>
      <c r="O64" s="53"/>
      <c r="P64" s="53"/>
    </row>
    <row r="65" spans="1:16" s="8" customFormat="1" ht="19.149999999999999" customHeight="1">
      <c r="A65" s="58" t="s">
        <v>168</v>
      </c>
      <c r="B65" s="54"/>
      <c r="D65" s="57"/>
      <c r="F65" s="260">
        <v>24412602.259999998</v>
      </c>
      <c r="G65" s="53"/>
      <c r="H65" s="260">
        <v>28799215.760000002</v>
      </c>
      <c r="I65" s="53"/>
      <c r="J65" s="256">
        <v>1845173.9</v>
      </c>
      <c r="K65" s="75"/>
      <c r="L65" s="256">
        <v>1580109.86</v>
      </c>
      <c r="M65" s="45"/>
      <c r="N65" s="45"/>
      <c r="O65" s="53"/>
      <c r="P65" s="53"/>
    </row>
    <row r="66" spans="1:16" s="8" customFormat="1" ht="19.149999999999999" customHeight="1">
      <c r="A66" s="58" t="s">
        <v>41</v>
      </c>
      <c r="B66" s="54"/>
      <c r="C66" s="54"/>
      <c r="D66" s="57"/>
      <c r="F66" s="256">
        <v>226361258.46000001</v>
      </c>
      <c r="G66" s="53"/>
      <c r="H66" s="256">
        <v>166595722.02000001</v>
      </c>
      <c r="I66" s="53"/>
      <c r="J66" s="260">
        <v>52549136.289999999</v>
      </c>
      <c r="K66" s="75"/>
      <c r="L66" s="256">
        <v>34850413.530000001</v>
      </c>
      <c r="M66" s="45"/>
      <c r="N66" s="45"/>
      <c r="O66" s="53"/>
      <c r="P66" s="53"/>
    </row>
    <row r="67" spans="1:16" s="8" customFormat="1" ht="19.149999999999999" customHeight="1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45"/>
      <c r="N67" s="45"/>
      <c r="O67" s="53"/>
      <c r="P67" s="53"/>
    </row>
    <row r="68" spans="1:16" s="8" customFormat="1" ht="20.45" customHeight="1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45"/>
      <c r="N68" s="45"/>
      <c r="O68" s="53"/>
      <c r="P68" s="53"/>
    </row>
    <row r="69" spans="1:16" s="8" customFormat="1" ht="33.75" customHeight="1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45"/>
      <c r="N69" s="45"/>
      <c r="O69" s="53"/>
      <c r="P69" s="53"/>
    </row>
    <row r="70" spans="1:16" s="8" customFormat="1" ht="19.149999999999999" customHeight="1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45"/>
      <c r="N70" s="45"/>
      <c r="O70" s="53"/>
      <c r="P70" s="53"/>
    </row>
    <row r="71" spans="1:16" s="1" customFormat="1" ht="19.149999999999999" customHeight="1">
      <c r="A71" s="35"/>
      <c r="B71" s="35"/>
      <c r="C71" s="35"/>
      <c r="D71" s="37"/>
      <c r="F71" s="38"/>
      <c r="G71" s="36"/>
      <c r="H71" s="38"/>
      <c r="I71" s="36"/>
      <c r="J71" s="39"/>
      <c r="K71" s="33"/>
      <c r="L71" s="38"/>
      <c r="M71" s="45"/>
      <c r="N71" s="9"/>
      <c r="O71" s="34"/>
      <c r="P71" s="34"/>
    </row>
    <row r="72" spans="1:16" s="3" customFormat="1" ht="23.25">
      <c r="A72" s="354" t="s">
        <v>150</v>
      </c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45"/>
      <c r="N72" s="10"/>
    </row>
    <row r="73" spans="1:16" s="1" customFormat="1" ht="23.25">
      <c r="A73" s="121"/>
      <c r="B73" s="121"/>
      <c r="C73" s="121"/>
      <c r="D73" s="121"/>
      <c r="E73" s="121"/>
      <c r="F73" s="121"/>
      <c r="G73" s="121"/>
      <c r="H73" s="121"/>
      <c r="I73" s="121"/>
      <c r="J73" s="125"/>
      <c r="K73" s="125"/>
      <c r="L73" s="126" t="s">
        <v>101</v>
      </c>
      <c r="M73" s="45"/>
    </row>
    <row r="74" spans="1:16" s="1" customFormat="1" ht="23.25">
      <c r="A74" s="121"/>
      <c r="B74" s="121"/>
      <c r="C74" s="121"/>
      <c r="D74" s="121"/>
      <c r="E74" s="121"/>
      <c r="F74" s="121"/>
      <c r="G74" s="121"/>
      <c r="H74" s="121"/>
      <c r="I74" s="121"/>
      <c r="J74" s="125"/>
      <c r="K74" s="125"/>
      <c r="L74" s="126" t="s">
        <v>102</v>
      </c>
      <c r="M74" s="45"/>
    </row>
    <row r="75" spans="1:16" s="3" customFormat="1" ht="23.25">
      <c r="A75" s="349" t="s">
        <v>7</v>
      </c>
      <c r="B75" s="349"/>
      <c r="C75" s="349"/>
      <c r="D75" s="349"/>
      <c r="E75" s="349"/>
      <c r="F75" s="349"/>
      <c r="G75" s="349"/>
      <c r="H75" s="349"/>
      <c r="I75" s="349"/>
      <c r="J75" s="349"/>
      <c r="K75" s="349"/>
      <c r="L75" s="349"/>
      <c r="M75" s="45"/>
      <c r="N75" s="10"/>
    </row>
    <row r="76" spans="1:16" s="3" customFormat="1" ht="23.25">
      <c r="A76" s="352" t="s">
        <v>31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45"/>
      <c r="N76" s="10"/>
    </row>
    <row r="77" spans="1:16" s="3" customFormat="1" ht="23.25">
      <c r="A77" s="352" t="s">
        <v>32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45"/>
      <c r="N77" s="10"/>
    </row>
    <row r="78" spans="1:16" s="3" customFormat="1" ht="23.25">
      <c r="A78" s="352" t="s">
        <v>192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45"/>
      <c r="N78" s="10"/>
    </row>
    <row r="79" spans="1:16" s="3" customFormat="1" ht="23.25">
      <c r="A79" s="119"/>
      <c r="B79" s="119"/>
      <c r="C79" s="119"/>
      <c r="D79" s="64"/>
      <c r="E79" s="119"/>
      <c r="F79" s="119"/>
      <c r="G79" s="20"/>
      <c r="H79" s="119"/>
      <c r="I79" s="20"/>
      <c r="J79" s="20"/>
      <c r="K79" s="1"/>
      <c r="L79" s="1"/>
      <c r="M79" s="45"/>
      <c r="N79" s="10"/>
    </row>
    <row r="80" spans="1:16" s="3" customFormat="1" ht="23.25">
      <c r="A80" s="355" t="s">
        <v>42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45"/>
      <c r="N80" s="10"/>
    </row>
    <row r="81" spans="1:22" s="8" customFormat="1" ht="19.149999999999999" customHeight="1">
      <c r="D81" s="120"/>
      <c r="E81" s="40"/>
      <c r="F81" s="351" t="s">
        <v>12</v>
      </c>
      <c r="G81" s="351"/>
      <c r="H81" s="351"/>
      <c r="I81" s="351"/>
      <c r="J81" s="351"/>
      <c r="K81" s="351"/>
      <c r="L81" s="351"/>
      <c r="M81" s="45"/>
      <c r="N81" s="45"/>
    </row>
    <row r="82" spans="1:22" s="8" customFormat="1" ht="19.149999999999999" customHeight="1">
      <c r="D82" s="120"/>
      <c r="E82" s="28"/>
      <c r="F82" s="350" t="s">
        <v>13</v>
      </c>
      <c r="G82" s="350"/>
      <c r="H82" s="350"/>
      <c r="I82" s="41"/>
      <c r="J82" s="350" t="s">
        <v>14</v>
      </c>
      <c r="K82" s="350"/>
      <c r="L82" s="350"/>
      <c r="M82" s="45"/>
      <c r="N82" s="45"/>
    </row>
    <row r="83" spans="1:22" s="8" customFormat="1" ht="19.149999999999999" customHeight="1">
      <c r="D83" s="120"/>
      <c r="E83" s="28"/>
      <c r="F83" s="123" t="s">
        <v>193</v>
      </c>
      <c r="G83" s="41"/>
      <c r="H83" s="123" t="s">
        <v>16</v>
      </c>
      <c r="I83" s="41"/>
      <c r="J83" s="123" t="s">
        <v>193</v>
      </c>
      <c r="K83" s="123"/>
      <c r="L83" s="123" t="s">
        <v>16</v>
      </c>
      <c r="M83" s="45"/>
      <c r="N83" s="45"/>
    </row>
    <row r="84" spans="1:22" s="8" customFormat="1" ht="19.149999999999999" customHeight="1">
      <c r="D84" s="353" t="s">
        <v>43</v>
      </c>
      <c r="E84" s="353"/>
      <c r="F84" s="42" t="s">
        <v>152</v>
      </c>
      <c r="G84" s="41"/>
      <c r="H84" s="42" t="s">
        <v>15</v>
      </c>
      <c r="I84" s="41"/>
      <c r="J84" s="42" t="s">
        <v>152</v>
      </c>
      <c r="K84" s="42"/>
      <c r="L84" s="42" t="s">
        <v>15</v>
      </c>
      <c r="M84" s="45"/>
      <c r="N84" s="45"/>
    </row>
    <row r="85" spans="1:22" s="43" customFormat="1" ht="19.149999999999999" customHeight="1">
      <c r="A85" s="58" t="s">
        <v>44</v>
      </c>
      <c r="B85" s="58"/>
      <c r="C85" s="58"/>
      <c r="D85" s="57">
        <v>28</v>
      </c>
      <c r="E85" s="58"/>
      <c r="F85" s="342"/>
      <c r="G85" s="41"/>
      <c r="H85" s="342"/>
      <c r="I85" s="41"/>
      <c r="J85" s="342"/>
      <c r="K85" s="59"/>
      <c r="L85" s="343"/>
      <c r="M85" s="45"/>
      <c r="N85" s="45"/>
    </row>
    <row r="86" spans="1:22" s="8" customFormat="1" ht="19.149999999999999" customHeight="1">
      <c r="B86" s="58" t="s">
        <v>45</v>
      </c>
      <c r="C86" s="54"/>
      <c r="D86" s="57"/>
      <c r="E86" s="54"/>
      <c r="F86" s="4"/>
      <c r="G86" s="4"/>
      <c r="H86" s="4"/>
      <c r="I86" s="4"/>
      <c r="J86" s="4"/>
      <c r="K86" s="4"/>
      <c r="L86" s="25"/>
      <c r="M86" s="45"/>
      <c r="N86" s="45"/>
    </row>
    <row r="87" spans="1:22" s="8" customFormat="1" ht="19.149999999999999" customHeight="1">
      <c r="A87" s="54"/>
      <c r="C87" s="54" t="s">
        <v>46</v>
      </c>
      <c r="D87" s="57"/>
      <c r="E87" s="54"/>
      <c r="F87" s="4"/>
      <c r="G87" s="4"/>
      <c r="H87" s="4"/>
      <c r="I87" s="4"/>
      <c r="J87" s="4"/>
      <c r="K87" s="4"/>
      <c r="L87" s="25"/>
      <c r="M87" s="45"/>
      <c r="N87" s="45"/>
    </row>
    <row r="88" spans="1:22" s="8" customFormat="1" ht="19.149999999999999" customHeight="1" thickBot="1">
      <c r="A88" s="54"/>
      <c r="B88" s="54"/>
      <c r="C88" s="128" t="s">
        <v>169</v>
      </c>
      <c r="D88" s="23"/>
      <c r="E88" s="54"/>
      <c r="F88" s="261">
        <v>337000000</v>
      </c>
      <c r="G88" s="4"/>
      <c r="H88" s="4"/>
      <c r="I88" s="4"/>
      <c r="J88" s="261">
        <v>337000000</v>
      </c>
      <c r="K88" s="4"/>
      <c r="L88" s="25"/>
      <c r="M88" s="45"/>
      <c r="N88" s="45"/>
    </row>
    <row r="89" spans="1:22" s="8" customFormat="1" ht="19.149999999999999" customHeight="1" thickTop="1" thickBot="1">
      <c r="A89" s="54"/>
      <c r="B89" s="54"/>
      <c r="C89" s="128" t="s">
        <v>170</v>
      </c>
      <c r="D89" s="23"/>
      <c r="E89" s="54"/>
      <c r="F89" s="78"/>
      <c r="G89" s="4"/>
      <c r="H89" s="61">
        <v>337000000</v>
      </c>
      <c r="I89" s="4"/>
      <c r="J89" s="78"/>
      <c r="K89" s="4"/>
      <c r="L89" s="61">
        <v>337000000</v>
      </c>
      <c r="M89" s="45"/>
      <c r="N89" s="45"/>
    </row>
    <row r="90" spans="1:22" s="23" customFormat="1" ht="19.149999999999999" customHeight="1" thickTop="1">
      <c r="C90" s="197" t="s">
        <v>47</v>
      </c>
      <c r="E90" s="60"/>
      <c r="F90" s="4"/>
      <c r="G90" s="62"/>
      <c r="H90" s="62"/>
      <c r="I90" s="62"/>
      <c r="J90" s="62"/>
      <c r="K90" s="62"/>
      <c r="L90" s="62"/>
      <c r="M90" s="45"/>
      <c r="N90" s="8"/>
    </row>
    <row r="91" spans="1:22" s="23" customFormat="1" ht="19.149999999999999" customHeight="1">
      <c r="B91" s="54"/>
      <c r="C91" s="128" t="s">
        <v>169</v>
      </c>
      <c r="E91" s="60"/>
      <c r="F91" s="66">
        <v>337000000</v>
      </c>
      <c r="G91" s="117"/>
      <c r="H91" s="117"/>
      <c r="I91" s="117"/>
      <c r="J91" s="66">
        <v>337000000</v>
      </c>
      <c r="K91" s="62"/>
      <c r="L91" s="62"/>
      <c r="M91" s="45"/>
      <c r="N91" s="8"/>
    </row>
    <row r="92" spans="1:22" s="23" customFormat="1" ht="19.149999999999999" customHeight="1">
      <c r="C92" s="128" t="s">
        <v>170</v>
      </c>
      <c r="E92" s="60"/>
      <c r="F92" s="44"/>
      <c r="G92" s="62"/>
      <c r="H92" s="44">
        <v>337000000</v>
      </c>
      <c r="I92" s="62"/>
      <c r="J92" s="44"/>
      <c r="K92" s="62"/>
      <c r="L92" s="44">
        <v>337000000</v>
      </c>
      <c r="M92" s="45"/>
      <c r="N92" s="8"/>
    </row>
    <row r="93" spans="1:22" ht="19.149999999999999" customHeight="1">
      <c r="B93" s="68" t="s">
        <v>48</v>
      </c>
      <c r="C93" s="23"/>
      <c r="D93" s="127"/>
      <c r="E93" s="86"/>
      <c r="F93" s="85"/>
      <c r="G93" s="87"/>
      <c r="H93" s="85"/>
      <c r="I93" s="87"/>
      <c r="J93" s="88"/>
      <c r="K93" s="87"/>
      <c r="L93" s="85"/>
    </row>
    <row r="94" spans="1:22" ht="19.149999999999999" customHeight="1">
      <c r="A94" s="23"/>
      <c r="C94" s="128" t="s">
        <v>49</v>
      </c>
      <c r="E94" s="86"/>
      <c r="F94" s="44">
        <v>156009700</v>
      </c>
      <c r="G94" s="89"/>
      <c r="H94" s="44">
        <v>156009700</v>
      </c>
      <c r="I94" s="89"/>
      <c r="J94" s="44">
        <v>156009700</v>
      </c>
      <c r="K94" s="89"/>
      <c r="L94" s="44">
        <v>156009700</v>
      </c>
      <c r="S94" s="90"/>
      <c r="T94" s="90"/>
      <c r="U94" s="90"/>
      <c r="V94" s="90"/>
    </row>
    <row r="95" spans="1:22" ht="19.149999999999999" customHeight="1">
      <c r="A95" s="23"/>
      <c r="C95" s="128" t="s">
        <v>50</v>
      </c>
      <c r="E95" s="86"/>
      <c r="F95" s="44">
        <v>-18621.43</v>
      </c>
      <c r="G95" s="89"/>
      <c r="H95" s="44">
        <v>-18621.43</v>
      </c>
      <c r="I95" s="89"/>
      <c r="J95" s="262">
        <v>0</v>
      </c>
      <c r="K95" s="163">
        <v>0</v>
      </c>
      <c r="L95" s="163">
        <v>0</v>
      </c>
      <c r="S95" s="90"/>
      <c r="T95" s="90"/>
      <c r="U95" s="90"/>
      <c r="V95" s="90"/>
    </row>
    <row r="96" spans="1:22" s="8" customFormat="1" ht="19.149999999999999" customHeight="1">
      <c r="B96" s="68" t="s">
        <v>51</v>
      </c>
      <c r="C96" s="23"/>
      <c r="D96" s="120"/>
      <c r="E96" s="40"/>
      <c r="F96" s="15"/>
      <c r="G96" s="31"/>
      <c r="H96" s="15"/>
      <c r="I96" s="31"/>
      <c r="J96" s="15"/>
      <c r="K96" s="31"/>
      <c r="L96" s="44"/>
      <c r="M96" s="45"/>
      <c r="S96" s="53"/>
      <c r="T96" s="53"/>
      <c r="U96" s="53"/>
      <c r="V96" s="53"/>
    </row>
    <row r="97" spans="1:14" s="8" customFormat="1" ht="19.149999999999999" customHeight="1">
      <c r="A97" s="23"/>
      <c r="C97" s="128" t="s">
        <v>52</v>
      </c>
      <c r="D97" s="120"/>
      <c r="E97" s="40"/>
      <c r="F97" s="263">
        <v>3531370.8699999996</v>
      </c>
      <c r="G97" s="75"/>
      <c r="H97" s="67">
        <v>3531370.87</v>
      </c>
      <c r="I97" s="75"/>
      <c r="J97" s="67">
        <v>3531370.87</v>
      </c>
      <c r="K97" s="75"/>
      <c r="L97" s="66">
        <v>3531370.87</v>
      </c>
      <c r="M97" s="53"/>
    </row>
    <row r="98" spans="1:14" s="8" customFormat="1" ht="19.149999999999999" customHeight="1">
      <c r="A98" s="23"/>
      <c r="C98" s="128" t="s">
        <v>53</v>
      </c>
      <c r="D98" s="120"/>
      <c r="E98" s="40"/>
      <c r="F98" s="263">
        <v>61583422.759999976</v>
      </c>
      <c r="G98" s="75"/>
      <c r="H98" s="67">
        <v>17776959.07</v>
      </c>
      <c r="I98" s="75"/>
      <c r="J98" s="67">
        <v>893317.84000000381</v>
      </c>
      <c r="K98" s="75"/>
      <c r="L98" s="66">
        <v>5407997.3500000071</v>
      </c>
      <c r="M98" s="53"/>
    </row>
    <row r="99" spans="1:14" s="8" customFormat="1" ht="19.149999999999999" customHeight="1">
      <c r="B99" s="69" t="s">
        <v>54</v>
      </c>
      <c r="D99" s="120"/>
      <c r="E99" s="40"/>
      <c r="F99" s="264">
        <v>558105872.19999993</v>
      </c>
      <c r="G99" s="75"/>
      <c r="H99" s="264">
        <v>514299408.50999999</v>
      </c>
      <c r="I99" s="75"/>
      <c r="J99" s="264">
        <v>497434388.70999998</v>
      </c>
      <c r="K99" s="278"/>
      <c r="L99" s="264">
        <v>501949068.22000003</v>
      </c>
      <c r="M99" s="48"/>
    </row>
    <row r="100" spans="1:14" s="8" customFormat="1" ht="19.149999999999999" customHeight="1">
      <c r="B100" s="43" t="s">
        <v>171</v>
      </c>
      <c r="D100" s="120"/>
      <c r="E100" s="40"/>
      <c r="F100" s="265">
        <v>61925460.200000003</v>
      </c>
      <c r="G100" s="75"/>
      <c r="H100" s="266">
        <v>53395738.240000002</v>
      </c>
      <c r="I100" s="75"/>
      <c r="J100" s="262">
        <v>0</v>
      </c>
      <c r="K100" s="279">
        <v>0</v>
      </c>
      <c r="L100" s="262">
        <v>0</v>
      </c>
    </row>
    <row r="101" spans="1:14" s="8" customFormat="1" ht="19.149999999999999" customHeight="1">
      <c r="A101" s="69" t="s">
        <v>56</v>
      </c>
      <c r="D101" s="120"/>
      <c r="E101" s="40"/>
      <c r="F101" s="266">
        <v>620031332.4000001</v>
      </c>
      <c r="G101" s="75"/>
      <c r="H101" s="266">
        <v>567695146.75</v>
      </c>
      <c r="I101" s="75"/>
      <c r="J101" s="256">
        <v>497434388.70999998</v>
      </c>
      <c r="K101" s="278"/>
      <c r="L101" s="256">
        <v>501949068.22000003</v>
      </c>
      <c r="M101" s="48"/>
    </row>
    <row r="102" spans="1:14" s="8" customFormat="1" ht="19.149999999999999" customHeight="1" thickBot="1">
      <c r="A102" s="43" t="s">
        <v>57</v>
      </c>
      <c r="D102" s="120"/>
      <c r="E102" s="40"/>
      <c r="F102" s="267">
        <v>846392590.86000013</v>
      </c>
      <c r="G102" s="75"/>
      <c r="H102" s="267">
        <v>734290868.76999998</v>
      </c>
      <c r="I102" s="75"/>
      <c r="J102" s="267">
        <v>549983525</v>
      </c>
      <c r="K102" s="53"/>
      <c r="L102" s="267">
        <v>536799481.75</v>
      </c>
      <c r="M102" s="48"/>
      <c r="N102" s="48"/>
    </row>
    <row r="103" spans="1:14" s="8" customFormat="1" ht="19.149999999999999" customHeight="1" thickTop="1">
      <c r="A103" s="357"/>
      <c r="B103" s="357"/>
      <c r="C103" s="357"/>
      <c r="D103" s="357"/>
      <c r="E103" s="357"/>
      <c r="F103" s="357"/>
      <c r="G103" s="357"/>
      <c r="H103" s="357"/>
      <c r="I103" s="357"/>
      <c r="J103" s="357"/>
      <c r="K103" s="357"/>
      <c r="L103" s="357"/>
      <c r="M103" s="48"/>
      <c r="N103" s="48"/>
    </row>
    <row r="104" spans="1:14" s="8" customFormat="1" ht="21.75" customHeight="1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48"/>
      <c r="N104" s="48"/>
    </row>
    <row r="105" spans="1:14" s="8" customFormat="1" ht="45.75" customHeight="1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48"/>
      <c r="N105" s="48"/>
    </row>
    <row r="106" spans="1:14" s="43" customFormat="1" ht="19.149999999999999" customHeight="1">
      <c r="A106" s="118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45"/>
      <c r="N106" s="45"/>
    </row>
    <row r="107" spans="1:14" ht="23.25">
      <c r="A107" s="354" t="s">
        <v>150</v>
      </c>
      <c r="B107" s="354"/>
      <c r="C107" s="354"/>
      <c r="D107" s="354"/>
      <c r="E107" s="354"/>
      <c r="F107" s="354"/>
      <c r="G107" s="354"/>
      <c r="H107" s="354"/>
      <c r="I107" s="354"/>
      <c r="J107" s="354"/>
      <c r="K107" s="354"/>
      <c r="L107" s="354"/>
    </row>
    <row r="108" spans="1:14">
      <c r="F108" s="13">
        <f t="shared" ref="F108:L108" si="0">F102-F30</f>
        <v>0</v>
      </c>
      <c r="G108" s="13">
        <f t="shared" si="0"/>
        <v>0</v>
      </c>
      <c r="H108" s="13">
        <f t="shared" si="0"/>
        <v>0</v>
      </c>
      <c r="I108" s="13">
        <f t="shared" si="0"/>
        <v>0</v>
      </c>
      <c r="J108" s="13">
        <f t="shared" si="0"/>
        <v>0</v>
      </c>
      <c r="K108" s="13">
        <f t="shared" si="0"/>
        <v>0</v>
      </c>
      <c r="L108" s="13">
        <f t="shared" si="0"/>
        <v>0</v>
      </c>
    </row>
  </sheetData>
  <mergeCells count="32">
    <mergeCell ref="D11:E11"/>
    <mergeCell ref="D12:E12"/>
    <mergeCell ref="A36:L36"/>
    <mergeCell ref="A39:L39"/>
    <mergeCell ref="A4:L4"/>
    <mergeCell ref="A5:L5"/>
    <mergeCell ref="A6:L6"/>
    <mergeCell ref="A8:L8"/>
    <mergeCell ref="J10:L10"/>
    <mergeCell ref="F10:H10"/>
    <mergeCell ref="A107:L107"/>
    <mergeCell ref="A78:L78"/>
    <mergeCell ref="A80:L80"/>
    <mergeCell ref="J82:L82"/>
    <mergeCell ref="D84:E84"/>
    <mergeCell ref="A103:L103"/>
    <mergeCell ref="A3:L3"/>
    <mergeCell ref="F46:H46"/>
    <mergeCell ref="F45:L45"/>
    <mergeCell ref="F9:L9"/>
    <mergeCell ref="F82:H82"/>
    <mergeCell ref="F81:L81"/>
    <mergeCell ref="A41:L41"/>
    <mergeCell ref="A40:L40"/>
    <mergeCell ref="A42:L42"/>
    <mergeCell ref="J46:L46"/>
    <mergeCell ref="D48:E48"/>
    <mergeCell ref="A72:L72"/>
    <mergeCell ref="A75:L75"/>
    <mergeCell ref="A76:L76"/>
    <mergeCell ref="A77:L77"/>
    <mergeCell ref="A44:L44"/>
  </mergeCells>
  <phoneticPr fontId="35" type="noConversion"/>
  <pageMargins left="0.6692913385826772" right="0.23622047244094491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6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82"/>
  <sheetViews>
    <sheetView view="pageBreakPreview" topLeftCell="A31" zoomScale="88" zoomScaleNormal="100" zoomScaleSheetLayoutView="88" workbookViewId="0">
      <selection activeCell="O41" sqref="O41"/>
    </sheetView>
  </sheetViews>
  <sheetFormatPr defaultColWidth="5.28515625" defaultRowHeight="21"/>
  <cols>
    <col min="1" max="1" width="1.28515625" style="8" customWidth="1"/>
    <col min="2" max="2" width="28.85546875" style="8" customWidth="1"/>
    <col min="3" max="3" width="4.42578125" style="120" customWidth="1"/>
    <col min="4" max="4" width="2.140625" style="123" customWidth="1"/>
    <col min="5" max="5" width="0.7109375" style="28" customWidth="1"/>
    <col min="6" max="6" width="12.28515625" style="32" customWidth="1"/>
    <col min="7" max="7" width="0.7109375" style="181" customWidth="1"/>
    <col min="8" max="8" width="12.140625" style="32" customWidth="1"/>
    <col min="9" max="9" width="0.7109375" style="181" customWidth="1"/>
    <col min="10" max="10" width="12.28515625" style="182" customWidth="1"/>
    <col min="11" max="11" width="0.7109375" style="181" customWidth="1"/>
    <col min="12" max="12" width="12.7109375" style="182" customWidth="1"/>
    <col min="13" max="14" width="16.7109375" style="182" customWidth="1"/>
    <col min="15" max="15" width="11.7109375" style="123" customWidth="1"/>
    <col min="16" max="16" width="12" style="8" customWidth="1"/>
    <col min="17" max="17" width="15.140625" style="8" customWidth="1"/>
    <col min="18" max="18" width="12.7109375" style="8" customWidth="1"/>
    <col min="19" max="19" width="10.28515625" style="8" customWidth="1"/>
    <col min="20" max="21" width="11.7109375" style="8" bestFit="1" customWidth="1"/>
    <col min="22" max="22" width="11.140625" style="8" bestFit="1" customWidth="1"/>
    <col min="23" max="23" width="11.7109375" style="8" bestFit="1" customWidth="1"/>
    <col min="24" max="24" width="13.7109375" style="8" customWidth="1"/>
    <col min="25" max="25" width="5.7109375" style="8" customWidth="1"/>
    <col min="26" max="26" width="15.28515625" style="8" bestFit="1" customWidth="1"/>
    <col min="27" max="27" width="5.28515625" style="8"/>
    <col min="28" max="28" width="9" style="8" bestFit="1" customWidth="1"/>
    <col min="29" max="29" width="11.7109375" style="8" bestFit="1" customWidth="1"/>
    <col min="30" max="30" width="11.140625" style="8" bestFit="1" customWidth="1"/>
    <col min="31" max="16384" width="5.28515625" style="8"/>
  </cols>
  <sheetData>
    <row r="1" spans="1:29" s="1" customFormat="1" ht="23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29" t="s">
        <v>59</v>
      </c>
      <c r="M1" s="91"/>
      <c r="N1" s="91"/>
      <c r="O1" s="91"/>
      <c r="P1" s="130"/>
    </row>
    <row r="2" spans="1:29" s="1" customFormat="1" ht="23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9" t="s">
        <v>58</v>
      </c>
      <c r="M2" s="91"/>
      <c r="N2" s="91"/>
      <c r="O2" s="91"/>
      <c r="P2" s="130"/>
    </row>
    <row r="3" spans="1:29" s="1" customFormat="1" ht="23.25">
      <c r="A3" s="357" t="s">
        <v>5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119"/>
      <c r="N3" s="119"/>
      <c r="O3" s="119"/>
    </row>
    <row r="4" spans="1:29" s="119" customFormat="1" ht="23.25">
      <c r="A4" s="352" t="s">
        <v>31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122"/>
      <c r="N4" s="122"/>
      <c r="O4" s="14"/>
      <c r="U4" s="131"/>
      <c r="V4" s="131"/>
      <c r="W4" s="131"/>
      <c r="X4" s="131"/>
      <c r="Y4" s="131"/>
    </row>
    <row r="5" spans="1:29" s="119" customFormat="1" ht="23.25">
      <c r="A5" s="361" t="s">
        <v>60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132"/>
      <c r="N5" s="132"/>
      <c r="O5" s="133"/>
      <c r="P5" s="133"/>
      <c r="U5" s="131"/>
      <c r="V5" s="131"/>
      <c r="W5" s="131"/>
      <c r="X5" s="131"/>
      <c r="Y5" s="131"/>
    </row>
    <row r="6" spans="1:29" s="119" customFormat="1" ht="23.25">
      <c r="A6" s="352" t="s">
        <v>194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122"/>
      <c r="N6" s="122"/>
      <c r="U6" s="131"/>
      <c r="V6" s="131"/>
      <c r="W6" s="131"/>
      <c r="X6" s="131"/>
      <c r="Y6" s="131"/>
    </row>
    <row r="7" spans="1:29" s="119" customFormat="1" ht="19.149999999999999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34"/>
      <c r="N7" s="134"/>
      <c r="U7" s="131"/>
      <c r="V7" s="131"/>
      <c r="W7" s="131"/>
      <c r="X7" s="131"/>
      <c r="Y7" s="131"/>
    </row>
    <row r="8" spans="1:29" ht="19.149999999999999" customHeight="1">
      <c r="A8" s="135"/>
      <c r="B8" s="135"/>
      <c r="C8" s="5"/>
      <c r="D8" s="136"/>
      <c r="E8" s="137"/>
      <c r="F8" s="362" t="s">
        <v>12</v>
      </c>
      <c r="G8" s="362"/>
      <c r="H8" s="362"/>
      <c r="I8" s="362"/>
      <c r="J8" s="362"/>
      <c r="K8" s="362"/>
      <c r="L8" s="362"/>
      <c r="M8" s="138"/>
      <c r="N8" s="138"/>
      <c r="U8" s="21"/>
      <c r="V8" s="21"/>
      <c r="W8" s="21"/>
      <c r="X8" s="21"/>
      <c r="Y8" s="21"/>
    </row>
    <row r="9" spans="1:29" ht="19.149999999999999" customHeight="1">
      <c r="A9" s="7"/>
      <c r="B9" s="7"/>
      <c r="C9" s="5"/>
      <c r="D9" s="136"/>
      <c r="E9" s="11"/>
      <c r="F9" s="363" t="s">
        <v>13</v>
      </c>
      <c r="G9" s="363"/>
      <c r="H9" s="363"/>
      <c r="I9" s="139"/>
      <c r="J9" s="363" t="s">
        <v>14</v>
      </c>
      <c r="K9" s="363"/>
      <c r="L9" s="363"/>
      <c r="M9" s="140"/>
      <c r="N9" s="140"/>
      <c r="U9" s="21"/>
      <c r="V9" s="21"/>
      <c r="W9" s="21"/>
      <c r="X9" s="21"/>
      <c r="Y9" s="21"/>
    </row>
    <row r="10" spans="1:29" ht="19.149999999999999" customHeight="1">
      <c r="A10" s="7"/>
      <c r="B10" s="7"/>
      <c r="C10" s="359" t="s">
        <v>43</v>
      </c>
      <c r="D10" s="359"/>
      <c r="E10" s="11"/>
      <c r="F10" s="292" t="s">
        <v>62</v>
      </c>
      <c r="G10" s="142"/>
      <c r="H10" s="292" t="s">
        <v>61</v>
      </c>
      <c r="I10" s="142"/>
      <c r="J10" s="293" t="s">
        <v>62</v>
      </c>
      <c r="K10" s="143"/>
      <c r="L10" s="293" t="s">
        <v>61</v>
      </c>
      <c r="M10" s="144"/>
      <c r="N10" s="144"/>
      <c r="U10" s="21"/>
      <c r="V10" s="21"/>
      <c r="W10" s="21"/>
      <c r="X10" s="21"/>
      <c r="Y10" s="21"/>
    </row>
    <row r="11" spans="1:29" ht="19.149999999999999" customHeight="1">
      <c r="A11" s="145" t="s">
        <v>63</v>
      </c>
      <c r="B11" s="7"/>
      <c r="D11" s="141"/>
      <c r="E11" s="146"/>
      <c r="F11" s="293"/>
      <c r="G11" s="142"/>
      <c r="H11" s="293"/>
      <c r="I11" s="142"/>
      <c r="J11" s="293"/>
      <c r="K11" s="143"/>
      <c r="L11" s="293"/>
      <c r="M11" s="144"/>
      <c r="N11" s="144"/>
      <c r="U11" s="21"/>
      <c r="V11" s="21"/>
      <c r="W11" s="21"/>
      <c r="X11" s="21"/>
      <c r="Y11" s="21"/>
    </row>
    <row r="12" spans="1:29" ht="19.149999999999999" customHeight="1">
      <c r="A12" s="7"/>
      <c r="B12" s="147" t="s">
        <v>64</v>
      </c>
      <c r="C12" s="5"/>
      <c r="D12" s="141"/>
      <c r="E12" s="147"/>
      <c r="F12" s="184">
        <v>136825063.75999996</v>
      </c>
      <c r="G12" s="269"/>
      <c r="H12" s="221">
        <v>59883345.249999985</v>
      </c>
      <c r="I12" s="87"/>
      <c r="J12" s="269">
        <v>12047209.369999997</v>
      </c>
      <c r="K12" s="269"/>
      <c r="L12" s="230">
        <v>27108252.140000001</v>
      </c>
      <c r="M12" s="149"/>
      <c r="N12" s="144"/>
      <c r="O12" s="150"/>
      <c r="Q12" s="21"/>
      <c r="U12" s="21"/>
      <c r="V12" s="21"/>
      <c r="W12" s="21"/>
      <c r="X12" s="21"/>
      <c r="Y12" s="21"/>
    </row>
    <row r="13" spans="1:29" ht="19.149999999999999" customHeight="1">
      <c r="A13" s="7"/>
      <c r="B13" s="147" t="s">
        <v>65</v>
      </c>
      <c r="C13" s="5"/>
      <c r="D13" s="141"/>
      <c r="E13" s="147"/>
      <c r="F13" s="184">
        <v>270000</v>
      </c>
      <c r="G13" s="280"/>
      <c r="H13" s="221">
        <v>120000</v>
      </c>
      <c r="I13" s="88"/>
      <c r="J13" s="269">
        <v>690000</v>
      </c>
      <c r="K13" s="280"/>
      <c r="L13" s="230">
        <v>540000</v>
      </c>
      <c r="M13" s="149"/>
      <c r="N13" s="144"/>
      <c r="O13" s="150"/>
      <c r="P13" s="27"/>
      <c r="Q13" s="21"/>
      <c r="U13" s="21"/>
      <c r="V13" s="21"/>
      <c r="W13" s="21"/>
      <c r="X13" s="21"/>
      <c r="Y13" s="21"/>
      <c r="AC13" s="21"/>
    </row>
    <row r="14" spans="1:29" ht="19.149999999999999" customHeight="1">
      <c r="A14" s="7"/>
      <c r="B14" s="147" t="s">
        <v>66</v>
      </c>
      <c r="C14" s="5"/>
      <c r="D14" s="141"/>
      <c r="E14" s="147"/>
      <c r="F14" s="184">
        <v>98990.32</v>
      </c>
      <c r="G14" s="280"/>
      <c r="H14" s="221">
        <v>345487.31999999989</v>
      </c>
      <c r="I14" s="88"/>
      <c r="J14" s="269">
        <v>476957.75999999995</v>
      </c>
      <c r="K14" s="280"/>
      <c r="L14" s="230">
        <v>770347.42</v>
      </c>
      <c r="M14" s="149"/>
      <c r="N14" s="144"/>
      <c r="O14" s="150"/>
      <c r="P14" s="27"/>
      <c r="Q14" s="21"/>
      <c r="U14" s="21"/>
      <c r="V14" s="21"/>
      <c r="W14" s="21"/>
      <c r="X14" s="21"/>
      <c r="Y14" s="21"/>
      <c r="AC14" s="21"/>
    </row>
    <row r="15" spans="1:29" ht="19.149999999999999" customHeight="1">
      <c r="A15" s="153" t="s">
        <v>67</v>
      </c>
      <c r="B15" s="147"/>
      <c r="C15" s="5"/>
      <c r="D15" s="141"/>
      <c r="E15" s="147"/>
      <c r="F15" s="268">
        <v>137194054.07999995</v>
      </c>
      <c r="G15" s="280"/>
      <c r="H15" s="222">
        <v>60348832.569999985</v>
      </c>
      <c r="I15" s="88"/>
      <c r="J15" s="268">
        <v>13214167.129999997</v>
      </c>
      <c r="K15" s="280"/>
      <c r="L15" s="222">
        <v>28418599.560000002</v>
      </c>
      <c r="M15" s="149"/>
      <c r="N15" s="144"/>
      <c r="O15" s="150"/>
      <c r="P15" s="27"/>
      <c r="Q15" s="21"/>
      <c r="R15" s="48"/>
      <c r="U15" s="21"/>
      <c r="V15" s="21"/>
      <c r="W15" s="21"/>
      <c r="X15" s="21"/>
      <c r="Y15" s="21"/>
      <c r="AC15" s="21"/>
    </row>
    <row r="16" spans="1:29" ht="19.149999999999999" customHeight="1">
      <c r="A16" s="153" t="s">
        <v>68</v>
      </c>
      <c r="B16" s="7"/>
      <c r="C16" s="5"/>
      <c r="D16" s="141"/>
      <c r="E16" s="147"/>
      <c r="F16" s="155"/>
      <c r="G16" s="148"/>
      <c r="H16" s="223"/>
      <c r="I16" s="148"/>
      <c r="J16" s="155"/>
      <c r="K16" s="148"/>
      <c r="L16" s="223"/>
      <c r="M16" s="149"/>
      <c r="N16" s="149"/>
      <c r="Q16" s="21"/>
      <c r="U16" s="21"/>
      <c r="V16" s="21"/>
      <c r="W16" s="21"/>
      <c r="X16" s="21"/>
      <c r="Y16" s="21"/>
    </row>
    <row r="17" spans="1:25" ht="19.149999999999999" customHeight="1">
      <c r="A17" s="147"/>
      <c r="B17" s="7" t="s">
        <v>69</v>
      </c>
      <c r="C17" s="5"/>
      <c r="D17" s="141"/>
      <c r="E17" s="147"/>
      <c r="F17" s="184">
        <v>99580506</v>
      </c>
      <c r="G17" s="269"/>
      <c r="H17" s="224">
        <v>45086213.490000002</v>
      </c>
      <c r="I17" s="87"/>
      <c r="J17" s="184">
        <v>9133233.1799999997</v>
      </c>
      <c r="K17" s="269"/>
      <c r="L17" s="221">
        <v>17866061.68</v>
      </c>
      <c r="M17" s="149"/>
      <c r="N17" s="149"/>
      <c r="Q17" s="21"/>
      <c r="R17" s="48"/>
      <c r="U17" s="21"/>
      <c r="V17" s="21"/>
      <c r="W17" s="21"/>
      <c r="X17" s="21"/>
      <c r="Y17" s="21"/>
    </row>
    <row r="18" spans="1:25" ht="19.149999999999999" customHeight="1">
      <c r="A18" s="147"/>
      <c r="B18" s="147" t="s">
        <v>70</v>
      </c>
      <c r="C18" s="5"/>
      <c r="D18" s="141"/>
      <c r="E18" s="147"/>
      <c r="F18" s="184">
        <v>6087348.8700000001</v>
      </c>
      <c r="G18" s="269"/>
      <c r="H18" s="224">
        <v>3728769.87</v>
      </c>
      <c r="I18" s="87"/>
      <c r="J18" s="184">
        <v>1371279.39</v>
      </c>
      <c r="K18" s="269"/>
      <c r="L18" s="221">
        <v>1313967.67</v>
      </c>
      <c r="M18" s="149"/>
      <c r="N18" s="149"/>
      <c r="Q18" s="21"/>
      <c r="R18" s="48"/>
      <c r="U18" s="21"/>
      <c r="V18" s="21"/>
      <c r="W18" s="21"/>
      <c r="X18" s="21"/>
      <c r="Y18" s="21"/>
    </row>
    <row r="19" spans="1:25" ht="19.149999999999999" customHeight="1">
      <c r="A19" s="7"/>
      <c r="B19" s="147" t="s">
        <v>71</v>
      </c>
      <c r="C19" s="5"/>
      <c r="D19" s="136"/>
      <c r="E19" s="147"/>
      <c r="F19" s="90">
        <v>9260692.3100000005</v>
      </c>
      <c r="G19" s="280"/>
      <c r="H19" s="225">
        <v>6931010.8600000003</v>
      </c>
      <c r="I19" s="88"/>
      <c r="J19" s="269">
        <v>4734841.24</v>
      </c>
      <c r="K19" s="280"/>
      <c r="L19" s="230">
        <v>5416149.9100000001</v>
      </c>
      <c r="M19" s="149"/>
      <c r="N19" s="149"/>
      <c r="O19" s="150"/>
      <c r="Q19" s="21"/>
      <c r="R19" s="27"/>
      <c r="T19" s="55"/>
      <c r="U19" s="21"/>
      <c r="V19" s="21"/>
      <c r="W19" s="21"/>
      <c r="X19" s="21"/>
      <c r="Y19" s="21"/>
    </row>
    <row r="20" spans="1:25" ht="19.149999999999999" customHeight="1">
      <c r="A20" s="145" t="s">
        <v>72</v>
      </c>
      <c r="B20" s="157"/>
      <c r="C20" s="5"/>
      <c r="D20" s="141"/>
      <c r="E20" s="147"/>
      <c r="F20" s="268">
        <v>114928547.17999999</v>
      </c>
      <c r="G20" s="269"/>
      <c r="H20" s="222">
        <v>55745994.220000006</v>
      </c>
      <c r="I20" s="87"/>
      <c r="J20" s="268">
        <v>15239353.809999993</v>
      </c>
      <c r="K20" s="269"/>
      <c r="L20" s="222">
        <v>24596179.259999987</v>
      </c>
      <c r="M20" s="149"/>
      <c r="N20" s="158"/>
      <c r="O20" s="150"/>
      <c r="P20" s="54">
        <f>M12*N20</f>
        <v>0</v>
      </c>
      <c r="Q20" s="21"/>
      <c r="R20" s="27"/>
      <c r="T20" s="55"/>
      <c r="U20" s="21"/>
      <c r="V20" s="21"/>
      <c r="W20" s="21"/>
      <c r="X20" s="21"/>
      <c r="Y20" s="21"/>
    </row>
    <row r="21" spans="1:25" ht="19.149999999999999" customHeight="1">
      <c r="A21" s="145" t="s">
        <v>73</v>
      </c>
      <c r="B21" s="157"/>
      <c r="C21" s="5"/>
      <c r="D21" s="141"/>
      <c r="E21" s="147"/>
      <c r="F21" s="151">
        <v>22265506.899999961</v>
      </c>
      <c r="G21" s="269"/>
      <c r="H21" s="226">
        <v>4602838.3499999791</v>
      </c>
      <c r="I21" s="87"/>
      <c r="J21" s="154">
        <v>-2025186.679999996</v>
      </c>
      <c r="K21" s="87"/>
      <c r="L21" s="226">
        <v>3822420.3</v>
      </c>
      <c r="M21" s="149"/>
      <c r="N21" s="149"/>
      <c r="O21" s="150"/>
      <c r="Q21" s="21"/>
      <c r="R21" s="27"/>
      <c r="T21" s="55"/>
      <c r="U21" s="21"/>
      <c r="V21" s="21"/>
      <c r="W21" s="21"/>
      <c r="X21" s="21"/>
      <c r="Y21" s="21"/>
    </row>
    <row r="22" spans="1:25" ht="19.149999999999999" customHeight="1">
      <c r="A22" s="7"/>
      <c r="B22" s="157" t="s">
        <v>74</v>
      </c>
      <c r="C22" s="5"/>
      <c r="D22" s="136"/>
      <c r="E22" s="147"/>
      <c r="F22" s="184">
        <v>2036115.9700000002</v>
      </c>
      <c r="G22" s="269"/>
      <c r="H22" s="221">
        <v>800580.74</v>
      </c>
      <c r="I22" s="87"/>
      <c r="J22" s="269">
        <v>567674.27</v>
      </c>
      <c r="K22" s="87"/>
      <c r="L22" s="230">
        <v>473645.27999999991</v>
      </c>
      <c r="M22" s="149"/>
      <c r="N22" s="149"/>
      <c r="O22" s="150"/>
      <c r="P22" s="48"/>
      <c r="Q22" s="21"/>
      <c r="R22" s="27"/>
      <c r="U22" s="21"/>
      <c r="V22" s="21"/>
      <c r="W22" s="21"/>
      <c r="X22" s="21"/>
      <c r="Y22" s="21"/>
    </row>
    <row r="23" spans="1:25" ht="19.149999999999999" customHeight="1">
      <c r="A23" s="145" t="s">
        <v>75</v>
      </c>
      <c r="B23" s="157"/>
      <c r="C23" s="5"/>
      <c r="D23" s="141"/>
      <c r="E23" s="147"/>
      <c r="F23" s="270">
        <v>20229390.929999962</v>
      </c>
      <c r="G23" s="280"/>
      <c r="H23" s="227">
        <v>3802257.6099999789</v>
      </c>
      <c r="I23" s="88"/>
      <c r="J23" s="97">
        <v>-2592860.949999996</v>
      </c>
      <c r="K23" s="88"/>
      <c r="L23" s="227">
        <v>3348775.02</v>
      </c>
      <c r="M23" s="149"/>
      <c r="N23" s="149"/>
      <c r="Q23" s="21"/>
      <c r="T23" s="55"/>
      <c r="U23" s="21"/>
      <c r="V23" s="21"/>
      <c r="W23" s="21"/>
      <c r="X23" s="21"/>
      <c r="Y23" s="21"/>
    </row>
    <row r="24" spans="1:25" ht="19.149999999999999" customHeight="1">
      <c r="A24" s="157" t="s">
        <v>172</v>
      </c>
      <c r="B24" s="7" t="s">
        <v>76</v>
      </c>
      <c r="C24" s="5">
        <v>23</v>
      </c>
      <c r="D24" s="141"/>
      <c r="E24" s="147"/>
      <c r="F24" s="271">
        <v>4620770.84</v>
      </c>
      <c r="G24" s="269"/>
      <c r="H24" s="228">
        <v>760465.12999999989</v>
      </c>
      <c r="I24" s="87"/>
      <c r="J24" s="159">
        <v>-48322.550000000017</v>
      </c>
      <c r="K24" s="87"/>
      <c r="L24" s="228">
        <v>669754.39999999991</v>
      </c>
      <c r="M24" s="149"/>
      <c r="N24" s="149"/>
      <c r="O24" s="160"/>
      <c r="P24" s="48"/>
      <c r="Q24" s="21"/>
      <c r="U24" s="21"/>
      <c r="V24" s="21"/>
      <c r="W24" s="21"/>
      <c r="X24" s="21"/>
      <c r="Y24" s="21"/>
    </row>
    <row r="25" spans="1:25" ht="19.149999999999999" customHeight="1">
      <c r="A25" s="153" t="s">
        <v>79</v>
      </c>
      <c r="B25" s="7"/>
      <c r="C25" s="161"/>
      <c r="D25" s="141"/>
      <c r="E25" s="147"/>
      <c r="F25" s="272">
        <v>15608620.089999963</v>
      </c>
      <c r="G25" s="269"/>
      <c r="H25" s="229">
        <v>3041792.479999979</v>
      </c>
      <c r="I25" s="87"/>
      <c r="J25" s="162">
        <v>-2544538.3999999962</v>
      </c>
      <c r="K25" s="87"/>
      <c r="L25" s="229">
        <v>2679020.62</v>
      </c>
      <c r="M25" s="149"/>
      <c r="N25" s="149"/>
      <c r="Q25" s="21"/>
      <c r="U25" s="21"/>
      <c r="V25" s="21"/>
      <c r="W25" s="21"/>
      <c r="X25" s="21"/>
      <c r="Y25" s="21"/>
    </row>
    <row r="26" spans="1:25" ht="19.149999999999999" customHeight="1">
      <c r="A26" s="153" t="s">
        <v>156</v>
      </c>
      <c r="B26" s="7"/>
      <c r="C26" s="161"/>
      <c r="D26" s="141"/>
      <c r="E26" s="147"/>
      <c r="F26" s="8"/>
      <c r="G26" s="156"/>
      <c r="H26" s="8"/>
      <c r="I26" s="8"/>
      <c r="J26" s="8"/>
      <c r="K26" s="8"/>
      <c r="L26" s="8"/>
      <c r="M26" s="149"/>
      <c r="N26" s="8"/>
      <c r="Q26" s="21"/>
      <c r="U26" s="21"/>
      <c r="V26" s="21"/>
      <c r="W26" s="21"/>
      <c r="X26" s="21"/>
      <c r="Y26" s="21"/>
    </row>
    <row r="27" spans="1:25" ht="19.149999999999999" customHeight="1">
      <c r="A27" s="76" t="s">
        <v>77</v>
      </c>
      <c r="B27" s="77"/>
      <c r="C27" s="161"/>
      <c r="D27" s="141"/>
      <c r="E27" s="147"/>
      <c r="F27" s="74"/>
      <c r="G27" s="156"/>
      <c r="H27" s="163"/>
      <c r="I27" s="156"/>
      <c r="J27" s="74"/>
      <c r="K27" s="164"/>
      <c r="L27" s="163"/>
      <c r="M27" s="8"/>
      <c r="N27" s="8"/>
      <c r="Q27" s="21"/>
      <c r="U27" s="21"/>
      <c r="V27" s="21"/>
      <c r="W27" s="21"/>
      <c r="X27" s="21"/>
      <c r="Y27" s="21"/>
    </row>
    <row r="28" spans="1:25" ht="19.149999999999999" customHeight="1">
      <c r="A28" s="147"/>
      <c r="B28" s="7" t="s">
        <v>78</v>
      </c>
      <c r="C28" s="161"/>
      <c r="D28" s="141"/>
      <c r="E28" s="147"/>
      <c r="F28" s="231">
        <v>0</v>
      </c>
      <c r="G28" s="156"/>
      <c r="H28" s="231">
        <v>0</v>
      </c>
      <c r="I28" s="156"/>
      <c r="J28" s="231">
        <v>0</v>
      </c>
      <c r="K28" s="164"/>
      <c r="L28" s="231">
        <v>0</v>
      </c>
      <c r="M28" s="8"/>
      <c r="N28" s="8"/>
      <c r="Q28" s="21"/>
      <c r="U28" s="21"/>
      <c r="V28" s="21"/>
      <c r="W28" s="21"/>
      <c r="X28" s="21"/>
      <c r="Y28" s="21"/>
    </row>
    <row r="29" spans="1:25" ht="19.149999999999999" customHeight="1" thickBot="1">
      <c r="A29" s="153" t="s">
        <v>80</v>
      </c>
      <c r="B29" s="147"/>
      <c r="C29" s="161"/>
      <c r="D29" s="141"/>
      <c r="E29" s="147"/>
      <c r="F29" s="273">
        <v>15608620.089999963</v>
      </c>
      <c r="G29" s="269"/>
      <c r="H29" s="232">
        <v>3041792.479999979</v>
      </c>
      <c r="I29" s="87"/>
      <c r="J29" s="165">
        <v>-2544538.3999999962</v>
      </c>
      <c r="K29" s="87"/>
      <c r="L29" s="232">
        <v>2679020.62</v>
      </c>
      <c r="M29" s="166"/>
      <c r="N29" s="166"/>
      <c r="O29" s="160"/>
      <c r="P29" s="48"/>
      <c r="Q29" s="21"/>
      <c r="R29" s="48"/>
      <c r="U29" s="21"/>
      <c r="V29" s="21"/>
      <c r="W29" s="21"/>
      <c r="X29" s="21"/>
      <c r="Y29" s="21"/>
    </row>
    <row r="30" spans="1:25" ht="19.149999999999999" customHeight="1" thickTop="1">
      <c r="A30" s="167" t="s">
        <v>81</v>
      </c>
      <c r="B30" s="7"/>
      <c r="C30" s="168"/>
      <c r="D30" s="157"/>
      <c r="E30" s="157"/>
      <c r="F30" s="169"/>
      <c r="G30" s="148"/>
      <c r="H30" s="233"/>
      <c r="I30" s="87"/>
      <c r="J30" s="87"/>
      <c r="K30" s="87"/>
      <c r="L30" s="230"/>
      <c r="M30" s="149"/>
      <c r="N30" s="149"/>
      <c r="Q30" s="21"/>
      <c r="U30" s="21"/>
      <c r="V30" s="21"/>
      <c r="W30" s="21"/>
      <c r="X30" s="21"/>
      <c r="Y30" s="21"/>
    </row>
    <row r="31" spans="1:25" ht="19.149999999999999" customHeight="1">
      <c r="A31" s="7"/>
      <c r="B31" s="157" t="s">
        <v>82</v>
      </c>
      <c r="C31" s="168"/>
      <c r="D31" s="157"/>
      <c r="E31" s="157"/>
      <c r="F31" s="184">
        <v>12880209.080000002</v>
      </c>
      <c r="G31" s="269"/>
      <c r="H31" s="234">
        <v>2987460.4299999792</v>
      </c>
      <c r="I31" s="87"/>
      <c r="J31" s="154">
        <v>-2544538.3999999962</v>
      </c>
      <c r="K31" s="163"/>
      <c r="L31" s="236">
        <v>2679020.62</v>
      </c>
      <c r="M31" s="170"/>
      <c r="N31" s="149"/>
      <c r="O31" s="150"/>
      <c r="P31" s="48"/>
      <c r="Q31" s="72"/>
      <c r="R31" s="21"/>
      <c r="S31" s="55"/>
      <c r="T31" s="55"/>
      <c r="U31" s="21"/>
      <c r="V31" s="21"/>
      <c r="W31" s="21"/>
      <c r="X31" s="21"/>
      <c r="Y31" s="21"/>
    </row>
    <row r="32" spans="1:25" ht="19.149999999999999" customHeight="1">
      <c r="A32" s="7"/>
      <c r="B32" s="157" t="s">
        <v>55</v>
      </c>
      <c r="C32" s="168"/>
      <c r="D32" s="157"/>
      <c r="E32" s="157"/>
      <c r="F32" s="269">
        <v>2728411.0100000012</v>
      </c>
      <c r="G32" s="269"/>
      <c r="H32" s="230">
        <v>54332.050000000047</v>
      </c>
      <c r="I32" s="87"/>
      <c r="J32" s="171">
        <v>0</v>
      </c>
      <c r="K32" s="172"/>
      <c r="L32" s="237">
        <v>0</v>
      </c>
      <c r="M32" s="170"/>
      <c r="N32" s="149"/>
      <c r="Q32" s="21"/>
      <c r="R32" s="21"/>
      <c r="S32" s="55"/>
      <c r="U32" s="21"/>
      <c r="V32" s="21"/>
      <c r="W32" s="21"/>
      <c r="X32" s="21"/>
      <c r="Y32" s="21"/>
    </row>
    <row r="33" spans="1:25" ht="19.149999999999999" customHeight="1" thickBot="1">
      <c r="A33" s="167" t="s">
        <v>83</v>
      </c>
      <c r="B33" s="7"/>
      <c r="C33" s="168"/>
      <c r="D33" s="157"/>
      <c r="E33" s="157"/>
      <c r="F33" s="274">
        <v>15608620.090000004</v>
      </c>
      <c r="G33" s="269"/>
      <c r="H33" s="235">
        <v>3041792.479999979</v>
      </c>
      <c r="I33" s="87"/>
      <c r="J33" s="165">
        <v>-2544538.3999999962</v>
      </c>
      <c r="K33" s="87"/>
      <c r="L33" s="238">
        <v>2679020.62</v>
      </c>
      <c r="M33" s="170"/>
      <c r="N33" s="149"/>
      <c r="O33" s="160"/>
      <c r="P33" s="48"/>
      <c r="Q33" s="21"/>
      <c r="R33" s="21"/>
      <c r="S33" s="55"/>
      <c r="T33" s="55"/>
      <c r="U33" s="21"/>
      <c r="V33" s="21"/>
      <c r="W33" s="21"/>
      <c r="X33" s="21"/>
      <c r="Y33" s="21"/>
    </row>
    <row r="34" spans="1:25" ht="19.149999999999999" customHeight="1" thickTop="1">
      <c r="A34" s="153"/>
      <c r="B34" s="147"/>
      <c r="C34" s="161"/>
      <c r="D34" s="141"/>
      <c r="E34" s="147"/>
      <c r="F34" s="152"/>
      <c r="G34" s="148"/>
      <c r="H34" s="152"/>
      <c r="I34" s="148"/>
      <c r="J34" s="152"/>
      <c r="K34" s="148"/>
      <c r="L34" s="152"/>
      <c r="M34" s="173"/>
      <c r="N34" s="166"/>
      <c r="O34" s="160"/>
      <c r="P34" s="48"/>
      <c r="Q34" s="21"/>
      <c r="R34" s="48"/>
      <c r="U34" s="21"/>
      <c r="V34" s="21"/>
      <c r="W34" s="21"/>
      <c r="X34" s="21"/>
      <c r="Y34" s="21"/>
    </row>
    <row r="35" spans="1:25" ht="19.149999999999999" customHeight="1">
      <c r="A35" s="153"/>
      <c r="B35" s="147"/>
      <c r="C35" s="161"/>
      <c r="D35" s="141"/>
      <c r="E35" s="147"/>
      <c r="F35" s="152"/>
      <c r="G35" s="148"/>
      <c r="H35" s="152"/>
      <c r="I35" s="148"/>
      <c r="J35" s="152"/>
      <c r="K35" s="148"/>
      <c r="L35" s="152"/>
      <c r="M35" s="173"/>
      <c r="N35" s="166"/>
      <c r="O35" s="160"/>
      <c r="P35" s="48"/>
      <c r="Q35" s="21"/>
      <c r="R35" s="48"/>
      <c r="U35" s="21"/>
      <c r="V35" s="21"/>
      <c r="W35" s="21"/>
      <c r="X35" s="21"/>
      <c r="Y35" s="21"/>
    </row>
    <row r="36" spans="1:25" ht="19.149999999999999" customHeight="1">
      <c r="A36" s="153"/>
      <c r="B36" s="147"/>
      <c r="C36" s="161"/>
      <c r="D36" s="141"/>
      <c r="E36" s="147"/>
      <c r="F36" s="152"/>
      <c r="G36" s="148"/>
      <c r="H36" s="152"/>
      <c r="I36" s="148"/>
      <c r="J36" s="152"/>
      <c r="K36" s="148"/>
      <c r="L36" s="152"/>
      <c r="M36" s="173"/>
      <c r="N36" s="166"/>
      <c r="O36" s="160"/>
      <c r="P36" s="48"/>
      <c r="Q36" s="21"/>
      <c r="R36" s="48"/>
      <c r="U36" s="21"/>
      <c r="V36" s="21"/>
      <c r="W36" s="21"/>
      <c r="X36" s="21"/>
      <c r="Y36" s="21"/>
    </row>
    <row r="37" spans="1:25" ht="23.25">
      <c r="A37" s="174" t="s">
        <v>150</v>
      </c>
      <c r="B37" s="7"/>
      <c r="C37" s="168"/>
      <c r="D37" s="157"/>
      <c r="E37" s="157"/>
      <c r="F37" s="148"/>
      <c r="G37" s="148"/>
      <c r="H37" s="148"/>
      <c r="I37" s="148"/>
      <c r="J37" s="148"/>
      <c r="K37" s="148"/>
      <c r="L37" s="148"/>
      <c r="M37" s="149"/>
      <c r="N37" s="149"/>
      <c r="O37" s="160"/>
      <c r="P37" s="48"/>
      <c r="Q37" s="21"/>
      <c r="R37" s="21"/>
      <c r="S37" s="55"/>
      <c r="T37" s="55"/>
      <c r="U37" s="21"/>
      <c r="V37" s="21"/>
      <c r="W37" s="21"/>
      <c r="X37" s="21"/>
      <c r="Y37" s="21"/>
    </row>
    <row r="38" spans="1:25" ht="23.25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29" t="s">
        <v>59</v>
      </c>
      <c r="M38" s="149"/>
      <c r="N38" s="149"/>
      <c r="O38" s="160"/>
      <c r="P38" s="48"/>
      <c r="Q38" s="21"/>
      <c r="R38" s="21"/>
      <c r="S38" s="55"/>
      <c r="T38" s="55"/>
      <c r="U38" s="21"/>
      <c r="V38" s="21"/>
      <c r="W38" s="21"/>
      <c r="X38" s="21"/>
      <c r="Y38" s="21"/>
    </row>
    <row r="39" spans="1:25" ht="23.25">
      <c r="A39" s="119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29" t="s">
        <v>58</v>
      </c>
      <c r="M39" s="149"/>
      <c r="N39" s="149"/>
      <c r="O39" s="160"/>
      <c r="P39" s="48"/>
      <c r="Q39" s="21"/>
      <c r="R39" s="21"/>
      <c r="S39" s="55"/>
      <c r="T39" s="55"/>
      <c r="U39" s="21"/>
      <c r="V39" s="21"/>
      <c r="W39" s="21"/>
      <c r="X39" s="21"/>
      <c r="Y39" s="21"/>
    </row>
    <row r="40" spans="1:25" ht="23.25">
      <c r="A40" s="357" t="s">
        <v>0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149"/>
      <c r="N40" s="149"/>
      <c r="O40" s="160"/>
      <c r="P40" s="48"/>
      <c r="Q40" s="21"/>
      <c r="R40" s="21"/>
      <c r="S40" s="55"/>
      <c r="T40" s="55"/>
      <c r="U40" s="21"/>
      <c r="V40" s="21"/>
      <c r="W40" s="21"/>
      <c r="X40" s="21"/>
      <c r="Y40" s="21"/>
    </row>
    <row r="41" spans="1:25" ht="23.25">
      <c r="A41" s="352" t="s">
        <v>31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149"/>
      <c r="N41" s="149"/>
      <c r="O41" s="160"/>
      <c r="P41" s="48"/>
      <c r="Q41" s="21"/>
      <c r="R41" s="21"/>
      <c r="S41" s="55"/>
      <c r="T41" s="55"/>
      <c r="U41" s="21"/>
      <c r="V41" s="21"/>
      <c r="W41" s="21"/>
      <c r="X41" s="21"/>
      <c r="Y41" s="21"/>
    </row>
    <row r="42" spans="1:25" ht="23.25">
      <c r="A42" s="361" t="s">
        <v>60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149"/>
      <c r="N42" s="149"/>
      <c r="O42" s="160"/>
      <c r="P42" s="48"/>
      <c r="Q42" s="21"/>
      <c r="R42" s="21"/>
      <c r="S42" s="55"/>
      <c r="T42" s="55"/>
      <c r="U42" s="21"/>
      <c r="V42" s="21"/>
      <c r="W42" s="21"/>
      <c r="X42" s="21"/>
      <c r="Y42" s="21"/>
    </row>
    <row r="43" spans="1:25" ht="23.25">
      <c r="A43" s="352" t="s">
        <v>194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149"/>
      <c r="N43" s="149"/>
      <c r="O43" s="160"/>
      <c r="P43" s="48"/>
      <c r="Q43" s="21"/>
      <c r="R43" s="21"/>
      <c r="S43" s="55"/>
      <c r="T43" s="55"/>
      <c r="U43" s="21"/>
      <c r="V43" s="21"/>
      <c r="W43" s="21"/>
      <c r="X43" s="21"/>
      <c r="Y43" s="21"/>
    </row>
    <row r="44" spans="1:25" ht="19.149999999999999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49"/>
      <c r="N44" s="149"/>
      <c r="O44" s="160"/>
      <c r="P44" s="48"/>
      <c r="Q44" s="21"/>
      <c r="R44" s="21"/>
      <c r="S44" s="55"/>
      <c r="T44" s="55"/>
      <c r="U44" s="21"/>
      <c r="V44" s="21"/>
      <c r="W44" s="21"/>
      <c r="X44" s="21"/>
      <c r="Y44" s="21"/>
    </row>
    <row r="45" spans="1:25" ht="19.149999999999999" customHeight="1">
      <c r="A45" s="167"/>
      <c r="B45" s="7"/>
      <c r="C45" s="5"/>
      <c r="D45" s="136"/>
      <c r="E45" s="137"/>
      <c r="F45" s="362" t="s">
        <v>12</v>
      </c>
      <c r="G45" s="362"/>
      <c r="H45" s="362"/>
      <c r="I45" s="362"/>
      <c r="J45" s="362"/>
      <c r="K45" s="362"/>
      <c r="L45" s="362"/>
      <c r="M45" s="149"/>
      <c r="N45" s="149"/>
      <c r="O45" s="160"/>
      <c r="P45" s="48"/>
      <c r="Q45" s="21"/>
      <c r="R45" s="21"/>
      <c r="S45" s="55"/>
      <c r="T45" s="55"/>
      <c r="U45" s="21"/>
      <c r="V45" s="21"/>
      <c r="W45" s="21"/>
      <c r="X45" s="21"/>
      <c r="Y45" s="21"/>
    </row>
    <row r="46" spans="1:25" ht="19.149999999999999" customHeight="1">
      <c r="A46" s="167"/>
      <c r="B46" s="7"/>
      <c r="C46" s="5"/>
      <c r="D46" s="136"/>
      <c r="E46" s="11"/>
      <c r="F46" s="363" t="s">
        <v>13</v>
      </c>
      <c r="G46" s="363"/>
      <c r="H46" s="363"/>
      <c r="I46" s="139"/>
      <c r="J46" s="363" t="s">
        <v>14</v>
      </c>
      <c r="K46" s="363"/>
      <c r="L46" s="363"/>
      <c r="M46" s="149"/>
      <c r="N46" s="149"/>
      <c r="O46" s="160"/>
      <c r="P46" s="48"/>
      <c r="Q46" s="21"/>
      <c r="R46" s="21"/>
      <c r="S46" s="55"/>
      <c r="T46" s="55"/>
      <c r="U46" s="21"/>
      <c r="V46" s="21"/>
      <c r="W46" s="21"/>
      <c r="X46" s="21"/>
      <c r="Y46" s="21"/>
    </row>
    <row r="47" spans="1:25" ht="19.149999999999999" customHeight="1">
      <c r="A47" s="167"/>
      <c r="B47" s="7"/>
      <c r="C47" s="359" t="s">
        <v>43</v>
      </c>
      <c r="D47" s="359"/>
      <c r="E47" s="11"/>
      <c r="F47" s="292" t="s">
        <v>62</v>
      </c>
      <c r="G47" s="142"/>
      <c r="H47" s="292" t="s">
        <v>61</v>
      </c>
      <c r="I47" s="142"/>
      <c r="J47" s="293" t="s">
        <v>62</v>
      </c>
      <c r="K47" s="143"/>
      <c r="L47" s="293" t="s">
        <v>61</v>
      </c>
      <c r="M47" s="149"/>
      <c r="N47" s="149"/>
      <c r="O47" s="160"/>
      <c r="P47" s="48"/>
      <c r="Q47" s="21"/>
      <c r="R47" s="21"/>
      <c r="S47" s="55"/>
      <c r="T47" s="55"/>
      <c r="U47" s="21"/>
      <c r="V47" s="21"/>
      <c r="W47" s="21"/>
      <c r="X47" s="21"/>
      <c r="Y47" s="21"/>
    </row>
    <row r="48" spans="1:25" ht="19.149999999999999" customHeight="1">
      <c r="A48" s="167" t="s">
        <v>84</v>
      </c>
      <c r="B48" s="7"/>
      <c r="C48" s="168"/>
      <c r="D48" s="157"/>
      <c r="E48" s="157"/>
      <c r="F48" s="344"/>
      <c r="G48" s="148"/>
      <c r="H48" s="344"/>
      <c r="I48" s="148"/>
      <c r="J48" s="345"/>
      <c r="K48" s="148"/>
      <c r="L48" s="345"/>
      <c r="M48" s="149"/>
      <c r="N48" s="149"/>
      <c r="Q48" s="21"/>
      <c r="U48" s="21"/>
      <c r="V48" s="21"/>
      <c r="W48" s="21"/>
      <c r="X48" s="21"/>
      <c r="Y48" s="21"/>
    </row>
    <row r="49" spans="1:25" ht="19.149999999999999" customHeight="1">
      <c r="A49" s="7"/>
      <c r="B49" s="157" t="s">
        <v>82</v>
      </c>
      <c r="C49" s="168"/>
      <c r="D49" s="157"/>
      <c r="E49" s="157"/>
      <c r="F49" s="184">
        <v>12880209.080000002</v>
      </c>
      <c r="G49" s="269"/>
      <c r="H49" s="234">
        <v>2987460.4299999792</v>
      </c>
      <c r="I49" s="87"/>
      <c r="J49" s="154">
        <v>-2544538.3999999962</v>
      </c>
      <c r="K49" s="87"/>
      <c r="L49" s="230">
        <v>2679020.6200000159</v>
      </c>
      <c r="M49" s="149"/>
      <c r="N49" s="149"/>
      <c r="O49" s="150"/>
      <c r="P49" s="48"/>
      <c r="Q49" s="72"/>
      <c r="R49" s="21"/>
      <c r="S49" s="55"/>
      <c r="T49" s="55"/>
      <c r="U49" s="21"/>
      <c r="V49" s="21"/>
      <c r="W49" s="21"/>
      <c r="X49" s="21"/>
      <c r="Y49" s="21"/>
    </row>
    <row r="50" spans="1:25" ht="19.149999999999999" customHeight="1">
      <c r="A50" s="7"/>
      <c r="B50" s="157" t="s">
        <v>55</v>
      </c>
      <c r="C50" s="168"/>
      <c r="D50" s="157"/>
      <c r="E50" s="157"/>
      <c r="F50" s="269">
        <v>2728411.0100000012</v>
      </c>
      <c r="G50" s="269"/>
      <c r="H50" s="230">
        <v>54332.050000000047</v>
      </c>
      <c r="I50" s="87"/>
      <c r="J50" s="171">
        <v>0</v>
      </c>
      <c r="K50" s="172"/>
      <c r="L50" s="237">
        <v>0</v>
      </c>
      <c r="M50" s="149"/>
      <c r="N50" s="149"/>
      <c r="Q50" s="21"/>
      <c r="R50" s="21"/>
      <c r="S50" s="55"/>
      <c r="U50" s="21"/>
      <c r="V50" s="21"/>
      <c r="W50" s="21"/>
      <c r="X50" s="21"/>
      <c r="Y50" s="21"/>
    </row>
    <row r="51" spans="1:25" ht="19.149999999999999" customHeight="1" thickBot="1">
      <c r="A51" s="167" t="s">
        <v>83</v>
      </c>
      <c r="B51" s="7"/>
      <c r="C51" s="168"/>
      <c r="D51" s="157"/>
      <c r="E51" s="157"/>
      <c r="F51" s="274">
        <v>15608620.090000004</v>
      </c>
      <c r="G51" s="269"/>
      <c r="H51" s="235">
        <v>3041792.479999979</v>
      </c>
      <c r="I51" s="87"/>
      <c r="J51" s="165">
        <v>-2544538.3999999962</v>
      </c>
      <c r="K51" s="87"/>
      <c r="L51" s="235">
        <v>2679020.6200000159</v>
      </c>
      <c r="M51" s="149"/>
      <c r="N51" s="149"/>
      <c r="O51" s="160"/>
      <c r="P51" s="48"/>
      <c r="Q51" s="21"/>
      <c r="R51" s="21"/>
      <c r="S51" s="55"/>
      <c r="T51" s="55"/>
      <c r="U51" s="21"/>
      <c r="V51" s="21"/>
      <c r="W51" s="21"/>
      <c r="X51" s="21"/>
      <c r="Y51" s="21"/>
    </row>
    <row r="52" spans="1:25" ht="19.149999999999999" customHeight="1" thickTop="1">
      <c r="A52" s="167" t="s">
        <v>85</v>
      </c>
      <c r="B52" s="157"/>
      <c r="C52" s="168">
        <v>24</v>
      </c>
      <c r="D52" s="157"/>
      <c r="E52" s="157"/>
      <c r="F52" s="87"/>
      <c r="G52" s="148"/>
      <c r="H52" s="230"/>
      <c r="I52" s="87"/>
      <c r="J52" s="87"/>
      <c r="K52" s="87"/>
      <c r="L52" s="230"/>
      <c r="M52" s="149"/>
      <c r="N52" s="149"/>
      <c r="Q52" s="21"/>
      <c r="R52" s="21"/>
      <c r="S52" s="55"/>
      <c r="T52" s="55"/>
      <c r="U52" s="21"/>
      <c r="V52" s="21"/>
      <c r="W52" s="21"/>
      <c r="X52" s="21"/>
      <c r="Y52" s="21"/>
    </row>
    <row r="53" spans="1:25" ht="19.149999999999999" customHeight="1" thickBot="1">
      <c r="A53" s="157" t="s">
        <v>173</v>
      </c>
      <c r="B53" s="157"/>
      <c r="C53" s="168"/>
      <c r="D53" s="157"/>
      <c r="E53" s="157"/>
      <c r="F53" s="115">
        <v>1.9110102492581604E-2</v>
      </c>
      <c r="G53" s="116"/>
      <c r="H53" s="115">
        <v>5.9749208599999583E-3</v>
      </c>
      <c r="I53" s="116"/>
      <c r="J53" s="81">
        <v>-3.7752795252225463E-3</v>
      </c>
      <c r="K53" s="116"/>
      <c r="L53" s="81">
        <v>5.358041240000032E-3</v>
      </c>
      <c r="M53" s="175"/>
      <c r="N53" s="175"/>
      <c r="Q53" s="21"/>
      <c r="R53" s="21"/>
      <c r="S53" s="55"/>
      <c r="T53" s="55"/>
      <c r="U53" s="21"/>
      <c r="V53" s="21"/>
      <c r="W53" s="21"/>
      <c r="X53" s="21"/>
      <c r="Y53" s="21"/>
    </row>
    <row r="54" spans="1:25" ht="19.149999999999999" customHeight="1" thickTop="1" thickBot="1">
      <c r="A54" s="157" t="s">
        <v>176</v>
      </c>
      <c r="B54" s="157"/>
      <c r="C54" s="168"/>
      <c r="D54" s="157"/>
      <c r="E54" s="157"/>
      <c r="F54" s="275">
        <v>674000000</v>
      </c>
      <c r="G54" s="281"/>
      <c r="H54" s="275">
        <v>500000000</v>
      </c>
      <c r="I54" s="281"/>
      <c r="J54" s="275">
        <v>674000000</v>
      </c>
      <c r="K54" s="281"/>
      <c r="L54" s="275">
        <v>500000000</v>
      </c>
      <c r="M54" s="149"/>
      <c r="N54" s="149"/>
      <c r="Q54" s="21"/>
      <c r="R54" s="21"/>
      <c r="S54" s="55"/>
      <c r="T54" s="55"/>
      <c r="U54" s="21"/>
      <c r="V54" s="21"/>
      <c r="W54" s="21"/>
      <c r="X54" s="21"/>
      <c r="Y54" s="21"/>
    </row>
    <row r="55" spans="1:25" ht="19.149999999999999" customHeight="1" thickTop="1">
      <c r="A55" s="157"/>
      <c r="B55" s="157"/>
      <c r="C55" s="168"/>
      <c r="D55" s="157"/>
      <c r="E55" s="157"/>
      <c r="F55" s="148"/>
      <c r="G55" s="148"/>
      <c r="H55" s="148"/>
      <c r="I55" s="148"/>
      <c r="J55" s="148"/>
      <c r="K55" s="148"/>
      <c r="L55" s="148"/>
      <c r="M55" s="149"/>
      <c r="N55" s="149"/>
      <c r="Q55" s="21"/>
      <c r="R55" s="21"/>
      <c r="S55" s="55"/>
      <c r="T55" s="55"/>
      <c r="U55" s="21"/>
      <c r="V55" s="21"/>
      <c r="W55" s="21"/>
      <c r="X55" s="21"/>
      <c r="Y55" s="21"/>
    </row>
    <row r="56" spans="1:25" ht="19.149999999999999" customHeight="1">
      <c r="A56" s="167"/>
      <c r="B56" s="157"/>
      <c r="C56" s="168"/>
      <c r="D56" s="157"/>
      <c r="E56" s="157"/>
      <c r="F56" s="176"/>
      <c r="G56" s="148"/>
      <c r="H56" s="177"/>
      <c r="I56" s="148"/>
      <c r="J56" s="148"/>
      <c r="K56" s="148"/>
      <c r="L56" s="148"/>
      <c r="M56" s="149"/>
      <c r="N56" s="149"/>
      <c r="Q56" s="21"/>
      <c r="R56" s="21"/>
      <c r="S56" s="55"/>
      <c r="T56" s="55"/>
      <c r="U56" s="21"/>
      <c r="V56" s="21"/>
      <c r="W56" s="21"/>
      <c r="X56" s="21"/>
      <c r="Y56" s="21"/>
    </row>
    <row r="57" spans="1:25" ht="19.149999999999999" customHeight="1">
      <c r="A57" s="157"/>
      <c r="B57" s="157"/>
      <c r="C57" s="168"/>
      <c r="D57" s="157"/>
      <c r="E57" s="157"/>
      <c r="F57" s="82"/>
      <c r="G57" s="82"/>
      <c r="H57" s="82"/>
      <c r="I57" s="82"/>
      <c r="J57" s="82"/>
      <c r="K57" s="82"/>
      <c r="L57" s="83"/>
      <c r="M57" s="175"/>
      <c r="N57" s="175"/>
      <c r="Q57" s="21"/>
      <c r="R57" s="21"/>
      <c r="S57" s="55"/>
      <c r="T57" s="55"/>
      <c r="U57" s="21"/>
      <c r="V57" s="21"/>
      <c r="W57" s="21"/>
      <c r="X57" s="21"/>
      <c r="Y57" s="21"/>
    </row>
    <row r="58" spans="1:25" ht="19.149999999999999" customHeight="1">
      <c r="A58" s="157"/>
      <c r="B58" s="157"/>
      <c r="C58" s="168"/>
      <c r="D58" s="157"/>
      <c r="E58" s="157"/>
      <c r="F58" s="148"/>
      <c r="G58" s="148"/>
      <c r="H58" s="148"/>
      <c r="I58" s="148"/>
      <c r="J58" s="148"/>
      <c r="K58" s="148"/>
      <c r="L58" s="148"/>
      <c r="M58" s="149"/>
      <c r="N58" s="149"/>
      <c r="Q58" s="21"/>
      <c r="R58" s="21"/>
      <c r="S58" s="55"/>
      <c r="T58" s="55"/>
      <c r="U58" s="21"/>
      <c r="V58" s="21"/>
      <c r="W58" s="21"/>
      <c r="X58" s="21"/>
      <c r="Y58" s="21"/>
    </row>
    <row r="59" spans="1:25" ht="19.149999999999999" customHeight="1">
      <c r="A59" s="157"/>
      <c r="B59" s="157"/>
      <c r="C59" s="168"/>
      <c r="D59" s="157"/>
      <c r="E59" s="157"/>
      <c r="F59" s="148"/>
      <c r="G59" s="148"/>
      <c r="H59" s="148"/>
      <c r="I59" s="148"/>
      <c r="J59" s="148"/>
      <c r="K59" s="148"/>
      <c r="L59" s="148"/>
      <c r="M59" s="149"/>
      <c r="N59" s="149"/>
      <c r="Q59" s="21"/>
      <c r="R59" s="21"/>
      <c r="S59" s="55"/>
      <c r="T59" s="55"/>
      <c r="U59" s="21"/>
      <c r="V59" s="21"/>
      <c r="W59" s="21"/>
      <c r="X59" s="21"/>
      <c r="Y59" s="21"/>
    </row>
    <row r="60" spans="1:25" ht="19.149999999999999" customHeight="1">
      <c r="A60" s="157"/>
      <c r="B60" s="157"/>
      <c r="C60" s="168"/>
      <c r="D60" s="157"/>
      <c r="E60" s="157"/>
      <c r="F60" s="148"/>
      <c r="G60" s="148"/>
      <c r="H60" s="148"/>
      <c r="I60" s="148"/>
      <c r="J60" s="148"/>
      <c r="K60" s="148"/>
      <c r="L60" s="148"/>
      <c r="M60" s="149"/>
      <c r="N60" s="149"/>
      <c r="Q60" s="21"/>
      <c r="R60" s="21"/>
      <c r="S60" s="55"/>
      <c r="T60" s="55"/>
      <c r="U60" s="21"/>
      <c r="V60" s="21"/>
      <c r="W60" s="21"/>
      <c r="X60" s="21"/>
      <c r="Y60" s="21"/>
    </row>
    <row r="61" spans="1:25" ht="19.149999999999999" customHeight="1">
      <c r="A61" s="157"/>
      <c r="B61" s="157"/>
      <c r="C61" s="168"/>
      <c r="D61" s="157"/>
      <c r="E61" s="157"/>
      <c r="F61" s="148"/>
      <c r="G61" s="148"/>
      <c r="H61" s="148"/>
      <c r="I61" s="148"/>
      <c r="J61" s="148"/>
      <c r="K61" s="148"/>
      <c r="L61" s="148"/>
      <c r="M61" s="149"/>
      <c r="N61" s="149"/>
      <c r="Q61" s="21"/>
      <c r="R61" s="21"/>
      <c r="S61" s="55"/>
      <c r="T61" s="55"/>
      <c r="U61" s="21"/>
      <c r="V61" s="21"/>
      <c r="W61" s="21"/>
      <c r="X61" s="21"/>
      <c r="Y61" s="21"/>
    </row>
    <row r="62" spans="1:25" ht="19.149999999999999" customHeight="1">
      <c r="A62" s="157"/>
      <c r="B62" s="157"/>
      <c r="C62" s="168"/>
      <c r="D62" s="157"/>
      <c r="E62" s="157"/>
      <c r="F62" s="148"/>
      <c r="G62" s="148"/>
      <c r="H62" s="148"/>
      <c r="I62" s="148"/>
      <c r="J62" s="148"/>
      <c r="K62" s="148"/>
      <c r="L62" s="148"/>
      <c r="M62" s="149"/>
      <c r="N62" s="149"/>
      <c r="Q62" s="21"/>
      <c r="R62" s="21"/>
      <c r="S62" s="55"/>
      <c r="T62" s="55"/>
      <c r="U62" s="21"/>
      <c r="V62" s="21"/>
      <c r="W62" s="21"/>
      <c r="X62" s="21"/>
      <c r="Y62" s="21"/>
    </row>
    <row r="63" spans="1:25" ht="19.149999999999999" customHeight="1">
      <c r="A63" s="157"/>
      <c r="B63" s="157"/>
      <c r="C63" s="168"/>
      <c r="D63" s="157"/>
      <c r="E63" s="157"/>
      <c r="F63" s="148"/>
      <c r="G63" s="148"/>
      <c r="H63" s="148"/>
      <c r="I63" s="148"/>
      <c r="J63" s="148"/>
      <c r="K63" s="148"/>
      <c r="L63" s="148"/>
      <c r="M63" s="149"/>
      <c r="N63" s="149"/>
      <c r="Q63" s="21"/>
      <c r="R63" s="21"/>
      <c r="S63" s="55"/>
      <c r="T63" s="55"/>
      <c r="U63" s="21"/>
      <c r="V63" s="21"/>
      <c r="W63" s="21"/>
      <c r="X63" s="21"/>
      <c r="Y63" s="21"/>
    </row>
    <row r="64" spans="1:25" ht="19.149999999999999" customHeight="1">
      <c r="A64" s="157"/>
      <c r="B64" s="157"/>
      <c r="C64" s="168"/>
      <c r="D64" s="157"/>
      <c r="E64" s="157"/>
      <c r="F64" s="148"/>
      <c r="G64" s="148"/>
      <c r="H64" s="148"/>
      <c r="I64" s="148"/>
      <c r="J64" s="148"/>
      <c r="K64" s="148"/>
      <c r="L64" s="148"/>
      <c r="M64" s="149"/>
      <c r="N64" s="149"/>
      <c r="Q64" s="21"/>
      <c r="R64" s="21"/>
      <c r="S64" s="55"/>
      <c r="T64" s="55"/>
      <c r="U64" s="21"/>
      <c r="V64" s="21"/>
      <c r="W64" s="21"/>
      <c r="X64" s="21"/>
      <c r="Y64" s="21"/>
    </row>
    <row r="65" spans="1:25" ht="21.6" customHeight="1">
      <c r="A65" s="360"/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149"/>
      <c r="N65" s="149"/>
      <c r="Q65" s="21"/>
      <c r="R65" s="21"/>
      <c r="S65" s="55"/>
      <c r="T65" s="55"/>
      <c r="U65" s="21"/>
      <c r="V65" s="21"/>
      <c r="W65" s="21"/>
      <c r="X65" s="21"/>
      <c r="Y65" s="21"/>
    </row>
    <row r="66" spans="1:25" ht="19.149999999999999" customHeight="1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49"/>
      <c r="N66" s="149"/>
      <c r="Q66" s="21"/>
      <c r="R66" s="21"/>
      <c r="S66" s="55"/>
      <c r="T66" s="55"/>
      <c r="U66" s="21"/>
      <c r="V66" s="21"/>
      <c r="W66" s="21"/>
      <c r="X66" s="21"/>
      <c r="Y66" s="21"/>
    </row>
    <row r="67" spans="1:25" ht="34.5" customHeight="1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49"/>
      <c r="N67" s="149"/>
      <c r="Q67" s="21"/>
      <c r="R67" s="21"/>
      <c r="S67" s="55"/>
      <c r="T67" s="55"/>
      <c r="U67" s="21"/>
      <c r="V67" s="21"/>
      <c r="W67" s="21"/>
      <c r="X67" s="21"/>
      <c r="Y67" s="21"/>
    </row>
    <row r="68" spans="1:25" ht="19.149999999999999" customHeight="1">
      <c r="A68" s="157"/>
      <c r="B68" s="157"/>
      <c r="C68" s="168"/>
      <c r="D68" s="157"/>
      <c r="E68" s="157"/>
      <c r="F68" s="148"/>
      <c r="G68" s="148"/>
      <c r="H68" s="148"/>
      <c r="I68" s="148"/>
      <c r="J68" s="148"/>
      <c r="K68" s="148"/>
      <c r="L68" s="148"/>
      <c r="M68" s="149"/>
      <c r="N68" s="149"/>
      <c r="Q68" s="21"/>
      <c r="R68" s="21"/>
      <c r="S68" s="55"/>
      <c r="T68" s="55"/>
      <c r="U68" s="21"/>
      <c r="V68" s="21"/>
      <c r="W68" s="21"/>
      <c r="X68" s="21"/>
      <c r="Y68" s="21"/>
    </row>
    <row r="69" spans="1:25" ht="19.149999999999999" customHeight="1">
      <c r="A69" s="157"/>
      <c r="B69" s="157"/>
      <c r="C69" s="168"/>
      <c r="D69" s="157"/>
      <c r="E69" s="157"/>
      <c r="F69" s="148"/>
      <c r="G69" s="148"/>
      <c r="H69" s="148"/>
      <c r="I69" s="148"/>
      <c r="J69" s="148"/>
      <c r="K69" s="148"/>
      <c r="L69" s="148"/>
      <c r="M69" s="149"/>
      <c r="N69" s="149"/>
      <c r="Q69" s="21"/>
      <c r="R69" s="21"/>
      <c r="S69" s="55"/>
      <c r="T69" s="55"/>
      <c r="U69" s="21"/>
      <c r="V69" s="21"/>
      <c r="W69" s="21"/>
      <c r="X69" s="21"/>
      <c r="Y69" s="21"/>
    </row>
    <row r="70" spans="1:25" ht="19.149999999999999" customHeight="1">
      <c r="A70" s="157"/>
      <c r="B70" s="157"/>
      <c r="C70" s="168"/>
      <c r="D70" s="157"/>
      <c r="E70" s="157"/>
      <c r="F70" s="148"/>
      <c r="G70" s="148"/>
      <c r="H70" s="148"/>
      <c r="I70" s="148"/>
      <c r="J70" s="148"/>
      <c r="K70" s="148"/>
      <c r="L70" s="148"/>
      <c r="M70" s="149"/>
      <c r="N70" s="149"/>
      <c r="Q70" s="21"/>
      <c r="R70" s="21"/>
      <c r="S70" s="55"/>
      <c r="T70" s="55"/>
      <c r="U70" s="21"/>
      <c r="V70" s="21"/>
      <c r="W70" s="21"/>
      <c r="X70" s="21"/>
      <c r="Y70" s="21"/>
    </row>
    <row r="71" spans="1:25" ht="19.149999999999999" customHeight="1">
      <c r="A71" s="157"/>
      <c r="B71" s="157"/>
      <c r="C71" s="168"/>
      <c r="D71" s="157"/>
      <c r="E71" s="157"/>
      <c r="F71" s="148"/>
      <c r="G71" s="148"/>
      <c r="H71" s="148"/>
      <c r="I71" s="148"/>
      <c r="J71" s="148"/>
      <c r="K71" s="148"/>
      <c r="L71" s="148"/>
      <c r="M71" s="149"/>
      <c r="N71" s="149"/>
      <c r="Q71" s="21"/>
      <c r="R71" s="21"/>
      <c r="S71" s="55"/>
      <c r="T71" s="55"/>
      <c r="U71" s="21"/>
      <c r="V71" s="21"/>
      <c r="W71" s="21"/>
      <c r="X71" s="21"/>
      <c r="Y71" s="21"/>
    </row>
    <row r="72" spans="1:25" ht="19.149999999999999" customHeight="1">
      <c r="A72" s="157"/>
      <c r="B72" s="157"/>
      <c r="C72" s="168"/>
      <c r="D72" s="157"/>
      <c r="E72" s="157"/>
      <c r="F72" s="148"/>
      <c r="G72" s="148"/>
      <c r="H72" s="148"/>
      <c r="I72" s="148"/>
      <c r="J72" s="148"/>
      <c r="K72" s="148"/>
      <c r="L72" s="148"/>
      <c r="M72" s="149"/>
      <c r="N72" s="149"/>
      <c r="Q72" s="21"/>
      <c r="R72" s="21"/>
      <c r="S72" s="55"/>
      <c r="T72" s="55"/>
      <c r="U72" s="21"/>
      <c r="V72" s="21"/>
      <c r="W72" s="21"/>
      <c r="X72" s="21"/>
      <c r="Y72" s="21"/>
    </row>
    <row r="73" spans="1:25" s="1" customFormat="1" ht="23.25">
      <c r="A73" s="358" t="s">
        <v>150</v>
      </c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179"/>
      <c r="N73" s="179"/>
      <c r="O73" s="119"/>
      <c r="Q73" s="20"/>
      <c r="R73" s="20"/>
      <c r="S73" s="180"/>
      <c r="T73" s="180"/>
      <c r="U73" s="20"/>
      <c r="V73" s="20"/>
      <c r="W73" s="20"/>
      <c r="X73" s="20"/>
      <c r="Y73" s="20"/>
    </row>
    <row r="78" spans="1:25">
      <c r="D78" s="123">
        <v>28</v>
      </c>
    </row>
    <row r="89" spans="7:11">
      <c r="G89" s="181">
        <v>21901173.27</v>
      </c>
      <c r="I89" s="181">
        <v>17987521.879999999</v>
      </c>
      <c r="K89" s="181">
        <v>4845744.07</v>
      </c>
    </row>
    <row r="382" spans="1:30" s="32" customFormat="1">
      <c r="A382" s="8"/>
      <c r="B382" s="8"/>
      <c r="C382" s="120"/>
      <c r="D382" s="123"/>
      <c r="E382" s="28"/>
      <c r="G382" s="181"/>
      <c r="I382" s="181"/>
      <c r="J382" s="182"/>
      <c r="K382" s="181"/>
      <c r="L382" s="182"/>
      <c r="M382" s="182"/>
      <c r="N382" s="182"/>
      <c r="O382" s="123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</row>
  </sheetData>
  <mergeCells count="18">
    <mergeCell ref="A43:L43"/>
    <mergeCell ref="C10:D10"/>
    <mergeCell ref="A73:L73"/>
    <mergeCell ref="C47:D47"/>
    <mergeCell ref="A65:L65"/>
    <mergeCell ref="A3:L3"/>
    <mergeCell ref="A4:L4"/>
    <mergeCell ref="A5:L5"/>
    <mergeCell ref="A6:L6"/>
    <mergeCell ref="F8:L8"/>
    <mergeCell ref="J9:L9"/>
    <mergeCell ref="F9:H9"/>
    <mergeCell ref="F45:L45"/>
    <mergeCell ref="F46:H46"/>
    <mergeCell ref="J46:L46"/>
    <mergeCell ref="A40:L40"/>
    <mergeCell ref="A41:L41"/>
    <mergeCell ref="A42:L42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084E-C9F0-4682-8C9E-E81E22485B20}">
  <dimension ref="A1:AD382"/>
  <sheetViews>
    <sheetView view="pageBreakPreview" zoomScale="82" zoomScaleNormal="100" zoomScaleSheetLayoutView="82" workbookViewId="0">
      <selection activeCell="Q25" sqref="Q25"/>
    </sheetView>
  </sheetViews>
  <sheetFormatPr defaultColWidth="5.28515625" defaultRowHeight="21"/>
  <cols>
    <col min="1" max="1" width="1.28515625" style="8" customWidth="1"/>
    <col min="2" max="2" width="28.85546875" style="8" customWidth="1"/>
    <col min="3" max="3" width="4.42578125" style="120" customWidth="1"/>
    <col min="4" max="4" width="2.140625" style="123" customWidth="1"/>
    <col min="5" max="5" width="0.7109375" style="28" customWidth="1"/>
    <col min="6" max="6" width="12.28515625" style="32" customWidth="1"/>
    <col min="7" max="7" width="0.7109375" style="181" customWidth="1"/>
    <col min="8" max="8" width="12.140625" style="32" customWidth="1"/>
    <col min="9" max="9" width="0.7109375" style="181" customWidth="1"/>
    <col min="10" max="10" width="12.28515625" style="182" customWidth="1"/>
    <col min="11" max="11" width="0.7109375" style="181" customWidth="1"/>
    <col min="12" max="12" width="12.7109375" style="182" customWidth="1"/>
    <col min="13" max="14" width="16.7109375" style="182" customWidth="1"/>
    <col min="15" max="15" width="11.7109375" style="123" customWidth="1"/>
    <col min="16" max="16" width="12" style="8" customWidth="1"/>
    <col min="17" max="17" width="15.140625" style="8" customWidth="1"/>
    <col min="18" max="18" width="12.7109375" style="8" customWidth="1"/>
    <col min="19" max="19" width="10.28515625" style="8" customWidth="1"/>
    <col min="20" max="21" width="11.7109375" style="8" bestFit="1" customWidth="1"/>
    <col min="22" max="22" width="11.140625" style="8" bestFit="1" customWidth="1"/>
    <col min="23" max="23" width="11.7109375" style="8" bestFit="1" customWidth="1"/>
    <col min="24" max="24" width="13.7109375" style="8" customWidth="1"/>
    <col min="25" max="25" width="5.7109375" style="8" customWidth="1"/>
    <col min="26" max="26" width="15.28515625" style="8" bestFit="1" customWidth="1"/>
    <col min="27" max="27" width="5.28515625" style="8"/>
    <col min="28" max="28" width="9" style="8" bestFit="1" customWidth="1"/>
    <col min="29" max="29" width="11.7109375" style="8" bestFit="1" customWidth="1"/>
    <col min="30" max="30" width="11.140625" style="8" bestFit="1" customWidth="1"/>
    <col min="31" max="16384" width="5.28515625" style="8"/>
  </cols>
  <sheetData>
    <row r="1" spans="1:29" s="1" customFormat="1" ht="23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29" t="s">
        <v>59</v>
      </c>
      <c r="M1" s="91"/>
      <c r="N1" s="91"/>
      <c r="O1" s="91"/>
      <c r="P1" s="130"/>
    </row>
    <row r="2" spans="1:29" s="1" customFormat="1" ht="23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9" t="s">
        <v>58</v>
      </c>
      <c r="M2" s="91"/>
      <c r="N2" s="91"/>
      <c r="O2" s="91"/>
      <c r="P2" s="130"/>
    </row>
    <row r="3" spans="1:29" s="1" customFormat="1" ht="23.25">
      <c r="A3" s="357" t="s">
        <v>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119"/>
      <c r="N3" s="119"/>
      <c r="O3" s="119"/>
    </row>
    <row r="4" spans="1:29" s="119" customFormat="1" ht="23.25">
      <c r="A4" s="352" t="s">
        <v>31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122"/>
      <c r="N4" s="122"/>
      <c r="O4" s="14"/>
      <c r="U4" s="131"/>
      <c r="V4" s="131"/>
      <c r="W4" s="131"/>
      <c r="X4" s="131"/>
      <c r="Y4" s="131"/>
    </row>
    <row r="5" spans="1:29" s="119" customFormat="1" ht="23.25">
      <c r="A5" s="361" t="s">
        <v>60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132"/>
      <c r="N5" s="132"/>
      <c r="O5" s="133"/>
      <c r="P5" s="133"/>
      <c r="U5" s="131"/>
      <c r="V5" s="131"/>
      <c r="W5" s="131"/>
      <c r="X5" s="131"/>
      <c r="Y5" s="131"/>
    </row>
    <row r="6" spans="1:29" s="119" customFormat="1" ht="23.25">
      <c r="A6" s="352" t="s">
        <v>195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122"/>
      <c r="N6" s="122"/>
      <c r="U6" s="131"/>
      <c r="V6" s="131"/>
      <c r="W6" s="131"/>
      <c r="X6" s="131"/>
      <c r="Y6" s="131"/>
    </row>
    <row r="7" spans="1:29" s="119" customFormat="1" ht="19.149999999999999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34"/>
      <c r="N7" s="134"/>
      <c r="U7" s="131"/>
      <c r="V7" s="131"/>
      <c r="W7" s="131"/>
      <c r="X7" s="131"/>
      <c r="Y7" s="131"/>
    </row>
    <row r="8" spans="1:29" ht="19.149999999999999" customHeight="1">
      <c r="A8" s="135"/>
      <c r="B8" s="135"/>
      <c r="C8" s="5"/>
      <c r="D8" s="136"/>
      <c r="E8" s="137"/>
      <c r="F8" s="362" t="s">
        <v>12</v>
      </c>
      <c r="G8" s="362"/>
      <c r="H8" s="362"/>
      <c r="I8" s="362"/>
      <c r="J8" s="362"/>
      <c r="K8" s="362"/>
      <c r="L8" s="362"/>
      <c r="M8" s="138"/>
      <c r="N8" s="138"/>
      <c r="U8" s="21"/>
      <c r="V8" s="21"/>
      <c r="W8" s="21"/>
      <c r="X8" s="21"/>
      <c r="Y8" s="21"/>
    </row>
    <row r="9" spans="1:29" ht="19.149999999999999" customHeight="1">
      <c r="A9" s="7"/>
      <c r="B9" s="7"/>
      <c r="C9" s="5"/>
      <c r="D9" s="136"/>
      <c r="E9" s="11"/>
      <c r="F9" s="363" t="s">
        <v>13</v>
      </c>
      <c r="G9" s="363"/>
      <c r="H9" s="363"/>
      <c r="I9" s="139"/>
      <c r="J9" s="363" t="s">
        <v>14</v>
      </c>
      <c r="K9" s="363"/>
      <c r="L9" s="363"/>
      <c r="M9" s="140"/>
      <c r="N9" s="140"/>
      <c r="U9" s="21"/>
      <c r="V9" s="21"/>
      <c r="W9" s="21"/>
      <c r="X9" s="21"/>
      <c r="Y9" s="21"/>
    </row>
    <row r="10" spans="1:29" ht="18.75" customHeight="1">
      <c r="A10" s="7"/>
      <c r="B10" s="7"/>
      <c r="C10" s="359" t="s">
        <v>43</v>
      </c>
      <c r="D10" s="359"/>
      <c r="E10" s="11"/>
      <c r="F10" s="292" t="s">
        <v>62</v>
      </c>
      <c r="G10" s="142"/>
      <c r="H10" s="292" t="s">
        <v>61</v>
      </c>
      <c r="I10" s="142"/>
      <c r="J10" s="293" t="s">
        <v>62</v>
      </c>
      <c r="K10" s="143"/>
      <c r="L10" s="293" t="s">
        <v>61</v>
      </c>
      <c r="M10" s="144"/>
      <c r="N10" s="144"/>
      <c r="U10" s="21"/>
      <c r="V10" s="21"/>
      <c r="W10" s="21"/>
      <c r="X10" s="21"/>
      <c r="Y10" s="21"/>
    </row>
    <row r="11" spans="1:29" ht="19.149999999999999" customHeight="1">
      <c r="A11" s="145" t="s">
        <v>63</v>
      </c>
      <c r="B11" s="7"/>
      <c r="C11" s="141"/>
      <c r="D11" s="141"/>
      <c r="E11" s="146"/>
      <c r="F11" s="293"/>
      <c r="G11" s="142"/>
      <c r="H11" s="293"/>
      <c r="I11" s="142"/>
      <c r="J11" s="293"/>
      <c r="K11" s="143"/>
      <c r="L11" s="293"/>
      <c r="M11" s="144"/>
      <c r="N11" s="144"/>
      <c r="U11" s="21"/>
      <c r="V11" s="21"/>
      <c r="W11" s="21"/>
      <c r="X11" s="21"/>
      <c r="Y11" s="21"/>
    </row>
    <row r="12" spans="1:29" ht="19.149999999999999" customHeight="1">
      <c r="A12" s="7"/>
      <c r="B12" s="147" t="s">
        <v>64</v>
      </c>
      <c r="C12" s="5"/>
      <c r="D12" s="141"/>
      <c r="E12" s="147"/>
      <c r="F12" s="184">
        <v>394582924.78999996</v>
      </c>
      <c r="G12" s="269"/>
      <c r="H12" s="221">
        <v>152127657.00999999</v>
      </c>
      <c r="I12" s="269"/>
      <c r="J12" s="269">
        <v>43837193.299999997</v>
      </c>
      <c r="K12" s="269"/>
      <c r="L12" s="230">
        <v>69471370.579999998</v>
      </c>
      <c r="M12" s="149"/>
      <c r="N12" s="149"/>
      <c r="O12" s="150"/>
      <c r="Q12" s="21"/>
      <c r="U12" s="21"/>
      <c r="V12" s="21"/>
      <c r="W12" s="21"/>
      <c r="X12" s="21"/>
      <c r="Y12" s="21"/>
    </row>
    <row r="13" spans="1:29" ht="19.149999999999999" customHeight="1">
      <c r="A13" s="7"/>
      <c r="B13" s="147" t="s">
        <v>65</v>
      </c>
      <c r="C13" s="5"/>
      <c r="D13" s="141"/>
      <c r="E13" s="147"/>
      <c r="F13" s="151">
        <v>810000</v>
      </c>
      <c r="G13" s="280"/>
      <c r="H13" s="236">
        <v>360000</v>
      </c>
      <c r="I13" s="280"/>
      <c r="J13" s="269">
        <v>2070000</v>
      </c>
      <c r="K13" s="280"/>
      <c r="L13" s="230">
        <v>1620000</v>
      </c>
      <c r="M13" s="149"/>
      <c r="N13" s="149"/>
      <c r="O13" s="150"/>
      <c r="P13" s="27"/>
      <c r="Q13" s="21"/>
      <c r="U13" s="21"/>
      <c r="V13" s="21"/>
      <c r="W13" s="21"/>
      <c r="X13" s="21"/>
      <c r="Y13" s="21"/>
      <c r="AC13" s="21"/>
    </row>
    <row r="14" spans="1:29" ht="19.149999999999999" customHeight="1">
      <c r="A14" s="7"/>
      <c r="B14" s="147" t="s">
        <v>115</v>
      </c>
      <c r="C14" s="5"/>
      <c r="D14" s="141"/>
      <c r="E14" s="147"/>
      <c r="F14" s="231">
        <v>0</v>
      </c>
      <c r="G14" s="88"/>
      <c r="H14" s="231">
        <v>0</v>
      </c>
      <c r="I14" s="88"/>
      <c r="J14" s="231">
        <v>0</v>
      </c>
      <c r="K14" s="88"/>
      <c r="L14" s="230">
        <v>24082253</v>
      </c>
      <c r="M14" s="149"/>
      <c r="N14" s="149"/>
      <c r="O14" s="150"/>
      <c r="P14" s="27"/>
      <c r="Q14" s="21"/>
      <c r="U14" s="21"/>
      <c r="V14" s="21"/>
      <c r="W14" s="21"/>
      <c r="X14" s="21"/>
      <c r="Y14" s="21"/>
      <c r="AC14" s="21"/>
    </row>
    <row r="15" spans="1:29" ht="19.149999999999999" customHeight="1">
      <c r="A15" s="7"/>
      <c r="B15" s="147" t="s">
        <v>66</v>
      </c>
      <c r="C15" s="5"/>
      <c r="D15" s="141"/>
      <c r="E15" s="147"/>
      <c r="F15" s="184">
        <v>652681.71</v>
      </c>
      <c r="G15" s="280"/>
      <c r="H15" s="221">
        <v>657737.99000000011</v>
      </c>
      <c r="I15" s="280"/>
      <c r="J15" s="269">
        <v>1147878.4099999999</v>
      </c>
      <c r="K15" s="280"/>
      <c r="L15" s="230">
        <v>1605413.3900000001</v>
      </c>
      <c r="M15" s="149"/>
      <c r="N15" s="149"/>
      <c r="O15" s="150"/>
      <c r="P15" s="27"/>
      <c r="Q15" s="21"/>
      <c r="U15" s="21"/>
      <c r="V15" s="21"/>
      <c r="W15" s="21"/>
      <c r="X15" s="21"/>
      <c r="Y15" s="21"/>
      <c r="AC15" s="21"/>
    </row>
    <row r="16" spans="1:29" ht="19.149999999999999" customHeight="1">
      <c r="A16" s="153" t="s">
        <v>67</v>
      </c>
      <c r="B16" s="147"/>
      <c r="C16" s="5"/>
      <c r="D16" s="141"/>
      <c r="E16" s="147"/>
      <c r="F16" s="268">
        <v>396045606.49999994</v>
      </c>
      <c r="G16" s="280"/>
      <c r="H16" s="222">
        <v>153145395</v>
      </c>
      <c r="I16" s="280"/>
      <c r="J16" s="268">
        <v>47055071.709999993</v>
      </c>
      <c r="K16" s="280"/>
      <c r="L16" s="222">
        <v>96779036.969999999</v>
      </c>
      <c r="M16" s="149"/>
      <c r="N16" s="149"/>
      <c r="O16" s="150"/>
      <c r="P16" s="27"/>
      <c r="Q16" s="21"/>
      <c r="R16" s="48"/>
      <c r="U16" s="21"/>
      <c r="V16" s="21"/>
      <c r="W16" s="21"/>
      <c r="X16" s="21"/>
      <c r="Y16" s="21"/>
      <c r="AC16" s="21"/>
    </row>
    <row r="17" spans="1:25" ht="19.149999999999999" customHeight="1">
      <c r="A17" s="153" t="s">
        <v>68</v>
      </c>
      <c r="B17" s="7"/>
      <c r="C17" s="5"/>
      <c r="D17" s="141"/>
      <c r="E17" s="147"/>
      <c r="F17" s="155"/>
      <c r="G17" s="148"/>
      <c r="H17" s="223"/>
      <c r="I17" s="148"/>
      <c r="J17" s="155"/>
      <c r="K17" s="148"/>
      <c r="L17" s="223"/>
      <c r="M17" s="149"/>
      <c r="N17" s="149"/>
      <c r="Q17" s="21"/>
      <c r="U17" s="21"/>
      <c r="V17" s="21"/>
      <c r="W17" s="21"/>
      <c r="X17" s="21"/>
      <c r="Y17" s="21"/>
    </row>
    <row r="18" spans="1:25" ht="19.149999999999999" customHeight="1">
      <c r="A18" s="147"/>
      <c r="B18" s="7" t="s">
        <v>69</v>
      </c>
      <c r="C18" s="5"/>
      <c r="D18" s="141"/>
      <c r="E18" s="147"/>
      <c r="F18" s="184">
        <v>285497094.80000001</v>
      </c>
      <c r="G18" s="269"/>
      <c r="H18" s="224">
        <v>113155210.84999999</v>
      </c>
      <c r="I18" s="269"/>
      <c r="J18" s="184">
        <v>32725691.640000001</v>
      </c>
      <c r="K18" s="269"/>
      <c r="L18" s="221">
        <v>46213592.140000001</v>
      </c>
      <c r="M18" s="149"/>
      <c r="N18" s="149"/>
      <c r="Q18" s="21"/>
      <c r="R18" s="48"/>
      <c r="U18" s="21"/>
      <c r="V18" s="21"/>
      <c r="W18" s="21"/>
      <c r="X18" s="21"/>
      <c r="Y18" s="21"/>
    </row>
    <row r="19" spans="1:25" ht="19.149999999999999" customHeight="1">
      <c r="A19" s="147"/>
      <c r="B19" s="147" t="s">
        <v>70</v>
      </c>
      <c r="C19" s="5"/>
      <c r="D19" s="141"/>
      <c r="E19" s="147"/>
      <c r="F19" s="184">
        <v>17056405.18</v>
      </c>
      <c r="G19" s="269"/>
      <c r="H19" s="224">
        <v>9281827.3300000001</v>
      </c>
      <c r="I19" s="269"/>
      <c r="J19" s="184">
        <v>4058416.26</v>
      </c>
      <c r="K19" s="269"/>
      <c r="L19" s="221">
        <v>4027041.06</v>
      </c>
      <c r="M19" s="149"/>
      <c r="N19" s="149"/>
      <c r="Q19" s="21"/>
      <c r="R19" s="48"/>
      <c r="U19" s="21"/>
      <c r="V19" s="21"/>
      <c r="W19" s="21"/>
      <c r="X19" s="21"/>
      <c r="Y19" s="21"/>
    </row>
    <row r="20" spans="1:25" ht="19.149999999999999" customHeight="1">
      <c r="A20" s="7"/>
      <c r="B20" s="147" t="s">
        <v>71</v>
      </c>
      <c r="C20" s="5"/>
      <c r="D20" s="136"/>
      <c r="E20" s="147"/>
      <c r="F20" s="90">
        <v>23555905.559999999</v>
      </c>
      <c r="G20" s="280"/>
      <c r="H20" s="225">
        <v>17688332.309999999</v>
      </c>
      <c r="I20" s="280"/>
      <c r="J20" s="269">
        <v>13994525.140000001</v>
      </c>
      <c r="K20" s="280"/>
      <c r="L20" s="230">
        <v>13859685.67</v>
      </c>
      <c r="M20" s="149"/>
      <c r="N20" s="149"/>
      <c r="O20" s="150"/>
      <c r="Q20" s="21"/>
      <c r="R20" s="27"/>
      <c r="T20" s="55"/>
      <c r="U20" s="21"/>
      <c r="V20" s="21"/>
      <c r="W20" s="21"/>
      <c r="X20" s="21"/>
      <c r="Y20" s="21"/>
    </row>
    <row r="21" spans="1:25" ht="19.149999999999999" customHeight="1">
      <c r="A21" s="145" t="s">
        <v>72</v>
      </c>
      <c r="B21" s="157"/>
      <c r="C21" s="5"/>
      <c r="D21" s="141"/>
      <c r="E21" s="147"/>
      <c r="F21" s="268">
        <v>326109405.53999996</v>
      </c>
      <c r="G21" s="269"/>
      <c r="H21" s="222">
        <v>140125370.49000001</v>
      </c>
      <c r="I21" s="269"/>
      <c r="J21" s="268">
        <v>50778633.039999999</v>
      </c>
      <c r="K21" s="269"/>
      <c r="L21" s="222">
        <v>64100318.869999997</v>
      </c>
      <c r="M21" s="149"/>
      <c r="N21" s="158"/>
      <c r="O21" s="150"/>
      <c r="P21" s="54">
        <f>M12*N21</f>
        <v>0</v>
      </c>
      <c r="Q21" s="21"/>
      <c r="R21" s="27"/>
      <c r="T21" s="55"/>
      <c r="U21" s="21"/>
      <c r="V21" s="21"/>
      <c r="W21" s="21"/>
      <c r="X21" s="21"/>
      <c r="Y21" s="21"/>
    </row>
    <row r="22" spans="1:25" ht="19.149999999999999" customHeight="1">
      <c r="A22" s="145" t="s">
        <v>73</v>
      </c>
      <c r="B22" s="157"/>
      <c r="C22" s="5"/>
      <c r="D22" s="141"/>
      <c r="E22" s="147"/>
      <c r="F22" s="151">
        <v>69936200.959999979</v>
      </c>
      <c r="G22" s="269"/>
      <c r="H22" s="226">
        <v>13020024.50999999</v>
      </c>
      <c r="I22" s="87"/>
      <c r="J22" s="154">
        <v>-3723561.33</v>
      </c>
      <c r="K22" s="87"/>
      <c r="L22" s="226">
        <v>32678718.100000001</v>
      </c>
      <c r="M22" s="149"/>
      <c r="N22" s="149"/>
      <c r="O22" s="150"/>
      <c r="Q22" s="21"/>
      <c r="R22" s="27"/>
      <c r="T22" s="55"/>
      <c r="U22" s="21"/>
      <c r="V22" s="21"/>
      <c r="W22" s="21"/>
      <c r="X22" s="21"/>
      <c r="Y22" s="21"/>
    </row>
    <row r="23" spans="1:25" ht="19.149999999999999" customHeight="1">
      <c r="A23" s="7"/>
      <c r="B23" s="157" t="s">
        <v>74</v>
      </c>
      <c r="C23" s="5"/>
      <c r="D23" s="136"/>
      <c r="E23" s="147"/>
      <c r="F23" s="184">
        <v>3290871.81</v>
      </c>
      <c r="G23" s="269"/>
      <c r="H23" s="221">
        <v>1591181.15</v>
      </c>
      <c r="I23" s="87"/>
      <c r="J23" s="269">
        <v>924863.33000000007</v>
      </c>
      <c r="K23" s="87"/>
      <c r="L23" s="230">
        <v>757963.05999999994</v>
      </c>
      <c r="M23" s="149"/>
      <c r="N23" s="149"/>
      <c r="O23" s="150"/>
      <c r="P23" s="48"/>
      <c r="Q23" s="21"/>
      <c r="R23" s="27"/>
      <c r="U23" s="21"/>
      <c r="V23" s="21"/>
      <c r="W23" s="21"/>
      <c r="X23" s="21"/>
      <c r="Y23" s="21"/>
    </row>
    <row r="24" spans="1:25" ht="19.149999999999999" customHeight="1">
      <c r="A24" s="145" t="s">
        <v>75</v>
      </c>
      <c r="B24" s="157"/>
      <c r="C24" s="5"/>
      <c r="D24" s="141"/>
      <c r="E24" s="147"/>
      <c r="F24" s="270">
        <v>66645329.149999976</v>
      </c>
      <c r="G24" s="280"/>
      <c r="H24" s="227">
        <v>11428843.35999999</v>
      </c>
      <c r="I24" s="88"/>
      <c r="J24" s="97">
        <v>-4648424.66</v>
      </c>
      <c r="K24" s="88"/>
      <c r="L24" s="227">
        <v>31920755.040000003</v>
      </c>
      <c r="M24" s="149"/>
      <c r="N24" s="149"/>
      <c r="Q24" s="21"/>
      <c r="T24" s="55"/>
      <c r="U24" s="21"/>
      <c r="V24" s="21"/>
      <c r="W24" s="21"/>
      <c r="X24" s="21"/>
      <c r="Y24" s="21"/>
    </row>
    <row r="25" spans="1:25" ht="19.149999999999999" customHeight="1">
      <c r="A25" s="157" t="s">
        <v>172</v>
      </c>
      <c r="B25" s="7" t="s">
        <v>76</v>
      </c>
      <c r="C25" s="5">
        <v>23</v>
      </c>
      <c r="D25" s="141"/>
      <c r="E25" s="147"/>
      <c r="F25" s="271">
        <v>14309143.5</v>
      </c>
      <c r="G25" s="269"/>
      <c r="H25" s="228">
        <v>2102608.35</v>
      </c>
      <c r="I25" s="87"/>
      <c r="J25" s="159">
        <v>-133745.15000000002</v>
      </c>
      <c r="K25" s="87"/>
      <c r="L25" s="228">
        <v>1428497.68</v>
      </c>
      <c r="M25" s="149"/>
      <c r="N25" s="149"/>
      <c r="O25" s="160"/>
      <c r="P25" s="48"/>
      <c r="Q25" s="21"/>
      <c r="U25" s="21"/>
      <c r="V25" s="21"/>
      <c r="W25" s="21"/>
      <c r="X25" s="21"/>
      <c r="Y25" s="21"/>
    </row>
    <row r="26" spans="1:25" ht="19.149999999999999" customHeight="1">
      <c r="A26" s="153" t="s">
        <v>79</v>
      </c>
      <c r="B26" s="7"/>
      <c r="C26" s="161"/>
      <c r="D26" s="141"/>
      <c r="E26" s="147"/>
      <c r="F26" s="272">
        <v>52336185.649999976</v>
      </c>
      <c r="G26" s="269"/>
      <c r="H26" s="229">
        <v>9326235.0099999998</v>
      </c>
      <c r="I26" s="87"/>
      <c r="J26" s="162">
        <v>-4514679.51</v>
      </c>
      <c r="K26" s="87"/>
      <c r="L26" s="229">
        <v>30492257.360000003</v>
      </c>
      <c r="M26" s="149"/>
      <c r="N26" s="149"/>
      <c r="Q26" s="21"/>
      <c r="U26" s="21"/>
      <c r="V26" s="21"/>
      <c r="W26" s="21"/>
      <c r="X26" s="21"/>
      <c r="Y26" s="21"/>
    </row>
    <row r="27" spans="1:25" ht="19.149999999999999" customHeight="1">
      <c r="A27" s="153" t="s">
        <v>156</v>
      </c>
      <c r="B27" s="7"/>
      <c r="C27" s="161"/>
      <c r="D27" s="141"/>
      <c r="E27" s="147"/>
      <c r="F27" s="8"/>
      <c r="G27" s="156"/>
      <c r="H27" s="8"/>
      <c r="I27" s="8"/>
      <c r="J27" s="8"/>
      <c r="K27" s="8"/>
      <c r="L27" s="8"/>
      <c r="M27" s="149"/>
      <c r="N27" s="8"/>
      <c r="Q27" s="21"/>
      <c r="U27" s="21"/>
      <c r="V27" s="21"/>
      <c r="W27" s="21"/>
      <c r="X27" s="21"/>
      <c r="Y27" s="21"/>
    </row>
    <row r="28" spans="1:25" ht="19.149999999999999" customHeight="1">
      <c r="A28" s="76" t="s">
        <v>77</v>
      </c>
      <c r="B28" s="77"/>
      <c r="C28" s="161"/>
      <c r="D28" s="141"/>
      <c r="E28" s="147"/>
      <c r="F28" s="74"/>
      <c r="G28" s="156"/>
      <c r="H28" s="163"/>
      <c r="I28" s="156"/>
      <c r="J28" s="74"/>
      <c r="K28" s="164"/>
      <c r="L28" s="163"/>
      <c r="M28" s="8"/>
      <c r="N28" s="8"/>
      <c r="Q28" s="21"/>
      <c r="U28" s="21"/>
      <c r="V28" s="21"/>
      <c r="W28" s="21"/>
      <c r="X28" s="21"/>
      <c r="Y28" s="21"/>
    </row>
    <row r="29" spans="1:25" ht="19.149999999999999" customHeight="1">
      <c r="A29" s="147"/>
      <c r="B29" s="7" t="s">
        <v>78</v>
      </c>
      <c r="C29" s="161"/>
      <c r="D29" s="141"/>
      <c r="E29" s="147"/>
      <c r="F29" s="163">
        <v>0</v>
      </c>
      <c r="G29" s="156"/>
      <c r="H29" s="231">
        <v>0</v>
      </c>
      <c r="I29" s="156"/>
      <c r="J29" s="239">
        <v>0</v>
      </c>
      <c r="K29" s="164"/>
      <c r="L29" s="239">
        <v>0</v>
      </c>
      <c r="M29" s="8"/>
      <c r="N29" s="8"/>
      <c r="Q29" s="21"/>
      <c r="U29" s="21"/>
      <c r="V29" s="21"/>
      <c r="W29" s="21"/>
      <c r="X29" s="21"/>
      <c r="Y29" s="21"/>
    </row>
    <row r="30" spans="1:25" ht="19.149999999999999" customHeight="1" thickBot="1">
      <c r="A30" s="153" t="s">
        <v>80</v>
      </c>
      <c r="B30" s="147"/>
      <c r="C30" s="161"/>
      <c r="D30" s="141"/>
      <c r="E30" s="147"/>
      <c r="F30" s="273">
        <v>52336185.649999976</v>
      </c>
      <c r="G30" s="269"/>
      <c r="H30" s="232">
        <v>9326235.0099999998</v>
      </c>
      <c r="I30" s="87"/>
      <c r="J30" s="165">
        <v>-4514679.51</v>
      </c>
      <c r="K30" s="87"/>
      <c r="L30" s="232">
        <v>30492257.360000003</v>
      </c>
      <c r="M30" s="166"/>
      <c r="N30" s="166"/>
      <c r="O30" s="160"/>
      <c r="P30" s="48"/>
      <c r="Q30" s="21"/>
      <c r="R30" s="48"/>
      <c r="U30" s="21"/>
      <c r="V30" s="21"/>
      <c r="W30" s="21"/>
      <c r="X30" s="21"/>
      <c r="Y30" s="21"/>
    </row>
    <row r="31" spans="1:25" ht="19.149999999999999" customHeight="1" thickTop="1">
      <c r="A31" s="167" t="s">
        <v>81</v>
      </c>
      <c r="B31" s="7"/>
      <c r="C31" s="168"/>
      <c r="D31" s="157"/>
      <c r="E31" s="157"/>
      <c r="F31" s="169"/>
      <c r="G31" s="148"/>
      <c r="H31" s="233"/>
      <c r="I31" s="148"/>
      <c r="J31" s="87"/>
      <c r="K31" s="148"/>
      <c r="L31" s="230"/>
      <c r="M31" s="149"/>
      <c r="N31" s="149"/>
      <c r="Q31" s="21"/>
      <c r="U31" s="21"/>
      <c r="V31" s="21"/>
      <c r="W31" s="21"/>
      <c r="X31" s="21"/>
      <c r="Y31" s="21"/>
    </row>
    <row r="32" spans="1:25" ht="19.149999999999999" customHeight="1">
      <c r="A32" s="7"/>
      <c r="B32" s="157" t="s">
        <v>82</v>
      </c>
      <c r="C32" s="168"/>
      <c r="D32" s="157"/>
      <c r="E32" s="157"/>
      <c r="F32" s="184">
        <v>43806463.689999975</v>
      </c>
      <c r="G32" s="269"/>
      <c r="H32" s="234">
        <v>8203718.4500000002</v>
      </c>
      <c r="I32" s="87"/>
      <c r="J32" s="152">
        <v>-4514679.51</v>
      </c>
      <c r="K32" s="163"/>
      <c r="L32" s="236">
        <v>30492257.360000003</v>
      </c>
      <c r="M32" s="170"/>
      <c r="N32" s="149"/>
      <c r="O32" s="150"/>
      <c r="P32" s="48"/>
      <c r="Q32" s="72"/>
      <c r="R32" s="21"/>
      <c r="S32" s="55"/>
      <c r="T32" s="55"/>
      <c r="U32" s="21"/>
      <c r="V32" s="21"/>
      <c r="W32" s="21"/>
      <c r="X32" s="21"/>
      <c r="Y32" s="21"/>
    </row>
    <row r="33" spans="1:25" ht="19.149999999999999" customHeight="1">
      <c r="A33" s="7"/>
      <c r="B33" s="157" t="s">
        <v>55</v>
      </c>
      <c r="C33" s="168"/>
      <c r="D33" s="157"/>
      <c r="E33" s="157"/>
      <c r="F33" s="269">
        <v>8529721.9600000009</v>
      </c>
      <c r="G33" s="269"/>
      <c r="H33" s="230">
        <v>1122516.56</v>
      </c>
      <c r="I33" s="87"/>
      <c r="J33" s="163">
        <v>0</v>
      </c>
      <c r="K33" s="172"/>
      <c r="L33" s="231">
        <v>0</v>
      </c>
      <c r="M33" s="170"/>
      <c r="N33" s="149"/>
      <c r="Q33" s="21"/>
      <c r="R33" s="21"/>
      <c r="S33" s="55"/>
      <c r="U33" s="21"/>
      <c r="V33" s="21"/>
      <c r="W33" s="21"/>
      <c r="X33" s="21"/>
      <c r="Y33" s="21"/>
    </row>
    <row r="34" spans="1:25" ht="19.149999999999999" customHeight="1" thickBot="1">
      <c r="A34" s="167" t="s">
        <v>83</v>
      </c>
      <c r="B34" s="7"/>
      <c r="C34" s="168"/>
      <c r="D34" s="157"/>
      <c r="E34" s="157"/>
      <c r="F34" s="274">
        <v>52336185.649999976</v>
      </c>
      <c r="G34" s="269"/>
      <c r="H34" s="235">
        <v>9326235.0099999998</v>
      </c>
      <c r="I34" s="87"/>
      <c r="J34" s="165">
        <v>-4514679.51</v>
      </c>
      <c r="K34" s="87"/>
      <c r="L34" s="238">
        <v>30492257.360000003</v>
      </c>
      <c r="M34" s="170"/>
      <c r="N34" s="149"/>
      <c r="O34" s="160"/>
      <c r="P34" s="48"/>
      <c r="Q34" s="21"/>
      <c r="R34" s="21"/>
      <c r="S34" s="55"/>
      <c r="T34" s="55"/>
      <c r="U34" s="21"/>
      <c r="V34" s="21"/>
      <c r="W34" s="21"/>
      <c r="X34" s="21"/>
      <c r="Y34" s="21"/>
    </row>
    <row r="35" spans="1:25" ht="21" customHeight="1" thickTop="1">
      <c r="A35" s="167"/>
      <c r="B35" s="7"/>
      <c r="C35" s="168"/>
      <c r="D35" s="157"/>
      <c r="E35" s="157"/>
      <c r="F35" s="148"/>
      <c r="G35" s="148"/>
      <c r="H35" s="148"/>
      <c r="I35" s="87"/>
      <c r="J35" s="152"/>
      <c r="K35" s="87"/>
      <c r="L35" s="151"/>
      <c r="M35" s="170"/>
      <c r="N35" s="149"/>
      <c r="O35" s="160"/>
      <c r="P35" s="48"/>
      <c r="Q35" s="21"/>
      <c r="R35" s="21"/>
      <c r="S35" s="55"/>
      <c r="T35" s="55"/>
      <c r="U35" s="21"/>
      <c r="V35" s="21"/>
      <c r="W35" s="21"/>
      <c r="X35" s="21"/>
      <c r="Y35" s="21"/>
    </row>
    <row r="36" spans="1:25" ht="19.149999999999999" customHeight="1">
      <c r="A36" s="167"/>
      <c r="B36" s="7"/>
      <c r="C36" s="168"/>
      <c r="D36" s="157"/>
      <c r="E36" s="157"/>
      <c r="F36" s="148"/>
      <c r="G36" s="148"/>
      <c r="H36" s="148"/>
      <c r="I36" s="87"/>
      <c r="J36" s="152"/>
      <c r="K36" s="87"/>
      <c r="L36" s="151"/>
      <c r="M36" s="170"/>
      <c r="N36" s="149"/>
      <c r="O36" s="160"/>
      <c r="P36" s="48"/>
      <c r="Q36" s="21"/>
      <c r="R36" s="21"/>
      <c r="S36" s="55"/>
      <c r="T36" s="55"/>
      <c r="U36" s="21"/>
      <c r="V36" s="21"/>
      <c r="W36" s="21"/>
      <c r="X36" s="21"/>
      <c r="Y36" s="21"/>
    </row>
    <row r="37" spans="1:25" ht="23.25">
      <c r="A37" s="174" t="s">
        <v>150</v>
      </c>
      <c r="B37" s="7"/>
      <c r="C37" s="168"/>
      <c r="D37" s="157"/>
      <c r="E37" s="157"/>
      <c r="F37" s="148"/>
      <c r="G37" s="148"/>
      <c r="H37" s="148"/>
      <c r="I37" s="148"/>
      <c r="J37" s="148"/>
      <c r="K37" s="148"/>
      <c r="L37" s="148"/>
      <c r="M37" s="149"/>
      <c r="N37" s="149"/>
      <c r="O37" s="160"/>
      <c r="P37" s="48"/>
      <c r="Q37" s="21"/>
      <c r="R37" s="21"/>
      <c r="S37" s="55"/>
      <c r="T37" s="55"/>
      <c r="U37" s="21"/>
      <c r="V37" s="21"/>
      <c r="W37" s="21"/>
      <c r="X37" s="21"/>
      <c r="Y37" s="21"/>
    </row>
    <row r="38" spans="1:25" ht="23.25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29" t="s">
        <v>59</v>
      </c>
      <c r="M38" s="149"/>
      <c r="N38" s="149"/>
      <c r="O38" s="160"/>
      <c r="P38" s="48"/>
      <c r="Q38" s="21"/>
      <c r="R38" s="21"/>
      <c r="S38" s="55"/>
      <c r="T38" s="55"/>
      <c r="U38" s="21"/>
      <c r="V38" s="21"/>
      <c r="W38" s="21"/>
      <c r="X38" s="21"/>
      <c r="Y38" s="21"/>
    </row>
    <row r="39" spans="1:25" ht="23.25">
      <c r="A39" s="119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29" t="s">
        <v>58</v>
      </c>
      <c r="M39" s="149"/>
      <c r="N39" s="149"/>
      <c r="O39" s="160"/>
      <c r="P39" s="48"/>
      <c r="Q39" s="21"/>
      <c r="R39" s="21"/>
      <c r="S39" s="55"/>
      <c r="T39" s="55"/>
      <c r="U39" s="21"/>
      <c r="V39" s="21"/>
      <c r="W39" s="21"/>
      <c r="X39" s="21"/>
      <c r="Y39" s="21"/>
    </row>
    <row r="40" spans="1:25" ht="23.25">
      <c r="A40" s="357" t="s">
        <v>2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149"/>
      <c r="N40" s="149"/>
      <c r="O40" s="160"/>
      <c r="P40" s="48"/>
      <c r="Q40" s="21"/>
      <c r="R40" s="21"/>
      <c r="S40" s="55"/>
      <c r="T40" s="55"/>
      <c r="U40" s="21"/>
      <c r="V40" s="21"/>
      <c r="W40" s="21"/>
      <c r="X40" s="21"/>
      <c r="Y40" s="21"/>
    </row>
    <row r="41" spans="1:25" ht="23.25">
      <c r="A41" s="352" t="s">
        <v>31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149"/>
      <c r="N41" s="149"/>
      <c r="O41" s="160"/>
      <c r="P41" s="48"/>
      <c r="Q41" s="21"/>
      <c r="R41" s="21"/>
      <c r="S41" s="55"/>
      <c r="T41" s="55"/>
      <c r="U41" s="21"/>
      <c r="V41" s="21"/>
      <c r="W41" s="21"/>
      <c r="X41" s="21"/>
      <c r="Y41" s="21"/>
    </row>
    <row r="42" spans="1:25" ht="23.25">
      <c r="A42" s="361" t="s">
        <v>60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149"/>
      <c r="N42" s="149"/>
      <c r="O42" s="160"/>
      <c r="P42" s="48"/>
      <c r="Q42" s="21"/>
      <c r="R42" s="21"/>
      <c r="S42" s="55"/>
      <c r="T42" s="55"/>
      <c r="U42" s="21"/>
      <c r="V42" s="21"/>
      <c r="W42" s="21"/>
      <c r="X42" s="21"/>
      <c r="Y42" s="21"/>
    </row>
    <row r="43" spans="1:25" ht="23.25">
      <c r="A43" s="352" t="s">
        <v>195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149"/>
      <c r="N43" s="149"/>
      <c r="O43" s="160"/>
      <c r="P43" s="48"/>
      <c r="Q43" s="21"/>
      <c r="R43" s="21"/>
      <c r="S43" s="55"/>
      <c r="T43" s="55"/>
      <c r="U43" s="21"/>
      <c r="V43" s="21"/>
      <c r="W43" s="21"/>
      <c r="X43" s="21"/>
      <c r="Y43" s="21"/>
    </row>
    <row r="44" spans="1:25" ht="19.149999999999999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49"/>
      <c r="N44" s="149"/>
      <c r="O44" s="160"/>
      <c r="P44" s="48"/>
      <c r="Q44" s="21"/>
      <c r="R44" s="21"/>
      <c r="S44" s="55"/>
      <c r="T44" s="55"/>
      <c r="U44" s="21"/>
      <c r="V44" s="21"/>
      <c r="W44" s="21"/>
      <c r="X44" s="21"/>
      <c r="Y44" s="21"/>
    </row>
    <row r="45" spans="1:25" ht="19.149999999999999" customHeight="1">
      <c r="A45" s="167"/>
      <c r="B45" s="7"/>
      <c r="C45" s="5"/>
      <c r="D45" s="136"/>
      <c r="E45" s="137"/>
      <c r="F45" s="362" t="s">
        <v>12</v>
      </c>
      <c r="G45" s="362"/>
      <c r="H45" s="362"/>
      <c r="I45" s="362"/>
      <c r="J45" s="362"/>
      <c r="K45" s="362"/>
      <c r="L45" s="362"/>
      <c r="M45" s="149"/>
      <c r="N45" s="149"/>
      <c r="O45" s="160"/>
      <c r="P45" s="48"/>
      <c r="Q45" s="21"/>
      <c r="R45" s="21"/>
      <c r="S45" s="55"/>
      <c r="T45" s="55"/>
      <c r="U45" s="21"/>
      <c r="V45" s="21"/>
      <c r="W45" s="21"/>
      <c r="X45" s="21"/>
      <c r="Y45" s="21"/>
    </row>
    <row r="46" spans="1:25" ht="19.149999999999999" customHeight="1">
      <c r="A46" s="167"/>
      <c r="B46" s="7"/>
      <c r="C46" s="5"/>
      <c r="D46" s="136"/>
      <c r="E46" s="11"/>
      <c r="F46" s="363" t="s">
        <v>13</v>
      </c>
      <c r="G46" s="363"/>
      <c r="H46" s="363"/>
      <c r="I46" s="139"/>
      <c r="J46" s="363" t="s">
        <v>14</v>
      </c>
      <c r="K46" s="363"/>
      <c r="L46" s="363"/>
      <c r="M46" s="149"/>
      <c r="N46" s="149"/>
      <c r="O46" s="160"/>
      <c r="P46" s="48"/>
      <c r="Q46" s="21"/>
      <c r="R46" s="21"/>
      <c r="S46" s="55"/>
      <c r="T46" s="55"/>
      <c r="U46" s="21"/>
      <c r="V46" s="21"/>
      <c r="W46" s="21"/>
      <c r="X46" s="21"/>
      <c r="Y46" s="21"/>
    </row>
    <row r="47" spans="1:25" ht="19.149999999999999" customHeight="1">
      <c r="A47" s="167"/>
      <c r="B47" s="7"/>
      <c r="C47" s="359" t="s">
        <v>43</v>
      </c>
      <c r="D47" s="359"/>
      <c r="E47" s="11"/>
      <c r="F47" s="292" t="s">
        <v>62</v>
      </c>
      <c r="G47" s="142"/>
      <c r="H47" s="292" t="s">
        <v>61</v>
      </c>
      <c r="I47" s="142"/>
      <c r="J47" s="293" t="s">
        <v>62</v>
      </c>
      <c r="K47" s="143"/>
      <c r="L47" s="293" t="s">
        <v>61</v>
      </c>
      <c r="M47" s="149"/>
      <c r="N47" s="149"/>
      <c r="O47" s="160"/>
      <c r="P47" s="48"/>
      <c r="Q47" s="21"/>
      <c r="R47" s="21"/>
      <c r="S47" s="55"/>
      <c r="T47" s="55"/>
      <c r="U47" s="21"/>
      <c r="V47" s="21"/>
      <c r="W47" s="21"/>
      <c r="X47" s="21"/>
      <c r="Y47" s="21"/>
    </row>
    <row r="48" spans="1:25" ht="19.149999999999999" customHeight="1">
      <c r="A48" s="167" t="s">
        <v>84</v>
      </c>
      <c r="B48" s="7"/>
      <c r="C48" s="168"/>
      <c r="D48" s="157"/>
      <c r="E48" s="157"/>
      <c r="F48" s="344"/>
      <c r="G48" s="148"/>
      <c r="H48" s="344"/>
      <c r="I48" s="148"/>
      <c r="J48" s="345"/>
      <c r="K48" s="148"/>
      <c r="L48" s="345"/>
      <c r="M48" s="149"/>
      <c r="N48" s="149"/>
      <c r="Q48" s="21"/>
      <c r="U48" s="21"/>
      <c r="V48" s="21"/>
      <c r="W48" s="21"/>
      <c r="X48" s="21"/>
      <c r="Y48" s="21"/>
    </row>
    <row r="49" spans="1:25" ht="19.149999999999999" customHeight="1">
      <c r="A49" s="7"/>
      <c r="B49" s="157" t="s">
        <v>82</v>
      </c>
      <c r="C49" s="168"/>
      <c r="D49" s="157"/>
      <c r="E49" s="157"/>
      <c r="F49" s="184">
        <v>43806463.689999975</v>
      </c>
      <c r="G49" s="269"/>
      <c r="H49" s="234">
        <v>8203718.4500000002</v>
      </c>
      <c r="I49" s="87"/>
      <c r="J49" s="152">
        <v>-4514679.51</v>
      </c>
      <c r="K49" s="87"/>
      <c r="L49" s="230">
        <v>30492257.360000003</v>
      </c>
      <c r="M49" s="149"/>
      <c r="N49" s="149"/>
      <c r="O49" s="150"/>
      <c r="P49" s="48"/>
      <c r="Q49" s="72"/>
      <c r="R49" s="21"/>
      <c r="S49" s="55"/>
      <c r="T49" s="55"/>
      <c r="U49" s="21"/>
      <c r="V49" s="21"/>
      <c r="W49" s="21"/>
      <c r="X49" s="21"/>
      <c r="Y49" s="21"/>
    </row>
    <row r="50" spans="1:25" ht="19.149999999999999" customHeight="1">
      <c r="A50" s="7"/>
      <c r="B50" s="157" t="s">
        <v>55</v>
      </c>
      <c r="C50" s="168"/>
      <c r="D50" s="157"/>
      <c r="E50" s="157"/>
      <c r="F50" s="269">
        <v>8529721.9600000009</v>
      </c>
      <c r="G50" s="269"/>
      <c r="H50" s="230">
        <v>1122516.56</v>
      </c>
      <c r="I50" s="87"/>
      <c r="J50" s="237">
        <v>0</v>
      </c>
      <c r="K50" s="172"/>
      <c r="L50" s="237">
        <v>0</v>
      </c>
      <c r="M50" s="149"/>
      <c r="N50" s="149"/>
      <c r="Q50" s="21"/>
      <c r="R50" s="21"/>
      <c r="S50" s="55"/>
      <c r="U50" s="21"/>
      <c r="V50" s="21"/>
      <c r="W50" s="21"/>
      <c r="X50" s="21"/>
      <c r="Y50" s="21"/>
    </row>
    <row r="51" spans="1:25" ht="19.149999999999999" customHeight="1" thickBot="1">
      <c r="A51" s="167" t="s">
        <v>83</v>
      </c>
      <c r="B51" s="7"/>
      <c r="C51" s="168"/>
      <c r="D51" s="157"/>
      <c r="E51" s="157"/>
      <c r="F51" s="274">
        <v>52336185.649999976</v>
      </c>
      <c r="G51" s="269"/>
      <c r="H51" s="235">
        <v>9326235.0099999998</v>
      </c>
      <c r="I51" s="87"/>
      <c r="J51" s="165">
        <v>-4514679.51</v>
      </c>
      <c r="K51" s="87"/>
      <c r="L51" s="235">
        <v>30492257.360000003</v>
      </c>
      <c r="M51" s="149"/>
      <c r="N51" s="149"/>
      <c r="O51" s="160"/>
      <c r="P51" s="48"/>
      <c r="Q51" s="21"/>
      <c r="R51" s="21"/>
      <c r="S51" s="55"/>
      <c r="T51" s="55"/>
      <c r="U51" s="21"/>
      <c r="V51" s="21"/>
      <c r="W51" s="21"/>
      <c r="X51" s="21"/>
      <c r="Y51" s="21"/>
    </row>
    <row r="52" spans="1:25" ht="19.149999999999999" customHeight="1" thickTop="1">
      <c r="A52" s="167" t="s">
        <v>85</v>
      </c>
      <c r="B52" s="157"/>
      <c r="C52" s="168">
        <v>24</v>
      </c>
      <c r="D52" s="157"/>
      <c r="E52" s="157"/>
      <c r="F52" s="87"/>
      <c r="G52" s="148"/>
      <c r="H52" s="230"/>
      <c r="I52" s="87"/>
      <c r="J52" s="87"/>
      <c r="K52" s="87"/>
      <c r="L52" s="230"/>
      <c r="M52" s="149"/>
      <c r="N52" s="149"/>
      <c r="Q52" s="21"/>
      <c r="R52" s="21"/>
      <c r="S52" s="55"/>
      <c r="T52" s="55"/>
      <c r="U52" s="21"/>
      <c r="V52" s="21"/>
      <c r="W52" s="21"/>
      <c r="X52" s="21"/>
      <c r="Y52" s="21"/>
    </row>
    <row r="53" spans="1:25" ht="19.149999999999999" customHeight="1" thickBot="1">
      <c r="A53" s="157" t="s">
        <v>173</v>
      </c>
      <c r="B53" s="157"/>
      <c r="C53" s="168"/>
      <c r="D53" s="157"/>
      <c r="E53" s="157"/>
      <c r="F53" s="81">
        <v>6.499475324925813E-2</v>
      </c>
      <c r="G53" s="116"/>
      <c r="H53" s="81">
        <v>1.6407436899999978E-2</v>
      </c>
      <c r="I53" s="116"/>
      <c r="J53" s="81">
        <v>-6.6983375519287834E-3</v>
      </c>
      <c r="K53" s="116"/>
      <c r="L53" s="81">
        <v>6.0984514720000008E-2</v>
      </c>
      <c r="M53" s="175"/>
      <c r="N53" s="175"/>
      <c r="Q53" s="21"/>
      <c r="R53" s="21"/>
      <c r="S53" s="55"/>
      <c r="T53" s="55"/>
      <c r="U53" s="21"/>
      <c r="V53" s="21"/>
      <c r="W53" s="21"/>
      <c r="X53" s="21"/>
      <c r="Y53" s="21"/>
    </row>
    <row r="54" spans="1:25" ht="19.149999999999999" customHeight="1" thickTop="1" thickBot="1">
      <c r="A54" s="157" t="s">
        <v>176</v>
      </c>
      <c r="B54" s="157"/>
      <c r="C54" s="168"/>
      <c r="D54" s="157"/>
      <c r="E54" s="157"/>
      <c r="F54" s="282">
        <v>674000000</v>
      </c>
      <c r="G54" s="269"/>
      <c r="H54" s="282">
        <v>500000000</v>
      </c>
      <c r="I54" s="269"/>
      <c r="J54" s="282">
        <v>674000000</v>
      </c>
      <c r="K54" s="269"/>
      <c r="L54" s="282">
        <v>500000000</v>
      </c>
      <c r="M54" s="149"/>
      <c r="N54" s="149"/>
      <c r="Q54" s="21"/>
      <c r="R54" s="21"/>
      <c r="S54" s="55"/>
      <c r="T54" s="55"/>
      <c r="U54" s="21"/>
      <c r="V54" s="21"/>
      <c r="W54" s="21"/>
      <c r="X54" s="21"/>
      <c r="Y54" s="21"/>
    </row>
    <row r="55" spans="1:25" ht="19.149999999999999" customHeight="1" thickTop="1">
      <c r="A55" s="157"/>
      <c r="B55" s="157"/>
      <c r="C55" s="168"/>
      <c r="D55" s="157"/>
      <c r="E55" s="157"/>
      <c r="F55" s="148"/>
      <c r="G55" s="148"/>
      <c r="H55" s="148"/>
      <c r="I55" s="148"/>
      <c r="J55" s="148"/>
      <c r="K55" s="148"/>
      <c r="L55" s="148"/>
      <c r="M55" s="149"/>
      <c r="N55" s="149"/>
      <c r="Q55" s="21"/>
      <c r="R55" s="21"/>
      <c r="S55" s="55"/>
      <c r="T55" s="55"/>
      <c r="U55" s="21"/>
      <c r="V55" s="21"/>
      <c r="W55" s="21"/>
      <c r="X55" s="21"/>
      <c r="Y55" s="21"/>
    </row>
    <row r="56" spans="1:25" ht="19.149999999999999" customHeight="1">
      <c r="A56" s="167"/>
      <c r="B56" s="157"/>
      <c r="C56" s="168"/>
      <c r="D56" s="157"/>
      <c r="E56" s="157"/>
      <c r="F56" s="176"/>
      <c r="G56" s="148"/>
      <c r="H56" s="177"/>
      <c r="I56" s="148"/>
      <c r="J56" s="148"/>
      <c r="K56" s="148"/>
      <c r="L56" s="148"/>
      <c r="M56" s="149"/>
      <c r="N56" s="149"/>
      <c r="Q56" s="21"/>
      <c r="R56" s="21"/>
      <c r="S56" s="55"/>
      <c r="T56" s="55"/>
      <c r="U56" s="21"/>
      <c r="V56" s="21"/>
      <c r="W56" s="21"/>
      <c r="X56" s="21"/>
      <c r="Y56" s="21"/>
    </row>
    <row r="57" spans="1:25" ht="19.149999999999999" customHeight="1">
      <c r="A57" s="157"/>
      <c r="B57" s="157"/>
      <c r="C57" s="168"/>
      <c r="D57" s="157"/>
      <c r="E57" s="157"/>
      <c r="F57" s="82"/>
      <c r="G57" s="82"/>
      <c r="H57" s="82"/>
      <c r="I57" s="82"/>
      <c r="J57" s="82"/>
      <c r="K57" s="82"/>
      <c r="L57" s="83"/>
      <c r="M57" s="175"/>
      <c r="N57" s="175"/>
      <c r="Q57" s="21"/>
      <c r="R57" s="21"/>
      <c r="S57" s="55"/>
      <c r="T57" s="55"/>
      <c r="U57" s="21"/>
      <c r="V57" s="21"/>
      <c r="W57" s="21"/>
      <c r="X57" s="21"/>
      <c r="Y57" s="21"/>
    </row>
    <row r="58" spans="1:25" ht="19.149999999999999" customHeight="1">
      <c r="A58" s="157"/>
      <c r="B58" s="157"/>
      <c r="C58" s="168"/>
      <c r="D58" s="157"/>
      <c r="E58" s="157"/>
      <c r="F58" s="148"/>
      <c r="G58" s="148"/>
      <c r="H58" s="148"/>
      <c r="I58" s="148"/>
      <c r="J58" s="148"/>
      <c r="K58" s="148"/>
      <c r="L58" s="148"/>
      <c r="M58" s="149"/>
      <c r="N58" s="149"/>
      <c r="Q58" s="21"/>
      <c r="R58" s="21"/>
      <c r="S58" s="55"/>
      <c r="T58" s="55"/>
      <c r="U58" s="21"/>
      <c r="V58" s="21"/>
      <c r="W58" s="21"/>
      <c r="X58" s="21"/>
      <c r="Y58" s="21"/>
    </row>
    <row r="59" spans="1:25" ht="19.149999999999999" customHeight="1">
      <c r="A59" s="157"/>
      <c r="B59" s="157"/>
      <c r="C59" s="168"/>
      <c r="D59" s="157"/>
      <c r="E59" s="157"/>
      <c r="F59" s="148"/>
      <c r="G59" s="148"/>
      <c r="H59" s="148"/>
      <c r="I59" s="148"/>
      <c r="J59" s="148"/>
      <c r="K59" s="148"/>
      <c r="L59" s="148"/>
      <c r="M59" s="149"/>
      <c r="N59" s="149"/>
      <c r="Q59" s="21"/>
      <c r="R59" s="21"/>
      <c r="S59" s="55"/>
      <c r="T59" s="55"/>
      <c r="U59" s="21"/>
      <c r="V59" s="21"/>
      <c r="W59" s="21"/>
      <c r="X59" s="21"/>
      <c r="Y59" s="21"/>
    </row>
    <row r="60" spans="1:25" ht="19.149999999999999" customHeight="1">
      <c r="A60" s="157"/>
      <c r="B60" s="157"/>
      <c r="C60" s="168"/>
      <c r="D60" s="157"/>
      <c r="E60" s="157"/>
      <c r="F60" s="148"/>
      <c r="G60" s="148"/>
      <c r="H60" s="148"/>
      <c r="I60" s="148"/>
      <c r="J60" s="148"/>
      <c r="K60" s="148"/>
      <c r="L60" s="148"/>
      <c r="M60" s="149"/>
      <c r="N60" s="149"/>
      <c r="Q60" s="21"/>
      <c r="R60" s="21"/>
      <c r="S60" s="55"/>
      <c r="T60" s="55"/>
      <c r="U60" s="21"/>
      <c r="V60" s="21"/>
      <c r="W60" s="21"/>
      <c r="X60" s="21"/>
      <c r="Y60" s="21"/>
    </row>
    <row r="61" spans="1:25" ht="19.149999999999999" customHeight="1">
      <c r="A61" s="157"/>
      <c r="B61" s="157"/>
      <c r="C61" s="168"/>
      <c r="D61" s="157"/>
      <c r="E61" s="157"/>
      <c r="F61" s="148"/>
      <c r="G61" s="148"/>
      <c r="H61" s="148"/>
      <c r="I61" s="148"/>
      <c r="J61" s="148"/>
      <c r="K61" s="148"/>
      <c r="L61" s="148"/>
      <c r="M61" s="149"/>
      <c r="N61" s="149"/>
      <c r="Q61" s="21"/>
      <c r="R61" s="21"/>
      <c r="S61" s="55"/>
      <c r="T61" s="55"/>
      <c r="U61" s="21"/>
      <c r="V61" s="21"/>
      <c r="W61" s="21"/>
      <c r="X61" s="21"/>
      <c r="Y61" s="21"/>
    </row>
    <row r="62" spans="1:25" ht="19.149999999999999" customHeight="1">
      <c r="A62" s="157"/>
      <c r="B62" s="157"/>
      <c r="C62" s="168"/>
      <c r="D62" s="157"/>
      <c r="E62" s="157"/>
      <c r="F62" s="148"/>
      <c r="G62" s="148"/>
      <c r="H62" s="148"/>
      <c r="I62" s="148"/>
      <c r="J62" s="148"/>
      <c r="K62" s="148"/>
      <c r="L62" s="148"/>
      <c r="M62" s="149"/>
      <c r="N62" s="149"/>
      <c r="Q62" s="21"/>
      <c r="R62" s="21"/>
      <c r="S62" s="55"/>
      <c r="T62" s="55"/>
      <c r="U62" s="21"/>
      <c r="V62" s="21"/>
      <c r="W62" s="21"/>
      <c r="X62" s="21"/>
      <c r="Y62" s="21"/>
    </row>
    <row r="63" spans="1:25" ht="19.149999999999999" customHeight="1">
      <c r="A63" s="157"/>
      <c r="B63" s="157"/>
      <c r="C63" s="168"/>
      <c r="D63" s="157"/>
      <c r="E63" s="157"/>
      <c r="F63" s="148"/>
      <c r="G63" s="148"/>
      <c r="H63" s="148"/>
      <c r="I63" s="148"/>
      <c r="J63" s="148"/>
      <c r="K63" s="148"/>
      <c r="L63" s="148"/>
      <c r="M63" s="149"/>
      <c r="N63" s="149"/>
      <c r="Q63" s="21"/>
      <c r="R63" s="21"/>
      <c r="S63" s="55"/>
      <c r="T63" s="55"/>
      <c r="U63" s="21"/>
      <c r="V63" s="21"/>
      <c r="W63" s="21"/>
      <c r="X63" s="21"/>
      <c r="Y63" s="21"/>
    </row>
    <row r="64" spans="1:25" ht="19.149999999999999" customHeight="1">
      <c r="A64" s="157"/>
      <c r="B64" s="157"/>
      <c r="C64" s="168"/>
      <c r="D64" s="157"/>
      <c r="E64" s="157"/>
      <c r="F64" s="148"/>
      <c r="G64" s="148"/>
      <c r="H64" s="148"/>
      <c r="I64" s="148"/>
      <c r="J64" s="148"/>
      <c r="K64" s="148"/>
      <c r="L64" s="148"/>
      <c r="M64" s="149"/>
      <c r="N64" s="149"/>
      <c r="Q64" s="21"/>
      <c r="R64" s="21"/>
      <c r="S64" s="55"/>
      <c r="T64" s="55"/>
      <c r="U64" s="21"/>
      <c r="V64" s="21"/>
      <c r="W64" s="21"/>
      <c r="X64" s="21"/>
      <c r="Y64" s="21"/>
    </row>
    <row r="65" spans="1:25" ht="21" customHeight="1">
      <c r="A65" s="360"/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149"/>
      <c r="N65" s="149"/>
      <c r="Q65" s="21"/>
      <c r="R65" s="21"/>
      <c r="S65" s="55"/>
      <c r="T65" s="55"/>
      <c r="U65" s="21"/>
      <c r="V65" s="21"/>
      <c r="W65" s="21"/>
      <c r="X65" s="21"/>
      <c r="Y65" s="21"/>
    </row>
    <row r="66" spans="1:25" ht="17.25" customHeight="1">
      <c r="A66" s="157"/>
      <c r="B66" s="157"/>
      <c r="C66" s="168"/>
      <c r="D66" s="157"/>
      <c r="E66" s="157"/>
      <c r="F66" s="148"/>
      <c r="G66" s="148"/>
      <c r="H66" s="148"/>
      <c r="I66" s="148"/>
      <c r="J66" s="148"/>
      <c r="K66" s="148"/>
      <c r="L66" s="148"/>
      <c r="M66" s="149"/>
      <c r="N66" s="149"/>
      <c r="Q66" s="21"/>
      <c r="R66" s="21"/>
      <c r="S66" s="55"/>
      <c r="T66" s="55"/>
      <c r="U66" s="21"/>
      <c r="V66" s="21"/>
      <c r="W66" s="21"/>
      <c r="X66" s="21"/>
      <c r="Y66" s="21"/>
    </row>
    <row r="67" spans="1:25" ht="19.149999999999999" customHeight="1">
      <c r="A67" s="157"/>
      <c r="B67" s="157"/>
      <c r="C67" s="168"/>
      <c r="D67" s="157"/>
      <c r="E67" s="157"/>
      <c r="F67" s="148"/>
      <c r="G67" s="148"/>
      <c r="H67" s="148"/>
      <c r="I67" s="148"/>
      <c r="J67" s="148"/>
      <c r="K67" s="148"/>
      <c r="L67" s="148"/>
      <c r="M67" s="149"/>
      <c r="N67" s="149"/>
      <c r="Q67" s="21"/>
      <c r="R67" s="21"/>
      <c r="S67" s="55"/>
      <c r="T67" s="55"/>
      <c r="U67" s="21"/>
      <c r="V67" s="21"/>
      <c r="W67" s="21"/>
      <c r="X67" s="21"/>
      <c r="Y67" s="21"/>
    </row>
    <row r="68" spans="1:25" ht="19.149999999999999" customHeight="1">
      <c r="A68" s="157"/>
      <c r="B68" s="157"/>
      <c r="C68" s="168"/>
      <c r="D68" s="157"/>
      <c r="E68" s="157"/>
      <c r="F68" s="148"/>
      <c r="G68" s="148"/>
      <c r="H68" s="148"/>
      <c r="I68" s="148"/>
      <c r="J68" s="148"/>
      <c r="K68" s="148"/>
      <c r="L68" s="148"/>
      <c r="M68" s="149"/>
      <c r="N68" s="149"/>
      <c r="Q68" s="21"/>
      <c r="R68" s="21"/>
      <c r="S68" s="55"/>
      <c r="T68" s="55"/>
      <c r="U68" s="21"/>
      <c r="V68" s="21"/>
      <c r="W68" s="21"/>
      <c r="X68" s="21"/>
      <c r="Y68" s="21"/>
    </row>
    <row r="69" spans="1:25" ht="19.149999999999999" customHeight="1">
      <c r="A69" s="157"/>
      <c r="B69" s="157"/>
      <c r="C69" s="168"/>
      <c r="D69" s="157"/>
      <c r="E69" s="157"/>
      <c r="F69" s="148"/>
      <c r="G69" s="148"/>
      <c r="H69" s="148"/>
      <c r="I69" s="148"/>
      <c r="J69" s="148"/>
      <c r="K69" s="148"/>
      <c r="L69" s="148"/>
      <c r="M69" s="149"/>
      <c r="N69" s="149"/>
      <c r="Q69" s="21"/>
      <c r="R69" s="21"/>
      <c r="S69" s="55"/>
      <c r="T69" s="55"/>
      <c r="U69" s="21"/>
      <c r="V69" s="21"/>
      <c r="W69" s="21"/>
      <c r="X69" s="21"/>
      <c r="Y69" s="21"/>
    </row>
    <row r="70" spans="1:25" ht="39" customHeight="1">
      <c r="A70" s="157"/>
      <c r="B70" s="157"/>
      <c r="C70" s="168"/>
      <c r="D70" s="157"/>
      <c r="E70" s="157"/>
      <c r="F70" s="148"/>
      <c r="G70" s="148"/>
      <c r="H70" s="148"/>
      <c r="I70" s="148"/>
      <c r="J70" s="148"/>
      <c r="K70" s="148"/>
      <c r="L70" s="148"/>
      <c r="M70" s="149"/>
      <c r="N70" s="149"/>
      <c r="Q70" s="21"/>
      <c r="R70" s="21"/>
      <c r="S70" s="55"/>
      <c r="T70" s="55"/>
      <c r="U70" s="21"/>
      <c r="V70" s="21"/>
      <c r="W70" s="21"/>
      <c r="X70" s="21"/>
      <c r="Y70" s="21"/>
    </row>
    <row r="71" spans="1:25" ht="19.149999999999999" customHeight="1">
      <c r="A71" s="157"/>
      <c r="B71" s="157"/>
      <c r="C71" s="168"/>
      <c r="D71" s="157"/>
      <c r="E71" s="157"/>
      <c r="F71" s="148"/>
      <c r="G71" s="148"/>
      <c r="H71" s="148"/>
      <c r="I71" s="148"/>
      <c r="J71" s="148"/>
      <c r="K71" s="148"/>
      <c r="L71" s="148"/>
      <c r="M71" s="149"/>
      <c r="N71" s="149"/>
      <c r="Q71" s="21"/>
      <c r="R71" s="21"/>
      <c r="S71" s="55"/>
      <c r="T71" s="55"/>
      <c r="U71" s="21"/>
      <c r="V71" s="21"/>
      <c r="W71" s="21"/>
      <c r="X71" s="21"/>
      <c r="Y71" s="21"/>
    </row>
    <row r="72" spans="1:25" ht="19.149999999999999" customHeight="1">
      <c r="A72" s="157"/>
      <c r="B72" s="157"/>
      <c r="C72" s="168"/>
      <c r="D72" s="157"/>
      <c r="E72" s="157"/>
      <c r="F72" s="148"/>
      <c r="G72" s="148"/>
      <c r="H72" s="148"/>
      <c r="I72" s="148"/>
      <c r="J72" s="148"/>
      <c r="K72" s="148"/>
      <c r="L72" s="148"/>
      <c r="M72" s="149"/>
      <c r="N72" s="149"/>
      <c r="Q72" s="21"/>
      <c r="R72" s="21"/>
      <c r="S72" s="55"/>
      <c r="T72" s="55"/>
      <c r="U72" s="21"/>
      <c r="V72" s="21"/>
      <c r="W72" s="21"/>
      <c r="X72" s="21"/>
      <c r="Y72" s="21"/>
    </row>
    <row r="73" spans="1:25" s="1" customFormat="1" ht="23.25">
      <c r="A73" s="358" t="s">
        <v>150</v>
      </c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179"/>
      <c r="N73" s="179"/>
      <c r="O73" s="119"/>
      <c r="Q73" s="20"/>
      <c r="R73" s="20"/>
      <c r="S73" s="180"/>
      <c r="T73" s="180"/>
      <c r="U73" s="20"/>
      <c r="V73" s="20"/>
      <c r="W73" s="20"/>
      <c r="X73" s="20"/>
      <c r="Y73" s="20"/>
    </row>
    <row r="78" spans="1:25">
      <c r="D78" s="123">
        <v>28</v>
      </c>
    </row>
    <row r="89" spans="7:11">
      <c r="G89" s="181">
        <v>21901173.27</v>
      </c>
      <c r="I89" s="181">
        <v>17987521.879999999</v>
      </c>
      <c r="K89" s="181">
        <v>4845744.07</v>
      </c>
    </row>
    <row r="382" spans="1:30" s="32" customFormat="1">
      <c r="A382" s="8"/>
      <c r="B382" s="8"/>
      <c r="C382" s="120"/>
      <c r="D382" s="123"/>
      <c r="E382" s="28"/>
      <c r="G382" s="181"/>
      <c r="I382" s="181"/>
      <c r="J382" s="182"/>
      <c r="K382" s="181"/>
      <c r="L382" s="182"/>
      <c r="M382" s="182"/>
      <c r="N382" s="182"/>
      <c r="O382" s="123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</row>
  </sheetData>
  <mergeCells count="18">
    <mergeCell ref="F46:H46"/>
    <mergeCell ref="J46:L46"/>
    <mergeCell ref="C47:D47"/>
    <mergeCell ref="A65:L65"/>
    <mergeCell ref="A73:L73"/>
    <mergeCell ref="F45:L45"/>
    <mergeCell ref="A3:L3"/>
    <mergeCell ref="A4:L4"/>
    <mergeCell ref="A5:L5"/>
    <mergeCell ref="A6:L6"/>
    <mergeCell ref="F8:L8"/>
    <mergeCell ref="F9:H9"/>
    <mergeCell ref="J9:L9"/>
    <mergeCell ref="C10:D10"/>
    <mergeCell ref="A40:L40"/>
    <mergeCell ref="A41:L41"/>
    <mergeCell ref="A42:L42"/>
    <mergeCell ref="A43:L43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U89"/>
  <sheetViews>
    <sheetView tabSelected="1" view="pageBreakPreview" zoomScale="79" zoomScaleNormal="85" zoomScaleSheetLayoutView="79" workbookViewId="0">
      <selection activeCell="Y27" sqref="Y27"/>
    </sheetView>
  </sheetViews>
  <sheetFormatPr defaultColWidth="8.140625" defaultRowHeight="18"/>
  <cols>
    <col min="1" max="1" width="1.28515625" style="183" customWidth="1"/>
    <col min="2" max="2" width="33" style="183" customWidth="1"/>
    <col min="3" max="3" width="2.140625" style="124" customWidth="1"/>
    <col min="4" max="4" width="2.140625" style="183" customWidth="1"/>
    <col min="5" max="5" width="10.5703125" style="183" customWidth="1"/>
    <col min="6" max="6" width="0.7109375" style="183" customWidth="1"/>
    <col min="7" max="7" width="10.5703125" style="183" customWidth="1"/>
    <col min="8" max="8" width="0.7109375" style="183" customWidth="1"/>
    <col min="9" max="9" width="14" style="183" bestFit="1" customWidth="1"/>
    <col min="10" max="10" width="0.7109375" style="183" customWidth="1"/>
    <col min="11" max="11" width="10.5703125" style="183" bestFit="1" customWidth="1"/>
    <col min="12" max="12" width="0.7109375" style="183" customWidth="1"/>
    <col min="13" max="13" width="10.5703125" style="183" customWidth="1"/>
    <col min="14" max="14" width="0.7109375" style="183" customWidth="1"/>
    <col min="15" max="15" width="10.5703125" style="183" customWidth="1"/>
    <col min="16" max="16" width="0.7109375" style="183" customWidth="1"/>
    <col min="17" max="17" width="10.5703125" style="183" customWidth="1"/>
    <col min="18" max="18" width="0.7109375" style="183" customWidth="1"/>
    <col min="19" max="19" width="10.5703125" style="183" customWidth="1"/>
    <col min="20" max="20" width="12.28515625" style="184" customWidth="1"/>
    <col min="21" max="21" width="12.28515625" style="183" customWidth="1"/>
    <col min="22" max="22" width="2.7109375" style="183" customWidth="1"/>
    <col min="23" max="23" width="10.28515625" style="183" bestFit="1" customWidth="1"/>
    <col min="24" max="24" width="8.7109375" style="183" customWidth="1"/>
    <col min="25" max="25" width="11.7109375" style="183" customWidth="1"/>
    <col min="26" max="26" width="10.7109375" style="183" customWidth="1"/>
    <col min="27" max="16384" width="8.140625" style="183"/>
  </cols>
  <sheetData>
    <row r="1" spans="1:21" ht="21.6" customHeight="1">
      <c r="Q1" s="129" t="s">
        <v>59</v>
      </c>
    </row>
    <row r="2" spans="1:21" ht="21.6" customHeight="1">
      <c r="Q2" s="129" t="s">
        <v>58</v>
      </c>
    </row>
    <row r="3" spans="1:21" s="186" customFormat="1" ht="21.6" customHeight="1">
      <c r="A3" s="368" t="s">
        <v>3</v>
      </c>
      <c r="B3" s="368"/>
      <c r="C3" s="368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185"/>
      <c r="S3" s="185"/>
      <c r="T3" s="34"/>
    </row>
    <row r="4" spans="1:21" s="186" customFormat="1" ht="21.6" customHeight="1">
      <c r="A4" s="372" t="s">
        <v>31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4"/>
    </row>
    <row r="5" spans="1:21" s="186" customFormat="1" ht="21.6" customHeight="1">
      <c r="A5" s="373" t="s">
        <v>86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4"/>
    </row>
    <row r="6" spans="1:21" s="186" customFormat="1" ht="21.6" customHeight="1">
      <c r="A6" s="373" t="s">
        <v>195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4"/>
    </row>
    <row r="7" spans="1:21" s="186" customFormat="1" ht="6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34"/>
    </row>
    <row r="8" spans="1:21" s="200" customFormat="1" ht="16.5">
      <c r="C8" s="201"/>
      <c r="E8" s="370" t="s">
        <v>12</v>
      </c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1"/>
      <c r="T8" s="202"/>
    </row>
    <row r="9" spans="1:21" s="200" customFormat="1" ht="16.5">
      <c r="A9" s="203"/>
      <c r="B9" s="203"/>
      <c r="C9" s="201"/>
      <c r="E9" s="364" t="s">
        <v>13</v>
      </c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5"/>
      <c r="T9" s="202"/>
    </row>
    <row r="10" spans="1:21" s="200" customFormat="1" ht="16.5">
      <c r="A10" s="203"/>
      <c r="B10" s="203"/>
      <c r="C10" s="201"/>
      <c r="D10" s="204"/>
      <c r="E10" s="366" t="s">
        <v>87</v>
      </c>
      <c r="F10" s="366"/>
      <c r="G10" s="366"/>
      <c r="H10" s="366"/>
      <c r="I10" s="366"/>
      <c r="J10" s="366"/>
      <c r="K10" s="366"/>
      <c r="L10" s="366"/>
      <c r="M10" s="366"/>
      <c r="N10" s="347"/>
      <c r="O10" s="338"/>
      <c r="P10" s="203"/>
      <c r="Q10" s="203" t="s">
        <v>93</v>
      </c>
      <c r="R10" s="203"/>
      <c r="S10" s="203" t="s">
        <v>95</v>
      </c>
      <c r="T10" s="202"/>
    </row>
    <row r="11" spans="1:21" s="203" customFormat="1" ht="16.5">
      <c r="C11" s="201"/>
      <c r="E11" s="203" t="s">
        <v>88</v>
      </c>
      <c r="G11" s="203" t="s">
        <v>181</v>
      </c>
      <c r="I11" s="346" t="s">
        <v>177</v>
      </c>
      <c r="J11" s="206"/>
      <c r="K11" s="364" t="s">
        <v>51</v>
      </c>
      <c r="L11" s="364"/>
      <c r="M11" s="364"/>
      <c r="O11" s="203" t="s">
        <v>212</v>
      </c>
      <c r="Q11" s="203" t="s">
        <v>94</v>
      </c>
      <c r="T11" s="207"/>
    </row>
    <row r="12" spans="1:21" s="203" customFormat="1" ht="16.5">
      <c r="C12" s="201"/>
      <c r="E12" s="203" t="s">
        <v>89</v>
      </c>
      <c r="I12" s="203" t="s">
        <v>178</v>
      </c>
      <c r="K12" s="203" t="s">
        <v>91</v>
      </c>
      <c r="M12" s="203" t="s">
        <v>53</v>
      </c>
      <c r="O12" s="203" t="s">
        <v>214</v>
      </c>
      <c r="T12" s="207"/>
    </row>
    <row r="13" spans="1:21" s="203" customFormat="1" ht="16.5">
      <c r="C13" s="367" t="s">
        <v>43</v>
      </c>
      <c r="D13" s="367"/>
      <c r="E13" s="203" t="s">
        <v>90</v>
      </c>
      <c r="I13" s="203" t="s">
        <v>179</v>
      </c>
      <c r="K13" s="203" t="s">
        <v>92</v>
      </c>
      <c r="O13" s="203" t="s">
        <v>213</v>
      </c>
      <c r="T13" s="207"/>
    </row>
    <row r="14" spans="1:21" s="203" customFormat="1" ht="16.5">
      <c r="G14" s="205"/>
      <c r="I14" s="205" t="s">
        <v>180</v>
      </c>
      <c r="T14" s="207"/>
    </row>
    <row r="15" spans="1:21" s="200" customFormat="1" ht="16.5">
      <c r="A15" s="208" t="s">
        <v>96</v>
      </c>
      <c r="B15" s="209"/>
      <c r="C15" s="210"/>
      <c r="D15" s="203"/>
      <c r="E15" s="211">
        <v>337000000</v>
      </c>
      <c r="F15" s="207"/>
      <c r="G15" s="215">
        <v>156009700</v>
      </c>
      <c r="H15" s="207"/>
      <c r="I15" s="241">
        <v>-18621.43</v>
      </c>
      <c r="J15" s="207"/>
      <c r="K15" s="211">
        <v>3531370.87</v>
      </c>
      <c r="L15" s="207"/>
      <c r="M15" s="211">
        <v>17776959.07</v>
      </c>
      <c r="N15" s="207"/>
      <c r="O15" s="211">
        <v>514299408.50999999</v>
      </c>
      <c r="P15" s="207"/>
      <c r="Q15" s="211">
        <v>53395738.240000002</v>
      </c>
      <c r="R15" s="207"/>
      <c r="S15" s="211">
        <v>567695146.75</v>
      </c>
      <c r="T15" s="202"/>
    </row>
    <row r="16" spans="1:21" s="200" customFormat="1" ht="16.5">
      <c r="A16" s="209" t="s">
        <v>97</v>
      </c>
      <c r="B16" s="209"/>
      <c r="C16" s="210"/>
      <c r="D16" s="203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02"/>
      <c r="U16" s="213"/>
    </row>
    <row r="17" spans="1:21" s="200" customFormat="1" ht="16.5">
      <c r="A17" s="209"/>
      <c r="B17" s="209" t="s">
        <v>106</v>
      </c>
      <c r="C17" s="210"/>
      <c r="D17" s="203"/>
      <c r="E17" s="240">
        <v>0</v>
      </c>
      <c r="F17" s="214"/>
      <c r="G17" s="240">
        <v>0</v>
      </c>
      <c r="H17" s="214"/>
      <c r="I17" s="240">
        <v>0</v>
      </c>
      <c r="J17" s="214"/>
      <c r="K17" s="240">
        <v>0</v>
      </c>
      <c r="L17" s="212"/>
      <c r="M17" s="212">
        <v>43806463.689999975</v>
      </c>
      <c r="N17" s="212"/>
      <c r="O17" s="212">
        <v>43806463.689999975</v>
      </c>
      <c r="P17" s="212"/>
      <c r="Q17" s="215">
        <v>8529721.9600000009</v>
      </c>
      <c r="R17" s="212"/>
      <c r="S17" s="212">
        <v>52336185.649999976</v>
      </c>
      <c r="T17" s="202"/>
      <c r="U17" s="213"/>
    </row>
    <row r="18" spans="1:21" s="200" customFormat="1" ht="16.5">
      <c r="A18" s="209"/>
      <c r="B18" s="209" t="s">
        <v>184</v>
      </c>
      <c r="C18" s="210"/>
      <c r="D18" s="203"/>
      <c r="E18" s="240">
        <v>0</v>
      </c>
      <c r="F18" s="240"/>
      <c r="G18" s="240">
        <v>0</v>
      </c>
      <c r="H18" s="240"/>
      <c r="I18" s="240">
        <v>0</v>
      </c>
      <c r="J18" s="240"/>
      <c r="K18" s="240">
        <v>0</v>
      </c>
      <c r="L18" s="240"/>
      <c r="M18" s="240">
        <v>0</v>
      </c>
      <c r="N18" s="240"/>
      <c r="O18" s="240">
        <v>0</v>
      </c>
      <c r="P18" s="240"/>
      <c r="Q18" s="240">
        <v>0</v>
      </c>
      <c r="R18" s="240"/>
      <c r="S18" s="240">
        <v>0</v>
      </c>
      <c r="T18" s="202"/>
      <c r="U18" s="213"/>
    </row>
    <row r="19" spans="1:21" s="200" customFormat="1" ht="17.25" thickBot="1">
      <c r="A19" s="208" t="s">
        <v>196</v>
      </c>
      <c r="B19" s="209"/>
      <c r="C19" s="210"/>
      <c r="D19" s="203"/>
      <c r="E19" s="216">
        <v>337000000</v>
      </c>
      <c r="F19" s="207"/>
      <c r="G19" s="216">
        <v>156009700</v>
      </c>
      <c r="H19" s="207"/>
      <c r="I19" s="245">
        <v>-18621.43</v>
      </c>
      <c r="J19" s="207"/>
      <c r="K19" s="246">
        <v>3531370.87</v>
      </c>
      <c r="L19" s="207"/>
      <c r="M19" s="216">
        <v>61583422.759999976</v>
      </c>
      <c r="N19" s="207"/>
      <c r="O19" s="216">
        <v>558105872.19999993</v>
      </c>
      <c r="P19" s="207"/>
      <c r="Q19" s="276">
        <v>61925460.200000003</v>
      </c>
      <c r="R19" s="207"/>
      <c r="S19" s="216">
        <v>620031332.4000001</v>
      </c>
      <c r="T19" s="202"/>
      <c r="U19" s="200">
        <f>SUM(Q15:Q18)-Q19</f>
        <v>0</v>
      </c>
    </row>
    <row r="20" spans="1:21" s="200" customFormat="1" ht="17.25" thickTop="1">
      <c r="A20" s="209"/>
      <c r="B20" s="209"/>
      <c r="C20" s="210"/>
      <c r="D20" s="203"/>
      <c r="E20" s="217"/>
      <c r="F20" s="217"/>
      <c r="G20" s="217"/>
      <c r="H20" s="203"/>
      <c r="I20" s="217"/>
      <c r="J20" s="203"/>
      <c r="K20" s="217"/>
      <c r="L20" s="203"/>
      <c r="M20" s="217"/>
      <c r="N20" s="203"/>
      <c r="O20" s="217"/>
      <c r="P20" s="203"/>
      <c r="Q20" s="217"/>
      <c r="R20" s="218"/>
      <c r="S20" s="217"/>
      <c r="T20" s="202"/>
    </row>
    <row r="21" spans="1:21" s="203" customFormat="1" ht="16.5">
      <c r="A21" s="208" t="s">
        <v>100</v>
      </c>
      <c r="B21" s="209"/>
      <c r="C21" s="210"/>
      <c r="E21" s="212">
        <v>250000000</v>
      </c>
      <c r="F21" s="215"/>
      <c r="G21" s="240">
        <v>0</v>
      </c>
      <c r="H21" s="215"/>
      <c r="I21" s="240">
        <v>0</v>
      </c>
      <c r="J21" s="215"/>
      <c r="K21" s="212">
        <v>1498212.27</v>
      </c>
      <c r="L21" s="215"/>
      <c r="M21" s="212">
        <v>38436967.990000002</v>
      </c>
      <c r="N21" s="215"/>
      <c r="O21" s="212">
        <v>289935180.25999999</v>
      </c>
      <c r="P21" s="215"/>
      <c r="Q21" s="212">
        <v>34797549.490000002</v>
      </c>
      <c r="R21" s="215"/>
      <c r="S21" s="212">
        <v>324732729.75</v>
      </c>
      <c r="T21" s="207"/>
    </row>
    <row r="22" spans="1:21" s="203" customFormat="1" ht="16.5">
      <c r="A22" s="209" t="s">
        <v>97</v>
      </c>
      <c r="B22" s="209"/>
      <c r="C22" s="210"/>
      <c r="E22" s="212"/>
      <c r="F22" s="212"/>
      <c r="G22" s="240"/>
      <c r="H22" s="212"/>
      <c r="I22" s="240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07"/>
    </row>
    <row r="23" spans="1:21" s="203" customFormat="1" ht="16.5">
      <c r="A23" s="209"/>
      <c r="B23" s="209" t="s">
        <v>99</v>
      </c>
      <c r="C23" s="210"/>
      <c r="E23" s="240">
        <v>0</v>
      </c>
      <c r="F23" s="212"/>
      <c r="G23" s="240">
        <v>0</v>
      </c>
      <c r="H23" s="212"/>
      <c r="I23" s="240">
        <v>0</v>
      </c>
      <c r="J23" s="212"/>
      <c r="K23" s="240">
        <v>0</v>
      </c>
      <c r="L23" s="240"/>
      <c r="M23" s="240">
        <v>0</v>
      </c>
      <c r="N23" s="240"/>
      <c r="O23" s="240">
        <v>0</v>
      </c>
      <c r="P23" s="212"/>
      <c r="Q23" s="212">
        <v>10500200</v>
      </c>
      <c r="R23" s="212"/>
      <c r="S23" s="212">
        <v>10500200</v>
      </c>
      <c r="T23" s="207"/>
    </row>
    <row r="24" spans="1:21" s="203" customFormat="1" ht="16.5">
      <c r="A24" s="209"/>
      <c r="B24" s="209" t="s">
        <v>98</v>
      </c>
      <c r="C24" s="210"/>
      <c r="E24" s="240">
        <v>0</v>
      </c>
      <c r="F24" s="212"/>
      <c r="G24" s="240">
        <v>0</v>
      </c>
      <c r="H24" s="212"/>
      <c r="I24" s="240">
        <v>0</v>
      </c>
      <c r="J24" s="212"/>
      <c r="K24" s="240">
        <v>0</v>
      </c>
      <c r="L24" s="240"/>
      <c r="M24" s="241">
        <v>-38000000</v>
      </c>
      <c r="N24" s="241"/>
      <c r="O24" s="241">
        <v>-38000000</v>
      </c>
      <c r="P24" s="241"/>
      <c r="Q24" s="241">
        <v>-12967747</v>
      </c>
      <c r="R24" s="241"/>
      <c r="S24" s="241">
        <v>-50967747</v>
      </c>
      <c r="T24" s="207"/>
    </row>
    <row r="25" spans="1:21" s="203" customFormat="1" ht="16.5">
      <c r="A25" s="209"/>
      <c r="B25" s="209" t="s">
        <v>201</v>
      </c>
      <c r="C25" s="210"/>
      <c r="E25" s="287">
        <v>0</v>
      </c>
      <c r="F25" s="288"/>
      <c r="G25" s="289">
        <v>0</v>
      </c>
      <c r="H25" s="288"/>
      <c r="I25" s="240">
        <v>0</v>
      </c>
      <c r="J25" s="291"/>
      <c r="K25" s="242">
        <v>2033158.6</v>
      </c>
      <c r="L25" s="243"/>
      <c r="M25" s="290">
        <v>-2033158.6</v>
      </c>
      <c r="N25" s="243"/>
      <c r="O25" s="289">
        <v>0</v>
      </c>
      <c r="P25" s="290"/>
      <c r="Q25" s="289">
        <v>0</v>
      </c>
      <c r="R25" s="289">
        <v>0</v>
      </c>
      <c r="S25" s="289">
        <v>0</v>
      </c>
      <c r="T25" s="207"/>
    </row>
    <row r="26" spans="1:21" s="203" customFormat="1" ht="16.5">
      <c r="A26" s="209"/>
      <c r="B26" s="209" t="s">
        <v>185</v>
      </c>
      <c r="C26" s="210"/>
      <c r="E26" s="240">
        <v>0</v>
      </c>
      <c r="F26" s="212"/>
      <c r="G26" s="240">
        <v>0</v>
      </c>
      <c r="H26" s="212"/>
      <c r="I26" s="241">
        <v>-18621.43</v>
      </c>
      <c r="J26" s="212"/>
      <c r="K26" s="240">
        <v>0</v>
      </c>
      <c r="L26" s="240"/>
      <c r="M26" s="240">
        <v>0</v>
      </c>
      <c r="N26" s="212"/>
      <c r="O26" s="241">
        <v>-18621.43</v>
      </c>
      <c r="P26" s="212"/>
      <c r="Q26" s="241">
        <v>-19163515.630000003</v>
      </c>
      <c r="R26" s="212"/>
      <c r="S26" s="241">
        <v>-19182137.060000002</v>
      </c>
      <c r="T26" s="207"/>
    </row>
    <row r="27" spans="1:21" s="203" customFormat="1" ht="16.5">
      <c r="A27" s="209"/>
      <c r="B27" s="209" t="s">
        <v>106</v>
      </c>
      <c r="C27" s="210"/>
      <c r="E27" s="240">
        <v>0</v>
      </c>
      <c r="F27" s="214"/>
      <c r="G27" s="240">
        <v>0</v>
      </c>
      <c r="H27" s="214"/>
      <c r="I27" s="214">
        <v>0</v>
      </c>
      <c r="J27" s="214"/>
      <c r="K27" s="240">
        <v>0</v>
      </c>
      <c r="L27" s="212"/>
      <c r="M27" s="243">
        <v>8203718.4499999899</v>
      </c>
      <c r="N27" s="243"/>
      <c r="O27" s="243">
        <v>8203718.4499999899</v>
      </c>
      <c r="P27" s="243"/>
      <c r="Q27" s="242">
        <v>1122516.56</v>
      </c>
      <c r="R27" s="243"/>
      <c r="S27" s="243">
        <v>9326235.0099999905</v>
      </c>
      <c r="T27" s="207"/>
    </row>
    <row r="28" spans="1:21" s="203" customFormat="1" ht="16.5">
      <c r="A28" s="209"/>
      <c r="B28" s="209" t="s">
        <v>184</v>
      </c>
      <c r="C28" s="210"/>
      <c r="E28" s="240">
        <v>0</v>
      </c>
      <c r="F28" s="240">
        <v>0</v>
      </c>
      <c r="G28" s="240">
        <v>0</v>
      </c>
      <c r="H28" s="240">
        <v>0</v>
      </c>
      <c r="I28" s="240">
        <v>0</v>
      </c>
      <c r="J28" s="240"/>
      <c r="K28" s="240">
        <v>0</v>
      </c>
      <c r="L28" s="240">
        <v>0</v>
      </c>
      <c r="M28" s="240">
        <v>0</v>
      </c>
      <c r="N28" s="240">
        <v>0</v>
      </c>
      <c r="O28" s="240">
        <v>0</v>
      </c>
      <c r="P28" s="240">
        <v>0</v>
      </c>
      <c r="Q28" s="240">
        <v>0</v>
      </c>
      <c r="R28" s="240">
        <v>0</v>
      </c>
      <c r="S28" s="240">
        <v>0</v>
      </c>
      <c r="T28" s="207"/>
    </row>
    <row r="29" spans="1:21" s="200" customFormat="1" ht="17.25" thickBot="1">
      <c r="A29" s="208" t="s">
        <v>197</v>
      </c>
      <c r="B29" s="209"/>
      <c r="C29" s="210"/>
      <c r="D29" s="203"/>
      <c r="E29" s="216">
        <v>250000000</v>
      </c>
      <c r="F29" s="207"/>
      <c r="G29" s="244">
        <v>0</v>
      </c>
      <c r="H29" s="207"/>
      <c r="I29" s="245">
        <v>-18621.43</v>
      </c>
      <c r="J29" s="207"/>
      <c r="K29" s="246">
        <v>3531370.87</v>
      </c>
      <c r="L29" s="247"/>
      <c r="M29" s="246">
        <v>6607527.8399999999</v>
      </c>
      <c r="N29" s="247"/>
      <c r="O29" s="246">
        <v>260120277.27616</v>
      </c>
      <c r="P29" s="247"/>
      <c r="Q29" s="246">
        <v>14289003.42</v>
      </c>
      <c r="R29" s="247"/>
      <c r="S29" s="246">
        <v>274409280.69616002</v>
      </c>
      <c r="T29" s="202"/>
    </row>
    <row r="30" spans="1:21" s="186" customFormat="1" ht="12.75" customHeight="1" thickTop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34"/>
    </row>
    <row r="31" spans="1:21" s="1" customFormat="1" ht="22.15" customHeight="1">
      <c r="A31" s="354" t="s">
        <v>150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T31" s="34"/>
    </row>
    <row r="78" spans="4:4" ht="21">
      <c r="D78" s="188">
        <v>28</v>
      </c>
    </row>
    <row r="89" spans="9:15">
      <c r="I89" s="183">
        <v>21901173.27</v>
      </c>
      <c r="K89" s="183">
        <v>17987521.879999999</v>
      </c>
      <c r="M89" s="183">
        <v>4845744.07</v>
      </c>
      <c r="O89" s="183">
        <v>4450624.12</v>
      </c>
    </row>
  </sheetData>
  <mergeCells count="10">
    <mergeCell ref="A3:Q3"/>
    <mergeCell ref="E8:S8"/>
    <mergeCell ref="A4:S4"/>
    <mergeCell ref="A5:S5"/>
    <mergeCell ref="A6:S6"/>
    <mergeCell ref="E9:S9"/>
    <mergeCell ref="E10:M10"/>
    <mergeCell ref="C13:D13"/>
    <mergeCell ref="A31:M31"/>
    <mergeCell ref="K11:M11"/>
  </mergeCells>
  <printOptions horizontalCentered="1"/>
  <pageMargins left="0.9055118110236221" right="0.39370078740157483" top="0.51181102362204722" bottom="0.51181102362204722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N102"/>
  <sheetViews>
    <sheetView view="pageBreakPreview" zoomScale="81" zoomScaleNormal="70" zoomScaleSheetLayoutView="81" workbookViewId="0">
      <selection activeCell="T17" sqref="T17"/>
    </sheetView>
  </sheetViews>
  <sheetFormatPr defaultColWidth="8.140625" defaultRowHeight="22.9" customHeight="1"/>
  <cols>
    <col min="1" max="1" width="2.28515625" style="188" customWidth="1"/>
    <col min="2" max="2" width="19" style="188" customWidth="1"/>
    <col min="3" max="3" width="5.42578125" style="188" customWidth="1"/>
    <col min="4" max="4" width="1.7109375" style="188" customWidth="1"/>
    <col min="5" max="5" width="11.7109375" style="188" customWidth="1"/>
    <col min="6" max="6" width="0.7109375" style="188" customWidth="1"/>
    <col min="7" max="7" width="11.7109375" style="188" customWidth="1"/>
    <col min="8" max="8" width="0.7109375" style="188" customWidth="1"/>
    <col min="9" max="9" width="11.7109375" style="188" customWidth="1"/>
    <col min="10" max="10" width="0.7109375" style="188" customWidth="1"/>
    <col min="11" max="11" width="11.7109375" style="188" customWidth="1"/>
    <col min="12" max="12" width="0.7109375" style="188" customWidth="1"/>
    <col min="13" max="14" width="12.28515625" style="188" customWidth="1"/>
    <col min="15" max="15" width="13.7109375" style="188" customWidth="1"/>
    <col min="16" max="16" width="10.28515625" style="188" bestFit="1" customWidth="1"/>
    <col min="17" max="16384" width="8.140625" style="188"/>
  </cols>
  <sheetData>
    <row r="1" spans="1:14" ht="22.5" customHeight="1">
      <c r="M1" s="126" t="s">
        <v>101</v>
      </c>
    </row>
    <row r="2" spans="1:14" ht="22.5" customHeight="1">
      <c r="M2" s="126" t="s">
        <v>102</v>
      </c>
    </row>
    <row r="3" spans="1:14" s="186" customFormat="1" ht="22.5" customHeight="1">
      <c r="B3" s="368" t="s">
        <v>4</v>
      </c>
      <c r="C3" s="368"/>
      <c r="D3" s="369"/>
      <c r="E3" s="369"/>
      <c r="F3" s="369"/>
      <c r="G3" s="369"/>
      <c r="H3" s="369"/>
      <c r="I3" s="369"/>
      <c r="J3" s="369"/>
      <c r="K3" s="369"/>
      <c r="L3" s="369"/>
    </row>
    <row r="4" spans="1:14" s="186" customFormat="1" ht="22.5" customHeight="1">
      <c r="A4" s="372" t="s">
        <v>31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</row>
    <row r="5" spans="1:14" s="186" customFormat="1" ht="22.5" customHeight="1">
      <c r="A5" s="373" t="s">
        <v>86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</row>
    <row r="6" spans="1:14" s="186" customFormat="1" ht="22.5" customHeight="1">
      <c r="A6" s="373" t="s">
        <v>198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</row>
    <row r="7" spans="1:14" s="186" customFormat="1" ht="16.899999999999999" customHeight="1"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4" s="183" customFormat="1" ht="16.899999999999999" customHeight="1">
      <c r="B8" s="192"/>
      <c r="C8" s="192"/>
      <c r="D8" s="192"/>
      <c r="E8" s="193"/>
      <c r="F8" s="193"/>
      <c r="G8" s="193"/>
      <c r="H8" s="193"/>
      <c r="I8" s="193"/>
      <c r="J8" s="193"/>
      <c r="K8" s="193"/>
      <c r="L8" s="193"/>
      <c r="M8" s="93" t="s">
        <v>12</v>
      </c>
    </row>
    <row r="9" spans="1:14" s="92" customFormat="1" ht="16.899999999999999" customHeight="1">
      <c r="E9" s="374" t="s">
        <v>14</v>
      </c>
      <c r="F9" s="374"/>
      <c r="G9" s="374"/>
      <c r="H9" s="374"/>
      <c r="I9" s="374"/>
      <c r="J9" s="374"/>
      <c r="K9" s="374"/>
      <c r="L9" s="374"/>
      <c r="M9" s="374"/>
    </row>
    <row r="10" spans="1:14" s="92" customFormat="1" ht="16.899999999999999" customHeight="1">
      <c r="B10" s="94"/>
      <c r="C10" s="94"/>
      <c r="E10" s="92" t="s">
        <v>103</v>
      </c>
      <c r="G10" s="92" t="s">
        <v>181</v>
      </c>
      <c r="I10" s="374" t="s">
        <v>51</v>
      </c>
      <c r="J10" s="374"/>
      <c r="K10" s="374"/>
      <c r="M10" s="92" t="s">
        <v>95</v>
      </c>
    </row>
    <row r="11" spans="1:14" s="92" customFormat="1" ht="16.899999999999999" customHeight="1">
      <c r="B11" s="94"/>
      <c r="C11" s="94"/>
      <c r="E11" s="92" t="s">
        <v>89</v>
      </c>
      <c r="I11" s="92" t="s">
        <v>104</v>
      </c>
      <c r="K11" s="92" t="s">
        <v>53</v>
      </c>
    </row>
    <row r="12" spans="1:14" s="92" customFormat="1" ht="16.899999999999999" customHeight="1">
      <c r="B12" s="94"/>
      <c r="C12" s="375" t="s">
        <v>43</v>
      </c>
      <c r="D12" s="375"/>
      <c r="E12" s="93" t="s">
        <v>90</v>
      </c>
      <c r="G12" s="198"/>
      <c r="I12" s="93" t="s">
        <v>105</v>
      </c>
      <c r="K12" s="93"/>
      <c r="M12" s="93"/>
    </row>
    <row r="13" spans="1:14" s="124" customFormat="1" ht="16.899999999999999" customHeight="1">
      <c r="A13" s="145" t="s">
        <v>96</v>
      </c>
      <c r="B13" s="189"/>
      <c r="C13" s="95"/>
      <c r="E13" s="248">
        <v>337000000</v>
      </c>
      <c r="F13" s="248"/>
      <c r="G13" s="248">
        <v>156009700</v>
      </c>
      <c r="H13" s="248"/>
      <c r="I13" s="270">
        <v>3531370.87</v>
      </c>
      <c r="J13" s="248"/>
      <c r="K13" s="270">
        <v>5407997.3499999978</v>
      </c>
      <c r="L13" s="248"/>
      <c r="M13" s="270">
        <v>501949068.22000003</v>
      </c>
      <c r="N13" s="74"/>
    </row>
    <row r="14" spans="1:14" s="124" customFormat="1" ht="16.899999999999999" customHeight="1">
      <c r="A14" s="7" t="s">
        <v>97</v>
      </c>
      <c r="B14" s="7"/>
      <c r="C14" s="7"/>
      <c r="D14" s="85"/>
      <c r="E14" s="85"/>
      <c r="F14" s="85"/>
      <c r="G14" s="85"/>
      <c r="H14" s="85"/>
      <c r="I14" s="85"/>
      <c r="J14" s="96"/>
      <c r="K14" s="85"/>
      <c r="L14" s="85"/>
      <c r="M14" s="74"/>
      <c r="N14" s="74"/>
    </row>
    <row r="15" spans="1:14" s="124" customFormat="1" ht="16.899999999999999" customHeight="1">
      <c r="A15" s="7"/>
      <c r="B15" s="189" t="s">
        <v>79</v>
      </c>
      <c r="C15" s="7"/>
      <c r="D15" s="7"/>
      <c r="E15" s="251">
        <v>0</v>
      </c>
      <c r="F15" s="251"/>
      <c r="G15" s="251">
        <v>0</v>
      </c>
      <c r="H15" s="251"/>
      <c r="I15" s="251">
        <v>0</v>
      </c>
      <c r="J15" s="96"/>
      <c r="K15" s="74">
        <v>-4514679.51</v>
      </c>
      <c r="L15" s="74"/>
      <c r="M15" s="74">
        <v>-4514679.51</v>
      </c>
      <c r="N15" s="74"/>
    </row>
    <row r="16" spans="1:14" s="124" customFormat="1" ht="16.899999999999999" customHeight="1">
      <c r="A16" s="7"/>
      <c r="B16" s="95" t="s">
        <v>158</v>
      </c>
      <c r="C16" s="7"/>
      <c r="D16" s="7"/>
      <c r="N16" s="74"/>
    </row>
    <row r="17" spans="1:14" s="124" customFormat="1" ht="16.899999999999999" customHeight="1">
      <c r="A17" s="7"/>
      <c r="B17" s="194" t="s">
        <v>157</v>
      </c>
      <c r="C17" s="7"/>
      <c r="D17" s="7"/>
      <c r="E17" s="251">
        <v>0</v>
      </c>
      <c r="F17" s="251"/>
      <c r="G17" s="251">
        <v>0</v>
      </c>
      <c r="H17" s="251"/>
      <c r="I17" s="251">
        <v>0</v>
      </c>
      <c r="J17" s="251"/>
      <c r="K17" s="251">
        <v>0</v>
      </c>
      <c r="L17" s="249"/>
      <c r="M17" s="251">
        <v>0</v>
      </c>
      <c r="N17" s="74"/>
    </row>
    <row r="18" spans="1:14" s="124" customFormat="1" ht="16.899999999999999" customHeight="1" thickBot="1">
      <c r="A18" s="145" t="s">
        <v>196</v>
      </c>
      <c r="B18" s="189"/>
      <c r="C18" s="7"/>
      <c r="D18" s="7"/>
      <c r="E18" s="253">
        <v>337000000</v>
      </c>
      <c r="F18" s="248"/>
      <c r="G18" s="253">
        <v>156009700</v>
      </c>
      <c r="H18" s="248"/>
      <c r="I18" s="253">
        <v>3531370.87</v>
      </c>
      <c r="J18" s="248"/>
      <c r="K18" s="253">
        <v>893317.84</v>
      </c>
      <c r="L18" s="248"/>
      <c r="M18" s="253">
        <v>497434388.70999998</v>
      </c>
      <c r="N18" s="74"/>
    </row>
    <row r="19" spans="1:14" s="124" customFormat="1" ht="16.899999999999999" customHeight="1" thickTop="1">
      <c r="A19" s="95"/>
      <c r="B19" s="95"/>
      <c r="C19" s="95"/>
      <c r="I19" s="98"/>
      <c r="K19" s="98"/>
      <c r="L19" s="112"/>
      <c r="M19" s="74"/>
      <c r="N19" s="74"/>
    </row>
    <row r="20" spans="1:14" s="124" customFormat="1" ht="16.899999999999999" customHeight="1">
      <c r="A20" s="145" t="s">
        <v>100</v>
      </c>
      <c r="B20" s="189"/>
      <c r="C20" s="95"/>
      <c r="E20" s="248">
        <v>250000000</v>
      </c>
      <c r="F20" s="96"/>
      <c r="G20" s="249">
        <v>0</v>
      </c>
      <c r="H20" s="96"/>
      <c r="I20" s="250">
        <v>1498212.27</v>
      </c>
      <c r="J20" s="248"/>
      <c r="K20" s="250">
        <v>12849935.33</v>
      </c>
      <c r="L20" s="250"/>
      <c r="M20" s="250">
        <v>264348147.59999999</v>
      </c>
      <c r="N20" s="74"/>
    </row>
    <row r="21" spans="1:14" s="124" customFormat="1" ht="16.899999999999999" customHeight="1">
      <c r="A21" s="7" t="s">
        <v>97</v>
      </c>
      <c r="B21" s="7"/>
      <c r="C21" s="7"/>
      <c r="D21" s="7"/>
      <c r="E21" s="96"/>
      <c r="F21" s="96"/>
      <c r="G21" s="96"/>
      <c r="H21" s="96"/>
      <c r="I21" s="85"/>
      <c r="J21" s="96"/>
      <c r="K21" s="85"/>
      <c r="L21" s="85"/>
      <c r="M21" s="85"/>
      <c r="N21" s="74"/>
    </row>
    <row r="22" spans="1:14" s="124" customFormat="1" ht="16.899999999999999" customHeight="1">
      <c r="A22" s="7"/>
      <c r="B22" s="7" t="s">
        <v>98</v>
      </c>
      <c r="C22" s="7"/>
      <c r="D22" s="7"/>
      <c r="E22" s="251">
        <v>0</v>
      </c>
      <c r="F22" s="251"/>
      <c r="G22" s="251">
        <v>0</v>
      </c>
      <c r="H22" s="96"/>
      <c r="I22" s="252">
        <v>0</v>
      </c>
      <c r="J22" s="63"/>
      <c r="K22" s="74">
        <v>-38000000</v>
      </c>
      <c r="L22" s="74"/>
      <c r="M22" s="74">
        <v>-38000000</v>
      </c>
      <c r="N22" s="74"/>
    </row>
    <row r="23" spans="1:14" s="124" customFormat="1" ht="16.899999999999999" customHeight="1">
      <c r="A23" s="7"/>
      <c r="B23" s="7" t="s">
        <v>201</v>
      </c>
      <c r="C23" s="7"/>
      <c r="D23" s="7"/>
      <c r="E23" s="251">
        <v>0</v>
      </c>
      <c r="F23" s="251"/>
      <c r="G23" s="251">
        <v>0</v>
      </c>
      <c r="H23" s="96"/>
      <c r="I23" s="250">
        <v>2033158.6</v>
      </c>
      <c r="J23" s="63"/>
      <c r="K23" s="74">
        <v>-2033158.6</v>
      </c>
      <c r="L23" s="78"/>
      <c r="M23" s="252">
        <v>0</v>
      </c>
      <c r="N23" s="74"/>
    </row>
    <row r="24" spans="1:14" s="124" customFormat="1" ht="16.899999999999999" customHeight="1">
      <c r="A24" s="7"/>
      <c r="B24" s="189" t="s">
        <v>79</v>
      </c>
      <c r="C24" s="7"/>
      <c r="D24" s="7"/>
      <c r="E24" s="251">
        <v>0</v>
      </c>
      <c r="F24" s="251"/>
      <c r="G24" s="251">
        <v>0</v>
      </c>
      <c r="H24" s="251"/>
      <c r="I24" s="252">
        <v>0</v>
      </c>
      <c r="J24" s="63"/>
      <c r="K24" s="250">
        <v>30492257.360000003</v>
      </c>
      <c r="L24" s="250"/>
      <c r="M24" s="250">
        <v>30492257.360000003</v>
      </c>
      <c r="N24" s="74"/>
    </row>
    <row r="25" spans="1:14" s="124" customFormat="1" ht="16.899999999999999" customHeight="1">
      <c r="A25" s="7"/>
      <c r="B25" s="95" t="s">
        <v>158</v>
      </c>
      <c r="C25" s="7"/>
      <c r="D25" s="7"/>
      <c r="E25" s="163"/>
      <c r="F25" s="163"/>
      <c r="G25" s="163"/>
      <c r="H25" s="163"/>
      <c r="I25" s="163"/>
      <c r="N25" s="74"/>
    </row>
    <row r="26" spans="1:14" s="124" customFormat="1" ht="16.899999999999999" customHeight="1">
      <c r="A26" s="7"/>
      <c r="B26" s="194" t="s">
        <v>157</v>
      </c>
      <c r="C26" s="7"/>
      <c r="D26" s="7"/>
      <c r="E26" s="251">
        <v>0</v>
      </c>
      <c r="F26" s="251"/>
      <c r="G26" s="251">
        <v>0</v>
      </c>
      <c r="H26" s="251"/>
      <c r="I26" s="252">
        <v>0</v>
      </c>
      <c r="J26" s="283"/>
      <c r="K26" s="252">
        <v>0</v>
      </c>
      <c r="L26" s="284"/>
      <c r="M26" s="252">
        <v>0</v>
      </c>
      <c r="N26" s="74"/>
    </row>
    <row r="27" spans="1:14" s="124" customFormat="1" ht="16.899999999999999" customHeight="1" thickBot="1">
      <c r="A27" s="145" t="s">
        <v>197</v>
      </c>
      <c r="B27" s="189"/>
      <c r="C27" s="7"/>
      <c r="D27" s="7"/>
      <c r="E27" s="253">
        <v>250000000</v>
      </c>
      <c r="F27" s="96"/>
      <c r="G27" s="199">
        <v>0</v>
      </c>
      <c r="H27" s="96"/>
      <c r="I27" s="253">
        <v>3531370.87</v>
      </c>
      <c r="J27" s="253"/>
      <c r="K27" s="253">
        <v>3309034.0900000222</v>
      </c>
      <c r="L27" s="253"/>
      <c r="M27" s="253">
        <v>256840404.96000004</v>
      </c>
      <c r="N27" s="74"/>
    </row>
    <row r="28" spans="1:14" s="17" customFormat="1" ht="16.899999999999999" customHeight="1" thickTop="1">
      <c r="A28" s="43"/>
      <c r="B28" s="190"/>
      <c r="C28" s="8"/>
      <c r="D28" s="8"/>
      <c r="E28" s="63"/>
      <c r="F28" s="63"/>
      <c r="G28" s="63"/>
      <c r="H28" s="63"/>
      <c r="I28" s="78"/>
      <c r="J28" s="63"/>
      <c r="K28" s="78"/>
      <c r="L28" s="78"/>
      <c r="M28" s="16"/>
      <c r="N28" s="16"/>
    </row>
    <row r="29" spans="1:14" s="17" customFormat="1" ht="16.899999999999999" customHeight="1">
      <c r="A29" s="43"/>
      <c r="B29" s="190"/>
      <c r="C29" s="8"/>
      <c r="D29" s="8"/>
      <c r="E29" s="63"/>
      <c r="F29" s="63"/>
      <c r="G29" s="63"/>
      <c r="H29" s="63"/>
      <c r="I29" s="78"/>
      <c r="J29" s="63"/>
      <c r="K29" s="78"/>
      <c r="L29" s="78"/>
      <c r="M29" s="16"/>
      <c r="N29" s="16"/>
    </row>
    <row r="30" spans="1:14" s="17" customFormat="1" ht="27" customHeight="1">
      <c r="A30" s="43"/>
      <c r="B30" s="190"/>
      <c r="C30" s="8"/>
      <c r="D30" s="8"/>
      <c r="E30" s="63"/>
      <c r="F30" s="63"/>
      <c r="G30" s="63"/>
      <c r="H30" s="63"/>
      <c r="I30" s="78"/>
      <c r="J30" s="63"/>
      <c r="K30" s="78"/>
      <c r="L30" s="78"/>
      <c r="M30" s="16"/>
      <c r="N30" s="16"/>
    </row>
    <row r="31" spans="1:14" s="17" customFormat="1" ht="15" customHeight="1">
      <c r="A31" s="43"/>
      <c r="B31" s="190"/>
      <c r="C31" s="8"/>
      <c r="D31" s="8"/>
      <c r="E31" s="63"/>
      <c r="F31" s="63"/>
      <c r="G31" s="63"/>
      <c r="H31" s="63"/>
      <c r="I31" s="78"/>
      <c r="J31" s="63"/>
      <c r="K31" s="78"/>
      <c r="L31" s="78"/>
      <c r="M31" s="16"/>
      <c r="N31" s="16"/>
    </row>
    <row r="32" spans="1:14" s="17" customFormat="1" ht="16.899999999999999" customHeight="1">
      <c r="A32" s="43"/>
      <c r="B32" s="190"/>
      <c r="C32" s="8"/>
      <c r="D32" s="8"/>
      <c r="E32" s="63"/>
      <c r="F32" s="63"/>
      <c r="G32" s="63"/>
      <c r="H32" s="63"/>
      <c r="I32" s="78"/>
      <c r="J32" s="63"/>
      <c r="K32" s="78"/>
      <c r="L32" s="78"/>
      <c r="M32" s="16"/>
      <c r="N32" s="16"/>
    </row>
    <row r="33" spans="1:14" s="17" customFormat="1" ht="16.899999999999999" customHeight="1">
      <c r="A33" s="43"/>
      <c r="B33" s="190"/>
      <c r="C33" s="8"/>
      <c r="D33" s="8"/>
      <c r="E33" s="63"/>
      <c r="F33" s="63"/>
      <c r="G33" s="63"/>
      <c r="H33" s="63"/>
      <c r="I33" s="78"/>
      <c r="J33" s="63"/>
      <c r="K33" s="78"/>
      <c r="L33" s="78"/>
      <c r="M33" s="16"/>
      <c r="N33" s="16"/>
    </row>
    <row r="34" spans="1:14" s="17" customFormat="1" ht="16.899999999999999" customHeight="1">
      <c r="A34" s="43"/>
      <c r="B34" s="190"/>
      <c r="C34" s="8"/>
      <c r="D34" s="8"/>
      <c r="E34" s="63"/>
      <c r="F34" s="63"/>
      <c r="G34" s="63"/>
      <c r="H34" s="63"/>
      <c r="I34" s="78"/>
      <c r="J34" s="63"/>
      <c r="K34" s="78"/>
      <c r="L34" s="78"/>
      <c r="M34" s="16"/>
      <c r="N34" s="16"/>
    </row>
    <row r="35" spans="1:14" s="17" customFormat="1" ht="16.899999999999999" customHeight="1">
      <c r="A35" s="43"/>
      <c r="B35" s="190"/>
      <c r="C35" s="8"/>
      <c r="D35" s="8"/>
      <c r="E35" s="63"/>
      <c r="F35" s="63"/>
      <c r="G35" s="63"/>
      <c r="H35" s="63"/>
      <c r="I35" s="78"/>
      <c r="J35" s="63"/>
      <c r="K35" s="78"/>
      <c r="L35" s="78"/>
      <c r="M35" s="16"/>
      <c r="N35" s="16"/>
    </row>
    <row r="36" spans="1:14" s="17" customFormat="1" ht="16.899999999999999" customHeight="1">
      <c r="A36" s="43"/>
      <c r="B36" s="190"/>
      <c r="C36" s="8"/>
      <c r="D36" s="8"/>
      <c r="E36" s="63"/>
      <c r="F36" s="63"/>
      <c r="G36" s="63"/>
      <c r="H36" s="63"/>
      <c r="I36" s="78"/>
      <c r="J36" s="63"/>
      <c r="K36" s="78"/>
      <c r="L36" s="78"/>
      <c r="M36" s="16"/>
      <c r="N36" s="16"/>
    </row>
    <row r="37" spans="1:14" s="17" customFormat="1" ht="16.899999999999999" customHeight="1">
      <c r="A37" s="43"/>
      <c r="B37" s="190"/>
      <c r="C37" s="8"/>
      <c r="D37" s="8"/>
      <c r="E37" s="63"/>
      <c r="F37" s="63"/>
      <c r="G37" s="63"/>
      <c r="H37" s="63"/>
      <c r="I37" s="78"/>
      <c r="J37" s="63"/>
      <c r="K37" s="78"/>
      <c r="L37" s="78"/>
      <c r="M37" s="16"/>
      <c r="N37" s="16"/>
    </row>
    <row r="38" spans="1:14" s="17" customFormat="1" ht="16.899999999999999" customHeight="1">
      <c r="A38" s="43"/>
      <c r="B38" s="190"/>
      <c r="C38" s="8"/>
      <c r="D38" s="8"/>
      <c r="E38" s="63"/>
      <c r="F38" s="63"/>
      <c r="G38" s="63"/>
      <c r="H38" s="63"/>
      <c r="I38" s="78"/>
      <c r="J38" s="63"/>
      <c r="K38" s="78"/>
      <c r="L38" s="78"/>
      <c r="M38" s="16"/>
      <c r="N38" s="16"/>
    </row>
    <row r="39" spans="1:14" s="17" customFormat="1" ht="16.899999999999999" customHeight="1">
      <c r="A39" s="43"/>
      <c r="B39" s="190"/>
      <c r="C39" s="8"/>
      <c r="D39" s="8"/>
      <c r="E39" s="63"/>
      <c r="F39" s="63"/>
      <c r="G39" s="63"/>
      <c r="H39" s="63"/>
      <c r="I39" s="78"/>
      <c r="J39" s="63"/>
      <c r="K39" s="78"/>
      <c r="L39" s="78"/>
      <c r="M39" s="16"/>
      <c r="N39" s="16"/>
    </row>
    <row r="40" spans="1:14" s="17" customFormat="1" ht="16.899999999999999" customHeight="1">
      <c r="A40" s="43"/>
      <c r="B40" s="190"/>
      <c r="C40" s="8"/>
      <c r="D40" s="8"/>
      <c r="E40" s="63"/>
      <c r="F40" s="63"/>
      <c r="G40" s="63"/>
      <c r="H40" s="63"/>
      <c r="I40" s="78"/>
      <c r="J40" s="63"/>
      <c r="K40" s="78"/>
      <c r="L40" s="78"/>
      <c r="M40" s="16"/>
      <c r="N40" s="16"/>
    </row>
    <row r="41" spans="1:14" s="17" customFormat="1" ht="16.899999999999999" customHeight="1">
      <c r="A41" s="18"/>
      <c r="B41" s="18"/>
      <c r="C41" s="18"/>
      <c r="I41" s="19"/>
      <c r="K41" s="19"/>
      <c r="L41" s="113"/>
      <c r="M41" s="16"/>
      <c r="N41" s="16"/>
    </row>
    <row r="42" spans="1:14" s="186" customFormat="1" ht="22.9" customHeight="1">
      <c r="A42" s="376" t="s">
        <v>150</v>
      </c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</row>
    <row r="52" spans="8:13" ht="22.9" customHeight="1">
      <c r="H52" s="191"/>
      <c r="L52" s="191"/>
      <c r="M52" s="191"/>
    </row>
    <row r="53" spans="8:13" ht="22.9" customHeight="1">
      <c r="H53" s="191"/>
      <c r="L53" s="191"/>
      <c r="M53" s="191"/>
    </row>
    <row r="54" spans="8:13" ht="22.9" customHeight="1">
      <c r="H54" s="191"/>
      <c r="J54" s="191"/>
      <c r="L54" s="191"/>
    </row>
    <row r="55" spans="8:13" ht="22.9" customHeight="1">
      <c r="H55" s="191"/>
      <c r="J55" s="191"/>
      <c r="M55" s="191"/>
    </row>
    <row r="56" spans="8:13" ht="22.9" customHeight="1">
      <c r="J56" s="191"/>
      <c r="L56" s="191"/>
      <c r="M56" s="191"/>
    </row>
    <row r="61" spans="8:13" ht="22.9" customHeight="1">
      <c r="M61" s="188">
        <v>30000000</v>
      </c>
    </row>
    <row r="62" spans="8:13" ht="22.9" customHeight="1">
      <c r="J62" s="191"/>
      <c r="L62" s="191"/>
      <c r="M62" s="191"/>
    </row>
    <row r="63" spans="8:13" ht="22.9" customHeight="1">
      <c r="H63" s="191"/>
      <c r="L63" s="191"/>
      <c r="M63" s="191"/>
    </row>
    <row r="65" spans="10:13" ht="22.9" customHeight="1">
      <c r="J65" s="191"/>
      <c r="M65" s="191"/>
    </row>
    <row r="91" spans="4:4" ht="22.9" customHeight="1">
      <c r="D91" s="188">
        <v>28</v>
      </c>
    </row>
    <row r="102" spans="9:14" ht="22.9" customHeight="1">
      <c r="I102" s="188">
        <v>21901173.27</v>
      </c>
      <c r="K102" s="188">
        <v>17987521.879999999</v>
      </c>
      <c r="N102" s="188">
        <v>4450624.12</v>
      </c>
    </row>
  </sheetData>
  <mergeCells count="8">
    <mergeCell ref="I10:K10"/>
    <mergeCell ref="C12:D12"/>
    <mergeCell ref="A42:L42"/>
    <mergeCell ref="B3:L3"/>
    <mergeCell ref="E9:M9"/>
    <mergeCell ref="A5:M5"/>
    <mergeCell ref="A4:M4"/>
    <mergeCell ref="A6:M6"/>
  </mergeCells>
  <conditionalFormatting sqref="B16:B17">
    <cfRule type="duplicateValues" dxfId="1" priority="2"/>
  </conditionalFormatting>
  <conditionalFormatting sqref="B25:B26">
    <cfRule type="duplicateValues" dxfId="0" priority="1"/>
  </conditionalFormatting>
  <printOptions horizontalCentered="1"/>
  <pageMargins left="0.78740157480314965" right="0.31496062992125984" top="0.51181102362204722" bottom="0.98425196850393704" header="0.51181102362204722" footer="0.51181102362204722"/>
  <pageSetup paperSize="9" firstPageNumber="5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AA454"/>
  <sheetViews>
    <sheetView view="pageBreakPreview" topLeftCell="A55" zoomScale="150" zoomScaleSheetLayoutView="150" workbookViewId="0">
      <selection activeCell="D102" sqref="D102"/>
    </sheetView>
  </sheetViews>
  <sheetFormatPr defaultColWidth="5.7109375" defaultRowHeight="21"/>
  <cols>
    <col min="1" max="1" width="1.28515625" style="8" customWidth="1"/>
    <col min="2" max="2" width="1.42578125" style="8" customWidth="1"/>
    <col min="3" max="3" width="1.28515625" style="8" customWidth="1"/>
    <col min="4" max="4" width="34.85546875" style="8" customWidth="1"/>
    <col min="5" max="5" width="1.140625" style="28" customWidth="1"/>
    <col min="6" max="6" width="12" style="32" customWidth="1"/>
    <col min="7" max="7" width="0.7109375" style="28" customWidth="1"/>
    <col min="8" max="8" width="13" style="32" customWidth="1"/>
    <col min="9" max="9" width="0.7109375" style="28" customWidth="1"/>
    <col min="10" max="10" width="12" style="29" customWidth="1"/>
    <col min="11" max="11" width="0.7109375" style="30" customWidth="1"/>
    <col min="12" max="12" width="12" style="31" customWidth="1"/>
    <col min="13" max="13" width="11.140625" style="21" bestFit="1" customWidth="1"/>
    <col min="14" max="14" width="6.7109375" style="8" bestFit="1" customWidth="1"/>
    <col min="15" max="16" width="5.7109375" style="8"/>
    <col min="17" max="17" width="10.28515625" style="8" bestFit="1" customWidth="1"/>
    <col min="18" max="19" width="5.7109375" style="8"/>
    <col min="20" max="20" width="16.28515625" style="8" bestFit="1" customWidth="1"/>
    <col min="21" max="16384" width="5.7109375" style="8"/>
  </cols>
  <sheetData>
    <row r="1" spans="1:20" ht="22.5" customHeight="1">
      <c r="L1" s="126" t="s">
        <v>101</v>
      </c>
    </row>
    <row r="2" spans="1:20" ht="22.5" customHeight="1">
      <c r="L2" s="126" t="s">
        <v>102</v>
      </c>
    </row>
    <row r="3" spans="1:20" s="1" customFormat="1" ht="22.5" customHeight="1">
      <c r="A3" s="357" t="s">
        <v>174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20"/>
    </row>
    <row r="4" spans="1:20" s="1" customFormat="1" ht="22.5" customHeight="1">
      <c r="A4" s="352" t="s">
        <v>31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20"/>
    </row>
    <row r="5" spans="1:20" s="1" customFormat="1" ht="22.5" customHeight="1">
      <c r="A5" s="352" t="s">
        <v>107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20"/>
    </row>
    <row r="6" spans="1:20" s="1" customFormat="1" ht="22.5" customHeight="1">
      <c r="A6" s="352" t="s">
        <v>199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20"/>
    </row>
    <row r="7" spans="1:20" s="1" customFormat="1" ht="17.649999999999999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20"/>
    </row>
    <row r="8" spans="1:20" s="7" customFormat="1" ht="17.649999999999999" customHeight="1">
      <c r="A8" s="135"/>
      <c r="B8" s="135"/>
      <c r="C8" s="135"/>
      <c r="D8" s="135"/>
      <c r="E8" s="137"/>
      <c r="F8" s="380" t="s">
        <v>12</v>
      </c>
      <c r="G8" s="380"/>
      <c r="H8" s="380"/>
      <c r="I8" s="380"/>
      <c r="J8" s="380"/>
      <c r="K8" s="380"/>
      <c r="L8" s="380"/>
      <c r="M8" s="6"/>
    </row>
    <row r="9" spans="1:20" s="7" customFormat="1" ht="17.649999999999999" customHeight="1">
      <c r="E9" s="11"/>
      <c r="F9" s="381" t="s">
        <v>13</v>
      </c>
      <c r="G9" s="381"/>
      <c r="H9" s="381"/>
      <c r="I9" s="294"/>
      <c r="J9" s="382" t="s">
        <v>14</v>
      </c>
      <c r="K9" s="382"/>
      <c r="L9" s="382"/>
      <c r="M9" s="6"/>
    </row>
    <row r="10" spans="1:20" s="7" customFormat="1" ht="17.649999999999999" customHeight="1">
      <c r="E10" s="11"/>
      <c r="F10" s="295" t="s">
        <v>62</v>
      </c>
      <c r="G10" s="143"/>
      <c r="H10" s="295" t="s">
        <v>61</v>
      </c>
      <c r="I10" s="143"/>
      <c r="J10" s="295" t="s">
        <v>62</v>
      </c>
      <c r="K10" s="296"/>
      <c r="L10" s="295" t="s">
        <v>61</v>
      </c>
      <c r="M10" s="6"/>
    </row>
    <row r="11" spans="1:20" s="7" customFormat="1" ht="17.649999999999999" customHeight="1">
      <c r="A11" s="297" t="s">
        <v>108</v>
      </c>
      <c r="E11" s="298"/>
      <c r="F11" s="299"/>
      <c r="G11" s="146"/>
      <c r="H11" s="299"/>
      <c r="I11" s="146"/>
      <c r="J11" s="300"/>
      <c r="K11" s="296"/>
      <c r="L11" s="300"/>
      <c r="M11" s="6"/>
    </row>
    <row r="12" spans="1:20" s="7" customFormat="1" ht="17.649999999999999" customHeight="1">
      <c r="A12" s="7" t="s">
        <v>79</v>
      </c>
      <c r="E12" s="298"/>
      <c r="F12" s="269">
        <v>52336185.649999976</v>
      </c>
      <c r="G12" s="269"/>
      <c r="H12" s="87">
        <v>9326235.0099999905</v>
      </c>
      <c r="I12" s="269"/>
      <c r="J12" s="88">
        <v>-4514679.51</v>
      </c>
      <c r="K12" s="280"/>
      <c r="L12" s="88">
        <v>30492257.360000003</v>
      </c>
      <c r="M12" s="6"/>
      <c r="Q12" s="301"/>
      <c r="T12" s="301"/>
    </row>
    <row r="13" spans="1:20" s="7" customFormat="1" ht="17.649999999999999" customHeight="1">
      <c r="A13" s="7" t="s">
        <v>109</v>
      </c>
      <c r="E13" s="298"/>
      <c r="F13" s="87"/>
      <c r="G13" s="169"/>
      <c r="H13" s="87"/>
      <c r="I13" s="169"/>
      <c r="J13" s="88"/>
      <c r="K13" s="87"/>
      <c r="L13" s="88"/>
      <c r="M13" s="6"/>
    </row>
    <row r="14" spans="1:20" s="7" customFormat="1" ht="17.649999999999999" customHeight="1">
      <c r="B14" s="7" t="s">
        <v>110</v>
      </c>
      <c r="E14" s="298"/>
      <c r="F14" s="87"/>
      <c r="G14" s="169"/>
      <c r="H14" s="87"/>
      <c r="I14" s="169"/>
      <c r="J14" s="88"/>
      <c r="K14" s="87"/>
      <c r="L14" s="88"/>
      <c r="M14" s="6"/>
    </row>
    <row r="15" spans="1:20" s="7" customFormat="1" ht="17.649999999999999" customHeight="1">
      <c r="C15" s="7" t="s">
        <v>148</v>
      </c>
      <c r="E15" s="298"/>
      <c r="F15" s="280">
        <v>8616507.5300000012</v>
      </c>
      <c r="G15" s="269"/>
      <c r="H15" s="88">
        <v>6748613.2999999989</v>
      </c>
      <c r="I15" s="269"/>
      <c r="J15" s="280">
        <v>5789801.0899999999</v>
      </c>
      <c r="K15" s="269"/>
      <c r="L15" s="88">
        <v>5992449.21</v>
      </c>
      <c r="M15" s="6"/>
      <c r="Q15" s="301"/>
      <c r="T15" s="301"/>
    </row>
    <row r="16" spans="1:20" s="7" customFormat="1" ht="17.649999999999999" customHeight="1">
      <c r="C16" s="7" t="s">
        <v>111</v>
      </c>
      <c r="E16" s="298"/>
      <c r="F16" s="280">
        <v>642087.44999999995</v>
      </c>
      <c r="G16" s="269"/>
      <c r="H16" s="88">
        <v>348896.01</v>
      </c>
      <c r="I16" s="269"/>
      <c r="J16" s="280">
        <v>403661.83</v>
      </c>
      <c r="K16" s="269"/>
      <c r="L16" s="280">
        <v>155150.84</v>
      </c>
      <c r="M16" s="6"/>
      <c r="Q16" s="301"/>
      <c r="T16" s="301"/>
    </row>
    <row r="17" spans="1:20" s="7" customFormat="1" ht="17.649999999999999" customHeight="1">
      <c r="C17" s="7" t="s">
        <v>112</v>
      </c>
      <c r="E17" s="298"/>
      <c r="F17" s="280">
        <v>298058.84999999998</v>
      </c>
      <c r="G17" s="269"/>
      <c r="H17" s="88">
        <v>294902.20999999996</v>
      </c>
      <c r="I17" s="269"/>
      <c r="J17" s="248">
        <v>232355.78999999998</v>
      </c>
      <c r="K17" s="269"/>
      <c r="L17" s="248">
        <v>231180.86000000002</v>
      </c>
      <c r="M17" s="6"/>
      <c r="Q17" s="301"/>
      <c r="T17" s="301"/>
    </row>
    <row r="18" spans="1:20" s="7" customFormat="1" ht="17.649999999999999" customHeight="1">
      <c r="C18" s="7" t="s">
        <v>151</v>
      </c>
      <c r="E18" s="298"/>
      <c r="F18" s="280">
        <v>3223225.3</v>
      </c>
      <c r="G18" s="269"/>
      <c r="H18" s="88">
        <v>1825233.12</v>
      </c>
      <c r="I18" s="269"/>
      <c r="J18" s="302">
        <v>0</v>
      </c>
      <c r="K18" s="248"/>
      <c r="L18" s="302">
        <v>0</v>
      </c>
      <c r="M18" s="6"/>
      <c r="Q18" s="301"/>
      <c r="T18" s="301"/>
    </row>
    <row r="19" spans="1:20" s="7" customFormat="1" ht="17.649999999999999" customHeight="1">
      <c r="C19" s="7" t="s">
        <v>113</v>
      </c>
      <c r="E19" s="298"/>
      <c r="F19" s="302">
        <v>0</v>
      </c>
      <c r="G19" s="269"/>
      <c r="H19" s="88">
        <v>-15845.06</v>
      </c>
      <c r="I19" s="269"/>
      <c r="J19" s="302">
        <v>0</v>
      </c>
      <c r="K19" s="269"/>
      <c r="L19" s="88">
        <v>-2180.84</v>
      </c>
      <c r="M19" s="6"/>
      <c r="Q19" s="301"/>
      <c r="T19" s="301"/>
    </row>
    <row r="20" spans="1:20" s="7" customFormat="1" ht="17.649999999999999" customHeight="1">
      <c r="C20" s="303" t="s">
        <v>154</v>
      </c>
      <c r="E20" s="298"/>
      <c r="F20" s="302">
        <v>0</v>
      </c>
      <c r="G20" s="269"/>
      <c r="H20" s="248">
        <v>4</v>
      </c>
      <c r="I20" s="269"/>
      <c r="J20" s="302">
        <v>0</v>
      </c>
      <c r="K20" s="269"/>
      <c r="L20" s="304">
        <v>4</v>
      </c>
      <c r="M20" s="6"/>
      <c r="Q20" s="301"/>
      <c r="T20" s="301"/>
    </row>
    <row r="21" spans="1:20" s="7" customFormat="1" ht="17.649999999999999" customHeight="1">
      <c r="C21" s="303" t="s">
        <v>153</v>
      </c>
      <c r="E21" s="298"/>
      <c r="F21" s="302">
        <v>0</v>
      </c>
      <c r="G21" s="269"/>
      <c r="H21" s="88">
        <v>2620.4</v>
      </c>
      <c r="I21" s="269"/>
      <c r="J21" s="302">
        <v>0</v>
      </c>
      <c r="K21" s="269"/>
      <c r="L21" s="302">
        <v>0</v>
      </c>
      <c r="M21" s="6"/>
      <c r="Q21" s="301"/>
      <c r="T21" s="301"/>
    </row>
    <row r="22" spans="1:20" s="7" customFormat="1" ht="17.649999999999999" customHeight="1">
      <c r="C22" s="7" t="s">
        <v>114</v>
      </c>
      <c r="E22" s="298"/>
      <c r="F22" s="88">
        <v>-107704.96999999999</v>
      </c>
      <c r="G22" s="269"/>
      <c r="H22" s="88">
        <v>-6227.6499999999651</v>
      </c>
      <c r="I22" s="269"/>
      <c r="J22" s="88">
        <v>-211715.77</v>
      </c>
      <c r="K22" s="280"/>
      <c r="L22" s="88">
        <v>-155459.49</v>
      </c>
      <c r="M22" s="6"/>
      <c r="Q22" s="301"/>
      <c r="T22" s="301"/>
    </row>
    <row r="23" spans="1:20" s="7" customFormat="1" ht="17.649999999999999" customHeight="1">
      <c r="C23" s="7" t="s">
        <v>115</v>
      </c>
      <c r="E23" s="298"/>
      <c r="F23" s="302">
        <v>0</v>
      </c>
      <c r="G23" s="269"/>
      <c r="H23" s="305">
        <v>0</v>
      </c>
      <c r="I23" s="269"/>
      <c r="J23" s="302">
        <v>0</v>
      </c>
      <c r="K23" s="280"/>
      <c r="L23" s="88">
        <v>-24082253</v>
      </c>
      <c r="M23" s="6"/>
      <c r="Q23" s="301"/>
      <c r="T23" s="301"/>
    </row>
    <row r="24" spans="1:20" s="7" customFormat="1" ht="17.649999999999999" customHeight="1">
      <c r="A24" s="306"/>
      <c r="B24" s="306"/>
      <c r="C24" s="7" t="s">
        <v>74</v>
      </c>
      <c r="D24" s="306"/>
      <c r="E24" s="298"/>
      <c r="F24" s="280">
        <v>3290871.81</v>
      </c>
      <c r="G24" s="269"/>
      <c r="H24" s="88">
        <v>1591181.1500000001</v>
      </c>
      <c r="I24" s="269"/>
      <c r="J24" s="280">
        <v>924863.33000000007</v>
      </c>
      <c r="K24" s="280"/>
      <c r="L24" s="88">
        <v>757963.05999999994</v>
      </c>
      <c r="M24" s="6"/>
    </row>
    <row r="25" spans="1:20" s="7" customFormat="1" ht="17.649999999999999" customHeight="1">
      <c r="A25" s="306"/>
      <c r="B25" s="306"/>
      <c r="C25" s="7" t="s">
        <v>116</v>
      </c>
      <c r="D25" s="306"/>
      <c r="E25" s="298"/>
      <c r="F25" s="307">
        <v>14309143.5</v>
      </c>
      <c r="G25" s="308"/>
      <c r="H25" s="309">
        <v>2102608.35</v>
      </c>
      <c r="I25" s="308"/>
      <c r="J25" s="309">
        <v>-133745.15000000002</v>
      </c>
      <c r="K25" s="280"/>
      <c r="L25" s="309">
        <v>1428497.68</v>
      </c>
      <c r="M25" s="6"/>
    </row>
    <row r="26" spans="1:20" s="7" customFormat="1" ht="17.649999999999999" customHeight="1">
      <c r="A26" s="7" t="s">
        <v>117</v>
      </c>
      <c r="E26" s="298"/>
      <c r="F26" s="169"/>
      <c r="G26" s="11"/>
      <c r="H26" s="310"/>
      <c r="I26" s="11"/>
      <c r="J26" s="311"/>
      <c r="K26" s="312"/>
      <c r="L26" s="311"/>
      <c r="M26" s="6"/>
      <c r="Q26" s="301"/>
      <c r="T26" s="301"/>
    </row>
    <row r="27" spans="1:20" s="7" customFormat="1" ht="17.649999999999999" customHeight="1">
      <c r="C27" s="7" t="s">
        <v>118</v>
      </c>
      <c r="E27" s="298"/>
      <c r="F27" s="269">
        <v>82608375.119999975</v>
      </c>
      <c r="G27" s="269"/>
      <c r="H27" s="169">
        <v>22218220.839999992</v>
      </c>
      <c r="I27" s="269"/>
      <c r="J27" s="269">
        <v>2490541.61</v>
      </c>
      <c r="K27" s="280"/>
      <c r="L27" s="169">
        <v>14817609.679999998</v>
      </c>
      <c r="M27" s="6"/>
      <c r="Q27" s="301"/>
      <c r="T27" s="301"/>
    </row>
    <row r="28" spans="1:20" s="7" customFormat="1" ht="17.649999999999999" customHeight="1">
      <c r="A28" s="7" t="s">
        <v>119</v>
      </c>
      <c r="E28" s="298"/>
      <c r="F28" s="74"/>
      <c r="G28" s="74"/>
      <c r="H28" s="74"/>
      <c r="I28" s="74"/>
      <c r="J28" s="88"/>
      <c r="K28" s="88"/>
      <c r="L28" s="88"/>
      <c r="M28" s="6"/>
    </row>
    <row r="29" spans="1:20" s="7" customFormat="1" ht="17.649999999999999" customHeight="1">
      <c r="C29" s="7" t="s">
        <v>120</v>
      </c>
      <c r="E29" s="298"/>
      <c r="F29" s="88">
        <v>-39351376.640000001</v>
      </c>
      <c r="G29" s="269"/>
      <c r="H29" s="87">
        <v>-5457212.6999999955</v>
      </c>
      <c r="I29" s="269"/>
      <c r="J29" s="88">
        <v>-2699767.4500000007</v>
      </c>
      <c r="K29" s="280"/>
      <c r="L29" s="88">
        <v>-1213989.4099999999</v>
      </c>
      <c r="M29" s="6"/>
      <c r="T29" s="301"/>
    </row>
    <row r="30" spans="1:20" s="7" customFormat="1" ht="17.649999999999999" customHeight="1">
      <c r="C30" s="7" t="s">
        <v>121</v>
      </c>
      <c r="E30" s="298"/>
      <c r="F30" s="88">
        <v>-60323904.329999998</v>
      </c>
      <c r="G30" s="269"/>
      <c r="H30" s="88">
        <v>-48506577.879999995</v>
      </c>
      <c r="I30" s="269"/>
      <c r="J30" s="88">
        <v>-2482542.62</v>
      </c>
      <c r="K30" s="280"/>
      <c r="L30" s="88">
        <v>309791.71999999881</v>
      </c>
      <c r="M30" s="6"/>
      <c r="Q30" s="301"/>
      <c r="T30" s="301"/>
    </row>
    <row r="31" spans="1:20" s="7" customFormat="1" ht="17.649999999999999" customHeight="1">
      <c r="C31" s="7" t="s">
        <v>21</v>
      </c>
      <c r="E31" s="298"/>
      <c r="F31" s="88">
        <v>-22353331.260000002</v>
      </c>
      <c r="G31" s="269"/>
      <c r="H31" s="88">
        <v>-2173128.88</v>
      </c>
      <c r="I31" s="269"/>
      <c r="J31" s="280">
        <v>250803.87</v>
      </c>
      <c r="K31" s="280"/>
      <c r="L31" s="88">
        <v>-8911.619999999999</v>
      </c>
      <c r="M31" s="6"/>
      <c r="Q31" s="301"/>
      <c r="T31" s="301"/>
    </row>
    <row r="32" spans="1:20" s="7" customFormat="1" ht="17.649999999999999" customHeight="1">
      <c r="C32" s="7" t="s">
        <v>29</v>
      </c>
      <c r="E32" s="298"/>
      <c r="F32" s="88">
        <v>-32003.270000000019</v>
      </c>
      <c r="G32" s="269"/>
      <c r="H32" s="88">
        <v>-619243.28</v>
      </c>
      <c r="I32" s="269"/>
      <c r="J32" s="88">
        <v>-1000</v>
      </c>
      <c r="K32" s="280"/>
      <c r="L32" s="305">
        <v>0</v>
      </c>
      <c r="M32" s="6"/>
      <c r="Q32" s="301"/>
      <c r="T32" s="301"/>
    </row>
    <row r="33" spans="1:20" s="7" customFormat="1" ht="17.649999999999999" customHeight="1">
      <c r="A33" s="7" t="s">
        <v>122</v>
      </c>
      <c r="E33" s="298"/>
      <c r="F33" s="88"/>
      <c r="G33" s="169"/>
      <c r="H33" s="88"/>
      <c r="I33" s="169"/>
      <c r="J33" s="88"/>
      <c r="K33" s="88"/>
      <c r="L33" s="88"/>
      <c r="M33" s="6"/>
      <c r="Q33" s="301"/>
      <c r="T33" s="301"/>
    </row>
    <row r="34" spans="1:20" s="7" customFormat="1" ht="17.649999999999999" customHeight="1">
      <c r="A34" s="306"/>
      <c r="B34" s="306"/>
      <c r="C34" s="313" t="s">
        <v>36</v>
      </c>
      <c r="D34" s="306"/>
      <c r="E34" s="298"/>
      <c r="F34" s="314">
        <v>24053066.710000005</v>
      </c>
      <c r="G34" s="314"/>
      <c r="H34" s="87">
        <v>13856279.330000004</v>
      </c>
      <c r="I34" s="314"/>
      <c r="J34" s="314">
        <v>1138821.3099999996</v>
      </c>
      <c r="K34" s="315"/>
      <c r="L34" s="87">
        <v>-342418.02999999933</v>
      </c>
      <c r="M34" s="6"/>
      <c r="Q34" s="301"/>
      <c r="T34" s="301"/>
    </row>
    <row r="35" spans="1:20" s="7" customFormat="1" ht="17.649999999999999" customHeight="1">
      <c r="A35" s="306"/>
      <c r="B35" s="306"/>
      <c r="C35" s="306" t="s">
        <v>37</v>
      </c>
      <c r="D35" s="306"/>
      <c r="E35" s="298"/>
      <c r="F35" s="309">
        <v>112130.12000000011</v>
      </c>
      <c r="G35" s="269"/>
      <c r="H35" s="316">
        <v>457097.85</v>
      </c>
      <c r="I35" s="269"/>
      <c r="J35" s="309">
        <v>-40696.460000000021</v>
      </c>
      <c r="K35" s="280"/>
      <c r="L35" s="316">
        <v>-289577.80000000005</v>
      </c>
      <c r="M35" s="6"/>
      <c r="Q35" s="301"/>
      <c r="T35" s="301"/>
    </row>
    <row r="36" spans="1:20" s="7" customFormat="1" ht="17.649999999999999" customHeight="1">
      <c r="A36" s="306"/>
      <c r="C36" s="7" t="s">
        <v>123</v>
      </c>
      <c r="E36" s="298"/>
      <c r="F36" s="88">
        <v>-15287043.549999967</v>
      </c>
      <c r="G36" s="317"/>
      <c r="H36" s="74">
        <v>-20224564.719999991</v>
      </c>
      <c r="I36" s="317"/>
      <c r="J36" s="88">
        <v>-1343839.74</v>
      </c>
      <c r="K36" s="315"/>
      <c r="L36" s="88">
        <v>13272504.539999997</v>
      </c>
      <c r="M36" s="6"/>
    </row>
    <row r="37" spans="1:20" s="7" customFormat="1" ht="17.649999999999999" customHeight="1">
      <c r="A37" s="306"/>
      <c r="C37" s="306" t="s">
        <v>124</v>
      </c>
      <c r="E37" s="298"/>
      <c r="F37" s="88">
        <v>-12123034.700000003</v>
      </c>
      <c r="G37" s="269"/>
      <c r="H37" s="316">
        <v>-5638951.6100000003</v>
      </c>
      <c r="I37" s="269"/>
      <c r="J37" s="88">
        <v>-92620.23</v>
      </c>
      <c r="K37" s="280"/>
      <c r="L37" s="316">
        <v>-2111313.5300000003</v>
      </c>
      <c r="M37" s="6"/>
    </row>
    <row r="38" spans="1:20" s="7" customFormat="1" ht="17.649999999999999" customHeight="1">
      <c r="A38" s="306"/>
      <c r="D38" s="7" t="s">
        <v>125</v>
      </c>
      <c r="E38" s="298"/>
      <c r="F38" s="318">
        <v>-27410078.24999997</v>
      </c>
      <c r="G38" s="317"/>
      <c r="H38" s="319">
        <v>-25863516.329999991</v>
      </c>
      <c r="I38" s="317"/>
      <c r="J38" s="318">
        <v>-1436459.97</v>
      </c>
      <c r="K38" s="315"/>
      <c r="L38" s="319">
        <v>11161191.009999998</v>
      </c>
      <c r="M38" s="6"/>
      <c r="Q38" s="301"/>
      <c r="T38" s="301"/>
    </row>
    <row r="39" spans="1:20" s="102" customFormat="1" ht="14.25" customHeight="1">
      <c r="A39" s="107"/>
      <c r="E39" s="103"/>
      <c r="F39" s="219"/>
      <c r="G39" s="16"/>
      <c r="H39" s="220"/>
      <c r="I39" s="16"/>
      <c r="J39" s="220"/>
      <c r="K39" s="105"/>
      <c r="L39" s="220"/>
      <c r="M39" s="101"/>
      <c r="Q39" s="106"/>
      <c r="T39" s="106"/>
    </row>
    <row r="40" spans="1:20" ht="18" customHeight="1">
      <c r="A40" s="23"/>
      <c r="E40" s="24"/>
      <c r="F40" s="78"/>
      <c r="G40" s="15"/>
      <c r="H40" s="78"/>
      <c r="I40" s="15"/>
      <c r="J40" s="78"/>
      <c r="K40" s="44"/>
      <c r="L40" s="78"/>
      <c r="Q40" s="22"/>
      <c r="T40" s="22"/>
    </row>
    <row r="41" spans="1:20" s="1" customFormat="1" ht="23.25">
      <c r="A41" s="383" t="s">
        <v>150</v>
      </c>
      <c r="B41" s="383"/>
      <c r="C41" s="383"/>
      <c r="D41" s="383"/>
      <c r="E41" s="383"/>
      <c r="F41" s="383"/>
      <c r="G41" s="383"/>
      <c r="H41" s="383"/>
      <c r="I41" s="383"/>
      <c r="J41" s="383"/>
      <c r="M41" s="20"/>
      <c r="Q41" s="26"/>
      <c r="T41" s="26"/>
    </row>
    <row r="42" spans="1:20" s="1" customFormat="1" ht="22.5" customHeight="1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L42" s="126" t="s">
        <v>101</v>
      </c>
      <c r="M42" s="20"/>
      <c r="Q42" s="26"/>
      <c r="T42" s="26"/>
    </row>
    <row r="43" spans="1:20" s="1" customFormat="1" ht="22.5" customHeight="1">
      <c r="A43" s="195"/>
      <c r="B43" s="195"/>
      <c r="C43" s="195"/>
      <c r="D43" s="195"/>
      <c r="E43" s="195"/>
      <c r="F43" s="195"/>
      <c r="G43" s="195"/>
      <c r="H43" s="195"/>
      <c r="I43" s="195"/>
      <c r="J43" s="195"/>
      <c r="L43" s="126" t="s">
        <v>102</v>
      </c>
      <c r="M43" s="20"/>
      <c r="Q43" s="26"/>
      <c r="T43" s="26"/>
    </row>
    <row r="44" spans="1:20" s="1" customFormat="1" ht="22.5" customHeight="1">
      <c r="A44" s="349" t="s">
        <v>175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20"/>
    </row>
    <row r="45" spans="1:20" s="1" customFormat="1" ht="22.5" customHeight="1">
      <c r="A45" s="352" t="s">
        <v>31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20"/>
    </row>
    <row r="46" spans="1:20" s="1" customFormat="1" ht="22.5" customHeight="1">
      <c r="A46" s="352" t="s">
        <v>126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20"/>
    </row>
    <row r="47" spans="1:20" s="1" customFormat="1" ht="22.5" customHeight="1">
      <c r="A47" s="352" t="s">
        <v>199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20"/>
    </row>
    <row r="48" spans="1:20" s="1" customFormat="1" ht="9.6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20"/>
    </row>
    <row r="49" spans="1:20" s="102" customFormat="1" ht="16.5" customHeight="1">
      <c r="A49" s="135"/>
      <c r="B49" s="135"/>
      <c r="C49" s="135"/>
      <c r="D49" s="135"/>
      <c r="E49" s="137"/>
      <c r="F49" s="380" t="s">
        <v>12</v>
      </c>
      <c r="G49" s="380"/>
      <c r="H49" s="380"/>
      <c r="I49" s="380"/>
      <c r="J49" s="380"/>
      <c r="K49" s="380"/>
      <c r="L49" s="380"/>
      <c r="M49" s="6"/>
    </row>
    <row r="50" spans="1:20" s="102" customFormat="1" ht="16.5" customHeight="1">
      <c r="A50" s="7"/>
      <c r="B50" s="7"/>
      <c r="C50" s="7"/>
      <c r="D50" s="7"/>
      <c r="E50" s="11"/>
      <c r="F50" s="381" t="s">
        <v>13</v>
      </c>
      <c r="G50" s="381"/>
      <c r="H50" s="381"/>
      <c r="I50" s="294"/>
      <c r="J50" s="382" t="s">
        <v>14</v>
      </c>
      <c r="K50" s="382"/>
      <c r="L50" s="382"/>
      <c r="M50" s="6"/>
    </row>
    <row r="51" spans="1:20" s="102" customFormat="1" ht="16.5" customHeight="1">
      <c r="A51" s="7"/>
      <c r="B51" s="7"/>
      <c r="C51" s="7"/>
      <c r="D51" s="7"/>
      <c r="E51" s="11"/>
      <c r="F51" s="295" t="s">
        <v>62</v>
      </c>
      <c r="G51" s="143"/>
      <c r="H51" s="295" t="s">
        <v>61</v>
      </c>
      <c r="I51" s="143"/>
      <c r="J51" s="295" t="s">
        <v>62</v>
      </c>
      <c r="K51" s="296"/>
      <c r="L51" s="295" t="s">
        <v>61</v>
      </c>
      <c r="M51" s="6"/>
    </row>
    <row r="52" spans="1:20" s="102" customFormat="1" ht="16.5" customHeight="1">
      <c r="A52" s="297" t="s">
        <v>127</v>
      </c>
      <c r="B52" s="7"/>
      <c r="C52" s="7"/>
      <c r="D52" s="7"/>
      <c r="E52" s="298"/>
      <c r="F52" s="327"/>
      <c r="G52" s="298"/>
      <c r="H52" s="327"/>
      <c r="I52" s="298"/>
      <c r="J52" s="328"/>
      <c r="K52" s="328"/>
      <c r="L52" s="328"/>
      <c r="M52" s="6"/>
    </row>
    <row r="53" spans="1:20" s="102" customFormat="1" ht="16.5" customHeight="1">
      <c r="A53" s="297"/>
      <c r="B53" s="7"/>
      <c r="C53" s="7" t="s">
        <v>128</v>
      </c>
      <c r="D53" s="7"/>
      <c r="E53" s="298"/>
      <c r="F53" s="329">
        <v>0</v>
      </c>
      <c r="G53" s="298"/>
      <c r="H53" s="269">
        <v>500000</v>
      </c>
      <c r="I53" s="298"/>
      <c r="J53" s="329">
        <v>0</v>
      </c>
      <c r="K53" s="328"/>
      <c r="L53" s="329">
        <v>0</v>
      </c>
      <c r="M53" s="6"/>
    </row>
    <row r="54" spans="1:20" s="102" customFormat="1" ht="16.5" customHeight="1">
      <c r="A54" s="7"/>
      <c r="B54" s="7"/>
      <c r="C54" s="7" t="s">
        <v>159</v>
      </c>
      <c r="D54" s="7"/>
      <c r="E54" s="298"/>
      <c r="F54" s="6">
        <v>-144136621.15000004</v>
      </c>
      <c r="G54" s="169"/>
      <c r="H54" s="87">
        <v>-90676087.98999998</v>
      </c>
      <c r="I54" s="87"/>
      <c r="J54" s="87">
        <v>-168850</v>
      </c>
      <c r="K54" s="87"/>
      <c r="L54" s="87">
        <v>-101984.20000001788</v>
      </c>
      <c r="M54" s="6"/>
    </row>
    <row r="55" spans="1:20" s="102" customFormat="1" ht="16.5" customHeight="1">
      <c r="A55" s="7"/>
      <c r="B55" s="7"/>
      <c r="C55" s="7" t="s">
        <v>160</v>
      </c>
      <c r="D55" s="7"/>
      <c r="E55" s="298"/>
      <c r="F55" s="6">
        <v>-1361349.4199999981</v>
      </c>
      <c r="G55" s="169"/>
      <c r="H55" s="329">
        <v>0</v>
      </c>
      <c r="I55" s="329"/>
      <c r="J55" s="329">
        <v>0</v>
      </c>
      <c r="K55" s="329"/>
      <c r="L55" s="329">
        <v>0</v>
      </c>
      <c r="M55" s="6"/>
    </row>
    <row r="56" spans="1:20" s="102" customFormat="1" ht="16.5" customHeight="1">
      <c r="A56" s="7"/>
      <c r="B56" s="7"/>
      <c r="C56" s="7" t="s">
        <v>129</v>
      </c>
      <c r="D56" s="7"/>
      <c r="E56" s="298"/>
      <c r="F56" s="87">
        <v>-1177609.6299999999</v>
      </c>
      <c r="G56" s="169"/>
      <c r="H56" s="87">
        <v>-13090.000000000015</v>
      </c>
      <c r="I56" s="87"/>
      <c r="J56" s="87">
        <v>-8400</v>
      </c>
      <c r="K56" s="87"/>
      <c r="L56" s="87">
        <v>-13090.000000000015</v>
      </c>
      <c r="M56" s="6"/>
    </row>
    <row r="57" spans="1:20" s="102" customFormat="1" ht="16.5" customHeight="1">
      <c r="A57" s="7"/>
      <c r="B57" s="7"/>
      <c r="C57" s="7" t="s">
        <v>130</v>
      </c>
      <c r="D57" s="7"/>
      <c r="E57" s="298"/>
      <c r="F57" s="329">
        <v>0</v>
      </c>
      <c r="G57" s="169"/>
      <c r="H57" s="329">
        <v>0</v>
      </c>
      <c r="I57" s="87"/>
      <c r="J57" s="87">
        <v>-18000000</v>
      </c>
      <c r="K57" s="87"/>
      <c r="L57" s="87">
        <v>-48800000</v>
      </c>
      <c r="M57" s="6"/>
    </row>
    <row r="58" spans="1:20" s="102" customFormat="1" ht="16.5" customHeight="1">
      <c r="A58" s="7"/>
      <c r="B58" s="7"/>
      <c r="C58" s="7" t="s">
        <v>131</v>
      </c>
      <c r="D58" s="7"/>
      <c r="E58" s="298"/>
      <c r="F58" s="329">
        <v>0</v>
      </c>
      <c r="G58" s="169"/>
      <c r="H58" s="329">
        <v>0</v>
      </c>
      <c r="I58" s="87"/>
      <c r="J58" s="330">
        <v>0</v>
      </c>
      <c r="K58" s="87"/>
      <c r="L58" s="269">
        <v>10500000</v>
      </c>
      <c r="M58" s="6"/>
    </row>
    <row r="59" spans="1:20" s="102" customFormat="1" ht="16.5" customHeight="1">
      <c r="A59" s="7"/>
      <c r="B59" s="7"/>
      <c r="C59" s="7" t="s">
        <v>132</v>
      </c>
      <c r="D59" s="7"/>
      <c r="E59" s="298"/>
      <c r="F59" s="329">
        <v>0</v>
      </c>
      <c r="G59" s="169"/>
      <c r="H59" s="87">
        <v>-19182137.060000002</v>
      </c>
      <c r="I59" s="87"/>
      <c r="J59" s="330">
        <v>0</v>
      </c>
      <c r="K59" s="87"/>
      <c r="L59" s="87">
        <v>-38681937.060000002</v>
      </c>
      <c r="M59" s="6"/>
    </row>
    <row r="60" spans="1:20" s="102" customFormat="1" ht="16.5" customHeight="1">
      <c r="A60" s="7"/>
      <c r="B60" s="7"/>
      <c r="C60" s="7" t="s">
        <v>133</v>
      </c>
      <c r="D60" s="7"/>
      <c r="E60" s="298"/>
      <c r="F60" s="329">
        <v>0</v>
      </c>
      <c r="G60" s="169"/>
      <c r="H60" s="280">
        <v>24766.358598130842</v>
      </c>
      <c r="I60" s="169"/>
      <c r="J60" s="330">
        <v>0</v>
      </c>
      <c r="K60" s="88"/>
      <c r="L60" s="337">
        <v>2336.4499999999998</v>
      </c>
      <c r="M60" s="6"/>
    </row>
    <row r="61" spans="1:20" s="102" customFormat="1" ht="16.5" customHeight="1">
      <c r="A61" s="7"/>
      <c r="B61" s="7"/>
      <c r="C61" s="7" t="s">
        <v>134</v>
      </c>
      <c r="D61" s="7"/>
      <c r="E61" s="298"/>
      <c r="F61" s="329">
        <v>0</v>
      </c>
      <c r="G61" s="169"/>
      <c r="H61" s="329">
        <v>0</v>
      </c>
      <c r="I61" s="169"/>
      <c r="J61" s="330">
        <v>0</v>
      </c>
      <c r="K61" s="88"/>
      <c r="L61" s="87">
        <v>24082253</v>
      </c>
      <c r="M61" s="6"/>
    </row>
    <row r="62" spans="1:20" s="102" customFormat="1" ht="16.5" customHeight="1">
      <c r="A62" s="7"/>
      <c r="B62" s="7"/>
      <c r="C62" s="7" t="s">
        <v>135</v>
      </c>
      <c r="D62" s="7"/>
      <c r="E62" s="298"/>
      <c r="F62" s="87">
        <v>107704.96999999999</v>
      </c>
      <c r="G62" s="169"/>
      <c r="H62" s="87">
        <v>6227.6499999999651</v>
      </c>
      <c r="I62" s="169"/>
      <c r="J62" s="87">
        <v>121839.05999999998</v>
      </c>
      <c r="K62" s="88"/>
      <c r="L62" s="87">
        <v>55706.739999999991</v>
      </c>
      <c r="M62" s="6"/>
    </row>
    <row r="63" spans="1:20" s="102" customFormat="1" ht="16.5" customHeight="1">
      <c r="A63" s="7"/>
      <c r="B63" s="7"/>
      <c r="C63" s="7"/>
      <c r="D63" s="7" t="s">
        <v>136</v>
      </c>
      <c r="E63" s="298"/>
      <c r="F63" s="318">
        <v>-146567875.23000002</v>
      </c>
      <c r="G63" s="318"/>
      <c r="H63" s="318">
        <v>-109340321.04140185</v>
      </c>
      <c r="I63" s="318"/>
      <c r="J63" s="318">
        <v>-18055410.940000001</v>
      </c>
      <c r="K63" s="318"/>
      <c r="L63" s="318">
        <v>-52956715.071401887</v>
      </c>
      <c r="M63" s="6"/>
    </row>
    <row r="64" spans="1:20" s="102" customFormat="1" ht="16.5" customHeight="1">
      <c r="A64" s="297" t="s">
        <v>137</v>
      </c>
      <c r="B64" s="7"/>
      <c r="C64" s="7"/>
      <c r="D64" s="7"/>
      <c r="E64" s="298"/>
      <c r="F64" s="87"/>
      <c r="G64" s="169"/>
      <c r="H64" s="87"/>
      <c r="I64" s="169"/>
      <c r="J64" s="88"/>
      <c r="K64" s="88"/>
      <c r="L64" s="88"/>
      <c r="M64" s="6"/>
      <c r="Q64" s="106"/>
      <c r="T64" s="106"/>
    </row>
    <row r="65" spans="1:20" s="102" customFormat="1" ht="16.5" customHeight="1">
      <c r="A65" s="297"/>
      <c r="B65" s="7"/>
      <c r="C65" s="7" t="s">
        <v>138</v>
      </c>
      <c r="D65" s="7"/>
      <c r="E65" s="298"/>
      <c r="F65" s="329"/>
      <c r="G65" s="169"/>
      <c r="H65" s="87"/>
      <c r="I65" s="88"/>
      <c r="J65" s="329"/>
      <c r="K65" s="88"/>
      <c r="L65" s="329"/>
      <c r="M65" s="6"/>
      <c r="Q65" s="106"/>
      <c r="T65" s="106"/>
    </row>
    <row r="66" spans="1:20" s="102" customFormat="1" ht="16.5" customHeight="1">
      <c r="A66" s="297"/>
      <c r="B66" s="7"/>
      <c r="C66" s="7" t="s">
        <v>187</v>
      </c>
      <c r="D66" s="7"/>
      <c r="E66" s="298"/>
      <c r="F66" s="87"/>
      <c r="G66" s="169"/>
      <c r="H66" s="87"/>
      <c r="I66" s="88"/>
      <c r="J66" s="329"/>
      <c r="K66" s="88"/>
      <c r="L66" s="329"/>
      <c r="M66" s="6"/>
      <c r="Q66" s="106"/>
      <c r="T66" s="106"/>
    </row>
    <row r="67" spans="1:20" s="102" customFormat="1" ht="16.5" customHeight="1">
      <c r="A67" s="7"/>
      <c r="B67" s="7"/>
      <c r="C67" s="331" t="s">
        <v>186</v>
      </c>
      <c r="D67" s="7"/>
      <c r="E67" s="298"/>
      <c r="F67" s="269">
        <v>9619224.7300000004</v>
      </c>
      <c r="G67" s="269"/>
      <c r="H67" s="87">
        <v>33532696.389999993</v>
      </c>
      <c r="I67" s="269"/>
      <c r="J67" s="87">
        <v>15848816.060000001</v>
      </c>
      <c r="K67" s="280"/>
      <c r="L67" s="88">
        <v>13398158.43</v>
      </c>
      <c r="M67" s="6"/>
      <c r="Q67" s="106"/>
      <c r="T67" s="106"/>
    </row>
    <row r="68" spans="1:20" s="102" customFormat="1" ht="16.5" customHeight="1">
      <c r="A68" s="7"/>
      <c r="B68" s="7"/>
      <c r="C68" s="7" t="s">
        <v>139</v>
      </c>
      <c r="D68" s="332"/>
      <c r="E68" s="298"/>
      <c r="F68" s="88">
        <v>-29500000</v>
      </c>
      <c r="G68" s="88"/>
      <c r="H68" s="87">
        <v>-10250000</v>
      </c>
      <c r="I68" s="88"/>
      <c r="J68" s="88">
        <v>-29500000</v>
      </c>
      <c r="K68" s="88"/>
      <c r="L68" s="88">
        <v>-10250000</v>
      </c>
      <c r="M68" s="6"/>
      <c r="Q68" s="106"/>
      <c r="T68" s="106"/>
    </row>
    <row r="69" spans="1:20" s="102" customFormat="1" ht="16.5" customHeight="1">
      <c r="A69" s="7"/>
      <c r="B69" s="7"/>
      <c r="C69" s="7" t="s">
        <v>182</v>
      </c>
      <c r="D69" s="7"/>
      <c r="E69" s="298"/>
      <c r="F69" s="269">
        <v>50000000</v>
      </c>
      <c r="G69" s="269"/>
      <c r="H69" s="87">
        <v>35000000</v>
      </c>
      <c r="I69" s="269"/>
      <c r="J69" s="280">
        <v>30000000</v>
      </c>
      <c r="K69" s="280"/>
      <c r="L69" s="88">
        <v>35000000</v>
      </c>
      <c r="M69" s="6"/>
      <c r="Q69" s="106"/>
      <c r="T69" s="106"/>
    </row>
    <row r="70" spans="1:20" s="102" customFormat="1" ht="16.5" customHeight="1">
      <c r="A70" s="7"/>
      <c r="B70" s="7"/>
      <c r="C70" s="7" t="s">
        <v>204</v>
      </c>
      <c r="D70" s="7"/>
      <c r="E70" s="298"/>
      <c r="F70" s="329">
        <v>0</v>
      </c>
      <c r="G70" s="269"/>
      <c r="H70" s="329">
        <v>0</v>
      </c>
      <c r="I70" s="269"/>
      <c r="J70" s="88">
        <v>-30000000</v>
      </c>
      <c r="K70" s="280"/>
      <c r="L70" s="329">
        <v>0</v>
      </c>
      <c r="M70" s="6"/>
      <c r="Q70" s="106"/>
      <c r="T70" s="106"/>
    </row>
    <row r="71" spans="1:20" s="102" customFormat="1" ht="16.5" customHeight="1">
      <c r="A71" s="7"/>
      <c r="B71" s="7"/>
      <c r="C71" s="7" t="s">
        <v>205</v>
      </c>
      <c r="D71" s="7"/>
      <c r="E71" s="298"/>
      <c r="F71" s="329">
        <v>0</v>
      </c>
      <c r="G71" s="269"/>
      <c r="H71" s="329">
        <v>0</v>
      </c>
      <c r="I71" s="269"/>
      <c r="J71" s="280">
        <v>30000000</v>
      </c>
      <c r="K71" s="280"/>
      <c r="L71" s="329">
        <v>0</v>
      </c>
      <c r="M71" s="6"/>
      <c r="Q71" s="106"/>
      <c r="T71" s="106"/>
    </row>
    <row r="72" spans="1:20" s="102" customFormat="1" ht="16.5" customHeight="1">
      <c r="A72" s="7"/>
      <c r="B72" s="7"/>
      <c r="C72" s="7" t="s">
        <v>208</v>
      </c>
      <c r="D72" s="7"/>
      <c r="E72" s="298"/>
      <c r="F72" s="88">
        <v>-7898776.5700000003</v>
      </c>
      <c r="G72" s="269"/>
      <c r="H72" s="329">
        <v>0</v>
      </c>
      <c r="I72" s="269"/>
      <c r="J72" s="329">
        <v>0</v>
      </c>
      <c r="K72" s="280"/>
      <c r="L72" s="329">
        <v>0</v>
      </c>
      <c r="M72" s="6"/>
      <c r="Q72" s="106"/>
      <c r="T72" s="106"/>
    </row>
    <row r="73" spans="1:20" s="102" customFormat="1" ht="16.5" customHeight="1">
      <c r="A73" s="7"/>
      <c r="B73" s="7"/>
      <c r="C73" s="7"/>
      <c r="D73" s="7" t="s">
        <v>207</v>
      </c>
      <c r="E73" s="298"/>
      <c r="F73" s="88"/>
      <c r="G73" s="269"/>
      <c r="H73" s="329"/>
      <c r="I73" s="269"/>
      <c r="J73" s="329"/>
      <c r="K73" s="280"/>
      <c r="L73" s="329"/>
      <c r="M73" s="6"/>
      <c r="Q73" s="106"/>
      <c r="T73" s="106"/>
    </row>
    <row r="74" spans="1:20" s="102" customFormat="1" ht="16.5" customHeight="1">
      <c r="A74" s="7"/>
      <c r="B74" s="7"/>
      <c r="C74" s="7" t="s">
        <v>206</v>
      </c>
      <c r="D74" s="7"/>
      <c r="E74" s="298"/>
      <c r="F74" s="7"/>
      <c r="G74" s="7"/>
      <c r="H74" s="7"/>
      <c r="I74" s="7"/>
      <c r="J74" s="7"/>
      <c r="K74" s="7"/>
      <c r="L74" s="7"/>
      <c r="M74" s="6"/>
      <c r="Q74" s="106"/>
      <c r="T74" s="106"/>
    </row>
    <row r="75" spans="1:20" s="102" customFormat="1" ht="16.5" customHeight="1">
      <c r="A75" s="7"/>
      <c r="B75" s="7"/>
      <c r="C75" s="7"/>
      <c r="D75" s="7" t="s">
        <v>207</v>
      </c>
      <c r="E75" s="298"/>
      <c r="F75" s="329">
        <v>0</v>
      </c>
      <c r="G75" s="169"/>
      <c r="H75" s="87">
        <v>72000000</v>
      </c>
      <c r="I75" s="169"/>
      <c r="J75" s="329">
        <v>0</v>
      </c>
      <c r="K75" s="280"/>
      <c r="L75" s="329">
        <v>0</v>
      </c>
      <c r="M75" s="6"/>
      <c r="Q75" s="106"/>
      <c r="T75" s="106"/>
    </row>
    <row r="76" spans="1:20" s="102" customFormat="1" ht="16.5" customHeight="1">
      <c r="A76" s="7"/>
      <c r="B76" s="7"/>
      <c r="C76" s="7" t="s">
        <v>140</v>
      </c>
      <c r="D76" s="7"/>
      <c r="E76" s="298"/>
      <c r="F76" s="88">
        <v>-1114272.68</v>
      </c>
      <c r="G76" s="169"/>
      <c r="H76" s="88">
        <v>-273587.37999999966</v>
      </c>
      <c r="I76" s="169"/>
      <c r="J76" s="329">
        <v>0</v>
      </c>
      <c r="K76" s="88"/>
      <c r="L76" s="329">
        <v>0</v>
      </c>
      <c r="M76" s="6"/>
      <c r="Q76" s="106"/>
      <c r="T76" s="106"/>
    </row>
    <row r="77" spans="1:20" s="102" customFormat="1" ht="16.5" customHeight="1">
      <c r="A77" s="7"/>
      <c r="B77" s="7"/>
      <c r="C77" s="7" t="s">
        <v>209</v>
      </c>
      <c r="D77" s="7"/>
      <c r="E77" s="298"/>
      <c r="F77" s="329">
        <v>0</v>
      </c>
      <c r="G77" s="169"/>
      <c r="H77" s="88">
        <v>10500200</v>
      </c>
      <c r="I77" s="169"/>
      <c r="J77" s="329">
        <v>0</v>
      </c>
      <c r="K77" s="88"/>
      <c r="L77" s="329">
        <v>0</v>
      </c>
      <c r="M77" s="6"/>
      <c r="Q77" s="106"/>
      <c r="T77" s="106"/>
    </row>
    <row r="78" spans="1:20" s="102" customFormat="1" ht="16.5" customHeight="1">
      <c r="A78" s="7"/>
      <c r="B78" s="7"/>
      <c r="C78" s="7" t="s">
        <v>215</v>
      </c>
      <c r="D78" s="7"/>
      <c r="E78" s="298"/>
      <c r="F78" s="329">
        <v>0</v>
      </c>
      <c r="G78" s="269"/>
      <c r="H78" s="88">
        <v>-12967747</v>
      </c>
      <c r="I78" s="269"/>
      <c r="J78" s="329">
        <v>0</v>
      </c>
      <c r="K78" s="280"/>
      <c r="L78" s="329">
        <v>0</v>
      </c>
      <c r="M78" s="6"/>
      <c r="Q78" s="106"/>
      <c r="T78" s="106"/>
    </row>
    <row r="79" spans="1:20" s="102" customFormat="1" ht="16.5" customHeight="1">
      <c r="A79" s="7"/>
      <c r="B79" s="7"/>
      <c r="C79" s="7" t="s">
        <v>141</v>
      </c>
      <c r="D79" s="7"/>
      <c r="E79" s="298"/>
      <c r="F79" s="88">
        <v>-3276484.34</v>
      </c>
      <c r="G79" s="88"/>
      <c r="H79" s="88">
        <v>-1383804.56</v>
      </c>
      <c r="I79" s="88"/>
      <c r="J79" s="88">
        <v>-905437.27</v>
      </c>
      <c r="K79" s="88"/>
      <c r="L79" s="88">
        <v>-553063.09</v>
      </c>
      <c r="M79" s="6"/>
      <c r="Q79" s="106"/>
      <c r="T79" s="106"/>
    </row>
    <row r="80" spans="1:20" s="102" customFormat="1" ht="16.5" customHeight="1">
      <c r="A80" s="7"/>
      <c r="B80" s="7"/>
      <c r="C80" s="7"/>
      <c r="D80" s="7" t="s">
        <v>142</v>
      </c>
      <c r="E80" s="298"/>
      <c r="F80" s="333">
        <v>17829691.139999989</v>
      </c>
      <c r="G80" s="248"/>
      <c r="H80" s="319">
        <v>126157757.44999999</v>
      </c>
      <c r="I80" s="248"/>
      <c r="J80" s="333">
        <v>15443378.790000003</v>
      </c>
      <c r="K80" s="248"/>
      <c r="L80" s="319">
        <v>37595095.339999996</v>
      </c>
      <c r="M80" s="6"/>
      <c r="Q80" s="106"/>
      <c r="T80" s="106"/>
    </row>
    <row r="81" spans="1:27" s="102" customFormat="1" ht="16.5" customHeight="1">
      <c r="A81" s="7" t="s">
        <v>145</v>
      </c>
      <c r="B81" s="7"/>
      <c r="C81" s="7"/>
      <c r="D81" s="7"/>
      <c r="E81" s="298"/>
      <c r="F81" s="88">
        <v>-156148262.34</v>
      </c>
      <c r="G81" s="317"/>
      <c r="H81" s="88">
        <v>-9046079.9214018583</v>
      </c>
      <c r="I81" s="317"/>
      <c r="J81" s="88">
        <v>-4048492.12</v>
      </c>
      <c r="K81" s="315"/>
      <c r="L81" s="88">
        <v>-4200428.7214018926</v>
      </c>
      <c r="M81" s="6"/>
      <c r="Q81" s="106"/>
      <c r="T81" s="106"/>
    </row>
    <row r="82" spans="1:27" s="102" customFormat="1" ht="16.5" customHeight="1">
      <c r="A82" s="306" t="s">
        <v>143</v>
      </c>
      <c r="B82" s="7"/>
      <c r="C82" s="7"/>
      <c r="D82" s="7"/>
      <c r="E82" s="298"/>
      <c r="F82" s="334">
        <v>159933566.20000002</v>
      </c>
      <c r="G82" s="269"/>
      <c r="H82" s="316">
        <v>9866485.8899999987</v>
      </c>
      <c r="I82" s="269"/>
      <c r="J82" s="307">
        <v>6188362.6699999999</v>
      </c>
      <c r="K82" s="280"/>
      <c r="L82" s="309">
        <v>4368088.9899999993</v>
      </c>
      <c r="M82" s="6"/>
      <c r="Q82" s="106"/>
      <c r="T82" s="106"/>
    </row>
    <row r="83" spans="1:27" s="102" customFormat="1" ht="16.5" customHeight="1" thickBot="1">
      <c r="A83" s="325" t="s">
        <v>144</v>
      </c>
      <c r="B83" s="7"/>
      <c r="C83" s="7"/>
      <c r="D83" s="7"/>
      <c r="E83" s="298"/>
      <c r="F83" s="335">
        <v>3785303.8599999989</v>
      </c>
      <c r="G83" s="280"/>
      <c r="H83" s="336">
        <v>820405.9685981404</v>
      </c>
      <c r="I83" s="280"/>
      <c r="J83" s="335">
        <v>2139870.5499999989</v>
      </c>
      <c r="K83" s="280"/>
      <c r="L83" s="336">
        <v>167660.26859810669</v>
      </c>
      <c r="M83" s="6"/>
      <c r="O83" s="111"/>
      <c r="Q83" s="106"/>
      <c r="T83" s="106"/>
    </row>
    <row r="84" spans="1:27" s="102" customFormat="1" ht="16.5" customHeight="1" thickTop="1">
      <c r="A84" s="110"/>
      <c r="E84" s="103"/>
      <c r="F84" s="286"/>
      <c r="G84" s="109"/>
      <c r="H84" s="108"/>
      <c r="I84" s="109"/>
      <c r="J84" s="286"/>
      <c r="K84" s="109"/>
      <c r="L84" s="108"/>
      <c r="M84" s="101"/>
      <c r="O84" s="111"/>
      <c r="Q84" s="106"/>
      <c r="T84" s="106"/>
    </row>
    <row r="85" spans="1:27" s="102" customFormat="1" ht="17.100000000000001" customHeight="1">
      <c r="A85" s="1" t="s">
        <v>150</v>
      </c>
      <c r="E85" s="103"/>
      <c r="F85" s="108"/>
      <c r="G85" s="105"/>
      <c r="H85" s="108"/>
      <c r="I85" s="105"/>
      <c r="J85" s="108"/>
      <c r="K85" s="105"/>
      <c r="L85" s="108"/>
      <c r="M85" s="101"/>
      <c r="O85" s="111"/>
      <c r="Q85" s="106"/>
      <c r="T85" s="106"/>
    </row>
    <row r="86" spans="1:27" s="1" customFormat="1" ht="22.5" customHeight="1">
      <c r="A86" s="195"/>
      <c r="B86" s="195"/>
      <c r="C86" s="195"/>
      <c r="D86" s="195"/>
      <c r="E86" s="195"/>
      <c r="F86" s="195"/>
      <c r="G86" s="195"/>
      <c r="H86" s="195"/>
      <c r="I86" s="195"/>
      <c r="J86" s="195"/>
      <c r="L86" s="126" t="s">
        <v>101</v>
      </c>
      <c r="M86" s="20"/>
      <c r="Q86" s="26"/>
      <c r="T86" s="26"/>
    </row>
    <row r="87" spans="1:27" s="1" customFormat="1" ht="22.5" customHeight="1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L87" s="126" t="s">
        <v>102</v>
      </c>
      <c r="M87" s="20"/>
      <c r="Q87" s="26"/>
      <c r="T87" s="26"/>
    </row>
    <row r="88" spans="1:27" s="1" customFormat="1" ht="22.5" customHeight="1">
      <c r="A88" s="349" t="s">
        <v>210</v>
      </c>
      <c r="B88" s="349"/>
      <c r="C88" s="349"/>
      <c r="D88" s="349"/>
      <c r="E88" s="349"/>
      <c r="F88" s="349"/>
      <c r="G88" s="349"/>
      <c r="H88" s="349"/>
      <c r="I88" s="349"/>
      <c r="J88" s="349"/>
      <c r="K88" s="349"/>
      <c r="L88" s="349"/>
      <c r="M88" s="20"/>
    </row>
    <row r="89" spans="1:27" s="1" customFormat="1" ht="22.5" customHeight="1">
      <c r="A89" s="352" t="s">
        <v>31</v>
      </c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L89" s="352"/>
      <c r="M89" s="20"/>
    </row>
    <row r="90" spans="1:27" s="1" customFormat="1" ht="22.5" customHeight="1">
      <c r="A90" s="352" t="s">
        <v>126</v>
      </c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L90" s="352"/>
      <c r="M90" s="20"/>
    </row>
    <row r="91" spans="1:27" s="1" customFormat="1" ht="22.5" customHeight="1">
      <c r="A91" s="352" t="s">
        <v>199</v>
      </c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L91" s="352"/>
      <c r="M91" s="20"/>
      <c r="P91" s="99"/>
      <c r="Q91" s="99"/>
      <c r="R91" s="99"/>
      <c r="S91" s="99"/>
      <c r="T91" s="100"/>
      <c r="U91" s="377"/>
      <c r="V91" s="377"/>
      <c r="W91" s="377"/>
      <c r="X91" s="377"/>
      <c r="Y91" s="377"/>
      <c r="Z91" s="377"/>
      <c r="AA91" s="377"/>
    </row>
    <row r="92" spans="1:27" s="7" customFormat="1" ht="18.95" customHeight="1">
      <c r="A92" s="320"/>
      <c r="B92" s="320"/>
      <c r="C92" s="320"/>
      <c r="D92" s="320"/>
      <c r="E92" s="320"/>
      <c r="F92" s="320"/>
      <c r="G92" s="320"/>
      <c r="H92" s="320"/>
      <c r="I92" s="320"/>
      <c r="J92" s="320"/>
      <c r="K92" s="320"/>
      <c r="L92" s="320"/>
      <c r="M92" s="6"/>
      <c r="T92" s="11"/>
      <c r="U92" s="378"/>
      <c r="V92" s="378"/>
      <c r="W92" s="378"/>
      <c r="X92" s="321"/>
      <c r="Y92" s="379"/>
      <c r="Z92" s="379"/>
      <c r="AA92" s="379"/>
    </row>
    <row r="93" spans="1:27" s="7" customFormat="1" ht="16.5" customHeight="1">
      <c r="A93" s="135"/>
      <c r="B93" s="135"/>
      <c r="C93" s="135"/>
      <c r="D93" s="135"/>
      <c r="E93" s="137"/>
      <c r="F93" s="380" t="s">
        <v>12</v>
      </c>
      <c r="G93" s="380"/>
      <c r="H93" s="380"/>
      <c r="I93" s="380"/>
      <c r="J93" s="380"/>
      <c r="K93" s="380"/>
      <c r="L93" s="380"/>
      <c r="M93" s="6"/>
    </row>
    <row r="94" spans="1:27" s="7" customFormat="1" ht="16.5" customHeight="1">
      <c r="E94" s="11"/>
      <c r="F94" s="381" t="s">
        <v>13</v>
      </c>
      <c r="G94" s="381"/>
      <c r="H94" s="381"/>
      <c r="I94" s="294"/>
      <c r="J94" s="382" t="s">
        <v>14</v>
      </c>
      <c r="K94" s="382"/>
      <c r="L94" s="382"/>
      <c r="M94" s="6"/>
    </row>
    <row r="95" spans="1:27" s="7" customFormat="1" ht="16.5" customHeight="1">
      <c r="E95" s="11"/>
      <c r="F95" s="295" t="s">
        <v>62</v>
      </c>
      <c r="G95" s="143"/>
      <c r="H95" s="295" t="s">
        <v>61</v>
      </c>
      <c r="I95" s="143"/>
      <c r="J95" s="295" t="s">
        <v>62</v>
      </c>
      <c r="K95" s="296"/>
      <c r="L95" s="295" t="s">
        <v>61</v>
      </c>
      <c r="M95" s="6"/>
    </row>
    <row r="96" spans="1:27" s="7" customFormat="1" ht="17.100000000000001" customHeight="1">
      <c r="A96" s="322" t="s">
        <v>146</v>
      </c>
      <c r="E96" s="298"/>
      <c r="F96" s="152"/>
      <c r="G96" s="88"/>
      <c r="H96" s="152"/>
      <c r="I96" s="88"/>
      <c r="J96" s="152"/>
      <c r="K96" s="88"/>
      <c r="L96" s="152"/>
      <c r="M96" s="6"/>
      <c r="O96" s="323"/>
      <c r="T96" s="11"/>
      <c r="U96" s="324"/>
      <c r="V96" s="143"/>
      <c r="W96" s="324"/>
      <c r="X96" s="143"/>
      <c r="Y96" s="324"/>
      <c r="Z96" s="142"/>
      <c r="AA96" s="324"/>
    </row>
    <row r="97" spans="1:20" s="7" customFormat="1" ht="17.100000000000001" customHeight="1">
      <c r="A97" s="348" t="s">
        <v>147</v>
      </c>
      <c r="E97" s="298"/>
      <c r="F97" s="152"/>
      <c r="G97" s="88"/>
      <c r="H97" s="152"/>
      <c r="I97" s="88"/>
      <c r="J97" s="152"/>
      <c r="K97" s="88"/>
      <c r="L97" s="152"/>
      <c r="M97" s="6"/>
      <c r="O97" s="323"/>
      <c r="Q97" s="301"/>
      <c r="T97" s="301"/>
    </row>
    <row r="98" spans="1:20" s="7" customFormat="1" ht="17.100000000000001" customHeight="1">
      <c r="A98" s="325"/>
      <c r="B98" s="326" t="s">
        <v>203</v>
      </c>
      <c r="E98" s="298"/>
      <c r="F98" s="280">
        <v>5432654.6400000006</v>
      </c>
      <c r="G98" s="11"/>
      <c r="H98" s="302">
        <v>0</v>
      </c>
      <c r="I98" s="88"/>
      <c r="J98" s="302">
        <v>0</v>
      </c>
      <c r="K98" s="88"/>
      <c r="L98" s="302">
        <v>0</v>
      </c>
      <c r="M98" s="6"/>
      <c r="O98" s="323"/>
      <c r="Q98" s="301"/>
      <c r="T98" s="301"/>
    </row>
    <row r="99" spans="1:20" s="7" customFormat="1" ht="17.100000000000001" customHeight="1">
      <c r="A99" s="325"/>
      <c r="B99" s="326" t="s">
        <v>202</v>
      </c>
      <c r="E99" s="298"/>
      <c r="F99" s="269">
        <v>2423607.7599999998</v>
      </c>
      <c r="G99" s="280"/>
      <c r="H99" s="87">
        <v>18200</v>
      </c>
      <c r="I99" s="280"/>
      <c r="J99" s="302">
        <v>0</v>
      </c>
      <c r="K99" s="280"/>
      <c r="L99" s="302">
        <v>0</v>
      </c>
      <c r="M99" s="6"/>
      <c r="O99" s="323"/>
      <c r="Q99" s="301"/>
      <c r="T99" s="301"/>
    </row>
    <row r="100" spans="1:20" s="7" customFormat="1" ht="17.100000000000001" customHeight="1">
      <c r="A100" s="325"/>
      <c r="B100" s="326" t="s">
        <v>211</v>
      </c>
      <c r="E100" s="298"/>
      <c r="F100" s="302">
        <v>0</v>
      </c>
      <c r="G100" s="280"/>
      <c r="H100" s="87">
        <v>38000000</v>
      </c>
      <c r="I100" s="280"/>
      <c r="J100" s="302">
        <v>0</v>
      </c>
      <c r="K100" s="280"/>
      <c r="L100" s="87">
        <v>38000000</v>
      </c>
      <c r="M100" s="6"/>
      <c r="O100" s="323"/>
      <c r="Q100" s="301"/>
      <c r="T100" s="301"/>
    </row>
    <row r="101" spans="1:20" s="7" customFormat="1" ht="17.100000000000001" customHeight="1">
      <c r="A101" s="325"/>
      <c r="C101" s="326"/>
      <c r="E101" s="298"/>
      <c r="F101" s="302"/>
      <c r="G101" s="280"/>
      <c r="H101" s="87"/>
      <c r="I101" s="280"/>
      <c r="J101" s="302"/>
      <c r="K101" s="280"/>
      <c r="L101" s="87"/>
      <c r="M101" s="6"/>
      <c r="O101" s="323"/>
      <c r="Q101" s="301"/>
      <c r="T101" s="301"/>
    </row>
    <row r="102" spans="1:20" s="7" customFormat="1" ht="17.100000000000001" customHeight="1">
      <c r="A102" s="325"/>
      <c r="C102" s="326"/>
      <c r="E102" s="298"/>
      <c r="F102" s="302"/>
      <c r="G102" s="280"/>
      <c r="H102" s="87"/>
      <c r="I102" s="280"/>
      <c r="J102" s="302"/>
      <c r="K102" s="280"/>
      <c r="L102" s="87"/>
      <c r="M102" s="6"/>
      <c r="O102" s="323"/>
      <c r="Q102" s="301"/>
      <c r="T102" s="301"/>
    </row>
    <row r="103" spans="1:20" s="7" customFormat="1" ht="17.100000000000001" customHeight="1">
      <c r="A103" s="325"/>
      <c r="C103" s="326"/>
      <c r="E103" s="298"/>
      <c r="F103" s="302"/>
      <c r="G103" s="280"/>
      <c r="H103" s="87"/>
      <c r="I103" s="280"/>
      <c r="J103" s="302"/>
      <c r="K103" s="280"/>
      <c r="L103" s="87"/>
      <c r="M103" s="6"/>
      <c r="O103" s="323"/>
      <c r="Q103" s="301"/>
      <c r="T103" s="301"/>
    </row>
    <row r="104" spans="1:20" s="7" customFormat="1" ht="17.100000000000001" customHeight="1">
      <c r="A104" s="325"/>
      <c r="C104" s="326"/>
      <c r="E104" s="298"/>
      <c r="F104" s="302"/>
      <c r="G104" s="280"/>
      <c r="H104" s="87"/>
      <c r="I104" s="280"/>
      <c r="J104" s="302"/>
      <c r="K104" s="280"/>
      <c r="L104" s="87"/>
      <c r="M104" s="6"/>
      <c r="O104" s="323"/>
      <c r="Q104" s="301"/>
      <c r="T104" s="301"/>
    </row>
    <row r="105" spans="1:20" s="102" customFormat="1" ht="17.100000000000001" customHeight="1">
      <c r="A105" s="110"/>
      <c r="C105" s="196"/>
      <c r="E105" s="103"/>
      <c r="F105" s="285"/>
      <c r="G105" s="109"/>
      <c r="H105" s="104"/>
      <c r="I105" s="109"/>
      <c r="J105" s="285"/>
      <c r="K105" s="109"/>
      <c r="L105" s="104"/>
      <c r="M105" s="101"/>
      <c r="O105" s="111"/>
      <c r="Q105" s="106"/>
      <c r="T105" s="106"/>
    </row>
    <row r="106" spans="1:20" s="102" customFormat="1" ht="17.100000000000001" customHeight="1">
      <c r="A106" s="110"/>
      <c r="C106" s="196"/>
      <c r="E106" s="103"/>
      <c r="F106" s="285"/>
      <c r="G106" s="109"/>
      <c r="H106" s="104"/>
      <c r="I106" s="109"/>
      <c r="J106" s="285"/>
      <c r="K106" s="109"/>
      <c r="L106" s="104"/>
      <c r="M106" s="101"/>
      <c r="O106" s="111"/>
      <c r="Q106" s="106"/>
      <c r="T106" s="106"/>
    </row>
    <row r="107" spans="1:20" s="102" customFormat="1" ht="17.100000000000001" customHeight="1">
      <c r="A107" s="110"/>
      <c r="C107" s="196"/>
      <c r="E107" s="103"/>
      <c r="F107" s="285"/>
      <c r="G107" s="109"/>
      <c r="H107" s="104"/>
      <c r="I107" s="109"/>
      <c r="J107" s="285"/>
      <c r="K107" s="109"/>
      <c r="L107" s="104"/>
      <c r="M107" s="101"/>
      <c r="O107" s="111"/>
      <c r="Q107" s="106"/>
      <c r="T107" s="106"/>
    </row>
    <row r="108" spans="1:20" s="102" customFormat="1" ht="17.100000000000001" customHeight="1">
      <c r="A108" s="110"/>
      <c r="C108" s="196"/>
      <c r="E108" s="103"/>
      <c r="F108" s="285"/>
      <c r="G108" s="109"/>
      <c r="H108" s="104"/>
      <c r="I108" s="109"/>
      <c r="J108" s="285"/>
      <c r="K108" s="109"/>
      <c r="L108" s="104"/>
      <c r="M108" s="101"/>
      <c r="O108" s="111"/>
      <c r="Q108" s="106"/>
      <c r="T108" s="106"/>
    </row>
    <row r="109" spans="1:20" s="102" customFormat="1" ht="17.100000000000001" customHeight="1">
      <c r="A109" s="110"/>
      <c r="C109" s="196"/>
      <c r="E109" s="103"/>
      <c r="F109" s="285"/>
      <c r="G109" s="109"/>
      <c r="H109" s="104"/>
      <c r="I109" s="109"/>
      <c r="J109" s="285"/>
      <c r="K109" s="109"/>
      <c r="L109" s="104"/>
      <c r="M109" s="101"/>
      <c r="O109" s="111"/>
      <c r="Q109" s="106"/>
      <c r="T109" s="106"/>
    </row>
    <row r="110" spans="1:20" s="102" customFormat="1" ht="17.100000000000001" customHeight="1">
      <c r="A110" s="110"/>
      <c r="C110" s="196"/>
      <c r="E110" s="103"/>
      <c r="F110" s="285"/>
      <c r="G110" s="109"/>
      <c r="H110" s="104"/>
      <c r="I110" s="109"/>
      <c r="J110" s="285"/>
      <c r="K110" s="109"/>
      <c r="L110" s="104"/>
      <c r="M110" s="101"/>
      <c r="O110" s="111"/>
      <c r="Q110" s="106"/>
      <c r="T110" s="106"/>
    </row>
    <row r="111" spans="1:20" s="102" customFormat="1" ht="17.100000000000001" customHeight="1">
      <c r="A111" s="110"/>
      <c r="C111" s="196"/>
      <c r="E111" s="103"/>
      <c r="F111" s="285"/>
      <c r="G111" s="109"/>
      <c r="H111" s="104"/>
      <c r="I111" s="109"/>
      <c r="J111" s="285"/>
      <c r="K111" s="109"/>
      <c r="L111" s="104"/>
      <c r="M111" s="101"/>
      <c r="O111" s="111"/>
      <c r="Q111" s="106"/>
      <c r="T111" s="106"/>
    </row>
    <row r="112" spans="1:20" s="102" customFormat="1" ht="17.100000000000001" customHeight="1">
      <c r="A112" s="110"/>
      <c r="C112" s="196"/>
      <c r="E112" s="103"/>
      <c r="F112" s="285"/>
      <c r="G112" s="109"/>
      <c r="H112" s="104"/>
      <c r="I112" s="109"/>
      <c r="J112" s="285"/>
      <c r="K112" s="109"/>
      <c r="L112" s="104"/>
      <c r="M112" s="101"/>
      <c r="O112" s="111"/>
      <c r="Q112" s="106"/>
      <c r="T112" s="106"/>
    </row>
    <row r="113" spans="1:20" s="102" customFormat="1" ht="17.100000000000001" customHeight="1">
      <c r="A113" s="110"/>
      <c r="C113" s="196"/>
      <c r="E113" s="103"/>
      <c r="F113" s="285"/>
      <c r="G113" s="109"/>
      <c r="H113" s="104"/>
      <c r="I113" s="109"/>
      <c r="J113" s="285"/>
      <c r="K113" s="109"/>
      <c r="L113" s="104"/>
      <c r="M113" s="101"/>
      <c r="O113" s="111"/>
      <c r="Q113" s="106"/>
      <c r="T113" s="106"/>
    </row>
    <row r="114" spans="1:20" s="102" customFormat="1" ht="17.100000000000001" customHeight="1">
      <c r="A114" s="110"/>
      <c r="C114" s="196"/>
      <c r="E114" s="103"/>
      <c r="F114" s="285"/>
      <c r="G114" s="109"/>
      <c r="H114" s="104"/>
      <c r="I114" s="109"/>
      <c r="J114" s="285"/>
      <c r="K114" s="109"/>
      <c r="L114" s="104"/>
      <c r="M114" s="101"/>
      <c r="O114" s="111"/>
      <c r="Q114" s="106"/>
      <c r="T114" s="106"/>
    </row>
    <row r="115" spans="1:20" s="102" customFormat="1" ht="17.100000000000001" customHeight="1">
      <c r="A115" s="110"/>
      <c r="C115" s="196"/>
      <c r="E115" s="103"/>
      <c r="F115" s="285"/>
      <c r="G115" s="109"/>
      <c r="H115" s="104"/>
      <c r="I115" s="109"/>
      <c r="J115" s="285"/>
      <c r="K115" s="109"/>
      <c r="L115" s="104"/>
      <c r="M115" s="101"/>
      <c r="O115" s="111"/>
      <c r="Q115" s="106"/>
      <c r="T115" s="106"/>
    </row>
    <row r="116" spans="1:20" s="102" customFormat="1" ht="17.100000000000001" customHeight="1">
      <c r="A116" s="110"/>
      <c r="C116" s="196"/>
      <c r="E116" s="103"/>
      <c r="F116" s="285"/>
      <c r="G116" s="109"/>
      <c r="H116" s="104"/>
      <c r="I116" s="109"/>
      <c r="J116" s="285"/>
      <c r="K116" s="109"/>
      <c r="L116" s="104"/>
      <c r="M116" s="101"/>
      <c r="O116" s="111"/>
      <c r="Q116" s="106"/>
      <c r="T116" s="106"/>
    </row>
    <row r="117" spans="1:20" s="102" customFormat="1" ht="17.100000000000001" customHeight="1">
      <c r="A117" s="110"/>
      <c r="C117" s="196"/>
      <c r="E117" s="103"/>
      <c r="F117" s="285"/>
      <c r="G117" s="109"/>
      <c r="H117" s="104"/>
      <c r="I117" s="109"/>
      <c r="J117" s="285"/>
      <c r="K117" s="109"/>
      <c r="L117" s="104"/>
      <c r="M117" s="101"/>
      <c r="O117" s="111"/>
      <c r="Q117" s="106"/>
      <c r="T117" s="106"/>
    </row>
    <row r="118" spans="1:20" s="102" customFormat="1" ht="17.100000000000001" customHeight="1">
      <c r="A118" s="110"/>
      <c r="C118" s="196"/>
      <c r="E118" s="103"/>
      <c r="F118" s="285"/>
      <c r="G118" s="109"/>
      <c r="H118" s="104"/>
      <c r="I118" s="109"/>
      <c r="J118" s="285"/>
      <c r="K118" s="109"/>
      <c r="L118" s="104"/>
      <c r="M118" s="101"/>
      <c r="O118" s="111"/>
      <c r="Q118" s="106"/>
      <c r="T118" s="106"/>
    </row>
    <row r="119" spans="1:20" s="102" customFormat="1" ht="17.100000000000001" customHeight="1">
      <c r="A119" s="110"/>
      <c r="C119" s="196"/>
      <c r="E119" s="103"/>
      <c r="F119" s="285"/>
      <c r="G119" s="109"/>
      <c r="H119" s="104"/>
      <c r="I119" s="109"/>
      <c r="J119" s="285"/>
      <c r="K119" s="109"/>
      <c r="L119" s="104"/>
      <c r="M119" s="101"/>
      <c r="O119" s="111"/>
      <c r="Q119" s="106"/>
      <c r="T119" s="106"/>
    </row>
    <row r="120" spans="1:20" s="102" customFormat="1" ht="17.100000000000001" customHeight="1">
      <c r="A120" s="110"/>
      <c r="C120" s="196"/>
      <c r="E120" s="103"/>
      <c r="F120" s="285"/>
      <c r="G120" s="109"/>
      <c r="H120" s="104"/>
      <c r="I120" s="109"/>
      <c r="J120" s="285"/>
      <c r="K120" s="109"/>
      <c r="L120" s="104"/>
      <c r="M120" s="101"/>
      <c r="O120" s="111"/>
      <c r="Q120" s="106"/>
      <c r="T120" s="106"/>
    </row>
    <row r="121" spans="1:20" s="102" customFormat="1" ht="17.100000000000001" customHeight="1">
      <c r="A121" s="110"/>
      <c r="C121" s="196"/>
      <c r="E121" s="103"/>
      <c r="F121" s="285"/>
      <c r="G121" s="109"/>
      <c r="H121" s="104"/>
      <c r="I121" s="109"/>
      <c r="J121" s="285"/>
      <c r="K121" s="109"/>
      <c r="L121" s="104"/>
      <c r="M121" s="101"/>
      <c r="O121" s="111"/>
      <c r="Q121" s="106"/>
      <c r="T121" s="106"/>
    </row>
    <row r="122" spans="1:20" s="102" customFormat="1" ht="17.100000000000001" customHeight="1">
      <c r="A122" s="110"/>
      <c r="C122" s="196"/>
      <c r="E122" s="103"/>
      <c r="F122" s="285"/>
      <c r="G122" s="109"/>
      <c r="H122" s="104"/>
      <c r="I122" s="109"/>
      <c r="J122" s="285"/>
      <c r="K122" s="109"/>
      <c r="L122" s="104"/>
      <c r="M122" s="101"/>
      <c r="O122" s="111"/>
      <c r="Q122" s="106"/>
      <c r="T122" s="106"/>
    </row>
    <row r="123" spans="1:20" s="102" customFormat="1" ht="17.100000000000001" customHeight="1">
      <c r="A123" s="110"/>
      <c r="C123" s="196"/>
      <c r="E123" s="103"/>
      <c r="F123" s="285"/>
      <c r="G123" s="109"/>
      <c r="H123" s="104"/>
      <c r="I123" s="109"/>
      <c r="J123" s="285"/>
      <c r="K123" s="109"/>
      <c r="L123" s="104"/>
      <c r="M123" s="101"/>
      <c r="O123" s="111"/>
      <c r="Q123" s="106"/>
      <c r="T123" s="106"/>
    </row>
    <row r="124" spans="1:20" s="102" customFormat="1" ht="17.100000000000001" customHeight="1">
      <c r="A124" s="110"/>
      <c r="C124" s="196"/>
      <c r="E124" s="103"/>
      <c r="F124" s="285"/>
      <c r="G124" s="109"/>
      <c r="H124" s="104"/>
      <c r="I124" s="109"/>
      <c r="J124" s="285"/>
      <c r="K124" s="109"/>
      <c r="L124" s="104"/>
      <c r="M124" s="101"/>
      <c r="O124" s="111"/>
      <c r="Q124" s="106"/>
      <c r="T124" s="106"/>
    </row>
    <row r="125" spans="1:20" s="102" customFormat="1" ht="17.100000000000001" customHeight="1">
      <c r="A125" s="110"/>
      <c r="C125" s="196"/>
      <c r="E125" s="103"/>
      <c r="F125" s="285"/>
      <c r="G125" s="109"/>
      <c r="H125" s="104"/>
      <c r="I125" s="109"/>
      <c r="J125" s="285"/>
      <c r="K125" s="109"/>
      <c r="L125" s="104"/>
      <c r="M125" s="101"/>
      <c r="O125" s="111"/>
      <c r="Q125" s="106"/>
      <c r="T125" s="106"/>
    </row>
    <row r="126" spans="1:20" s="102" customFormat="1" ht="17.100000000000001" customHeight="1">
      <c r="A126" s="110"/>
      <c r="C126" s="196"/>
      <c r="E126" s="103"/>
      <c r="F126" s="285"/>
      <c r="G126" s="109"/>
      <c r="H126" s="104"/>
      <c r="I126" s="109"/>
      <c r="J126" s="285"/>
      <c r="K126" s="109"/>
      <c r="L126" s="104"/>
      <c r="M126" s="101"/>
      <c r="O126" s="111"/>
      <c r="Q126" s="106"/>
      <c r="T126" s="106"/>
    </row>
    <row r="127" spans="1:20" ht="25.5" customHeight="1">
      <c r="A127" s="1" t="s">
        <v>150</v>
      </c>
    </row>
    <row r="139" spans="4:4">
      <c r="D139" s="8">
        <v>28</v>
      </c>
    </row>
    <row r="150" spans="7:13">
      <c r="G150" s="28">
        <v>21901173.27</v>
      </c>
      <c r="I150" s="28">
        <v>17987521.879999999</v>
      </c>
      <c r="K150" s="30">
        <v>4845744.07</v>
      </c>
      <c r="M150" s="21">
        <v>4450624.12</v>
      </c>
    </row>
    <row r="454" spans="4:4" s="28" customFormat="1">
      <c r="D454" s="8">
        <v>0</v>
      </c>
    </row>
  </sheetData>
  <mergeCells count="25">
    <mergeCell ref="A3:L3"/>
    <mergeCell ref="A4:L4"/>
    <mergeCell ref="A5:L5"/>
    <mergeCell ref="A6:L6"/>
    <mergeCell ref="F8:L8"/>
    <mergeCell ref="J9:L9"/>
    <mergeCell ref="J50:L50"/>
    <mergeCell ref="A41:J41"/>
    <mergeCell ref="F49:L49"/>
    <mergeCell ref="F9:H9"/>
    <mergeCell ref="F50:H50"/>
    <mergeCell ref="A44:L44"/>
    <mergeCell ref="A45:L45"/>
    <mergeCell ref="A88:L88"/>
    <mergeCell ref="A89:L89"/>
    <mergeCell ref="A90:L90"/>
    <mergeCell ref="A91:L91"/>
    <mergeCell ref="A46:L46"/>
    <mergeCell ref="A47:L47"/>
    <mergeCell ref="U91:AA91"/>
    <mergeCell ref="U92:W92"/>
    <mergeCell ref="Y92:AA92"/>
    <mergeCell ref="F93:L93"/>
    <mergeCell ref="F94:H94"/>
    <mergeCell ref="J94:L94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Financial Position</vt:lpstr>
      <vt:lpstr>Statement financial position 3</vt:lpstr>
      <vt:lpstr>Statement financial position 9</vt:lpstr>
      <vt:lpstr>STATEMENT OF CHANGES</vt:lpstr>
      <vt:lpstr>STATEMENT OF CHANGES 2</vt:lpstr>
      <vt:lpstr>Cash Flows</vt:lpstr>
      <vt:lpstr>Sheet1</vt:lpstr>
      <vt:lpstr>'Cash Flows'!Print_Area</vt:lpstr>
      <vt:lpstr>'Financial Position'!Print_Area</vt:lpstr>
      <vt:lpstr>'Statement financial position 3'!Print_Area</vt:lpstr>
      <vt:lpstr>'Statement financial position 9'!Print_Area</vt:lpstr>
      <vt:lpstr>'STATEMENT OF CHANGES'!Print_Area</vt:lpstr>
      <vt:lpstr>'STATEMENT OF CHANGES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2023-11-13T08:02:30Z</cp:lastPrinted>
  <dcterms:created xsi:type="dcterms:W3CDTF">2019-06-18T07:56:24Z</dcterms:created>
  <dcterms:modified xsi:type="dcterms:W3CDTF">2023-11-13T08:02:34Z</dcterms:modified>
</cp:coreProperties>
</file>