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nita\Desktop\"/>
    </mc:Choice>
  </mc:AlternateContent>
  <xr:revisionPtr revIDLastSave="0" documentId="13_ncr:1_{FD681731-EF35-4DA9-8144-621D9CDAEF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E" sheetId="4" r:id="rId1"/>
    <sheet name="PL-E3M" sheetId="5" r:id="rId2"/>
    <sheet name="PL-E9M" sheetId="11" r:id="rId3"/>
    <sheet name="SE conso_E" sheetId="6" r:id="rId4"/>
    <sheet name="SE_E" sheetId="7" r:id="rId5"/>
    <sheet name="CF-E9M" sheetId="8" r:id="rId6"/>
    <sheet name="CF-T9M" sheetId="10" state="hidden" r:id="rId7"/>
    <sheet name="PL-T9M" sheetId="9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 localSheetId="5">#REF!</definedName>
    <definedName name="\0" localSheetId="6">#REF!</definedName>
    <definedName name="\0" localSheetId="4">#REF!</definedName>
    <definedName name="\0">#REF!</definedName>
    <definedName name="\a" localSheetId="0">'BS-E'!#REF!</definedName>
    <definedName name="\a" localSheetId="5">'CF-E9M'!#REF!</definedName>
    <definedName name="\a" localSheetId="6">'CF-T9M'!#REF!</definedName>
    <definedName name="\a" localSheetId="1">'PL-E3M'!#REF!</definedName>
    <definedName name="\a" localSheetId="2">'PL-E9M'!#REF!</definedName>
    <definedName name="\a" localSheetId="7">'PL-T9M'!#REF!</definedName>
    <definedName name="\a" localSheetId="4">#REF!</definedName>
    <definedName name="\a">#REF!</definedName>
    <definedName name="\c" localSheetId="0">'BS-E'!#REF!</definedName>
    <definedName name="\c" localSheetId="5">'CF-E9M'!#REF!</definedName>
    <definedName name="\c" localSheetId="6">'CF-T9M'!#REF!</definedName>
    <definedName name="\c" localSheetId="1">'PL-E3M'!#REF!</definedName>
    <definedName name="\c" localSheetId="2">'PL-E9M'!#REF!</definedName>
    <definedName name="\c" localSheetId="7">'PL-T9M'!#REF!</definedName>
    <definedName name="\c" localSheetId="4">#REF!</definedName>
    <definedName name="\c">#REF!</definedName>
    <definedName name="\d" localSheetId="0">'BS-E'!#REF!</definedName>
    <definedName name="\d" localSheetId="5">'CF-E9M'!#REF!</definedName>
    <definedName name="\d" localSheetId="6">'CF-T9M'!#REF!</definedName>
    <definedName name="\d" localSheetId="1">'PL-E3M'!#REF!</definedName>
    <definedName name="\d" localSheetId="2">'PL-E9M'!#REF!</definedName>
    <definedName name="\d" localSheetId="7">'PL-T9M'!#REF!</definedName>
    <definedName name="\d" localSheetId="4">#REF!</definedName>
    <definedName name="\d">#REF!</definedName>
    <definedName name="\ddddd" localSheetId="5">#REF!</definedName>
    <definedName name="\ddddd" localSheetId="6">#REF!</definedName>
    <definedName name="\ddddd" localSheetId="1">#REF!</definedName>
    <definedName name="\ddddd" localSheetId="2">#REF!</definedName>
    <definedName name="\ddddd" localSheetId="7">#REF!</definedName>
    <definedName name="\ddddd" localSheetId="4">#REF!</definedName>
    <definedName name="\ddddd">#REF!</definedName>
    <definedName name="\m">#N/A</definedName>
    <definedName name="\t" localSheetId="5">#REF!</definedName>
    <definedName name="\t" localSheetId="6">#REF!</definedName>
    <definedName name="\t" localSheetId="4">#REF!</definedName>
    <definedName name="\t">#REF!</definedName>
    <definedName name="_________std3">'[1]Standing Data'!$C$4</definedName>
    <definedName name="_________wa55" localSheetId="5">#REF!</definedName>
    <definedName name="_________wa55" localSheetId="6">#REF!</definedName>
    <definedName name="_________wa55" localSheetId="4">#REF!</definedName>
    <definedName name="_________wa55">#REF!</definedName>
    <definedName name="_________wa555" localSheetId="5">#REF!</definedName>
    <definedName name="_________wa555" localSheetId="6">#REF!</definedName>
    <definedName name="_________wa555" localSheetId="4">#REF!</definedName>
    <definedName name="_________wa555">#REF!</definedName>
    <definedName name="________st14" localSheetId="5">#REF!</definedName>
    <definedName name="________st14" localSheetId="6">#REF!</definedName>
    <definedName name="________st14" localSheetId="4">#REF!</definedName>
    <definedName name="________st14">#REF!</definedName>
    <definedName name="________st15" localSheetId="5">#REF!</definedName>
    <definedName name="________st15" localSheetId="6">#REF!</definedName>
    <definedName name="________st15" localSheetId="4">#REF!</definedName>
    <definedName name="________st15">#REF!</definedName>
    <definedName name="________std3">'[1]Standing Data'!$C$4</definedName>
    <definedName name="________wa55" localSheetId="5">#REF!</definedName>
    <definedName name="________wa55" localSheetId="6">#REF!</definedName>
    <definedName name="________wa55" localSheetId="4">#REF!</definedName>
    <definedName name="________wa55">#REF!</definedName>
    <definedName name="________wa555" localSheetId="5">#REF!</definedName>
    <definedName name="________wa555" localSheetId="6">#REF!</definedName>
    <definedName name="________wa555" localSheetId="4">#REF!</definedName>
    <definedName name="________wa555">#REF!</definedName>
    <definedName name="_______std3">'[1]Standing Data'!$C$4</definedName>
    <definedName name="______std3" localSheetId="5">'[2]Standing Data'!$C$4</definedName>
    <definedName name="______std3" localSheetId="6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5">#REF!</definedName>
    <definedName name="_1" localSheetId="6">#REF!</definedName>
    <definedName name="_1" localSheetId="1">#REF!</definedName>
    <definedName name="_1" localSheetId="2">#REF!</definedName>
    <definedName name="_1" localSheetId="7">#REF!</definedName>
    <definedName name="_1" localSheetId="4">#REF!</definedName>
    <definedName name="_1">#REF!</definedName>
    <definedName name="_1__123Graph_ATEILM_RKTE" hidden="1">[5]D!$B$27:$B$31</definedName>
    <definedName name="_16.12.99" localSheetId="5">#REF!</definedName>
    <definedName name="_16.12.99" localSheetId="6">#REF!</definedName>
    <definedName name="_16.12.99" localSheetId="4">#REF!</definedName>
    <definedName name="_16.12.99">#REF!</definedName>
    <definedName name="_2" localSheetId="5">#REF!</definedName>
    <definedName name="_2" localSheetId="6">#REF!</definedName>
    <definedName name="_2" localSheetId="1">#REF!</definedName>
    <definedName name="_2" localSheetId="2">#REF!</definedName>
    <definedName name="_2" localSheetId="7">#REF!</definedName>
    <definedName name="_2" localSheetId="4">#REF!</definedName>
    <definedName name="_2">#REF!</definedName>
    <definedName name="_2__123Graph_ATEILM_RKTE2" hidden="1">[5]D!$B$27:$B$31</definedName>
    <definedName name="_3" localSheetId="5">#REF!</definedName>
    <definedName name="_3" localSheetId="6">#REF!</definedName>
    <definedName name="_3" localSheetId="1">#REF!</definedName>
    <definedName name="_3" localSheetId="2">#REF!</definedName>
    <definedName name="_3" localSheetId="7">#REF!</definedName>
    <definedName name="_3" localSheetId="4">#REF!</definedName>
    <definedName name="_3">#REF!</definedName>
    <definedName name="_3__123Graph_XTEILM_RKTE2" hidden="1">[5]D!$A$27:$A$31</definedName>
    <definedName name="_4" localSheetId="5">#REF!</definedName>
    <definedName name="_4" localSheetId="6">#REF!</definedName>
    <definedName name="_4" localSheetId="1">#REF!</definedName>
    <definedName name="_4" localSheetId="2">#REF!</definedName>
    <definedName name="_4" localSheetId="7">#REF!</definedName>
    <definedName name="_4" localSheetId="4">#REF!</definedName>
    <definedName name="_4">#REF!</definedName>
    <definedName name="_5" localSheetId="5">#REF!</definedName>
    <definedName name="_5" localSheetId="6">#REF!</definedName>
    <definedName name="_5" localSheetId="4">#REF!</definedName>
    <definedName name="_5">#REF!</definedName>
    <definedName name="_a" localSheetId="5">[6]HP!#REF!</definedName>
    <definedName name="_a" localSheetId="6">[6]HP!#REF!</definedName>
    <definedName name="_a" localSheetId="4">[6]HP!#REF!</definedName>
    <definedName name="_a">[6]HP!#REF!</definedName>
    <definedName name="_a___0" localSheetId="5">[7]HP!#REF!</definedName>
    <definedName name="_a___0" localSheetId="6">[7]HP!#REF!</definedName>
    <definedName name="_a___0" localSheetId="4">[7]HP!#REF!</definedName>
    <definedName name="_a___0">[7]HP!#REF!</definedName>
    <definedName name="_a___12" localSheetId="5">[6]HP!#REF!</definedName>
    <definedName name="_a___12" localSheetId="6">[6]HP!#REF!</definedName>
    <definedName name="_a___12" localSheetId="4">[6]HP!#REF!</definedName>
    <definedName name="_a___12">[6]HP!#REF!</definedName>
    <definedName name="_a___5" localSheetId="5">[8]HP!#REF!</definedName>
    <definedName name="_a___5" localSheetId="6">[8]HP!#REF!</definedName>
    <definedName name="_a___5" localSheetId="4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5">[12]FF_21_a_!#REF!</definedName>
    <definedName name="_c" localSheetId="6">[12]FF_21_a_!#REF!</definedName>
    <definedName name="_c" localSheetId="4">[12]FF_21_a_!#REF!</definedName>
    <definedName name="_c">[12]FF_21_a_!#REF!</definedName>
    <definedName name="_c___0" localSheetId="5">[13]FF_21_a_!#REF!</definedName>
    <definedName name="_c___0" localSheetId="6">[13]FF_21_a_!#REF!</definedName>
    <definedName name="_c___0" localSheetId="4">[14]FF_21_a_!#REF!</definedName>
    <definedName name="_c___0">[14]FF_21_a_!#REF!</definedName>
    <definedName name="_c___12" localSheetId="5">[12]FF_21_a_!#REF!</definedName>
    <definedName name="_c___12" localSheetId="6">[12]FF_21_a_!#REF!</definedName>
    <definedName name="_c___12" localSheetId="4">[12]FF_21_a_!#REF!</definedName>
    <definedName name="_c___12">[12]FF_21_a_!#REF!</definedName>
    <definedName name="_c___14" localSheetId="5">[12]FF_21_a_!#REF!</definedName>
    <definedName name="_c___14" localSheetId="6">[12]FF_21_a_!#REF!</definedName>
    <definedName name="_c___14" localSheetId="4">[12]FF_21_a_!#REF!</definedName>
    <definedName name="_c___14">[12]FF_21_a_!#REF!</definedName>
    <definedName name="_c___3" localSheetId="5">[12]FF_21_a_!#REF!</definedName>
    <definedName name="_c___3" localSheetId="6">[12]FF_21_a_!#REF!</definedName>
    <definedName name="_c___3" localSheetId="4">[12]FF_21_a_!#REF!</definedName>
    <definedName name="_c___3">[12]FF_21_a_!#REF!</definedName>
    <definedName name="_c___5" localSheetId="5">[12]FF_21_a_!#REF!</definedName>
    <definedName name="_c___5" localSheetId="6">[12]FF_21_a_!#REF!</definedName>
    <definedName name="_c___5" localSheetId="4">[12]FF_21_a_!#REF!</definedName>
    <definedName name="_c___5">[12]FF_21_a_!#REF!</definedName>
    <definedName name="_c___6" localSheetId="5">[12]FF_21_a_!#REF!</definedName>
    <definedName name="_c___6" localSheetId="6">[12]FF_21_a_!#REF!</definedName>
    <definedName name="_c___6" localSheetId="4">[12]FF_21_a_!#REF!</definedName>
    <definedName name="_c___6">[12]FF_21_a_!#REF!</definedName>
    <definedName name="_c___8" localSheetId="5">[12]FF_21_a_!#REF!</definedName>
    <definedName name="_c___8" localSheetId="6">[12]FF_21_a_!#REF!</definedName>
    <definedName name="_c___8" localSheetId="4">[12]FF_21_a_!#REF!</definedName>
    <definedName name="_c___8">[12]FF_21_a_!#REF!</definedName>
    <definedName name="_cfe2" localSheetId="5">#REF!</definedName>
    <definedName name="_cfe2" localSheetId="6">#REF!</definedName>
    <definedName name="_cfe2" localSheetId="4">#REF!</definedName>
    <definedName name="_cfe2">#REF!</definedName>
    <definedName name="_Fill" localSheetId="5" hidden="1">#REF!</definedName>
    <definedName name="_Fill" localSheetId="6" hidden="1">#REF!</definedName>
    <definedName name="_Fill" localSheetId="4" hidden="1">#REF!</definedName>
    <definedName name="_Fill" hidden="1">#REF!</definedName>
    <definedName name="_FMC1">[15]CA!$A$1:$IV$10</definedName>
    <definedName name="_G1" localSheetId="5">#REF!</definedName>
    <definedName name="_G1" localSheetId="6">#REF!</definedName>
    <definedName name="_G1" localSheetId="4">#REF!</definedName>
    <definedName name="_G1">#REF!</definedName>
    <definedName name="_ikk1" localSheetId="5">[16]M_Maincomp!#REF!</definedName>
    <definedName name="_ikk1" localSheetId="6">[16]M_Maincomp!#REF!</definedName>
    <definedName name="_ikk1" localSheetId="4">[16]M_Maincomp!#REF!</definedName>
    <definedName name="_ikk1">[16]M_Maincomp!#REF!</definedName>
    <definedName name="_Int1100" localSheetId="5">#REF!</definedName>
    <definedName name="_Int1100" localSheetId="6">#REF!</definedName>
    <definedName name="_Int1100" localSheetId="4">#REF!</definedName>
    <definedName name="_Int1100">#REF!</definedName>
    <definedName name="_int1200">[10]TASintDec00!$A$7:$P$15</definedName>
    <definedName name="_Key1" localSheetId="5" hidden="1">[17]JAN!#REF!</definedName>
    <definedName name="_Key1" localSheetId="6" hidden="1">[17]JAN!#REF!</definedName>
    <definedName name="_Key1" localSheetId="4" hidden="1">[17]JAN!#REF!</definedName>
    <definedName name="_Key1" hidden="1">[17]JAN!#REF!</definedName>
    <definedName name="_Key2" localSheetId="5" hidden="1">[17]JAN!#REF!</definedName>
    <definedName name="_Key2" localSheetId="6" hidden="1">[17]JAN!#REF!</definedName>
    <definedName name="_Key2" localSheetId="4" hidden="1">[17]JAN!#REF!</definedName>
    <definedName name="_Key2" hidden="1">[17]JAN!#REF!</definedName>
    <definedName name="_ms1" localSheetId="5">[18]DPLA!#REF!</definedName>
    <definedName name="_ms1" localSheetId="6">[18]DPLA!#REF!</definedName>
    <definedName name="_ms1" localSheetId="4">[18]DPLA!#REF!</definedName>
    <definedName name="_ms1">[18]DPLA!#REF!</definedName>
    <definedName name="_ms2" localSheetId="5">[18]DPLA!#REF!</definedName>
    <definedName name="_ms2" localSheetId="6">[18]DPLA!#REF!</definedName>
    <definedName name="_ms2" localSheetId="4">[18]DPLA!#REF!</definedName>
    <definedName name="_ms2">[18]DPLA!#REF!</definedName>
    <definedName name="_ms3" localSheetId="5">[18]DPLA!#REF!</definedName>
    <definedName name="_ms3" localSheetId="6">[18]DPLA!#REF!</definedName>
    <definedName name="_ms3" localSheetId="4">[18]DPLA!#REF!</definedName>
    <definedName name="_ms3">[18]DPLA!#REF!</definedName>
    <definedName name="_OCT334">'[19]FF-3'!$A$1:$IV$8</definedName>
    <definedName name="_oct98" localSheetId="5">#REF!</definedName>
    <definedName name="_oct98" localSheetId="6">#REF!</definedName>
    <definedName name="_oct98" localSheetId="4">#REF!</definedName>
    <definedName name="_oct98">#REF!</definedName>
    <definedName name="_oo1" localSheetId="5">#REF!</definedName>
    <definedName name="_oo1" localSheetId="6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ref1" localSheetId="5">#REF!</definedName>
    <definedName name="_ref1" localSheetId="6">#REF!</definedName>
    <definedName name="_ref1" localSheetId="4">#REF!</definedName>
    <definedName name="_ref1">#REF!</definedName>
    <definedName name="_Regression_Int" localSheetId="0" hidden="1">1</definedName>
    <definedName name="_Regression_Int" localSheetId="5" hidden="1">1</definedName>
    <definedName name="_Regression_Int" localSheetId="6" hidden="1">1</definedName>
    <definedName name="_Regression_Int" localSheetId="1" hidden="1">1</definedName>
    <definedName name="_Regression_Int" localSheetId="2" hidden="1">1</definedName>
    <definedName name="_Regression_Int" localSheetId="7" hidden="1">1</definedName>
    <definedName name="_Regression_Int" hidden="1">1</definedName>
    <definedName name="_Sort" localSheetId="5" hidden="1">[17]JAN!#REF!</definedName>
    <definedName name="_Sort" localSheetId="6" hidden="1">[17]JAN!#REF!</definedName>
    <definedName name="_Sort" localSheetId="4" hidden="1">[17]JAN!#REF!</definedName>
    <definedName name="_Sort" hidden="1">[17]JAN!#REF!</definedName>
    <definedName name="_Spr99">[9]P4DDBFTESP!$A$5:$E$105</definedName>
    <definedName name="_ss1" localSheetId="5">[18]DPLA!#REF!</definedName>
    <definedName name="_ss1" localSheetId="6">[18]DPLA!#REF!</definedName>
    <definedName name="_ss1" localSheetId="4">[18]DPLA!#REF!</definedName>
    <definedName name="_ss1">[18]DPLA!#REF!</definedName>
    <definedName name="_ss10" localSheetId="5">[18]DPLA!#REF!</definedName>
    <definedName name="_ss10" localSheetId="6">[18]DPLA!#REF!</definedName>
    <definedName name="_ss10" localSheetId="4">[18]DPLA!#REF!</definedName>
    <definedName name="_ss10">[18]DPLA!#REF!</definedName>
    <definedName name="_ss11" localSheetId="5">[18]DPLA!#REF!</definedName>
    <definedName name="_ss11" localSheetId="6">[18]DPLA!#REF!</definedName>
    <definedName name="_ss11" localSheetId="4">[18]DPLA!#REF!</definedName>
    <definedName name="_ss11">[18]DPLA!#REF!</definedName>
    <definedName name="_ss12" localSheetId="5">[18]DPLA!#REF!</definedName>
    <definedName name="_ss12" localSheetId="6">[18]DPLA!#REF!</definedName>
    <definedName name="_ss12" localSheetId="4">[18]DPLA!#REF!</definedName>
    <definedName name="_ss12">[18]DPLA!#REF!</definedName>
    <definedName name="_ss13" localSheetId="5">[18]DPLA!#REF!</definedName>
    <definedName name="_ss13" localSheetId="6">[18]DPLA!#REF!</definedName>
    <definedName name="_ss13" localSheetId="4">[18]DPLA!#REF!</definedName>
    <definedName name="_ss13">[18]DPLA!#REF!</definedName>
    <definedName name="_ss14" localSheetId="5">[18]DPLA!#REF!</definedName>
    <definedName name="_ss14" localSheetId="6">[18]DPLA!#REF!</definedName>
    <definedName name="_ss14" localSheetId="4">[18]DPLA!#REF!</definedName>
    <definedName name="_ss14">[18]DPLA!#REF!</definedName>
    <definedName name="_ss15" localSheetId="5">[18]DPLA!#REF!</definedName>
    <definedName name="_ss15" localSheetId="6">[18]DPLA!#REF!</definedName>
    <definedName name="_ss15" localSheetId="4">[18]DPLA!#REF!</definedName>
    <definedName name="_ss15">[18]DPLA!#REF!</definedName>
    <definedName name="_ss2" localSheetId="5">[18]DPLA!#REF!</definedName>
    <definedName name="_ss2" localSheetId="6">[18]DPLA!#REF!</definedName>
    <definedName name="_ss2" localSheetId="4">[18]DPLA!#REF!</definedName>
    <definedName name="_ss2">[18]DPLA!#REF!</definedName>
    <definedName name="_ss3" localSheetId="5">[18]DPLA!#REF!</definedName>
    <definedName name="_ss3" localSheetId="6">[18]DPLA!#REF!</definedName>
    <definedName name="_ss3" localSheetId="4">[18]DPLA!#REF!</definedName>
    <definedName name="_ss3">[18]DPLA!#REF!</definedName>
    <definedName name="_ss4" localSheetId="5">[18]DPLA!#REF!</definedName>
    <definedName name="_ss4" localSheetId="6">[18]DPLA!#REF!</definedName>
    <definedName name="_ss4" localSheetId="4">[18]DPLA!#REF!</definedName>
    <definedName name="_ss4">[18]DPLA!#REF!</definedName>
    <definedName name="_ss5" localSheetId="5">[18]DPLA!#REF!</definedName>
    <definedName name="_ss5" localSheetId="6">[18]DPLA!#REF!</definedName>
    <definedName name="_ss5" localSheetId="4">[18]DPLA!#REF!</definedName>
    <definedName name="_ss5">[18]DPLA!#REF!</definedName>
    <definedName name="_ss6" localSheetId="5">[18]DPLA!#REF!</definedName>
    <definedName name="_ss6" localSheetId="6">[18]DPLA!#REF!</definedName>
    <definedName name="_ss6" localSheetId="4">[18]DPLA!#REF!</definedName>
    <definedName name="_ss6">[18]DPLA!#REF!</definedName>
    <definedName name="_ss7" localSheetId="5">[18]DPLA!#REF!</definedName>
    <definedName name="_ss7" localSheetId="6">[18]DPLA!#REF!</definedName>
    <definedName name="_ss7" localSheetId="4">[18]DPLA!#REF!</definedName>
    <definedName name="_ss7">[18]DPLA!#REF!</definedName>
    <definedName name="_ss8" localSheetId="5">[18]DPLA!#REF!</definedName>
    <definedName name="_ss8" localSheetId="6">[18]DPLA!#REF!</definedName>
    <definedName name="_ss8" localSheetId="4">[18]DPLA!#REF!</definedName>
    <definedName name="_ss8">[18]DPLA!#REF!</definedName>
    <definedName name="_ss9" localSheetId="5">[18]DPLA!#REF!</definedName>
    <definedName name="_ss9" localSheetId="6">[18]DPLA!#REF!</definedName>
    <definedName name="_ss9" localSheetId="4">[18]DPLA!#REF!</definedName>
    <definedName name="_ss9">[18]DPLA!#REF!</definedName>
    <definedName name="_st14" localSheetId="5">#REF!</definedName>
    <definedName name="_st14" localSheetId="6">#REF!</definedName>
    <definedName name="_st14" localSheetId="4">#REF!</definedName>
    <definedName name="_st14">#REF!</definedName>
    <definedName name="_st15" localSheetId="5">#REF!</definedName>
    <definedName name="_st15" localSheetId="6">#REF!</definedName>
    <definedName name="_st15" localSheetId="4">#REF!</definedName>
    <definedName name="_st15">#REF!</definedName>
    <definedName name="_std3">'[20]Standing Data'!$C$4</definedName>
    <definedName name="_tot1" localSheetId="5">#REF!</definedName>
    <definedName name="_tot1" localSheetId="6">#REF!</definedName>
    <definedName name="_tot1" localSheetId="4">#REF!</definedName>
    <definedName name="_tot1">#REF!</definedName>
    <definedName name="_tot2" localSheetId="5">#REF!</definedName>
    <definedName name="_tot2" localSheetId="6">#REF!</definedName>
    <definedName name="_tot2" localSheetId="4">#REF!</definedName>
    <definedName name="_tot2">#REF!</definedName>
    <definedName name="_tot3" localSheetId="5">#REF!</definedName>
    <definedName name="_tot3" localSheetId="6">#REF!</definedName>
    <definedName name="_tot3" localSheetId="4">#REF!</definedName>
    <definedName name="_tot3">#REF!</definedName>
    <definedName name="_tt1" localSheetId="5">#REF!</definedName>
    <definedName name="_tt1" localSheetId="6">#REF!</definedName>
    <definedName name="_tt1" localSheetId="4">#REF!</definedName>
    <definedName name="_tt1">#REF!</definedName>
    <definedName name="_tt2" localSheetId="5">#REF!</definedName>
    <definedName name="_tt2" localSheetId="6">#REF!</definedName>
    <definedName name="_tt2" localSheetId="4">#REF!</definedName>
    <definedName name="_tt2">#REF!</definedName>
    <definedName name="_tt3" localSheetId="5">#REF!</definedName>
    <definedName name="_tt3" localSheetId="6">#REF!</definedName>
    <definedName name="_tt3" localSheetId="4">#REF!</definedName>
    <definedName name="_tt3">#REF!</definedName>
    <definedName name="_ttt1" localSheetId="5">#REF!</definedName>
    <definedName name="_ttt1" localSheetId="6">#REF!</definedName>
    <definedName name="_ttt1" localSheetId="4">#REF!</definedName>
    <definedName name="_ttt1">#REF!</definedName>
    <definedName name="_ttt2" localSheetId="5">#REF!</definedName>
    <definedName name="_ttt2" localSheetId="6">#REF!</definedName>
    <definedName name="_ttt2" localSheetId="4">#REF!</definedName>
    <definedName name="_ttt2">#REF!</definedName>
    <definedName name="_ttt3" localSheetId="5">#REF!</definedName>
    <definedName name="_ttt3" localSheetId="6">#REF!</definedName>
    <definedName name="_ttt3" localSheetId="4">#REF!</definedName>
    <definedName name="_ttt3">#REF!</definedName>
    <definedName name="_wa55" localSheetId="5">#REF!</definedName>
    <definedName name="_wa55" localSheetId="6">#REF!</definedName>
    <definedName name="_wa55" localSheetId="4">#REF!</definedName>
    <definedName name="_wa55">#REF!</definedName>
    <definedName name="_wa555" localSheetId="5">#REF!</definedName>
    <definedName name="_wa555" localSheetId="6">#REF!</definedName>
    <definedName name="_wa555" localSheetId="4">#REF!</definedName>
    <definedName name="_wa555">#REF!</definedName>
    <definedName name="A">'[21]200-110'!$H$16</definedName>
    <definedName name="a___0" localSheetId="5">[22]BSI!#REF!</definedName>
    <definedName name="a___0" localSheetId="6">[22]BSI!#REF!</definedName>
    <definedName name="a___0" localSheetId="4">[22]BSI!#REF!</definedName>
    <definedName name="a___0">[22]BSI!#REF!</definedName>
    <definedName name="a___12" localSheetId="5">[23]BSI!#REF!</definedName>
    <definedName name="a___12" localSheetId="6">[23]BSI!#REF!</definedName>
    <definedName name="a___12" localSheetId="4">[23]BSI!#REF!</definedName>
    <definedName name="a___12">[23]BSI!#REF!</definedName>
    <definedName name="a___14" localSheetId="5">[23]BSI!#REF!</definedName>
    <definedName name="a___14" localSheetId="6">[23]BSI!#REF!</definedName>
    <definedName name="a___14" localSheetId="4">[23]BSI!#REF!</definedName>
    <definedName name="a___14">[23]BSI!#REF!</definedName>
    <definedName name="a___3" localSheetId="5">[23]BSI!#REF!</definedName>
    <definedName name="a___3" localSheetId="6">[23]BSI!#REF!</definedName>
    <definedName name="a___3" localSheetId="4">[23]BSI!#REF!</definedName>
    <definedName name="a___3">[23]BSI!#REF!</definedName>
    <definedName name="a___4" localSheetId="5">[23]BSI!#REF!</definedName>
    <definedName name="a___4" localSheetId="6">[23]BSI!#REF!</definedName>
    <definedName name="a___4" localSheetId="4">[23]BSI!#REF!</definedName>
    <definedName name="a___4">[23]BSI!#REF!</definedName>
    <definedName name="a___5" localSheetId="5">[23]BSI!#REF!</definedName>
    <definedName name="a___5" localSheetId="6">[23]BSI!#REF!</definedName>
    <definedName name="a___5" localSheetId="4">[23]BSI!#REF!</definedName>
    <definedName name="a___5">[23]BSI!#REF!</definedName>
    <definedName name="a___6" localSheetId="5">[23]BSI!#REF!</definedName>
    <definedName name="a___6" localSheetId="6">[23]BSI!#REF!</definedName>
    <definedName name="a___6" localSheetId="4">[23]BSI!#REF!</definedName>
    <definedName name="a___6">[23]BSI!#REF!</definedName>
    <definedName name="a___7" localSheetId="5">[23]BSI!#REF!</definedName>
    <definedName name="a___7" localSheetId="6">[23]BSI!#REF!</definedName>
    <definedName name="a___7" localSheetId="4">[23]BSI!#REF!</definedName>
    <definedName name="a___7">[23]BSI!#REF!</definedName>
    <definedName name="a___8" localSheetId="5">[23]BSI!#REF!</definedName>
    <definedName name="a___8" localSheetId="6">[23]BSI!#REF!</definedName>
    <definedName name="a___8" localSheetId="4">[23]BSI!#REF!</definedName>
    <definedName name="a___8">[23]BSI!#REF!</definedName>
    <definedName name="aa" localSheetId="5">#REF!</definedName>
    <definedName name="aa" localSheetId="6">#REF!</definedName>
    <definedName name="aa" localSheetId="4">#REF!</definedName>
    <definedName name="aa">#REF!</definedName>
    <definedName name="AA_CALCULATION" localSheetId="5">#REF!</definedName>
    <definedName name="AA_CALCULATION" localSheetId="6">#REF!</definedName>
    <definedName name="AA_CALCULATION" localSheetId="4">#REF!</definedName>
    <definedName name="AA_CALCULATION">#REF!</definedName>
    <definedName name="AAA">#N/A</definedName>
    <definedName name="aaa___0" localSheetId="5">[24]gl!#REF!</definedName>
    <definedName name="aaa___0" localSheetId="6">[24]gl!#REF!</definedName>
    <definedName name="aaa___0" localSheetId="4">[24]gl!#REF!</definedName>
    <definedName name="aaa___0">[24]gl!#REF!</definedName>
    <definedName name="aaa___12" localSheetId="5">[25]gl!#REF!</definedName>
    <definedName name="aaa___12" localSheetId="6">[25]gl!#REF!</definedName>
    <definedName name="aaa___12" localSheetId="4">[25]gl!#REF!</definedName>
    <definedName name="aaa___12">[25]gl!#REF!</definedName>
    <definedName name="aaa___14" localSheetId="5">[25]gl!#REF!</definedName>
    <definedName name="aaa___14" localSheetId="6">[25]gl!#REF!</definedName>
    <definedName name="aaa___14" localSheetId="4">[25]gl!#REF!</definedName>
    <definedName name="aaa___14">[25]gl!#REF!</definedName>
    <definedName name="aaa___3" localSheetId="5">[25]gl!#REF!</definedName>
    <definedName name="aaa___3" localSheetId="6">[25]gl!#REF!</definedName>
    <definedName name="aaa___3" localSheetId="4">[25]gl!#REF!</definedName>
    <definedName name="aaa___3">[25]gl!#REF!</definedName>
    <definedName name="aaa___5" localSheetId="5">[25]gl!#REF!</definedName>
    <definedName name="aaa___5" localSheetId="6">[25]gl!#REF!</definedName>
    <definedName name="aaa___5" localSheetId="4">[25]gl!#REF!</definedName>
    <definedName name="aaa___5">[25]gl!#REF!</definedName>
    <definedName name="aaa___6" localSheetId="5">[25]gl!#REF!</definedName>
    <definedName name="aaa___6" localSheetId="6">[25]gl!#REF!</definedName>
    <definedName name="aaa___6" localSheetId="4">[25]gl!#REF!</definedName>
    <definedName name="aaa___6">[25]gl!#REF!</definedName>
    <definedName name="aaa___8" localSheetId="5">[25]gl!#REF!</definedName>
    <definedName name="aaa___8" localSheetId="6">[25]gl!#REF!</definedName>
    <definedName name="aaa___8" localSheetId="4">[25]gl!#REF!</definedName>
    <definedName name="aaa___8">[25]gl!#REF!</definedName>
    <definedName name="aaaaa">'[26]CF;E Q'!$E$371</definedName>
    <definedName name="AAAAAAA" localSheetId="5">#REF!</definedName>
    <definedName name="AAAAAAA" localSheetId="6">#REF!</definedName>
    <definedName name="AAAAAAA" localSheetId="4">#REF!</definedName>
    <definedName name="AAAAAAA">#REF!</definedName>
    <definedName name="AAAc">#N/A</definedName>
    <definedName name="abc" localSheetId="5">#REF!</definedName>
    <definedName name="abc" localSheetId="6">#REF!</definedName>
    <definedName name="abc" localSheetId="4">#REF!</definedName>
    <definedName name="abc">#REF!</definedName>
    <definedName name="AC" localSheetId="5">#REF!</definedName>
    <definedName name="AC" localSheetId="6">#REF!</definedName>
    <definedName name="AC" localSheetId="4">#REF!</definedName>
    <definedName name="AC">#REF!</definedName>
    <definedName name="ACCODE" localSheetId="5">#REF!</definedName>
    <definedName name="ACCODE" localSheetId="6">#REF!</definedName>
    <definedName name="ACCODE" localSheetId="4">#REF!</definedName>
    <definedName name="ACCODE">#REF!</definedName>
    <definedName name="ACCRUAL" localSheetId="5">#REF!</definedName>
    <definedName name="ACCRUAL" localSheetId="6">#REF!</definedName>
    <definedName name="ACCRUAL" localSheetId="4">#REF!</definedName>
    <definedName name="ACCRUAL">#REF!</definedName>
    <definedName name="acname">[27]TBA!$C$8:$K$163</definedName>
    <definedName name="ACS">#N/A</definedName>
    <definedName name="adc" localSheetId="5">#REF!</definedName>
    <definedName name="adc" localSheetId="6">#REF!</definedName>
    <definedName name="adc" localSheetId="4">#REF!</definedName>
    <definedName name="adc">#REF!</definedName>
    <definedName name="ADD" localSheetId="5">#REF!</definedName>
    <definedName name="ADD" localSheetId="6">#REF!</definedName>
    <definedName name="ADD" localSheetId="4">#REF!</definedName>
    <definedName name="ADD">#REF!</definedName>
    <definedName name="ADDITIONS_2" localSheetId="5">#REF!</definedName>
    <definedName name="ADDITIONS_2" localSheetId="6">#REF!</definedName>
    <definedName name="ADDITIONS_2" localSheetId="4">#REF!</definedName>
    <definedName name="ADDITIONS_2">#REF!</definedName>
    <definedName name="Adjustedinc">[28]K2!$G$36</definedName>
    <definedName name="ADMNOH" localSheetId="5">'[29]Expense Summary'!$C$19</definedName>
    <definedName name="ADMNOH" localSheetId="6">'[29]Expense Summary'!$C$19</definedName>
    <definedName name="ADMNOH">'[30]Expense Summary'!$C$19</definedName>
    <definedName name="advdep" localSheetId="5">#REF!</definedName>
    <definedName name="advdep" localSheetId="6">#REF!</definedName>
    <definedName name="advdep" localSheetId="4">#REF!</definedName>
    <definedName name="advdep">#REF!</definedName>
    <definedName name="AE" localSheetId="5">#REF!</definedName>
    <definedName name="AE" localSheetId="6">#REF!</definedName>
    <definedName name="AE" localSheetId="4">#REF!</definedName>
    <definedName name="AE">#REF!</definedName>
    <definedName name="AED">#N/A</definedName>
    <definedName name="Amount" localSheetId="5">'[31]Adj&amp;Rje(Z820) '!#REF!</definedName>
    <definedName name="Amount" localSheetId="6">'[31]Adj&amp;Rje(Z820) '!#REF!</definedName>
    <definedName name="Amount" localSheetId="4">'[31]Adj&amp;Rje(Z820) '!#REF!</definedName>
    <definedName name="Amount">'[31]Adj&amp;Rje(Z820) '!#REF!</definedName>
    <definedName name="amt" localSheetId="5">#REF!</definedName>
    <definedName name="amt" localSheetId="6">#REF!</definedName>
    <definedName name="amt" localSheetId="4">#REF!</definedName>
    <definedName name="amt">#REF!</definedName>
    <definedName name="analysisde1" localSheetId="5">[32]gl!#REF!</definedName>
    <definedName name="analysisde1" localSheetId="6">[32]gl!#REF!</definedName>
    <definedName name="analysisde1" localSheetId="4">[32]gl!#REF!</definedName>
    <definedName name="analysisde1">[32]gl!#REF!</definedName>
    <definedName name="analysisde1___0" localSheetId="5">[33]gl!#REF!</definedName>
    <definedName name="analysisde1___0" localSheetId="6">[33]gl!#REF!</definedName>
    <definedName name="analysisde1___0" localSheetId="4">[33]gl!#REF!</definedName>
    <definedName name="analysisde1___0">[33]gl!#REF!</definedName>
    <definedName name="analysisde1___12" localSheetId="5">[34]gl!#REF!</definedName>
    <definedName name="analysisde1___12" localSheetId="6">[34]gl!#REF!</definedName>
    <definedName name="analysisde1___12" localSheetId="4">[34]gl!#REF!</definedName>
    <definedName name="analysisde1___12">[34]gl!#REF!</definedName>
    <definedName name="analysisde1___14" localSheetId="5">[34]gl!#REF!</definedName>
    <definedName name="analysisde1___14" localSheetId="6">[34]gl!#REF!</definedName>
    <definedName name="analysisde1___14" localSheetId="4">[34]gl!#REF!</definedName>
    <definedName name="analysisde1___14">[34]gl!#REF!</definedName>
    <definedName name="analysisde1___3" localSheetId="5">[34]gl!#REF!</definedName>
    <definedName name="analysisde1___3" localSheetId="6">[34]gl!#REF!</definedName>
    <definedName name="analysisde1___3" localSheetId="4">[34]gl!#REF!</definedName>
    <definedName name="analysisde1___3">[34]gl!#REF!</definedName>
    <definedName name="analysisde1___5" localSheetId="5">[34]gl!#REF!</definedName>
    <definedName name="analysisde1___5" localSheetId="6">[34]gl!#REF!</definedName>
    <definedName name="analysisde1___5" localSheetId="4">[34]gl!#REF!</definedName>
    <definedName name="analysisde1___5">[34]gl!#REF!</definedName>
    <definedName name="analysisde1___6" localSheetId="5">[34]gl!#REF!</definedName>
    <definedName name="analysisde1___6" localSheetId="6">[34]gl!#REF!</definedName>
    <definedName name="analysisde1___6" localSheetId="4">[34]gl!#REF!</definedName>
    <definedName name="analysisde1___6">[34]gl!#REF!</definedName>
    <definedName name="analysisde1___8" localSheetId="5">[34]gl!#REF!</definedName>
    <definedName name="analysisde1___8" localSheetId="6">[34]gl!#REF!</definedName>
    <definedName name="analysisde1___8" localSheetId="4">[34]gl!#REF!</definedName>
    <definedName name="analysisde1___8">[34]gl!#REF!</definedName>
    <definedName name="analysisde2" localSheetId="5">[32]gl!#REF!</definedName>
    <definedName name="analysisde2" localSheetId="6">[32]gl!#REF!</definedName>
    <definedName name="analysisde2" localSheetId="4">[32]gl!#REF!</definedName>
    <definedName name="analysisde2">[32]gl!#REF!</definedName>
    <definedName name="analysisde2___0" localSheetId="5">[33]gl!#REF!</definedName>
    <definedName name="analysisde2___0" localSheetId="6">[33]gl!#REF!</definedName>
    <definedName name="analysisde2___0" localSheetId="4">[33]gl!#REF!</definedName>
    <definedName name="analysisde2___0">[33]gl!#REF!</definedName>
    <definedName name="analysisde2___12" localSheetId="5">[34]gl!#REF!</definedName>
    <definedName name="analysisde2___12" localSheetId="6">[34]gl!#REF!</definedName>
    <definedName name="analysisde2___12" localSheetId="4">[34]gl!#REF!</definedName>
    <definedName name="analysisde2___12">[34]gl!#REF!</definedName>
    <definedName name="analysisde2___14" localSheetId="5">[34]gl!#REF!</definedName>
    <definedName name="analysisde2___14" localSheetId="6">[34]gl!#REF!</definedName>
    <definedName name="analysisde2___14" localSheetId="4">[34]gl!#REF!</definedName>
    <definedName name="analysisde2___14">[34]gl!#REF!</definedName>
    <definedName name="analysisde2___3" localSheetId="5">[34]gl!#REF!</definedName>
    <definedName name="analysisde2___3" localSheetId="6">[34]gl!#REF!</definedName>
    <definedName name="analysisde2___3" localSheetId="4">[34]gl!#REF!</definedName>
    <definedName name="analysisde2___3">[34]gl!#REF!</definedName>
    <definedName name="analysisde2___5" localSheetId="5">[34]gl!#REF!</definedName>
    <definedName name="analysisde2___5" localSheetId="6">[34]gl!#REF!</definedName>
    <definedName name="analysisde2___5" localSheetId="4">[34]gl!#REF!</definedName>
    <definedName name="analysisde2___5">[34]gl!#REF!</definedName>
    <definedName name="analysisde2___6" localSheetId="5">[34]gl!#REF!</definedName>
    <definedName name="analysisde2___6" localSheetId="6">[34]gl!#REF!</definedName>
    <definedName name="analysisde2___6" localSheetId="4">[34]gl!#REF!</definedName>
    <definedName name="analysisde2___6">[34]gl!#REF!</definedName>
    <definedName name="analysisde2___8" localSheetId="5">[34]gl!#REF!</definedName>
    <definedName name="analysisde2___8" localSheetId="6">[34]gl!#REF!</definedName>
    <definedName name="analysisde2___8" localSheetId="4">[34]gl!#REF!</definedName>
    <definedName name="analysisde2___8">[34]gl!#REF!</definedName>
    <definedName name="ANNUAL_ALLOWAN" localSheetId="5">#REF!</definedName>
    <definedName name="ANNUAL_ALLOWAN" localSheetId="6">#REF!</definedName>
    <definedName name="ANNUAL_ALLOWAN" localSheetId="4">#REF!</definedName>
    <definedName name="ANNUAL_ALLOWAN">#REF!</definedName>
    <definedName name="aoy" localSheetId="5">#REF!</definedName>
    <definedName name="aoy" localSheetId="6">#REF!</definedName>
    <definedName name="aoy" localSheetId="4">#REF!</definedName>
    <definedName name="aoy">#REF!</definedName>
    <definedName name="appendix1" localSheetId="5">[32]gl!#REF!</definedName>
    <definedName name="appendix1" localSheetId="6">[32]gl!#REF!</definedName>
    <definedName name="appendix1" localSheetId="4">[32]gl!#REF!</definedName>
    <definedName name="appendix1">[32]gl!#REF!</definedName>
    <definedName name="appendix1___0" localSheetId="5">[33]gl!#REF!</definedName>
    <definedName name="appendix1___0" localSheetId="6">[33]gl!#REF!</definedName>
    <definedName name="appendix1___0" localSheetId="4">[33]gl!#REF!</definedName>
    <definedName name="appendix1___0">[33]gl!#REF!</definedName>
    <definedName name="appendix1___12" localSheetId="5">[34]gl!#REF!</definedName>
    <definedName name="appendix1___12" localSheetId="6">[34]gl!#REF!</definedName>
    <definedName name="appendix1___12" localSheetId="4">[34]gl!#REF!</definedName>
    <definedName name="appendix1___12">[34]gl!#REF!</definedName>
    <definedName name="appendix1___14" localSheetId="5">[34]gl!#REF!</definedName>
    <definedName name="appendix1___14" localSheetId="6">[34]gl!#REF!</definedName>
    <definedName name="appendix1___14" localSheetId="4">[34]gl!#REF!</definedName>
    <definedName name="appendix1___14">[34]gl!#REF!</definedName>
    <definedName name="appendix1___3" localSheetId="5">[34]gl!#REF!</definedName>
    <definedName name="appendix1___3" localSheetId="6">[34]gl!#REF!</definedName>
    <definedName name="appendix1___3" localSheetId="4">[34]gl!#REF!</definedName>
    <definedName name="appendix1___3">[34]gl!#REF!</definedName>
    <definedName name="appendix1___5" localSheetId="5">[34]gl!#REF!</definedName>
    <definedName name="appendix1___5" localSheetId="6">[34]gl!#REF!</definedName>
    <definedName name="appendix1___5" localSheetId="4">[34]gl!#REF!</definedName>
    <definedName name="appendix1___5">[34]gl!#REF!</definedName>
    <definedName name="appendix1___6" localSheetId="5">[34]gl!#REF!</definedName>
    <definedName name="appendix1___6" localSheetId="6">[34]gl!#REF!</definedName>
    <definedName name="appendix1___6" localSheetId="4">[34]gl!#REF!</definedName>
    <definedName name="appendix1___6">[34]gl!#REF!</definedName>
    <definedName name="appendix1___8" localSheetId="5">[34]gl!#REF!</definedName>
    <definedName name="appendix1___8" localSheetId="6">[34]gl!#REF!</definedName>
    <definedName name="appendix1___8" localSheetId="4">[34]gl!#REF!</definedName>
    <definedName name="appendix1___8">[34]gl!#REF!</definedName>
    <definedName name="appendix2_1" localSheetId="5">[32]gl!#REF!</definedName>
    <definedName name="appendix2_1" localSheetId="6">[32]gl!#REF!</definedName>
    <definedName name="appendix2_1" localSheetId="4">[32]gl!#REF!</definedName>
    <definedName name="appendix2_1">[32]gl!#REF!</definedName>
    <definedName name="appendix2_1___0" localSheetId="5">[33]gl!#REF!</definedName>
    <definedName name="appendix2_1___0" localSheetId="6">[33]gl!#REF!</definedName>
    <definedName name="appendix2_1___0" localSheetId="4">[33]gl!#REF!</definedName>
    <definedName name="appendix2_1___0">[33]gl!#REF!</definedName>
    <definedName name="appendix2_1___12" localSheetId="5">[34]gl!#REF!</definedName>
    <definedName name="appendix2_1___12" localSheetId="6">[34]gl!#REF!</definedName>
    <definedName name="appendix2_1___12" localSheetId="4">[34]gl!#REF!</definedName>
    <definedName name="appendix2_1___12">[34]gl!#REF!</definedName>
    <definedName name="appendix2_1___14" localSheetId="5">[34]gl!#REF!</definedName>
    <definedName name="appendix2_1___14" localSheetId="6">[34]gl!#REF!</definedName>
    <definedName name="appendix2_1___14" localSheetId="4">[34]gl!#REF!</definedName>
    <definedName name="appendix2_1___14">[34]gl!#REF!</definedName>
    <definedName name="appendix2_1___3" localSheetId="5">[34]gl!#REF!</definedName>
    <definedName name="appendix2_1___3" localSheetId="6">[34]gl!#REF!</definedName>
    <definedName name="appendix2_1___3" localSheetId="4">[34]gl!#REF!</definedName>
    <definedName name="appendix2_1___3">[34]gl!#REF!</definedName>
    <definedName name="appendix2_1___5" localSheetId="5">[34]gl!#REF!</definedName>
    <definedName name="appendix2_1___5" localSheetId="6">[34]gl!#REF!</definedName>
    <definedName name="appendix2_1___5" localSheetId="4">[34]gl!#REF!</definedName>
    <definedName name="appendix2_1___5">[34]gl!#REF!</definedName>
    <definedName name="appendix2_1___6" localSheetId="5">[34]gl!#REF!</definedName>
    <definedName name="appendix2_1___6" localSheetId="6">[34]gl!#REF!</definedName>
    <definedName name="appendix2_1___6" localSheetId="4">[34]gl!#REF!</definedName>
    <definedName name="appendix2_1___6">[34]gl!#REF!</definedName>
    <definedName name="appendix2_1___8" localSheetId="5">[34]gl!#REF!</definedName>
    <definedName name="appendix2_1___8" localSheetId="6">[34]gl!#REF!</definedName>
    <definedName name="appendix2_1___8" localSheetId="4">[34]gl!#REF!</definedName>
    <definedName name="appendix2_1___8">[34]gl!#REF!</definedName>
    <definedName name="appendix2_2" localSheetId="5">[32]gl!#REF!</definedName>
    <definedName name="appendix2_2" localSheetId="6">[32]gl!#REF!</definedName>
    <definedName name="appendix2_2" localSheetId="4">[32]gl!#REF!</definedName>
    <definedName name="appendix2_2">[32]gl!#REF!</definedName>
    <definedName name="appendix2_2___0" localSheetId="5">[33]gl!#REF!</definedName>
    <definedName name="appendix2_2___0" localSheetId="6">[33]gl!#REF!</definedName>
    <definedName name="appendix2_2___0" localSheetId="4">[33]gl!#REF!</definedName>
    <definedName name="appendix2_2___0">[33]gl!#REF!</definedName>
    <definedName name="appendix2_2___12" localSheetId="5">[34]gl!#REF!</definedName>
    <definedName name="appendix2_2___12" localSheetId="6">[34]gl!#REF!</definedName>
    <definedName name="appendix2_2___12" localSheetId="4">[34]gl!#REF!</definedName>
    <definedName name="appendix2_2___12">[34]gl!#REF!</definedName>
    <definedName name="appendix2_2___14" localSheetId="5">[34]gl!#REF!</definedName>
    <definedName name="appendix2_2___14" localSheetId="6">[34]gl!#REF!</definedName>
    <definedName name="appendix2_2___14" localSheetId="4">[34]gl!#REF!</definedName>
    <definedName name="appendix2_2___14">[34]gl!#REF!</definedName>
    <definedName name="appendix2_2___3" localSheetId="5">[34]gl!#REF!</definedName>
    <definedName name="appendix2_2___3" localSheetId="6">[34]gl!#REF!</definedName>
    <definedName name="appendix2_2___3" localSheetId="4">[34]gl!#REF!</definedName>
    <definedName name="appendix2_2___3">[34]gl!#REF!</definedName>
    <definedName name="appendix2_2___5" localSheetId="5">[34]gl!#REF!</definedName>
    <definedName name="appendix2_2___5" localSheetId="6">[34]gl!#REF!</definedName>
    <definedName name="appendix2_2___5" localSheetId="4">[34]gl!#REF!</definedName>
    <definedName name="appendix2_2___5">[34]gl!#REF!</definedName>
    <definedName name="appendix2_2___6" localSheetId="5">[34]gl!#REF!</definedName>
    <definedName name="appendix2_2___6" localSheetId="6">[34]gl!#REF!</definedName>
    <definedName name="appendix2_2___6" localSheetId="4">[34]gl!#REF!</definedName>
    <definedName name="appendix2_2___6">[34]gl!#REF!</definedName>
    <definedName name="appendix2_2___8" localSheetId="5">[34]gl!#REF!</definedName>
    <definedName name="appendix2_2___8" localSheetId="6">[34]gl!#REF!</definedName>
    <definedName name="appendix2_2___8" localSheetId="4">[34]gl!#REF!</definedName>
    <definedName name="appendix2_2___8">[34]gl!#REF!</definedName>
    <definedName name="Apr" localSheetId="5">#REF!</definedName>
    <definedName name="Apr" localSheetId="6">#REF!</definedName>
    <definedName name="Apr" localSheetId="4">#REF!</definedName>
    <definedName name="Apr">#REF!</definedName>
    <definedName name="AQWS">#N/A</definedName>
    <definedName name="AS2DocOpenMode" hidden="1">"AS2DocumentEdit"</definedName>
    <definedName name="ASD" localSheetId="5">#REF!</definedName>
    <definedName name="ASD" localSheetId="6">#REF!</definedName>
    <definedName name="ASD" localSheetId="4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5">#REF!</definedName>
    <definedName name="Aug" localSheetId="6">#REF!</definedName>
    <definedName name="Aug" localSheetId="4">#REF!</definedName>
    <definedName name="Aug">#REF!</definedName>
    <definedName name="awps" localSheetId="5">#REF!</definedName>
    <definedName name="awps" localSheetId="6">#REF!</definedName>
    <definedName name="awps" localSheetId="4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5">#REF!</definedName>
    <definedName name="B" localSheetId="6">#REF!</definedName>
    <definedName name="B" localSheetId="4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5" hidden="1">#REF!</definedName>
    <definedName name="B1.1" localSheetId="6" hidden="1">#REF!</definedName>
    <definedName name="B1.1" localSheetId="4" hidden="1">#REF!</definedName>
    <definedName name="B1.1" hidden="1">#REF!</definedName>
    <definedName name="baba" localSheetId="5">[39]M_Maincomp!#REF!</definedName>
    <definedName name="baba" localSheetId="6">[39]M_Maincomp!#REF!</definedName>
    <definedName name="baba" localSheetId="4">[39]M_Maincomp!#REF!</definedName>
    <definedName name="baba">[39]M_Maincomp!#REF!</definedName>
    <definedName name="Balance" localSheetId="5">#REF!</definedName>
    <definedName name="Balance" localSheetId="6">#REF!</definedName>
    <definedName name="Balance" localSheetId="4">#REF!</definedName>
    <definedName name="Balance">#REF!</definedName>
    <definedName name="BANK1">[40]Sheet1!$E$1:$E$38</definedName>
    <definedName name="bb" localSheetId="5">#REF!</definedName>
    <definedName name="bb" localSheetId="6">#REF!</definedName>
    <definedName name="bb" localSheetId="4">#REF!</definedName>
    <definedName name="bb">#REF!</definedName>
    <definedName name="bee">#N/A</definedName>
    <definedName name="BF" localSheetId="5">#REF!</definedName>
    <definedName name="BF" localSheetId="6">#REF!</definedName>
    <definedName name="BF" localSheetId="4">#REF!</definedName>
    <definedName name="BF">#REF!</definedName>
    <definedName name="BF0" localSheetId="5">#REF!</definedName>
    <definedName name="BF0" localSheetId="6">#REF!</definedName>
    <definedName name="BF0" localSheetId="4">#REF!</definedName>
    <definedName name="BF0">#REF!</definedName>
    <definedName name="BOR" localSheetId="5">#REF!</definedName>
    <definedName name="BOR" localSheetId="6">#REF!</definedName>
    <definedName name="BOR" localSheetId="4">#REF!</definedName>
    <definedName name="BOR">#REF!</definedName>
    <definedName name="brr">#N/A</definedName>
    <definedName name="BS" localSheetId="5">#REF!</definedName>
    <definedName name="BS" localSheetId="6">#REF!</definedName>
    <definedName name="BS" localSheetId="4">#REF!</definedName>
    <definedName name="BS">#REF!</definedName>
    <definedName name="BSsheet" localSheetId="5">#REF!</definedName>
    <definedName name="BSsheet" localSheetId="6">#REF!</definedName>
    <definedName name="BSsheet" localSheetId="4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5">#REF!</definedName>
    <definedName name="CARRIED_FORWARD" localSheetId="6">#REF!</definedName>
    <definedName name="CARRIED_FORWARD" localSheetId="4">#REF!</definedName>
    <definedName name="CARRIED_FORWARD">#REF!</definedName>
    <definedName name="CASH" localSheetId="5">#REF!</definedName>
    <definedName name="CASH" localSheetId="6">#REF!</definedName>
    <definedName name="CASH" localSheetId="4">#REF!</definedName>
    <definedName name="CASH">#REF!</definedName>
    <definedName name="cc" localSheetId="5">#REF!</definedName>
    <definedName name="cc" localSheetId="6">#REF!</definedName>
    <definedName name="cc" localSheetId="4">#REF!</definedName>
    <definedName name="cc">#REF!</definedName>
    <definedName name="cf" localSheetId="5">#REF!</definedName>
    <definedName name="cf" localSheetId="6">#REF!</definedName>
    <definedName name="cf" localSheetId="4">#REF!</definedName>
    <definedName name="cf">#REF!</definedName>
    <definedName name="CF0" localSheetId="5">#REF!</definedName>
    <definedName name="CF0" localSheetId="6">#REF!</definedName>
    <definedName name="CF0" localSheetId="4">#REF!</definedName>
    <definedName name="CF0">#REF!</definedName>
    <definedName name="co" localSheetId="5">#REF!</definedName>
    <definedName name="co" localSheetId="6">#REF!</definedName>
    <definedName name="co" localSheetId="4">#REF!</definedName>
    <definedName name="co">#REF!</definedName>
    <definedName name="CODE">#N/A</definedName>
    <definedName name="COMBINE" localSheetId="5">#REF!</definedName>
    <definedName name="COMBINE" localSheetId="6">#REF!</definedName>
    <definedName name="COMBINE" localSheetId="4">#REF!</definedName>
    <definedName name="COMBINE">#REF!</definedName>
    <definedName name="Company">[40]Sheet1!$A:$A</definedName>
    <definedName name="Coname">'[43]Financial Summary'!$B$2</definedName>
    <definedName name="COST" localSheetId="5">#REF!</definedName>
    <definedName name="COST" localSheetId="6">#REF!</definedName>
    <definedName name="COST" localSheetId="4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5">#REF!</definedName>
    <definedName name="cost1" localSheetId="6">#REF!</definedName>
    <definedName name="cost1" localSheetId="4">#REF!</definedName>
    <definedName name="cost1">#REF!</definedName>
    <definedName name="cost2">'[46]cost4-47'!$A$6:$P$41</definedName>
    <definedName name="cost25" localSheetId="5">#REF!</definedName>
    <definedName name="cost25" localSheetId="6">#REF!</definedName>
    <definedName name="cost25" localSheetId="4">#REF!</definedName>
    <definedName name="cost25">#REF!</definedName>
    <definedName name="country">[40]Sheet1!$D$1:$D$238</definedName>
    <definedName name="COV" localSheetId="5">#REF!</definedName>
    <definedName name="COV" localSheetId="6">#REF!</definedName>
    <definedName name="COV" localSheetId="4">#REF!</definedName>
    <definedName name="COV">#REF!</definedName>
    <definedName name="COV___0" localSheetId="5">#REF!</definedName>
    <definedName name="COV___0" localSheetId="6">#REF!</definedName>
    <definedName name="COV___0" localSheetId="4">#REF!</definedName>
    <definedName name="COV___0">#REF!</definedName>
    <definedName name="COV___12" localSheetId="5">#REF!</definedName>
    <definedName name="COV___12" localSheetId="6">#REF!</definedName>
    <definedName name="COV___12" localSheetId="4">#REF!</definedName>
    <definedName name="COV___12">#REF!</definedName>
    <definedName name="COV___14" localSheetId="5">#REF!</definedName>
    <definedName name="COV___14" localSheetId="6">#REF!</definedName>
    <definedName name="COV___14" localSheetId="4">#REF!</definedName>
    <definedName name="COV___14">#REF!</definedName>
    <definedName name="COV___3" localSheetId="5">#REF!</definedName>
    <definedName name="COV___3" localSheetId="6">#REF!</definedName>
    <definedName name="COV___3" localSheetId="4">#REF!</definedName>
    <definedName name="COV___3">#REF!</definedName>
    <definedName name="COV___5" localSheetId="5">#REF!</definedName>
    <definedName name="COV___5" localSheetId="6">#REF!</definedName>
    <definedName name="COV___5" localSheetId="4">#REF!</definedName>
    <definedName name="COV___5">#REF!</definedName>
    <definedName name="COV___6" localSheetId="5">#REF!</definedName>
    <definedName name="COV___6" localSheetId="6">#REF!</definedName>
    <definedName name="COV___6" localSheetId="4">#REF!</definedName>
    <definedName name="COV___6">#REF!</definedName>
    <definedName name="COV___8" localSheetId="5">#REF!</definedName>
    <definedName name="COV___8" localSheetId="6">#REF!</definedName>
    <definedName name="COV___8" localSheetId="4">#REF!</definedName>
    <definedName name="COV___8">#REF!</definedName>
    <definedName name="Cover" localSheetId="5">#REF!</definedName>
    <definedName name="Cover" localSheetId="6">#REF!</definedName>
    <definedName name="Cover" localSheetId="4">#REF!</definedName>
    <definedName name="Cover">#REF!</definedName>
    <definedName name="CREDITORS" localSheetId="5">#REF!</definedName>
    <definedName name="CREDITORS" localSheetId="6">#REF!</definedName>
    <definedName name="CREDITORS" localSheetId="4">#REF!</definedName>
    <definedName name="CREDITORS">#REF!</definedName>
    <definedName name="_xlnm.Criteria" localSheetId="5">#REF!</definedName>
    <definedName name="_xlnm.Criteria" localSheetId="6">#REF!</definedName>
    <definedName name="_xlnm.Criteria" localSheetId="4">#REF!</definedName>
    <definedName name="_xlnm.Criteria">#REF!</definedName>
    <definedName name="CTI_TOWER_FL.18__191_54_57RATCHADAPISEK_RD.__KHLONG_TOEI__BKK_10110">#N/A</definedName>
    <definedName name="curr_rte" localSheetId="5">#REF!</definedName>
    <definedName name="curr_rte" localSheetId="6">#REF!</definedName>
    <definedName name="curr_rte" localSheetId="4">#REF!</definedName>
    <definedName name="curr_rte">#REF!</definedName>
    <definedName name="curr_yr" localSheetId="5">#REF!</definedName>
    <definedName name="curr_yr" localSheetId="6">#REF!</definedName>
    <definedName name="curr_yr" localSheetId="4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5">'[47]CA Comp'!#REF!</definedName>
    <definedName name="CurrYA" localSheetId="6">'[47]CA Comp'!#REF!</definedName>
    <definedName name="CurrYA" localSheetId="4">'[47]CA Comp'!#REF!</definedName>
    <definedName name="CurrYA">'[47]CA Comp'!#REF!</definedName>
    <definedName name="CurrYA___0" localSheetId="5">'[48]CA Comp'!#REF!</definedName>
    <definedName name="CurrYA___0" localSheetId="6">'[48]CA Comp'!#REF!</definedName>
    <definedName name="CurrYA___0" localSheetId="4">'[48]CA Comp'!#REF!</definedName>
    <definedName name="CurrYA___0">'[48]CA Comp'!#REF!</definedName>
    <definedName name="CurrYA___12" localSheetId="5">'[47]CA Comp'!#REF!</definedName>
    <definedName name="CurrYA___12" localSheetId="6">'[47]CA Comp'!#REF!</definedName>
    <definedName name="CurrYA___12" localSheetId="4">'[47]CA Comp'!#REF!</definedName>
    <definedName name="CurrYA___12">'[47]CA Comp'!#REF!</definedName>
    <definedName name="CurrYA___14" localSheetId="5">'[47]CA Comp'!#REF!</definedName>
    <definedName name="CurrYA___14" localSheetId="6">'[47]CA Comp'!#REF!</definedName>
    <definedName name="CurrYA___14" localSheetId="4">'[47]CA Comp'!#REF!</definedName>
    <definedName name="CurrYA___14">'[47]CA Comp'!#REF!</definedName>
    <definedName name="CurrYA___3" localSheetId="5">'[47]CA Comp'!#REF!</definedName>
    <definedName name="CurrYA___3" localSheetId="6">'[47]CA Comp'!#REF!</definedName>
    <definedName name="CurrYA___3" localSheetId="4">'[47]CA Comp'!#REF!</definedName>
    <definedName name="CurrYA___3">'[47]CA Comp'!#REF!</definedName>
    <definedName name="CurrYA___5" localSheetId="5">'[47]CA Comp'!#REF!</definedName>
    <definedName name="CurrYA___5" localSheetId="6">'[47]CA Comp'!#REF!</definedName>
    <definedName name="CurrYA___5" localSheetId="4">'[47]CA Comp'!#REF!</definedName>
    <definedName name="CurrYA___5">'[47]CA Comp'!#REF!</definedName>
    <definedName name="CurrYA___6" localSheetId="5">'[47]CA Comp'!#REF!</definedName>
    <definedName name="CurrYA___6" localSheetId="6">'[47]CA Comp'!#REF!</definedName>
    <definedName name="CurrYA___6" localSheetId="4">'[47]CA Comp'!#REF!</definedName>
    <definedName name="CurrYA___6">'[47]CA Comp'!#REF!</definedName>
    <definedName name="CurrYA___8" localSheetId="5">'[47]CA Comp'!#REF!</definedName>
    <definedName name="CurrYA___8" localSheetId="6">'[47]CA Comp'!#REF!</definedName>
    <definedName name="CurrYA___8" localSheetId="4">'[47]CA Comp'!#REF!</definedName>
    <definedName name="CurrYA___8">'[47]CA Comp'!#REF!</definedName>
    <definedName name="d" localSheetId="5">#REF!</definedName>
    <definedName name="d" localSheetId="6">#REF!</definedName>
    <definedName name="d" localSheetId="4">#REF!</definedName>
    <definedName name="d">#REF!</definedName>
    <definedName name="dadf" localSheetId="5">#REF!</definedName>
    <definedName name="dadf" localSheetId="6">#REF!</definedName>
    <definedName name="dadf" localSheetId="4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5">'[51]TO - SP'!#REF!</definedName>
    <definedName name="_xlnm.Database" localSheetId="6">'[51]TO - SP'!#REF!</definedName>
    <definedName name="_xlnm.Database" localSheetId="4">'[51]TO - SP'!#REF!</definedName>
    <definedName name="_xlnm.Database">'[51]TO - SP'!#REF!</definedName>
    <definedName name="Date" localSheetId="5">#REF!</definedName>
    <definedName name="Date" localSheetId="6">#REF!</definedName>
    <definedName name="Date" localSheetId="4">#REF!</definedName>
    <definedName name="Date">#REF!</definedName>
    <definedName name="DAYS" localSheetId="5">#REF!</definedName>
    <definedName name="DAYS" localSheetId="6">#REF!</definedName>
    <definedName name="DAYS" localSheetId="4">#REF!</definedName>
    <definedName name="DAYS">#REF!</definedName>
    <definedName name="dd" localSheetId="5">#REF!</definedName>
    <definedName name="dd" localSheetId="6">#REF!</definedName>
    <definedName name="dd" localSheetId="1">#REF!</definedName>
    <definedName name="dd" localSheetId="2">#REF!</definedName>
    <definedName name="dd" localSheetId="7">#REF!</definedName>
    <definedName name="dd" localSheetId="4">#REF!</definedName>
    <definedName name="dd">#REF!</definedName>
    <definedName name="ddd" localSheetId="5">#REF!</definedName>
    <definedName name="ddd" localSheetId="6">#REF!</definedName>
    <definedName name="ddd" localSheetId="4">#REF!</definedName>
    <definedName name="ddd">#REF!</definedName>
    <definedName name="ddk" localSheetId="5">#REF!</definedName>
    <definedName name="ddk" localSheetId="6">#REF!</definedName>
    <definedName name="ddk" localSheetId="4">#REF!</definedName>
    <definedName name="ddk">#REF!</definedName>
    <definedName name="DEBTORS" localSheetId="5">#REF!</definedName>
    <definedName name="DEBTORS" localSheetId="6">#REF!</definedName>
    <definedName name="DEBTORS" localSheetId="4">#REF!</definedName>
    <definedName name="DEBTORS">#REF!</definedName>
    <definedName name="Dec" localSheetId="5">#REF!</definedName>
    <definedName name="Dec" localSheetId="6">#REF!</definedName>
    <definedName name="Dec" localSheetId="4">#REF!</definedName>
    <definedName name="Dec">#REF!</definedName>
    <definedName name="DEP" localSheetId="5">'[29]Expense Summary'!$C$47</definedName>
    <definedName name="DEP" localSheetId="6">'[29]Expense Summary'!$C$47</definedName>
    <definedName name="DEP">'[30]Expense Summary'!$C$47</definedName>
    <definedName name="DEPN" localSheetId="5">#REF!</definedName>
    <definedName name="DEPN" localSheetId="6">#REF!</definedName>
    <definedName name="DEPN" localSheetId="4">#REF!</definedName>
    <definedName name="DEPN">#REF!</definedName>
    <definedName name="DEPOSIT" localSheetId="5">#REF!</definedName>
    <definedName name="DEPOSIT" localSheetId="6">#REF!</definedName>
    <definedName name="DEPOSIT" localSheetId="4">#REF!</definedName>
    <definedName name="DEPOSIT">#REF!</definedName>
    <definedName name="Derty" localSheetId="5">#REF!</definedName>
    <definedName name="Derty" localSheetId="6">#REF!</definedName>
    <definedName name="Derty" localSheetId="4">#REF!</definedName>
    <definedName name="Derty">#REF!</definedName>
    <definedName name="desc" localSheetId="5">#REF!</definedName>
    <definedName name="desc" localSheetId="6">#REF!</definedName>
    <definedName name="desc" localSheetId="4">#REF!</definedName>
    <definedName name="desc">#REF!</definedName>
    <definedName name="df" localSheetId="5">#REF!</definedName>
    <definedName name="df" localSheetId="6">#REF!</definedName>
    <definedName name="df" localSheetId="4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5">#REF!</definedName>
    <definedName name="DIS" localSheetId="6">#REF!</definedName>
    <definedName name="DIS" localSheetId="4">#REF!</definedName>
    <definedName name="DIS">#REF!</definedName>
    <definedName name="DISP" localSheetId="5">#REF!</definedName>
    <definedName name="DISP" localSheetId="6">#REF!</definedName>
    <definedName name="DISP" localSheetId="4">#REF!</definedName>
    <definedName name="DISP">#REF!</definedName>
    <definedName name="div" localSheetId="5">[54]M_Maincomp!#REF!</definedName>
    <definedName name="div" localSheetId="6">[54]M_Maincomp!#REF!</definedName>
    <definedName name="div" localSheetId="4">[54]M_Maincomp!#REF!</definedName>
    <definedName name="div">[54]M_Maincomp!#REF!</definedName>
    <definedName name="dividend" localSheetId="5">[55]M_Maincomp!#REF!</definedName>
    <definedName name="dividend" localSheetId="6">[55]M_Maincomp!#REF!</definedName>
    <definedName name="dividend" localSheetId="4">[55]M_Maincomp!#REF!</definedName>
    <definedName name="dividend">[55]M_Maincomp!#REF!</definedName>
    <definedName name="dkei" localSheetId="5">#REF!</definedName>
    <definedName name="dkei" localSheetId="6">#REF!</definedName>
    <definedName name="dkei" localSheetId="4">#REF!</definedName>
    <definedName name="dkei">#REF!</definedName>
    <definedName name="DL" localSheetId="5">#REF!</definedName>
    <definedName name="DL" localSheetId="6">#REF!</definedName>
    <definedName name="DL" localSheetId="4">#REF!</definedName>
    <definedName name="DL">#REF!</definedName>
    <definedName name="donations" localSheetId="5">[55]M_Maincomp!#REF!</definedName>
    <definedName name="donations" localSheetId="6">[55]M_Maincomp!#REF!</definedName>
    <definedName name="donations" localSheetId="4">[55]M_Maincomp!#REF!</definedName>
    <definedName name="donations">[55]M_Maincomp!#REF!</definedName>
    <definedName name="ds" localSheetId="5">#REF!</definedName>
    <definedName name="ds" localSheetId="6">#REF!</definedName>
    <definedName name="ds" localSheetId="4">#REF!</definedName>
    <definedName name="ds">#REF!</definedName>
    <definedName name="dsfs" localSheetId="5">#REF!</definedName>
    <definedName name="dsfs" localSheetId="6">#REF!</definedName>
    <definedName name="dsfs" localSheetId="4">#REF!</definedName>
    <definedName name="dsfs">#REF!</definedName>
    <definedName name="E" localSheetId="5">[39]M_Maincomp!#REF!</definedName>
    <definedName name="E" localSheetId="6">[39]M_Maincomp!#REF!</definedName>
    <definedName name="E" localSheetId="4">[39]M_Maincomp!#REF!</definedName>
    <definedName name="E">[39]M_Maincomp!#REF!</definedName>
    <definedName name="E1R" localSheetId="5">#REF!</definedName>
    <definedName name="E1R" localSheetId="6">#REF!</definedName>
    <definedName name="E1R" localSheetId="4">#REF!</definedName>
    <definedName name="E1R">#REF!</definedName>
    <definedName name="econ" localSheetId="5">#REF!</definedName>
    <definedName name="econ" localSheetId="6">#REF!</definedName>
    <definedName name="econ" localSheetId="4">#REF!</definedName>
    <definedName name="econ">#REF!</definedName>
    <definedName name="eee" localSheetId="5">#REF!</definedName>
    <definedName name="eee" localSheetId="6">#REF!</definedName>
    <definedName name="eee" localSheetId="4">#REF!</definedName>
    <definedName name="eee">#REF!</definedName>
    <definedName name="end" localSheetId="5">#REF!</definedName>
    <definedName name="end" localSheetId="6">#REF!</definedName>
    <definedName name="end" localSheetId="4">#REF!</definedName>
    <definedName name="end">#REF!</definedName>
    <definedName name="Energy" localSheetId="5">'[56]Energy(update)'!#REF!</definedName>
    <definedName name="Energy" localSheetId="6">'[56]Energy(update)'!#REF!</definedName>
    <definedName name="Energy" localSheetId="4">'[56]Energy(update)'!#REF!</definedName>
    <definedName name="Energy">'[56]Energy(update)'!#REF!</definedName>
    <definedName name="esfse" localSheetId="5">'[31]Adj&amp;Rje(Z820) '!#REF!</definedName>
    <definedName name="esfse" localSheetId="6">'[31]Adj&amp;Rje(Z820) '!#REF!</definedName>
    <definedName name="esfse" localSheetId="4">'[31]Adj&amp;Rje(Z820) '!#REF!</definedName>
    <definedName name="esfse">'[31]Adj&amp;Rje(Z820) '!#REF!</definedName>
    <definedName name="Excel_BuiltIn_Database_0" localSheetId="5">[57]FF_2!#REF!</definedName>
    <definedName name="Excel_BuiltIn_Database_0" localSheetId="6">[57]FF_2!#REF!</definedName>
    <definedName name="Excel_BuiltIn_Database_0" localSheetId="4">[57]FF_2!#REF!</definedName>
    <definedName name="Excel_BuiltIn_Database_0">[57]FF_2!#REF!</definedName>
    <definedName name="Excel_BuiltIn_Database_12" localSheetId="5">[58]FF_2!#REF!</definedName>
    <definedName name="Excel_BuiltIn_Database_12" localSheetId="6">[58]FF_2!#REF!</definedName>
    <definedName name="Excel_BuiltIn_Database_12" localSheetId="4">[58]FF_2!#REF!</definedName>
    <definedName name="Excel_BuiltIn_Database_12">[58]FF_2!#REF!</definedName>
    <definedName name="Excel_BuiltIn_Database_14" localSheetId="5">[58]FF_2!#REF!</definedName>
    <definedName name="Excel_BuiltIn_Database_14" localSheetId="6">[58]FF_2!#REF!</definedName>
    <definedName name="Excel_BuiltIn_Database_14" localSheetId="4">[58]FF_2!#REF!</definedName>
    <definedName name="Excel_BuiltIn_Database_14">[58]FF_2!#REF!</definedName>
    <definedName name="Excel_BuiltIn_Database_3" localSheetId="5">[58]FF_2!#REF!</definedName>
    <definedName name="Excel_BuiltIn_Database_3" localSheetId="6">[58]FF_2!#REF!</definedName>
    <definedName name="Excel_BuiltIn_Database_3" localSheetId="4">[58]FF_2!#REF!</definedName>
    <definedName name="Excel_BuiltIn_Database_3">[58]FF_2!#REF!</definedName>
    <definedName name="Excel_BuiltIn_Database_5" localSheetId="5">[58]FF_2!#REF!</definedName>
    <definedName name="Excel_BuiltIn_Database_5" localSheetId="6">[58]FF_2!#REF!</definedName>
    <definedName name="Excel_BuiltIn_Database_5" localSheetId="4">[58]FF_2!#REF!</definedName>
    <definedName name="Excel_BuiltIn_Database_5">[58]FF_2!#REF!</definedName>
    <definedName name="Excel_BuiltIn_Database_6" localSheetId="5">[58]FF_2!#REF!</definedName>
    <definedName name="Excel_BuiltIn_Database_6" localSheetId="6">[58]FF_2!#REF!</definedName>
    <definedName name="Excel_BuiltIn_Database_6" localSheetId="4">[58]FF_2!#REF!</definedName>
    <definedName name="Excel_BuiltIn_Database_6">[58]FF_2!#REF!</definedName>
    <definedName name="Excel_BuiltIn_Database_8" localSheetId="5">[58]FF_2!#REF!</definedName>
    <definedName name="Excel_BuiltIn_Database_8" localSheetId="6">[58]FF_2!#REF!</definedName>
    <definedName name="Excel_BuiltIn_Database_8" localSheetId="4">[58]FF_2!#REF!</definedName>
    <definedName name="Excel_BuiltIn_Database_8">[58]FF_2!#REF!</definedName>
    <definedName name="Excel_BuiltIn_Database_9" localSheetId="5">[58]FF_2!#REF!</definedName>
    <definedName name="Excel_BuiltIn_Database_9" localSheetId="6">[58]FF_2!#REF!</definedName>
    <definedName name="Excel_BuiltIn_Database_9" localSheetId="4">[58]FF_2!#REF!</definedName>
    <definedName name="Excel_BuiltIn_Database_9">[58]FF_2!#REF!</definedName>
    <definedName name="Excel_BuiltIn_Print_Area_13" localSheetId="5">#REF!</definedName>
    <definedName name="Excel_BuiltIn_Print_Area_13" localSheetId="6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6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6">#REF!</definedName>
    <definedName name="Excel_BuiltIn_Print_Area_18" localSheetId="4">#REF!</definedName>
    <definedName name="Excel_BuiltIn_Print_Area_18">#REF!</definedName>
    <definedName name="EXP" localSheetId="5">#REF!</definedName>
    <definedName name="EXP" localSheetId="6">#REF!</definedName>
    <definedName name="EXP" localSheetId="4">#REF!</definedName>
    <definedName name="EXP">#REF!</definedName>
    <definedName name="expense" localSheetId="5">[55]M_Maincomp!#REF!</definedName>
    <definedName name="expense" localSheetId="6">[55]M_Maincomp!#REF!</definedName>
    <definedName name="expense" localSheetId="4">[55]M_Maincomp!#REF!</definedName>
    <definedName name="expense">[55]M_Maincomp!#REF!</definedName>
    <definedName name="f" localSheetId="5">#REF!</definedName>
    <definedName name="f" localSheetId="6">#REF!</definedName>
    <definedName name="f" localSheetId="4">#REF!</definedName>
    <definedName name="f">#REF!</definedName>
    <definedName name="FA" localSheetId="5">#REF!</definedName>
    <definedName name="FA" localSheetId="6">#REF!</definedName>
    <definedName name="FA" localSheetId="4">#REF!</definedName>
    <definedName name="FA">#REF!</definedName>
    <definedName name="FACOH" localSheetId="5">'[29]Expense Summary'!$C$9</definedName>
    <definedName name="FACOH" localSheetId="6">'[29]Expense Summary'!$C$9</definedName>
    <definedName name="FACOH">'[30]Expense Summary'!$C$9</definedName>
    <definedName name="FAT">#N/A</definedName>
    <definedName name="FE" localSheetId="5">#REF!</definedName>
    <definedName name="FE" localSheetId="6">#REF!</definedName>
    <definedName name="FE" localSheetId="4">#REF!</definedName>
    <definedName name="FE">#REF!</definedName>
    <definedName name="Feb" localSheetId="5">#REF!</definedName>
    <definedName name="Feb" localSheetId="6">#REF!</definedName>
    <definedName name="Feb" localSheetId="4">#REF!</definedName>
    <definedName name="Feb">#REF!</definedName>
    <definedName name="ff" localSheetId="5">#REF!</definedName>
    <definedName name="ff" localSheetId="6">#REF!</definedName>
    <definedName name="ff" localSheetId="4">#REF!</definedName>
    <definedName name="ff">#REF!</definedName>
    <definedName name="fff" localSheetId="5">#REF!</definedName>
    <definedName name="fff" localSheetId="6">#REF!</definedName>
    <definedName name="fff" localSheetId="4">#REF!</definedName>
    <definedName name="fff">#REF!</definedName>
    <definedName name="FFFF">#N/A</definedName>
    <definedName name="figure" localSheetId="5">#REF!</definedName>
    <definedName name="figure" localSheetId="6">#REF!</definedName>
    <definedName name="figure" localSheetId="4">#REF!</definedName>
    <definedName name="figure">#REF!</definedName>
    <definedName name="FINAL_CUST_CREDIT_GL" localSheetId="5">'[31]Adj&amp;Rje(Z820) '!#REF!</definedName>
    <definedName name="FINAL_CUST_CREDIT_GL" localSheetId="6">'[31]Adj&amp;Rje(Z820) '!#REF!</definedName>
    <definedName name="FINAL_CUST_CREDIT_GL" localSheetId="4">'[31]Adj&amp;Rje(Z820) '!#REF!</definedName>
    <definedName name="FINAL_CUST_CREDIT_GL">'[31]Adj&amp;Rje(Z820) '!#REF!</definedName>
    <definedName name="FINANCIAL_ACS" localSheetId="5">#REF!</definedName>
    <definedName name="FINANCIAL_ACS" localSheetId="6">#REF!</definedName>
    <definedName name="FINANCIAL_ACS" localSheetId="4">#REF!</definedName>
    <definedName name="FINANCIAL_ACS">#REF!</definedName>
    <definedName name="Finsumm" localSheetId="5">#REF!</definedName>
    <definedName name="Finsumm" localSheetId="6">#REF!</definedName>
    <definedName name="Finsumm" localSheetId="4">#REF!</definedName>
    <definedName name="Finsumm">#REF!</definedName>
    <definedName name="Foreign" localSheetId="5">'[31]Adj&amp;Rje(Z820) '!#REF!</definedName>
    <definedName name="Foreign" localSheetId="6">'[31]Adj&amp;Rje(Z820) '!#REF!</definedName>
    <definedName name="Foreign" localSheetId="4">'[31]Adj&amp;Rje(Z820) '!#REF!</definedName>
    <definedName name="Foreign">'[31]Adj&amp;Rje(Z820) '!#REF!</definedName>
    <definedName name="FORWARD">#N/A</definedName>
    <definedName name="FS" localSheetId="5">#REF!</definedName>
    <definedName name="FS" localSheetId="6">#REF!</definedName>
    <definedName name="FS" localSheetId="4">#REF!</definedName>
    <definedName name="FS">#REF!</definedName>
    <definedName name="gg" localSheetId="5">#REF!</definedName>
    <definedName name="gg" localSheetId="6">#REF!</definedName>
    <definedName name="gg" localSheetId="4">#REF!</definedName>
    <definedName name="gg">#REF!</definedName>
    <definedName name="gg___0">[59]FF_3!$A$1:$IV$8</definedName>
    <definedName name="gg___12" localSheetId="5">[60]FF_3!$A$1:$IV$8</definedName>
    <definedName name="gg___12" localSheetId="6">[60]FF_3!$A$1:$IV$8</definedName>
    <definedName name="gg___12">[61]FF_3!$A$1:$IV$8</definedName>
    <definedName name="gg___14" localSheetId="5">[60]FF_3!$A$1:$IV$8</definedName>
    <definedName name="gg___14" localSheetId="6">[60]FF_3!$A$1:$IV$8</definedName>
    <definedName name="gg___14">[61]FF_3!$A$1:$IV$8</definedName>
    <definedName name="gg___3" localSheetId="5">[60]FF_3!$A$1:$IV$8</definedName>
    <definedName name="gg___3" localSheetId="6">[60]FF_3!$A$1:$IV$8</definedName>
    <definedName name="gg___3">[61]FF_3!$A$1:$IV$8</definedName>
    <definedName name="gg___5" localSheetId="5">[60]FF_3!$A$1:$IV$8</definedName>
    <definedName name="gg___5" localSheetId="6">[60]FF_3!$A$1:$IV$8</definedName>
    <definedName name="gg___5">[61]FF_3!$A$1:$IV$8</definedName>
    <definedName name="gg___6" localSheetId="5">[60]FF_3!$A$1:$IV$8</definedName>
    <definedName name="gg___6" localSheetId="6">[60]FF_3!$A$1:$IV$8</definedName>
    <definedName name="gg___6">[61]FF_3!$A$1:$IV$8</definedName>
    <definedName name="gg___8" localSheetId="5">[60]FF_3!$A$1:$IV$8</definedName>
    <definedName name="gg___8" localSheetId="6">[60]FF_3!$A$1:$IV$8</definedName>
    <definedName name="gg___8">[61]FF_3!$A$1:$IV$8</definedName>
    <definedName name="ggg" localSheetId="5">#REF!</definedName>
    <definedName name="ggg" localSheetId="6">#REF!</definedName>
    <definedName name="ggg" localSheetId="4">#REF!</definedName>
    <definedName name="ggg">#REF!</definedName>
    <definedName name="gj" localSheetId="5">[60]FF_3!$A$9:$K$11</definedName>
    <definedName name="gj" localSheetId="6">[60]FF_3!$A$9:$K$11</definedName>
    <definedName name="gj">[61]FF_3!$A$9:$K$11</definedName>
    <definedName name="gj___0">[59]FF_3!$A$9:$K$11</definedName>
    <definedName name="gj___12" localSheetId="5">[60]FF_3!$A$9:$K$11</definedName>
    <definedName name="gj___12" localSheetId="6">[60]FF_3!$A$9:$K$11</definedName>
    <definedName name="gj___12">[61]FF_3!$A$9:$K$11</definedName>
    <definedName name="gj___14" localSheetId="5">[60]FF_3!$A$9:$K$11</definedName>
    <definedName name="gj___14" localSheetId="6">[60]FF_3!$A$9:$K$11</definedName>
    <definedName name="gj___14">[61]FF_3!$A$9:$K$11</definedName>
    <definedName name="gj___3" localSheetId="5">[60]FF_3!$A$9:$K$11</definedName>
    <definedName name="gj___3" localSheetId="6">[60]FF_3!$A$9:$K$11</definedName>
    <definedName name="gj___3">[61]FF_3!$A$9:$K$11</definedName>
    <definedName name="gj___5" localSheetId="5">[60]FF_3!$A$9:$K$11</definedName>
    <definedName name="gj___5" localSheetId="6">[60]FF_3!$A$9:$K$11</definedName>
    <definedName name="gj___5">[61]FF_3!$A$9:$K$11</definedName>
    <definedName name="gj___6" localSheetId="5">[60]FF_3!$A$9:$K$11</definedName>
    <definedName name="gj___6" localSheetId="6">[60]FF_3!$A$9:$K$11</definedName>
    <definedName name="gj___6">[61]FF_3!$A$9:$K$11</definedName>
    <definedName name="gj___8" localSheetId="5">[60]FF_3!$A$9:$K$11</definedName>
    <definedName name="gj___8" localSheetId="6">[60]FF_3!$A$9:$K$11</definedName>
    <definedName name="gj___8">[61]FF_3!$A$9:$K$11</definedName>
    <definedName name="GL">[40]Sheet1!$K$1:$K$12</definedName>
    <definedName name="GROSS_PROFIT" localSheetId="5">#REF!</definedName>
    <definedName name="GROSS_PROFIT" localSheetId="6">#REF!</definedName>
    <definedName name="GROSS_PROFIT" localSheetId="4">#REF!</definedName>
    <definedName name="GROSS_PROFIT">#REF!</definedName>
    <definedName name="Group_cust_paid" localSheetId="5">'[31]Adj&amp;Rje(Z820) '!#REF!</definedName>
    <definedName name="Group_cust_paid" localSheetId="6">'[31]Adj&amp;Rje(Z820) '!#REF!</definedName>
    <definedName name="Group_cust_paid" localSheetId="4">'[31]Adj&amp;Rje(Z820) '!#REF!</definedName>
    <definedName name="Group_cust_paid">'[31]Adj&amp;Rje(Z820) '!#REF!</definedName>
    <definedName name="Group_Cust_UPC01" localSheetId="5">'[31]Adj&amp;Rje(Z820) '!#REF!</definedName>
    <definedName name="Group_Cust_UPC01" localSheetId="6">'[31]Adj&amp;Rje(Z820) '!#REF!</definedName>
    <definedName name="Group_Cust_UPC01" localSheetId="4">'[31]Adj&amp;Rje(Z820) '!#REF!</definedName>
    <definedName name="Group_Cust_UPC01">'[31]Adj&amp;Rje(Z820) '!#REF!</definedName>
    <definedName name="Grp">[40]Sheet1!$K$27:$K$37</definedName>
    <definedName name="h" localSheetId="5">#REF!</definedName>
    <definedName name="h" localSheetId="6">#REF!</definedName>
    <definedName name="h" localSheetId="4">#REF!</definedName>
    <definedName name="h">#REF!</definedName>
    <definedName name="H_LINE1" localSheetId="5">#REF!</definedName>
    <definedName name="H_LINE1" localSheetId="6">#REF!</definedName>
    <definedName name="H_LINE1" localSheetId="4">#REF!</definedName>
    <definedName name="H_LINE1">#REF!</definedName>
    <definedName name="H_LINE2" localSheetId="5">#REF!</definedName>
    <definedName name="H_LINE2" localSheetId="6">#REF!</definedName>
    <definedName name="H_LINE2" localSheetId="4">#REF!</definedName>
    <definedName name="H_LINE2">#REF!</definedName>
    <definedName name="H_LINE3" localSheetId="5">#REF!</definedName>
    <definedName name="H_LINE3" localSheetId="6">#REF!</definedName>
    <definedName name="H_LINE3" localSheetId="4">#REF!</definedName>
    <definedName name="H_LINE3">#REF!</definedName>
    <definedName name="H_LINE4" localSheetId="5">#REF!</definedName>
    <definedName name="H_LINE4" localSheetId="6">#REF!</definedName>
    <definedName name="H_LINE4" localSheetId="4">#REF!</definedName>
    <definedName name="H_LINE4">#REF!</definedName>
    <definedName name="H_LINE5" localSheetId="5">#REF!</definedName>
    <definedName name="H_LINE5" localSheetId="6">#REF!</definedName>
    <definedName name="H_LINE5" localSheetId="4">#REF!</definedName>
    <definedName name="H_LINE5">#REF!</definedName>
    <definedName name="hhh" localSheetId="5">[62]M_Maincomp!#REF!</definedName>
    <definedName name="hhh" localSheetId="6">[62]M_Maincomp!#REF!</definedName>
    <definedName name="hhh" localSheetId="4">[62]M_Maincomp!#REF!</definedName>
    <definedName name="hhh">[62]M_Maincomp!#REF!</definedName>
    <definedName name="HTML_CodePage" hidden="1">874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[39]M_Maincomp!#REF!</definedName>
    <definedName name="I" localSheetId="6">[39]M_Maincomp!#REF!</definedName>
    <definedName name="I" localSheetId="4">[39]M_Maincomp!#REF!</definedName>
    <definedName name="I">[39]M_Maincomp!#REF!</definedName>
    <definedName name="IA" localSheetId="5">#REF!</definedName>
    <definedName name="IA" localSheetId="6">#REF!</definedName>
    <definedName name="IA" localSheetId="4">#REF!</definedName>
    <definedName name="IA">#REF!</definedName>
    <definedName name="ID" localSheetId="5">'[31]Adj&amp;Rje(Z820) '!#REF!</definedName>
    <definedName name="ID" localSheetId="6">'[31]Adj&amp;Rje(Z820) '!#REF!</definedName>
    <definedName name="ID" localSheetId="4">'[31]Adj&amp;Rje(Z820) '!#REF!</definedName>
    <definedName name="ID">'[31]Adj&amp;Rje(Z820) '!#REF!</definedName>
    <definedName name="ikk" localSheetId="5">[16]M_Maincomp!#REF!</definedName>
    <definedName name="ikk" localSheetId="6">[16]M_Maincomp!#REF!</definedName>
    <definedName name="ikk" localSheetId="4">[16]M_Maincomp!#REF!</definedName>
    <definedName name="ikk">[16]M_Maincomp!#REF!</definedName>
    <definedName name="income" localSheetId="5">#REF!</definedName>
    <definedName name="income" localSheetId="6">#REF!</definedName>
    <definedName name="income" localSheetId="4">#REF!</definedName>
    <definedName name="income">#REF!</definedName>
    <definedName name="index" localSheetId="5">#REF!</definedName>
    <definedName name="index" localSheetId="6">#REF!</definedName>
    <definedName name="index" localSheetId="4">#REF!</definedName>
    <definedName name="index">#REF!</definedName>
    <definedName name="INITIAL_ALLOWAN" localSheetId="5">#REF!</definedName>
    <definedName name="INITIAL_ALLOWAN" localSheetId="6">#REF!</definedName>
    <definedName name="INITIAL_ALLOWAN" localSheetId="4">#REF!</definedName>
    <definedName name="INITIAL_ALLOWAN">#REF!</definedName>
    <definedName name="inputsheet" localSheetId="5">#REF!</definedName>
    <definedName name="inputsheet" localSheetId="6">#REF!</definedName>
    <definedName name="inputsheet" localSheetId="4">#REF!</definedName>
    <definedName name="inputsheet">#REF!</definedName>
    <definedName name="INSERT">#N/A</definedName>
    <definedName name="int" localSheetId="5">#REF!</definedName>
    <definedName name="int" localSheetId="6">#REF!</definedName>
    <definedName name="int" localSheetId="4">#REF!</definedName>
    <definedName name="int">#REF!</definedName>
    <definedName name="intangible" localSheetId="5">#REF!</definedName>
    <definedName name="intangible" localSheetId="6">#REF!</definedName>
    <definedName name="intangible" localSheetId="4">#REF!</definedName>
    <definedName name="intangible">#REF!</definedName>
    <definedName name="intdec00">'[9]IntDec00TespM&amp;B'!$A$7:$M$39</definedName>
    <definedName name="interco" localSheetId="5">#REF!</definedName>
    <definedName name="interco" localSheetId="6">#REF!</definedName>
    <definedName name="interco" localSheetId="4">#REF!</definedName>
    <definedName name="interco">#REF!</definedName>
    <definedName name="interest" localSheetId="5">[55]M_Maincomp!#REF!</definedName>
    <definedName name="interest" localSheetId="6">[55]M_Maincomp!#REF!</definedName>
    <definedName name="interest" localSheetId="4">[55]M_Maincomp!#REF!</definedName>
    <definedName name="interest">[55]M_Maincomp!#REF!</definedName>
    <definedName name="inventory" localSheetId="5">#REF!</definedName>
    <definedName name="inventory" localSheetId="6">#REF!</definedName>
    <definedName name="inventory" localSheetId="4">#REF!</definedName>
    <definedName name="inventory">#REF!</definedName>
    <definedName name="invert_e" localSheetId="5" hidden="1">{"'SCBMF'!$A$1:$I$51","'SCBDA'!$A$1:$I$45","'SCBBA'!$A$1:$I$37"}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j" localSheetId="5">#REF!</definedName>
    <definedName name="j" localSheetId="6">#REF!</definedName>
    <definedName name="j" localSheetId="4">#REF!</definedName>
    <definedName name="j">#REF!</definedName>
    <definedName name="Jan" localSheetId="5">#REF!</definedName>
    <definedName name="Jan" localSheetId="6">#REF!</definedName>
    <definedName name="Jan" localSheetId="4">#REF!</definedName>
    <definedName name="Jan">#REF!</definedName>
    <definedName name="jg" localSheetId="5">[60]FF_3!$A$1:$IV$8</definedName>
    <definedName name="jg" localSheetId="6">[60]FF_3!$A$1:$IV$8</definedName>
    <definedName name="jg">[61]FF_3!$A$1:$IV$8</definedName>
    <definedName name="jg___0">[59]FF_3!$A$1:$IV$8</definedName>
    <definedName name="jg___12" localSheetId="5">[60]FF_3!$A$1:$IV$8</definedName>
    <definedName name="jg___12" localSheetId="6">[60]FF_3!$A$1:$IV$8</definedName>
    <definedName name="jg___12">[61]FF_3!$A$1:$IV$8</definedName>
    <definedName name="jg___14" localSheetId="5">[60]FF_3!$A$1:$IV$8</definedName>
    <definedName name="jg___14" localSheetId="6">[60]FF_3!$A$1:$IV$8</definedName>
    <definedName name="jg___14">[61]FF_3!$A$1:$IV$8</definedName>
    <definedName name="jg___3" localSheetId="5">[60]FF_3!$A$1:$IV$8</definedName>
    <definedName name="jg___3" localSheetId="6">[60]FF_3!$A$1:$IV$8</definedName>
    <definedName name="jg___3">[61]FF_3!$A$1:$IV$8</definedName>
    <definedName name="jg___5" localSheetId="5">[60]FF_3!$A$1:$IV$8</definedName>
    <definedName name="jg___5" localSheetId="6">[60]FF_3!$A$1:$IV$8</definedName>
    <definedName name="jg___5">[61]FF_3!$A$1:$IV$8</definedName>
    <definedName name="jg___6" localSheetId="5">[60]FF_3!$A$1:$IV$8</definedName>
    <definedName name="jg___6" localSheetId="6">[60]FF_3!$A$1:$IV$8</definedName>
    <definedName name="jg___6">[61]FF_3!$A$1:$IV$8</definedName>
    <definedName name="jg___8" localSheetId="5">[60]FF_3!$A$1:$IV$8</definedName>
    <definedName name="jg___8" localSheetId="6">[60]FF_3!$A$1:$IV$8</definedName>
    <definedName name="jg___8">[61]FF_3!$A$1:$IV$8</definedName>
    <definedName name="jgj">'[63]FF_2 _1_'!$A$1:$IV$9</definedName>
    <definedName name="jhjhjjik" localSheetId="5">'[31]Adj&amp;Rje(Z820) '!#REF!</definedName>
    <definedName name="jhjhjjik" localSheetId="6">'[31]Adj&amp;Rje(Z820) '!#REF!</definedName>
    <definedName name="jhjhjjik" localSheetId="4">'[31]Adj&amp;Rje(Z820) '!#REF!</definedName>
    <definedName name="jhjhjjik">'[31]Adj&amp;Rje(Z820) '!#REF!</definedName>
    <definedName name="jj" localSheetId="5">[60]FF_3!$A$9:$K$11</definedName>
    <definedName name="jj" localSheetId="6">[60]FF_3!$A$9:$K$11</definedName>
    <definedName name="jj">[61]FF_3!$A$9:$K$11</definedName>
    <definedName name="jj___0">[59]FF_3!$A$9:$K$11</definedName>
    <definedName name="jj___12" localSheetId="5">[60]FF_3!$A$9:$K$11</definedName>
    <definedName name="jj___12" localSheetId="6">[60]FF_3!$A$9:$K$11</definedName>
    <definedName name="jj___12">[61]FF_3!$A$9:$K$11</definedName>
    <definedName name="jj___14" localSheetId="5">[60]FF_3!$A$9:$K$11</definedName>
    <definedName name="jj___14" localSheetId="6">[60]FF_3!$A$9:$K$11</definedName>
    <definedName name="jj___14">[61]FF_3!$A$9:$K$11</definedName>
    <definedName name="jj___3" localSheetId="5">[60]FF_3!$A$9:$K$11</definedName>
    <definedName name="jj___3" localSheetId="6">[60]FF_3!$A$9:$K$11</definedName>
    <definedName name="jj___3">[61]FF_3!$A$9:$K$11</definedName>
    <definedName name="jj___5" localSheetId="5">[60]FF_3!$A$9:$K$11</definedName>
    <definedName name="jj___5" localSheetId="6">[60]FF_3!$A$9:$K$11</definedName>
    <definedName name="jj___5">[61]FF_3!$A$9:$K$11</definedName>
    <definedName name="jj___6" localSheetId="5">[60]FF_3!$A$9:$K$11</definedName>
    <definedName name="jj___6" localSheetId="6">[60]FF_3!$A$9:$K$11</definedName>
    <definedName name="jj___6">[61]FF_3!$A$9:$K$11</definedName>
    <definedName name="jj___8" localSheetId="5">[60]FF_3!$A$9:$K$11</definedName>
    <definedName name="jj___8" localSheetId="6">[60]FF_3!$A$9:$K$11</definedName>
    <definedName name="jj___8">[61]FF_3!$A$9:$K$11</definedName>
    <definedName name="Jul" localSheetId="5">#REF!</definedName>
    <definedName name="Jul" localSheetId="6">#REF!</definedName>
    <definedName name="Jul" localSheetId="4">#REF!</definedName>
    <definedName name="Jul">#REF!</definedName>
    <definedName name="Jun" localSheetId="5">#REF!</definedName>
    <definedName name="Jun" localSheetId="6">#REF!</definedName>
    <definedName name="Jun" localSheetId="4">#REF!</definedName>
    <definedName name="Jun">#REF!</definedName>
    <definedName name="JUNE" localSheetId="5">#REF!</definedName>
    <definedName name="JUNE" localSheetId="6">#REF!</definedName>
    <definedName name="JUNE" localSheetId="4">#REF!</definedName>
    <definedName name="JUNE">#REF!</definedName>
    <definedName name="k">[64]List!$A$7:$A$10</definedName>
    <definedName name="KBK" localSheetId="5">#REF!</definedName>
    <definedName name="KBK" localSheetId="6">#REF!</definedName>
    <definedName name="KBK" localSheetId="4">#REF!</definedName>
    <definedName name="KBK">#REF!</definedName>
    <definedName name="kill" localSheetId="5">#REF!</definedName>
    <definedName name="kill" localSheetId="6">#REF!</definedName>
    <definedName name="kill" localSheetId="4">#REF!</definedName>
    <definedName name="kill">#REF!</definedName>
    <definedName name="KK" localSheetId="5">#REF!</definedName>
    <definedName name="KK" localSheetId="6">#REF!</definedName>
    <definedName name="KK" localSheetId="4">#REF!</definedName>
    <definedName name="KK">#REF!</definedName>
    <definedName name="KKK">#N/A</definedName>
    <definedName name="l" localSheetId="5">#REF!</definedName>
    <definedName name="l" localSheetId="6">#REF!</definedName>
    <definedName name="l" localSheetId="4">#REF!</definedName>
    <definedName name="l">#REF!</definedName>
    <definedName name="LastFridayDateAdj">'[4]Standing Data'!$C$36</definedName>
    <definedName name="LastFriDayNAVAdj">'[4]Standing Data'!$C$35</definedName>
    <definedName name="lk" localSheetId="5">#REF!</definedName>
    <definedName name="lk" localSheetId="6">#REF!</definedName>
    <definedName name="lk" localSheetId="4">#REF!</definedName>
    <definedName name="lk">#REF!</definedName>
    <definedName name="ll" localSheetId="5">#REF!</definedName>
    <definedName name="ll" localSheetId="6">#REF!</definedName>
    <definedName name="ll" localSheetId="4">#REF!</definedName>
    <definedName name="ll">#REF!</definedName>
    <definedName name="llk" localSheetId="5">'[31]Adj&amp;Rje(Z820) '!#REF!</definedName>
    <definedName name="llk" localSheetId="6">'[31]Adj&amp;Rje(Z820) '!#REF!</definedName>
    <definedName name="llk" localSheetId="4">'[31]Adj&amp;Rje(Z820) '!#REF!</definedName>
    <definedName name="llk">'[31]Adj&amp;Rje(Z820) '!#REF!</definedName>
    <definedName name="loc" localSheetId="5">#REF!</definedName>
    <definedName name="loc" localSheetId="6">#REF!</definedName>
    <definedName name="loc" localSheetId="4">#REF!</definedName>
    <definedName name="loc">#REF!</definedName>
    <definedName name="loop" localSheetId="5">#REF!</definedName>
    <definedName name="loop" localSheetId="6">#REF!</definedName>
    <definedName name="loop" localSheetId="4">#REF!</definedName>
    <definedName name="loop">#REF!</definedName>
    <definedName name="loop1" localSheetId="5">#REF!</definedName>
    <definedName name="loop1" localSheetId="6">#REF!</definedName>
    <definedName name="loop1" localSheetId="4">#REF!</definedName>
    <definedName name="loop1">#REF!</definedName>
    <definedName name="loop2" localSheetId="5">#REF!</definedName>
    <definedName name="loop2" localSheetId="6">#REF!</definedName>
    <definedName name="loop2" localSheetId="4">#REF!</definedName>
    <definedName name="loop2">#REF!</definedName>
    <definedName name="loop3" localSheetId="5">#REF!</definedName>
    <definedName name="loop3" localSheetId="6">#REF!</definedName>
    <definedName name="loop3" localSheetId="4">#REF!</definedName>
    <definedName name="loop3">#REF!</definedName>
    <definedName name="m" localSheetId="5">#REF!</definedName>
    <definedName name="m" localSheetId="6">#REF!</definedName>
    <definedName name="m" localSheetId="4">#REF!</definedName>
    <definedName name="m">#REF!</definedName>
    <definedName name="MACRO" localSheetId="5">#REF!</definedName>
    <definedName name="MACRO" localSheetId="6">#REF!</definedName>
    <definedName name="MACRO" localSheetId="4">#REF!</definedName>
    <definedName name="MACRO">#REF!</definedName>
    <definedName name="mail" localSheetId="5">#REF!</definedName>
    <definedName name="mail" localSheetId="6">#REF!</definedName>
    <definedName name="mail" localSheetId="4">#REF!</definedName>
    <definedName name="mail">#REF!</definedName>
    <definedName name="MAINMENU">#N/A</definedName>
    <definedName name="MANAGEMENT_ACS" localSheetId="5">#REF!</definedName>
    <definedName name="MANAGEMENT_ACS" localSheetId="6">#REF!</definedName>
    <definedName name="MANAGEMENT_ACS" localSheetId="4">#REF!</definedName>
    <definedName name="MANAGEMENT_ACS">#REF!</definedName>
    <definedName name="Mar" localSheetId="5">#REF!</definedName>
    <definedName name="Mar" localSheetId="6">#REF!</definedName>
    <definedName name="Mar" localSheetId="4">#REF!</definedName>
    <definedName name="Mar">#REF!</definedName>
    <definedName name="May" localSheetId="5">#REF!</definedName>
    <definedName name="May" localSheetId="6">#REF!</definedName>
    <definedName name="May" localSheetId="4">#REF!</definedName>
    <definedName name="May">#REF!</definedName>
    <definedName name="ml" localSheetId="5">#REF!</definedName>
    <definedName name="ml" localSheetId="6">#REF!</definedName>
    <definedName name="ml" localSheetId="4">#REF!</definedName>
    <definedName name="ml">#REF!</definedName>
    <definedName name="mm">[63]FSA!$A$2</definedName>
    <definedName name="MNOPQ" localSheetId="5">#REF!</definedName>
    <definedName name="MNOPQ" localSheetId="6">#REF!</definedName>
    <definedName name="MNOPQ" localSheetId="4">#REF!</definedName>
    <definedName name="MNOPQ">#REF!</definedName>
    <definedName name="monthcode" localSheetId="5">[65]U!#REF!</definedName>
    <definedName name="monthcode" localSheetId="6">[65]U!#REF!</definedName>
    <definedName name="monthcode" localSheetId="4">[65]U!#REF!</definedName>
    <definedName name="monthcode">[65]U!#REF!</definedName>
    <definedName name="monthcode___0" localSheetId="5">[66]U!#REF!</definedName>
    <definedName name="monthcode___0" localSheetId="6">[66]U!#REF!</definedName>
    <definedName name="monthcode___0" localSheetId="4">[66]U!#REF!</definedName>
    <definedName name="monthcode___0">[66]U!#REF!</definedName>
    <definedName name="monthcode___12" localSheetId="5">[65]U!#REF!</definedName>
    <definedName name="monthcode___12" localSheetId="6">[65]U!#REF!</definedName>
    <definedName name="monthcode___12" localSheetId="4">[65]U!#REF!</definedName>
    <definedName name="monthcode___12">[65]U!#REF!</definedName>
    <definedName name="monthcode___14" localSheetId="5">[65]U!#REF!</definedName>
    <definedName name="monthcode___14" localSheetId="6">[65]U!#REF!</definedName>
    <definedName name="monthcode___14" localSheetId="4">[65]U!#REF!</definedName>
    <definedName name="monthcode___14">[65]U!#REF!</definedName>
    <definedName name="monthcode___3" localSheetId="5">[65]U!#REF!</definedName>
    <definedName name="monthcode___3" localSheetId="6">[65]U!#REF!</definedName>
    <definedName name="monthcode___3" localSheetId="4">[65]U!#REF!</definedName>
    <definedName name="monthcode___3">[65]U!#REF!</definedName>
    <definedName name="monthcode___5" localSheetId="5">[65]U!#REF!</definedName>
    <definedName name="monthcode___5" localSheetId="6">[65]U!#REF!</definedName>
    <definedName name="monthcode___5" localSheetId="4">[65]U!#REF!</definedName>
    <definedName name="monthcode___5">[65]U!#REF!</definedName>
    <definedName name="monthcode___6" localSheetId="5">[65]U!#REF!</definedName>
    <definedName name="monthcode___6" localSheetId="6">[65]U!#REF!</definedName>
    <definedName name="monthcode___6" localSheetId="4">[65]U!#REF!</definedName>
    <definedName name="monthcode___6">[65]U!#REF!</definedName>
    <definedName name="monthcode___8" localSheetId="5">[65]U!#REF!</definedName>
    <definedName name="monthcode___8" localSheetId="6">[65]U!#REF!</definedName>
    <definedName name="monthcode___8" localSheetId="4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5">#REF!</definedName>
    <definedName name="navarea" localSheetId="6">#REF!</definedName>
    <definedName name="navarea" localSheetId="4">#REF!</definedName>
    <definedName name="navarea">#REF!</definedName>
    <definedName name="NCode" localSheetId="5">'[67]B131 '!NCode</definedName>
    <definedName name="NCode" localSheetId="6">'[67]B131 '!NCode</definedName>
    <definedName name="NCode" localSheetId="2">'[67]B131 '!NCode</definedName>
    <definedName name="NCode" localSheetId="7">'[67]B131 '!NCode</definedName>
    <definedName name="NCode" localSheetId="4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5">[68]Newspaper!#REF!</definedName>
    <definedName name="NewsPaperEng" localSheetId="6">[68]Newspaper!#REF!</definedName>
    <definedName name="NewsPaperEng" localSheetId="4">[68]Newspaper!#REF!</definedName>
    <definedName name="NewsPaperEng">[68]Newspaper!#REF!</definedName>
    <definedName name="NewsTitle" localSheetId="5">[68]Newspaper!#REF!</definedName>
    <definedName name="NewsTitle" localSheetId="6">[68]Newspaper!#REF!</definedName>
    <definedName name="NewsTitle" localSheetId="4">[68]Newspaper!#REF!</definedName>
    <definedName name="NewsTitle">[68]Newspaper!#REF!</definedName>
    <definedName name="NewsTitle2" localSheetId="5">[68]Newspaper!#REF!</definedName>
    <definedName name="NewsTitle2" localSheetId="6">[68]Newspaper!#REF!</definedName>
    <definedName name="NewsTitle2" localSheetId="4">[68]Newspaper!#REF!</definedName>
    <definedName name="NewsTitle2">[68]Newspaper!#REF!</definedName>
    <definedName name="njkhjkh" localSheetId="5">'[31]Adj&amp;Rje(Z820) '!#REF!</definedName>
    <definedName name="njkhjkh" localSheetId="6">'[31]Adj&amp;Rje(Z820) '!#REF!</definedName>
    <definedName name="njkhjkh" localSheetId="4">'[31]Adj&amp;Rje(Z820) '!#REF!</definedName>
    <definedName name="njkhjkh">'[31]Adj&amp;Rje(Z820) '!#REF!</definedName>
    <definedName name="nn" localSheetId="5">#REF!</definedName>
    <definedName name="nn" localSheetId="6">#REF!</definedName>
    <definedName name="nn" localSheetId="4">#REF!</definedName>
    <definedName name="nn">#REF!</definedName>
    <definedName name="NoofUnit" localSheetId="5">[68]Newspaper!#REF!</definedName>
    <definedName name="NoofUnit" localSheetId="6">[68]Newspaper!#REF!</definedName>
    <definedName name="NoofUnit" localSheetId="4">[68]Newspaper!#REF!</definedName>
    <definedName name="NoofUnit">[68]Newspaper!#REF!</definedName>
    <definedName name="NoOfUnits" localSheetId="5">#REF!</definedName>
    <definedName name="NoOfUnits" localSheetId="6">#REF!</definedName>
    <definedName name="NoOfUnits" localSheetId="4">#REF!</definedName>
    <definedName name="NoOfUnits">#REF!</definedName>
    <definedName name="Notes" localSheetId="5">#REF!</definedName>
    <definedName name="Notes" localSheetId="6">#REF!</definedName>
    <definedName name="Notes" localSheetId="4">#REF!</definedName>
    <definedName name="Notes">#REF!</definedName>
    <definedName name="Nov" localSheetId="5">#REF!</definedName>
    <definedName name="Nov" localSheetId="6">#REF!</definedName>
    <definedName name="Nov" localSheetId="4">#REF!</definedName>
    <definedName name="Nov">#REF!</definedName>
    <definedName name="nuch">#N/A</definedName>
    <definedName name="NUMBER">#N/A</definedName>
    <definedName name="numwa" localSheetId="5">#REF!</definedName>
    <definedName name="numwa" localSheetId="6">#REF!</definedName>
    <definedName name="numwa" localSheetId="4">#REF!</definedName>
    <definedName name="numwa">#REF!</definedName>
    <definedName name="O" localSheetId="5">#REF!</definedName>
    <definedName name="O" localSheetId="6">#REF!</definedName>
    <definedName name="O" localSheetId="4">#REF!</definedName>
    <definedName name="O">#REF!</definedName>
    <definedName name="OAE" localSheetId="5">#REF!</definedName>
    <definedName name="OAE" localSheetId="6">#REF!</definedName>
    <definedName name="OAE" localSheetId="4">#REF!</definedName>
    <definedName name="OAE">#REF!</definedName>
    <definedName name="OCA" localSheetId="5">#REF!</definedName>
    <definedName name="OCA" localSheetId="6">#REF!</definedName>
    <definedName name="OCA" localSheetId="4">#REF!</definedName>
    <definedName name="OCA">#REF!</definedName>
    <definedName name="Oct" localSheetId="5">#REF!</definedName>
    <definedName name="Oct" localSheetId="6">#REF!</definedName>
    <definedName name="Oct" localSheetId="4">#REF!</definedName>
    <definedName name="Oct">#REF!</definedName>
    <definedName name="OCT___0">[59]FF_3!$A$9:$K$11</definedName>
    <definedName name="OCT___12" localSheetId="5">[60]FF_3!$A$9:$K$11</definedName>
    <definedName name="OCT___12" localSheetId="6">[60]FF_3!$A$9:$K$11</definedName>
    <definedName name="OCT___12">[61]FF_3!$A$9:$K$11</definedName>
    <definedName name="OCT___14" localSheetId="5">[60]FF_3!$A$9:$K$11</definedName>
    <definedName name="OCT___14" localSheetId="6">[60]FF_3!$A$9:$K$11</definedName>
    <definedName name="OCT___14">[61]FF_3!$A$9:$K$11</definedName>
    <definedName name="OCT___3" localSheetId="5">[60]FF_3!$A$9:$K$11</definedName>
    <definedName name="OCT___3" localSheetId="6">[60]FF_3!$A$9:$K$11</definedName>
    <definedName name="OCT___3">[61]FF_3!$A$9:$K$11</definedName>
    <definedName name="OCT___5" localSheetId="5">[60]FF_3!$A$9:$K$11</definedName>
    <definedName name="OCT___5" localSheetId="6">[60]FF_3!$A$9:$K$11</definedName>
    <definedName name="OCT___5">[61]FF_3!$A$9:$K$11</definedName>
    <definedName name="OCT___6" localSheetId="5">[60]FF_3!$A$9:$K$11</definedName>
    <definedName name="OCT___6" localSheetId="6">[60]FF_3!$A$9:$K$11</definedName>
    <definedName name="OCT___6">[61]FF_3!$A$9:$K$11</definedName>
    <definedName name="OCT___8" localSheetId="5">[60]FF_3!$A$9:$K$11</definedName>
    <definedName name="OCT___8" localSheetId="6">[60]FF_3!$A$9:$K$11</definedName>
    <definedName name="OCT___8">[61]FF_3!$A$9:$K$11</definedName>
    <definedName name="OCT334___0">[59]FF_3!$A$1:$IV$8</definedName>
    <definedName name="OCT334___12" localSheetId="5">[60]FF_3!$A$1:$IV$8</definedName>
    <definedName name="OCT334___12" localSheetId="6">[60]FF_3!$A$1:$IV$8</definedName>
    <definedName name="OCT334___12">[61]FF_3!$A$1:$IV$8</definedName>
    <definedName name="OCT334___14" localSheetId="5">[60]FF_3!$A$1:$IV$8</definedName>
    <definedName name="OCT334___14" localSheetId="6">[60]FF_3!$A$1:$IV$8</definedName>
    <definedName name="OCT334___14">[61]FF_3!$A$1:$IV$8</definedName>
    <definedName name="OCT334___3" localSheetId="5">[60]FF_3!$A$1:$IV$8</definedName>
    <definedName name="OCT334___3" localSheetId="6">[60]FF_3!$A$1:$IV$8</definedName>
    <definedName name="OCT334___3">[61]FF_3!$A$1:$IV$8</definedName>
    <definedName name="OCT334___5" localSheetId="5">[60]FF_3!$A$1:$IV$8</definedName>
    <definedName name="OCT334___5" localSheetId="6">[60]FF_3!$A$1:$IV$8</definedName>
    <definedName name="OCT334___5">[61]FF_3!$A$1:$IV$8</definedName>
    <definedName name="OCT334___6" localSheetId="5">[60]FF_3!$A$1:$IV$8</definedName>
    <definedName name="OCT334___6" localSheetId="6">[60]FF_3!$A$1:$IV$8</definedName>
    <definedName name="OCT334___6">[61]FF_3!$A$1:$IV$8</definedName>
    <definedName name="OCT334___8" localSheetId="5">[60]FF_3!$A$1:$IV$8</definedName>
    <definedName name="OCT334___8" localSheetId="6">[60]FF_3!$A$1:$IV$8</definedName>
    <definedName name="OCT334___8">[61]FF_3!$A$1:$IV$8</definedName>
    <definedName name="ODD" localSheetId="5">#REF!</definedName>
    <definedName name="ODD" localSheetId="6">#REF!</definedName>
    <definedName name="ODD" localSheetId="4">#REF!</definedName>
    <definedName name="ODD">#REF!</definedName>
    <definedName name="ODP">#N/A</definedName>
    <definedName name="OI" localSheetId="5">#REF!</definedName>
    <definedName name="OI" localSheetId="6">#REF!</definedName>
    <definedName name="OI" localSheetId="4">#REF!</definedName>
    <definedName name="OI">#REF!</definedName>
    <definedName name="oil" localSheetId="5">#REF!</definedName>
    <definedName name="oil" localSheetId="6">#REF!</definedName>
    <definedName name="oil" localSheetId="4">#REF!</definedName>
    <definedName name="oil">#REF!</definedName>
    <definedName name="ooo">#N/A</definedName>
    <definedName name="other" localSheetId="5">[69]gl!#REF!</definedName>
    <definedName name="other" localSheetId="6">[69]gl!#REF!</definedName>
    <definedName name="other" localSheetId="4">[69]gl!#REF!</definedName>
    <definedName name="other">[69]gl!#REF!</definedName>
    <definedName name="otherliab" localSheetId="5">#REF!</definedName>
    <definedName name="otherliab" localSheetId="6">#REF!</definedName>
    <definedName name="otherliab" localSheetId="4">#REF!</definedName>
    <definedName name="otherliab">#REF!</definedName>
    <definedName name="P" localSheetId="5">#REF!</definedName>
    <definedName name="P" localSheetId="6">#REF!</definedName>
    <definedName name="P" localSheetId="4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5">#REF!</definedName>
    <definedName name="PAGE" localSheetId="6">#REF!</definedName>
    <definedName name="PAGE" localSheetId="4">#REF!</definedName>
    <definedName name="PAGE">#REF!</definedName>
    <definedName name="PAGE1" localSheetId="5">#REF!</definedName>
    <definedName name="PAGE1" localSheetId="6">#REF!</definedName>
    <definedName name="PAGE1" localSheetId="4">#REF!</definedName>
    <definedName name="PAGE1">#REF!</definedName>
    <definedName name="PAGE4" localSheetId="5">#REF!</definedName>
    <definedName name="PAGE4" localSheetId="6">#REF!</definedName>
    <definedName name="PAGE4" localSheetId="4">#REF!</definedName>
    <definedName name="PAGE4">#REF!</definedName>
    <definedName name="PAGE4TO7" localSheetId="5">#REF!</definedName>
    <definedName name="PAGE4TO7" localSheetId="6">#REF!</definedName>
    <definedName name="PAGE4TO7" localSheetId="4">#REF!</definedName>
    <definedName name="PAGE4TO7">#REF!</definedName>
    <definedName name="paper">[40]Sheet1!$H$27:$H$28</definedName>
    <definedName name="pay">[40]Sheet1!$K$14:$K$25</definedName>
    <definedName name="payables" localSheetId="5">#REF!</definedName>
    <definedName name="payables" localSheetId="6">#REF!</definedName>
    <definedName name="payables" localSheetId="4">#REF!</definedName>
    <definedName name="payables">#REF!</definedName>
    <definedName name="PCG" localSheetId="5">#REF!</definedName>
    <definedName name="PCG" localSheetId="6">#REF!</definedName>
    <definedName name="PCG" localSheetId="4">#REF!</definedName>
    <definedName name="PCG">#REF!</definedName>
    <definedName name="Period" localSheetId="5">#REF!</definedName>
    <definedName name="Period" localSheetId="6">#REF!</definedName>
    <definedName name="Period" localSheetId="4">#REF!</definedName>
    <definedName name="Period">#REF!</definedName>
    <definedName name="PL" localSheetId="5">#REF!</definedName>
    <definedName name="PL" localSheetId="6">#REF!</definedName>
    <definedName name="PL" localSheetId="4">#REF!</definedName>
    <definedName name="PL">#REF!</definedName>
    <definedName name="PLstment" localSheetId="5">#REF!</definedName>
    <definedName name="PLstment" localSheetId="6">#REF!</definedName>
    <definedName name="PLstment" localSheetId="4">#REF!</definedName>
    <definedName name="PLstment">#REF!</definedName>
    <definedName name="PM" localSheetId="5">[2]List!$A$7:$A$10</definedName>
    <definedName name="PM" localSheetId="6">[2]List!$A$7:$A$10</definedName>
    <definedName name="PM">[3]List!$A$7:$A$10</definedName>
    <definedName name="PO" localSheetId="5">#REF!</definedName>
    <definedName name="PO" localSheetId="6">#REF!</definedName>
    <definedName name="PO" localSheetId="4">#REF!</definedName>
    <definedName name="PO">#REF!</definedName>
    <definedName name="PortDate" localSheetId="5">#REF!</definedName>
    <definedName name="PortDate" localSheetId="6">#REF!</definedName>
    <definedName name="PortDate" localSheetId="4">#REF!</definedName>
    <definedName name="PortDate">#REF!</definedName>
    <definedName name="PortName" localSheetId="5">#REF!</definedName>
    <definedName name="PortName" localSheetId="6">#REF!</definedName>
    <definedName name="PortName" localSheetId="4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5">#REF!</definedName>
    <definedName name="ppe" localSheetId="6">#REF!</definedName>
    <definedName name="ppe" localSheetId="4">#REF!</definedName>
    <definedName name="ppe">#REF!</definedName>
    <definedName name="pppp" localSheetId="5">#REF!</definedName>
    <definedName name="pppp" localSheetId="6">#REF!</definedName>
    <definedName name="pppp" localSheetId="4">#REF!</definedName>
    <definedName name="pppp">#REF!</definedName>
    <definedName name="ppppp" localSheetId="5">#REF!</definedName>
    <definedName name="ppppp" localSheetId="6">#REF!</definedName>
    <definedName name="ppppp" localSheetId="4">#REF!</definedName>
    <definedName name="ppppp">#REF!</definedName>
    <definedName name="prepaid" localSheetId="5">#REF!</definedName>
    <definedName name="prepaid" localSheetId="6">#REF!</definedName>
    <definedName name="prepaid" localSheetId="4">#REF!</definedName>
    <definedName name="prepaid">#REF!</definedName>
    <definedName name="prev" localSheetId="5">#REF!</definedName>
    <definedName name="prev" localSheetId="6">#REF!</definedName>
    <definedName name="prev" localSheetId="4">#REF!</definedName>
    <definedName name="prev">#REF!</definedName>
    <definedName name="prev1" localSheetId="5">#REF!</definedName>
    <definedName name="prev1" localSheetId="6">#REF!</definedName>
    <definedName name="prev1" localSheetId="4">#REF!</definedName>
    <definedName name="prev1">#REF!</definedName>
    <definedName name="PRINT">#N/A</definedName>
    <definedName name="_xlnm.Print_Area" localSheetId="0">'BS-E'!$A$1:$N$50</definedName>
    <definedName name="_xlnm.Print_Area" localSheetId="5">'CF-E9M'!$A$1:$M$53</definedName>
    <definedName name="_xlnm.Print_Area" localSheetId="6">'CF-T9M'!$A$1:$M$79</definedName>
    <definedName name="_xlnm.Print_Area" localSheetId="1">'PL-E3M'!$A$1:$N$31</definedName>
    <definedName name="_xlnm.Print_Area" localSheetId="2">'PL-E9M'!$A$1:$N$30</definedName>
    <definedName name="_xlnm.Print_Area" localSheetId="7">'PL-T9M'!$A$1:$N$49</definedName>
    <definedName name="_xlnm.Print_Area" localSheetId="3">'SE conso_E'!$A$1:$L$16</definedName>
    <definedName name="_xlnm.Print_Area" localSheetId="4">SE_E!$A$1:$L$16</definedName>
    <definedName name="_xlnm.Print_Area">#REF!</definedName>
    <definedName name="Print_Area_MI" localSheetId="0">'BS-E'!$A$40:$N$62</definedName>
    <definedName name="Print_Area_MI" localSheetId="5">'CF-E9M'!#REF!</definedName>
    <definedName name="Print_Area_MI" localSheetId="6">'CF-T9M'!#REF!</definedName>
    <definedName name="Print_Area_MI" localSheetId="1">'PL-E3M'!#REF!</definedName>
    <definedName name="Print_Area_MI" localSheetId="2">'PL-E9M'!#REF!</definedName>
    <definedName name="Print_Area_MI" localSheetId="7">'PL-T9M'!#REF!</definedName>
    <definedName name="Print_Area_MI" localSheetId="4">#REF!</definedName>
    <definedName name="Print_Area_MI">#REF!</definedName>
    <definedName name="Print_Area_MI___0" localSheetId="5">#REF!</definedName>
    <definedName name="Print_Area_MI___0" localSheetId="6">#REF!</definedName>
    <definedName name="Print_Area_MI___0" localSheetId="4">#REF!</definedName>
    <definedName name="Print_Area_MI___0">#REF!</definedName>
    <definedName name="Print_Area_MI___4">[74]_2__xls__2__xls_COV!$A$1:$B$38</definedName>
    <definedName name="Print_Area_MI___5" localSheetId="5">#REF!</definedName>
    <definedName name="Print_Area_MI___5" localSheetId="6">#REF!</definedName>
    <definedName name="Print_Area_MI___5" localSheetId="4">#REF!</definedName>
    <definedName name="Print_Area_MI___5">#REF!</definedName>
    <definedName name="PRINT_TITL01" localSheetId="5">#REF!</definedName>
    <definedName name="PRINT_TITL01" localSheetId="6">#REF!</definedName>
    <definedName name="PRINT_TITL01" localSheetId="4">#REF!</definedName>
    <definedName name="PRINT_TITL01">#REF!</definedName>
    <definedName name="_xlnm.Print_Titles" localSheetId="0">'BS-E'!$1:$6</definedName>
    <definedName name="_xlnm.Print_Titles" localSheetId="5">'CF-E9M'!$1:$5</definedName>
    <definedName name="_xlnm.Print_Titles" localSheetId="6">'CF-T9M'!$1:$6</definedName>
    <definedName name="_xlnm.Print_Titles">#REF!</definedName>
    <definedName name="Print_Titles_MI" localSheetId="5">#REF!</definedName>
    <definedName name="Print_Titles_MI" localSheetId="6">#REF!</definedName>
    <definedName name="Print_Titles_MI" localSheetId="4">#REF!</definedName>
    <definedName name="Print_Titles_MI">#REF!</definedName>
    <definedName name="Print_Titles_MI___0" localSheetId="5">#REF!</definedName>
    <definedName name="Print_Titles_MI___0" localSheetId="6">#REF!</definedName>
    <definedName name="Print_Titles_MI___0" localSheetId="4">#REF!</definedName>
    <definedName name="Print_Titles_MI___0">#REF!</definedName>
    <definedName name="Print_Titles_MI___12" localSheetId="5">#REF!</definedName>
    <definedName name="Print_Titles_MI___12" localSheetId="6">#REF!</definedName>
    <definedName name="Print_Titles_MI___12" localSheetId="4">#REF!</definedName>
    <definedName name="Print_Titles_MI___12">#REF!</definedName>
    <definedName name="Print_Titles_MI___14" localSheetId="5">#REF!</definedName>
    <definedName name="Print_Titles_MI___14" localSheetId="6">#REF!</definedName>
    <definedName name="Print_Titles_MI___14" localSheetId="4">#REF!</definedName>
    <definedName name="Print_Titles_MI___14">#REF!</definedName>
    <definedName name="Print_Titles_MI___3" localSheetId="5">#REF!</definedName>
    <definedName name="Print_Titles_MI___3" localSheetId="6">#REF!</definedName>
    <definedName name="Print_Titles_MI___3" localSheetId="4">#REF!</definedName>
    <definedName name="Print_Titles_MI___3">#REF!</definedName>
    <definedName name="Print_Titles_MI___5" localSheetId="5">#REF!</definedName>
    <definedName name="Print_Titles_MI___5" localSheetId="6">#REF!</definedName>
    <definedName name="Print_Titles_MI___5" localSheetId="4">#REF!</definedName>
    <definedName name="Print_Titles_MI___5">#REF!</definedName>
    <definedName name="Print_Titles_MI___6" localSheetId="5">#REF!</definedName>
    <definedName name="Print_Titles_MI___6" localSheetId="6">#REF!</definedName>
    <definedName name="Print_Titles_MI___6" localSheetId="4">#REF!</definedName>
    <definedName name="Print_Titles_MI___6">#REF!</definedName>
    <definedName name="Print_Titles_MI___8" localSheetId="5">#REF!</definedName>
    <definedName name="Print_Titles_MI___8" localSheetId="6">#REF!</definedName>
    <definedName name="Print_Titles_MI___8" localSheetId="4">#REF!</definedName>
    <definedName name="Print_Titles_MI___8">#REF!</definedName>
    <definedName name="PROD1" localSheetId="5">#REF!</definedName>
    <definedName name="PROD1" localSheetId="6">#REF!</definedName>
    <definedName name="PROD1" localSheetId="4">#REF!</definedName>
    <definedName name="PROD1">#REF!</definedName>
    <definedName name="PROD2" localSheetId="5">#REF!</definedName>
    <definedName name="PROD2" localSheetId="6">#REF!</definedName>
    <definedName name="PROD2" localSheetId="4">#REF!</definedName>
    <definedName name="PROD2">#REF!</definedName>
    <definedName name="PROD3" localSheetId="5">#REF!</definedName>
    <definedName name="PROD3" localSheetId="6">#REF!</definedName>
    <definedName name="PROD3" localSheetId="4">#REF!</definedName>
    <definedName name="PROD3">#REF!</definedName>
    <definedName name="PROD4" localSheetId="5">#REF!</definedName>
    <definedName name="PROD4" localSheetId="6">#REF!</definedName>
    <definedName name="PROD4" localSheetId="4">#REF!</definedName>
    <definedName name="PROD4">#REF!</definedName>
    <definedName name="PROD5" localSheetId="5">#REF!</definedName>
    <definedName name="PROD5" localSheetId="6">#REF!</definedName>
    <definedName name="PROD5" localSheetId="4">#REF!</definedName>
    <definedName name="PROD5">#REF!</definedName>
    <definedName name="proj" localSheetId="5">#REF!</definedName>
    <definedName name="proj" localSheetId="6">#REF!</definedName>
    <definedName name="proj" localSheetId="4">#REF!</definedName>
    <definedName name="proj">#REF!</definedName>
    <definedName name="proj1" localSheetId="5">#REF!</definedName>
    <definedName name="proj1" localSheetId="6">#REF!</definedName>
    <definedName name="proj1" localSheetId="4">#REF!</definedName>
    <definedName name="proj1">#REF!</definedName>
    <definedName name="proj2" localSheetId="5">#REF!</definedName>
    <definedName name="proj2" localSheetId="6">#REF!</definedName>
    <definedName name="proj2" localSheetId="4">#REF!</definedName>
    <definedName name="proj2">#REF!</definedName>
    <definedName name="Promotion" localSheetId="5">'[31]Adj&amp;Rje(Z820) '!#REF!</definedName>
    <definedName name="Promotion" localSheetId="6">'[31]Adj&amp;Rje(Z820) '!#REF!</definedName>
    <definedName name="Promotion" localSheetId="4">'[31]Adj&amp;Rje(Z820) '!#REF!</definedName>
    <definedName name="Promotion">'[31]Adj&amp;Rje(Z820) '!#REF!</definedName>
    <definedName name="Prov" localSheetId="5">#REF!</definedName>
    <definedName name="Prov" localSheetId="6">#REF!</definedName>
    <definedName name="Prov" localSheetId="4">#REF!</definedName>
    <definedName name="Prov">#REF!</definedName>
    <definedName name="prov99">[10]P4DDBFTAS!$A$5:$V$31</definedName>
    <definedName name="PROVISION_FOR_O_DUE_INT._RECEIVABLE" localSheetId="5">#REF!</definedName>
    <definedName name="PROVISION_FOR_O_DUE_INT._RECEIVABLE" localSheetId="6">#REF!</definedName>
    <definedName name="PROVISION_FOR_O_DUE_INT._RECEIVABLE" localSheetId="4">#REF!</definedName>
    <definedName name="PROVISION_FOR_O_DUE_INT._RECEIVABLE">#REF!</definedName>
    <definedName name="pui" localSheetId="5">#REF!</definedName>
    <definedName name="pui" localSheetId="6">#REF!</definedName>
    <definedName name="pui" localSheetId="4">#REF!</definedName>
    <definedName name="pui">#REF!</definedName>
    <definedName name="PYEAR" localSheetId="5">#REF!</definedName>
    <definedName name="PYEAR" localSheetId="6">#REF!</definedName>
    <definedName name="PYEAR" localSheetId="4">#REF!</definedName>
    <definedName name="PYEAR">#REF!</definedName>
    <definedName name="q" localSheetId="5">#REF!</definedName>
    <definedName name="q" localSheetId="6">#REF!</definedName>
    <definedName name="q" localSheetId="4">#REF!</definedName>
    <definedName name="q">#REF!</definedName>
    <definedName name="QE_ADDITION" localSheetId="5">#REF!</definedName>
    <definedName name="QE_ADDITION" localSheetId="6">#REF!</definedName>
    <definedName name="QE_ADDITION" localSheetId="4">#REF!</definedName>
    <definedName name="QE_ADDITION">#REF!</definedName>
    <definedName name="QE_B_FORWARD" localSheetId="5">#REF!</definedName>
    <definedName name="QE_B_FORWARD" localSheetId="6">#REF!</definedName>
    <definedName name="QE_B_FORWARD" localSheetId="4">#REF!</definedName>
    <definedName name="QE_B_FORWARD">#REF!</definedName>
    <definedName name="QE_DISPOSAL" localSheetId="5">#REF!</definedName>
    <definedName name="QE_DISPOSAL" localSheetId="6">#REF!</definedName>
    <definedName name="QE_DISPOSAL" localSheetId="4">#REF!</definedName>
    <definedName name="QE_DISPOSAL">#REF!</definedName>
    <definedName name="qq" localSheetId="5">#REF!</definedName>
    <definedName name="qq" localSheetId="6">#REF!</definedName>
    <definedName name="qq" localSheetId="4">#REF!</definedName>
    <definedName name="qq">#REF!</definedName>
    <definedName name="QQQ">#N/A</definedName>
    <definedName name="qqqqqq" localSheetId="5">#REF!</definedName>
    <definedName name="qqqqqq" localSheetId="6">#REF!</definedName>
    <definedName name="qqqqqq" localSheetId="4">#REF!</definedName>
    <definedName name="qqqqqq">#REF!</definedName>
    <definedName name="QQW">#N/A</definedName>
    <definedName name="QW">#N/A</definedName>
    <definedName name="QWE" localSheetId="5">#REF!</definedName>
    <definedName name="QWE" localSheetId="6">#REF!</definedName>
    <definedName name="QWE" localSheetId="4">#REF!</definedName>
    <definedName name="QWE">#REF!</definedName>
    <definedName name="rate" localSheetId="5">#REF!</definedName>
    <definedName name="rate" localSheetId="6">#REF!</definedName>
    <definedName name="rate" localSheetId="4">#REF!</definedName>
    <definedName name="rate">#REF!</definedName>
    <definedName name="RATE_OF_AA" localSheetId="5">#REF!</definedName>
    <definedName name="RATE_OF_AA" localSheetId="6">#REF!</definedName>
    <definedName name="RATE_OF_AA" localSheetId="4">#REF!</definedName>
    <definedName name="RATE_OF_AA">#REF!</definedName>
    <definedName name="RATE_OF_IA" localSheetId="5">#REF!</definedName>
    <definedName name="RATE_OF_IA" localSheetId="6">#REF!</definedName>
    <definedName name="RATE_OF_IA" localSheetId="4">#REF!</definedName>
    <definedName name="RATE_OF_IA">#REF!</definedName>
    <definedName name="RBUD" localSheetId="5">#REF!</definedName>
    <definedName name="RBUD" localSheetId="6">#REF!</definedName>
    <definedName name="RBUD" localSheetId="4">#REF!</definedName>
    <definedName name="RBUD">#REF!</definedName>
    <definedName name="RCAR" localSheetId="5">#REF!</definedName>
    <definedName name="RCAR" localSheetId="6">#REF!</definedName>
    <definedName name="RCAR" localSheetId="4">#REF!</definedName>
    <definedName name="RCAR">#REF!</definedName>
    <definedName name="RCO" localSheetId="5">'[75]TB Worksheet'!#REF!</definedName>
    <definedName name="RCO" localSheetId="6">'[75]TB Worksheet'!#REF!</definedName>
    <definedName name="RCO" localSheetId="4">'[75]TB Worksheet'!#REF!</definedName>
    <definedName name="RCO">'[75]TB Worksheet'!#REF!</definedName>
    <definedName name="Re" localSheetId="5">#REF!</definedName>
    <definedName name="Re" localSheetId="6">#REF!</definedName>
    <definedName name="Re" localSheetId="4">#REF!</definedName>
    <definedName name="Re">#REF!</definedName>
    <definedName name="RE_ADDITION" localSheetId="5">#REF!</definedName>
    <definedName name="RE_ADDITION" localSheetId="6">#REF!</definedName>
    <definedName name="RE_ADDITION" localSheetId="4">#REF!</definedName>
    <definedName name="RE_ADDITION">#REF!</definedName>
    <definedName name="RE_B_FORWARD" localSheetId="5">#REF!</definedName>
    <definedName name="RE_B_FORWARD" localSheetId="6">#REF!</definedName>
    <definedName name="RE_B_FORWARD" localSheetId="4">#REF!</definedName>
    <definedName name="RE_B_FORWARD">#REF!</definedName>
    <definedName name="RE_DISPOSAL" localSheetId="5">#REF!</definedName>
    <definedName name="RE_DISPOSAL" localSheetId="6">#REF!</definedName>
    <definedName name="RE_DISPOSAL" localSheetId="4">#REF!</definedName>
    <definedName name="RE_DISPOSAL">#REF!</definedName>
    <definedName name="RE_TOTAL" localSheetId="5">#REF!</definedName>
    <definedName name="RE_TOTAL" localSheetId="6">#REF!</definedName>
    <definedName name="RE_TOTAL" localSheetId="4">#REF!</definedName>
    <definedName name="RE_TOTAL">#REF!</definedName>
    <definedName name="recblelocal" localSheetId="5">#REF!</definedName>
    <definedName name="recblelocal" localSheetId="6">#REF!</definedName>
    <definedName name="recblelocal" localSheetId="4">#REF!</definedName>
    <definedName name="recblelocal">#REF!</definedName>
    <definedName name="receivables" localSheetId="5">#REF!</definedName>
    <definedName name="receivables" localSheetId="6">#REF!</definedName>
    <definedName name="receivables" localSheetId="4">#REF!</definedName>
    <definedName name="receivables">#REF!</definedName>
    <definedName name="Reclass1" localSheetId="5">#REF!</definedName>
    <definedName name="Reclass1" localSheetId="6">#REF!</definedName>
    <definedName name="Reclass1" localSheetId="4">#REF!</definedName>
    <definedName name="Reclass1">#REF!</definedName>
    <definedName name="Reconcile">[76]TB!$A$1:$L$42</definedName>
    <definedName name="_xlnm.Recorder" localSheetId="5">#REF!</definedName>
    <definedName name="_xlnm.Recorder" localSheetId="6">#REF!</definedName>
    <definedName name="_xlnm.Recorder" localSheetId="4">#REF!</definedName>
    <definedName name="_xlnm.Recorder">#REF!</definedName>
    <definedName name="recvbleexport" localSheetId="5">#REF!</definedName>
    <definedName name="recvbleexport" localSheetId="6">#REF!</definedName>
    <definedName name="recvbleexport" localSheetId="4">#REF!</definedName>
    <definedName name="recvbleexport">#REF!</definedName>
    <definedName name="ref" localSheetId="5">#REF!</definedName>
    <definedName name="ref" localSheetId="6">#REF!</definedName>
    <definedName name="ref" localSheetId="4">#REF!</definedName>
    <definedName name="ref">#REF!</definedName>
    <definedName name="RemarkNAV2">'[4]Standing Data'!$C$29</definedName>
    <definedName name="rental" localSheetId="5">[55]M_Maincomp!#REF!</definedName>
    <definedName name="rental" localSheetId="6">[55]M_Maincomp!#REF!</definedName>
    <definedName name="rental" localSheetId="4">[55]M_Maincomp!#REF!</definedName>
    <definedName name="rental">[55]M_Maincomp!#REF!</definedName>
    <definedName name="REPLACE" localSheetId="5">#REF!</definedName>
    <definedName name="REPLACE" localSheetId="6">#REF!</definedName>
    <definedName name="REPLACE" localSheetId="4">#REF!</definedName>
    <definedName name="REPLACE">#REF!</definedName>
    <definedName name="Report" localSheetId="5">#REF!</definedName>
    <definedName name="Report" localSheetId="6">#REF!</definedName>
    <definedName name="Report" localSheetId="4">#REF!</definedName>
    <definedName name="Report">#REF!</definedName>
    <definedName name="report1" localSheetId="5">'[31]Adj&amp;Rje(Z820) '!#REF!</definedName>
    <definedName name="report1" localSheetId="6">'[31]Adj&amp;Rje(Z820) '!#REF!</definedName>
    <definedName name="report1" localSheetId="4">'[31]Adj&amp;Rje(Z820) '!#REF!</definedName>
    <definedName name="report1">'[31]Adj&amp;Rje(Z820) '!#REF!</definedName>
    <definedName name="ReportName" localSheetId="5">#REF!</definedName>
    <definedName name="ReportName" localSheetId="6">#REF!</definedName>
    <definedName name="ReportName" localSheetId="4">#REF!</definedName>
    <definedName name="ReportName">#REF!</definedName>
    <definedName name="Reporttt" localSheetId="5">#REF!</definedName>
    <definedName name="Reporttt" localSheetId="6">#REF!</definedName>
    <definedName name="Reporttt" localSheetId="4">#REF!</definedName>
    <definedName name="Reporttt">#REF!</definedName>
    <definedName name="RES_EXPEN_CF" localSheetId="5">#REF!</definedName>
    <definedName name="RES_EXPEN_CF" localSheetId="6">#REF!</definedName>
    <definedName name="RES_EXPEN_CF" localSheetId="4">#REF!</definedName>
    <definedName name="RES_EXPEN_CF">#REF!</definedName>
    <definedName name="RFUR" localSheetId="5">#REF!</definedName>
    <definedName name="RFUR" localSheetId="6">#REF!</definedName>
    <definedName name="RFUR" localSheetId="4">#REF!</definedName>
    <definedName name="RFUR">#REF!</definedName>
    <definedName name="RLAN" localSheetId="5">#REF!</definedName>
    <definedName name="RLAN" localSheetId="6">#REF!</definedName>
    <definedName name="RLAN" localSheetId="4">#REF!</definedName>
    <definedName name="RLAN">#REF!</definedName>
    <definedName name="RM" localSheetId="5">#REF!</definedName>
    <definedName name="RM" localSheetId="6">#REF!</definedName>
    <definedName name="RM" localSheetId="4">#REF!</definedName>
    <definedName name="RM">#REF!</definedName>
    <definedName name="RMAC" localSheetId="5">#REF!</definedName>
    <definedName name="RMAC" localSheetId="6">#REF!</definedName>
    <definedName name="RMAC" localSheetId="4">#REF!</definedName>
    <definedName name="RMAC">#REF!</definedName>
    <definedName name="RMACc" localSheetId="5">#REF!</definedName>
    <definedName name="RMACc" localSheetId="6">#REF!</definedName>
    <definedName name="RMACc" localSheetId="4">#REF!</definedName>
    <definedName name="RMACc">#REF!</definedName>
    <definedName name="RP" localSheetId="5">#REF!</definedName>
    <definedName name="RP" localSheetId="6">#REF!</definedName>
    <definedName name="RP" localSheetId="4">#REF!</definedName>
    <definedName name="RP">#REF!</definedName>
    <definedName name="RRRR">#N/A</definedName>
    <definedName name="rte" localSheetId="5">#REF!</definedName>
    <definedName name="rte" localSheetId="6">#REF!</definedName>
    <definedName name="rte" localSheetId="4">#REF!</definedName>
    <definedName name="rte">#REF!</definedName>
    <definedName name="rte_curr" localSheetId="5">#REF!</definedName>
    <definedName name="rte_curr" localSheetId="6">#REF!</definedName>
    <definedName name="rte_curr" localSheetId="4">#REF!</definedName>
    <definedName name="rte_curr">#REF!</definedName>
    <definedName name="RTOO" localSheetId="5">#REF!</definedName>
    <definedName name="RTOO" localSheetId="6">#REF!</definedName>
    <definedName name="RTOO" localSheetId="4">#REF!</definedName>
    <definedName name="RTOO">#REF!</definedName>
    <definedName name="s" localSheetId="5">#REF!</definedName>
    <definedName name="s" localSheetId="6">#REF!</definedName>
    <definedName name="s" localSheetId="4">#REF!</definedName>
    <definedName name="s">#REF!</definedName>
    <definedName name="sa" localSheetId="5">#REF!</definedName>
    <definedName name="sa" localSheetId="6">#REF!</definedName>
    <definedName name="sa" localSheetId="4">#REF!</definedName>
    <definedName name="sa">#REF!</definedName>
    <definedName name="Sale" localSheetId="5">[2]List!$B$7:$B$10</definedName>
    <definedName name="Sale" localSheetId="6">[2]List!$B$7:$B$10</definedName>
    <definedName name="Sale">[3]List!$B$7:$B$10</definedName>
    <definedName name="SALE_TSTC" localSheetId="5">#REF!</definedName>
    <definedName name="SALE_TSTC" localSheetId="6">#REF!</definedName>
    <definedName name="SALE_TSTC" localSheetId="4">#REF!</definedName>
    <definedName name="SALE_TSTC">#REF!</definedName>
    <definedName name="SALECONTR" localSheetId="5">#REF!</definedName>
    <definedName name="SALECONTR" localSheetId="6">#REF!</definedName>
    <definedName name="SALECONTR" localSheetId="4">#REF!</definedName>
    <definedName name="SALECONTR">#REF!</definedName>
    <definedName name="SALES" localSheetId="5">#REF!</definedName>
    <definedName name="SALES" localSheetId="6">#REF!</definedName>
    <definedName name="SALES" localSheetId="4">#REF!</definedName>
    <definedName name="SALES">#REF!</definedName>
    <definedName name="SalesAnalysis" localSheetId="5">#REF!</definedName>
    <definedName name="SalesAnalysis" localSheetId="6">#REF!</definedName>
    <definedName name="SalesAnalysis" localSheetId="4">#REF!</definedName>
    <definedName name="SalesAnalysis">#REF!</definedName>
    <definedName name="SAVE" localSheetId="5">#REF!</definedName>
    <definedName name="SAVE" localSheetId="6">#REF!</definedName>
    <definedName name="SAVE" localSheetId="4">#REF!</definedName>
    <definedName name="SAVE">#REF!</definedName>
    <definedName name="SBUD" localSheetId="5">#REF!</definedName>
    <definedName name="SBUD" localSheetId="6">#REF!</definedName>
    <definedName name="SBUD" localSheetId="4">#REF!</definedName>
    <definedName name="SBUD">#REF!</definedName>
    <definedName name="SCALRAS" localSheetId="5">#REF!</definedName>
    <definedName name="SCALRAS" localSheetId="6">#REF!</definedName>
    <definedName name="SCALRAS" localSheetId="4">#REF!</definedName>
    <definedName name="SCALRAS">#REF!</definedName>
    <definedName name="SCAR" localSheetId="5">#REF!</definedName>
    <definedName name="SCAR" localSheetId="6">#REF!</definedName>
    <definedName name="SCAR" localSheetId="4">#REF!</definedName>
    <definedName name="SCAR">#REF!</definedName>
    <definedName name="SCEXP" localSheetId="5">#REF!</definedName>
    <definedName name="SCEXP" localSheetId="6">#REF!</definedName>
    <definedName name="SCEXP" localSheetId="4">#REF!</definedName>
    <definedName name="SCEXP">#REF!</definedName>
    <definedName name="SCLOCAL" localSheetId="5">#REF!</definedName>
    <definedName name="SCLOCAL" localSheetId="6">#REF!</definedName>
    <definedName name="SCLOCAL" localSheetId="4">#REF!</definedName>
    <definedName name="SCLOCAL">#REF!</definedName>
    <definedName name="SCREEXP" localSheetId="5">#REF!</definedName>
    <definedName name="SCREEXP" localSheetId="6">#REF!</definedName>
    <definedName name="SCREEXP" localSheetId="4">#REF!</definedName>
    <definedName name="SCREEXP">#REF!</definedName>
    <definedName name="SCTOTAL" localSheetId="5">#REF!</definedName>
    <definedName name="SCTOTAL" localSheetId="6">#REF!</definedName>
    <definedName name="SCTOTAL" localSheetId="4">#REF!</definedName>
    <definedName name="SCTOTAL">#REF!</definedName>
    <definedName name="Scub" localSheetId="5">#REF!</definedName>
    <definedName name="Scub" localSheetId="6">#REF!</definedName>
    <definedName name="Scub" localSheetId="4">#REF!</definedName>
    <definedName name="Scub">#REF!</definedName>
    <definedName name="SE" localSheetId="5">#REF!</definedName>
    <definedName name="SE" localSheetId="6">#REF!</definedName>
    <definedName name="SE" localSheetId="4">#REF!</definedName>
    <definedName name="SE">#REF!</definedName>
    <definedName name="SECTION108" localSheetId="5">[77]M_Maincomp!#REF!</definedName>
    <definedName name="SECTION108" localSheetId="6">[77]M_Maincomp!#REF!</definedName>
    <definedName name="SECTION108" localSheetId="4">[77]M_Maincomp!#REF!</definedName>
    <definedName name="SECTION108">[77]M_Maincomp!#REF!</definedName>
    <definedName name="SELLOH" localSheetId="5">'[29]Expense Summary'!$C$29</definedName>
    <definedName name="SELLOH" localSheetId="6">'[29]Expense Summary'!$C$29</definedName>
    <definedName name="SELLOH">'[30]Expense Summary'!$C$29</definedName>
    <definedName name="Sep" localSheetId="5">#REF!</definedName>
    <definedName name="Sep" localSheetId="6">#REF!</definedName>
    <definedName name="Sep" localSheetId="4">#REF!</definedName>
    <definedName name="Sep">#REF!</definedName>
    <definedName name="sfe" localSheetId="5">#REF!</definedName>
    <definedName name="sfe" localSheetId="6">#REF!</definedName>
    <definedName name="sfe" localSheetId="4">#REF!</definedName>
    <definedName name="sfe">#REF!</definedName>
    <definedName name="SFUR" localSheetId="5">#REF!</definedName>
    <definedName name="SFUR" localSheetId="6">#REF!</definedName>
    <definedName name="SFUR" localSheetId="4">#REF!</definedName>
    <definedName name="SFUR">#REF!</definedName>
    <definedName name="SheLett" localSheetId="5">#REF!</definedName>
    <definedName name="SheLett" localSheetId="6">#REF!</definedName>
    <definedName name="SheLett" localSheetId="4">#REF!</definedName>
    <definedName name="SheLett">#REF!</definedName>
    <definedName name="show11">'[4]Net asset value'!$G$56</definedName>
    <definedName name="SLAN" localSheetId="5">#REF!</definedName>
    <definedName name="SLAN" localSheetId="6">#REF!</definedName>
    <definedName name="SLAN" localSheetId="4">#REF!</definedName>
    <definedName name="SLAN">#REF!</definedName>
    <definedName name="SMAC" localSheetId="5">#REF!</definedName>
    <definedName name="SMAC" localSheetId="6">#REF!</definedName>
    <definedName name="SMAC" localSheetId="4">#REF!</definedName>
    <definedName name="SMAC">#REF!</definedName>
    <definedName name="So" localSheetId="5">#REF!</definedName>
    <definedName name="So" localSheetId="6">#REF!</definedName>
    <definedName name="So" localSheetId="4">#REF!</definedName>
    <definedName name="So">#REF!</definedName>
    <definedName name="software" localSheetId="5" hidden="1">{"'Eng (page2)'!$A$1:$D$52"}</definedName>
    <definedName name="software" localSheetId="6" hidden="1">{"'Eng (page2)'!$A$1:$D$52"}</definedName>
    <definedName name="software" hidden="1">{"'Eng (page2)'!$A$1:$D$52"}</definedName>
    <definedName name="sq">0.195*1.21</definedName>
    <definedName name="SRate" localSheetId="5">#REF!</definedName>
    <definedName name="SRate" localSheetId="6">#REF!</definedName>
    <definedName name="SRate" localSheetId="4">#REF!</definedName>
    <definedName name="SRate">#REF!</definedName>
    <definedName name="ss">#N/A</definedName>
    <definedName name="ssss" localSheetId="5">#REF!</definedName>
    <definedName name="ssss" localSheetId="6">#REF!</definedName>
    <definedName name="ssss" localSheetId="4">#REF!</definedName>
    <definedName name="ssss">#REF!</definedName>
    <definedName name="ST" localSheetId="5">#REF!</definedName>
    <definedName name="ST" localSheetId="6">#REF!</definedName>
    <definedName name="ST" localSheetId="4">#REF!</definedName>
    <definedName name="ST">#REF!</definedName>
    <definedName name="st_year" localSheetId="5">#REF!</definedName>
    <definedName name="st_year" localSheetId="6">#REF!</definedName>
    <definedName name="st_year" localSheetId="4">#REF!</definedName>
    <definedName name="st_year">#REF!</definedName>
    <definedName name="st14.1" localSheetId="5">#REF!</definedName>
    <definedName name="st14.1" localSheetId="6">#REF!</definedName>
    <definedName name="st14.1" localSheetId="4">#REF!</definedName>
    <definedName name="st14.1">#REF!</definedName>
    <definedName name="st14.2" localSheetId="5">#REF!</definedName>
    <definedName name="st14.2" localSheetId="6">#REF!</definedName>
    <definedName name="st14.2" localSheetId="4">#REF!</definedName>
    <definedName name="st14.2">#REF!</definedName>
    <definedName name="st15.0" localSheetId="5">#REF!</definedName>
    <definedName name="st15.0" localSheetId="6">#REF!</definedName>
    <definedName name="st15.0" localSheetId="4">#REF!</definedName>
    <definedName name="st15.0">#REF!</definedName>
    <definedName name="st15.1" localSheetId="5">#REF!</definedName>
    <definedName name="st15.1" localSheetId="6">#REF!</definedName>
    <definedName name="st15.1" localSheetId="4">#REF!</definedName>
    <definedName name="st15.1">#REF!</definedName>
    <definedName name="st15.2" localSheetId="5">#REF!</definedName>
    <definedName name="st15.2" localSheetId="6">#REF!</definedName>
    <definedName name="st15.2" localSheetId="4">#REF!</definedName>
    <definedName name="st15.2">#REF!</definedName>
    <definedName name="start_yr" localSheetId="5">#REF!</definedName>
    <definedName name="start_yr" localSheetId="6">#REF!</definedName>
    <definedName name="start_yr" localSheetId="4">#REF!</definedName>
    <definedName name="start_yr">#REF!</definedName>
    <definedName name="Status" localSheetId="5">[2]List!$C$2:$C$10</definedName>
    <definedName name="Status" localSheetId="6">[2]List!$C$2:$C$10</definedName>
    <definedName name="Status">[3]List!$C$2:$C$10</definedName>
    <definedName name="STEP1_Match" localSheetId="5">#REF!</definedName>
    <definedName name="STEP1_Match" localSheetId="6">#REF!</definedName>
    <definedName name="STEP1_Match" localSheetId="4">#REF!</definedName>
    <definedName name="STEP1_Match">#REF!</definedName>
    <definedName name="STK" localSheetId="5">#REF!</definedName>
    <definedName name="STK" localSheetId="6">#REF!</definedName>
    <definedName name="STK" localSheetId="4">#REF!</definedName>
    <definedName name="STK">#REF!</definedName>
    <definedName name="STOO" localSheetId="5">#REF!</definedName>
    <definedName name="STOO" localSheetId="6">#REF!</definedName>
    <definedName name="STOO" localSheetId="4">#REF!</definedName>
    <definedName name="STOO">#REF!</definedName>
    <definedName name="SUNCON" localSheetId="5">#REF!</definedName>
    <definedName name="SUNCON" localSheetId="6">#REF!</definedName>
    <definedName name="SUNCON" localSheetId="4">#REF!</definedName>
    <definedName name="SUNCON">#REF!</definedName>
    <definedName name="sundry" localSheetId="5">[55]M_Maincomp!#REF!</definedName>
    <definedName name="sundry" localSheetId="6">[55]M_Maincomp!#REF!</definedName>
    <definedName name="sundry" localSheetId="4">[55]M_Maincomp!#REF!</definedName>
    <definedName name="sundry">[55]M_Maincomp!#REF!</definedName>
    <definedName name="T" localSheetId="5">[39]M_Maincomp!#REF!</definedName>
    <definedName name="T" localSheetId="6">[39]M_Maincomp!#REF!</definedName>
    <definedName name="T" localSheetId="4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5">'[31]Adj&amp;Rje(Z820) '!#REF!</definedName>
    <definedName name="T99_BYCUST_INC_NOTSPEC" localSheetId="6">'[31]Adj&amp;Rje(Z820) '!#REF!</definedName>
    <definedName name="T99_BYCUST_INC_NOTSPEC" localSheetId="4">'[31]Adj&amp;Rje(Z820) '!#REF!</definedName>
    <definedName name="T99_BYCUST_INC_NOTSPEC">'[31]Adj&amp;Rje(Z820) '!#REF!</definedName>
    <definedName name="T99_BYGROUP_INC_NOTSPEC" localSheetId="5">'[31]Adj&amp;Rje(Z820) '!#REF!</definedName>
    <definedName name="T99_BYGROUP_INC_NOTSPEC" localSheetId="6">'[31]Adj&amp;Rje(Z820) '!#REF!</definedName>
    <definedName name="T99_BYGROUP_INC_NOTSPEC" localSheetId="4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5">#REF!</definedName>
    <definedName name="table2" localSheetId="6">#REF!</definedName>
    <definedName name="table2" localSheetId="4">#REF!</definedName>
    <definedName name="table2">#REF!</definedName>
    <definedName name="temp" localSheetId="5">#REF!</definedName>
    <definedName name="temp" localSheetId="6">#REF!</definedName>
    <definedName name="temp" localSheetId="4">#REF!</definedName>
    <definedName name="temp">#REF!</definedName>
    <definedName name="termloan" localSheetId="5">#REF!</definedName>
    <definedName name="termloan" localSheetId="6">#REF!</definedName>
    <definedName name="termloan" localSheetId="4">#REF!</definedName>
    <definedName name="termloan">#REF!</definedName>
    <definedName name="test" localSheetId="5">#REF!</definedName>
    <definedName name="test" localSheetId="6">#REF!</definedName>
    <definedName name="test" localSheetId="4">#REF!</definedName>
    <definedName name="test">#REF!</definedName>
    <definedName name="tot" localSheetId="5">#REF!</definedName>
    <definedName name="tot" localSheetId="6">#REF!</definedName>
    <definedName name="tot" localSheetId="4">#REF!</definedName>
    <definedName name="tot">#REF!</definedName>
    <definedName name="total" localSheetId="5">#REF!</definedName>
    <definedName name="total" localSheetId="6">#REF!</definedName>
    <definedName name="total" localSheetId="4">#REF!</definedName>
    <definedName name="total">#REF!</definedName>
    <definedName name="total1" localSheetId="5">#REF!</definedName>
    <definedName name="total1" localSheetId="6">#REF!</definedName>
    <definedName name="total1" localSheetId="4">#REF!</definedName>
    <definedName name="total1">#REF!</definedName>
    <definedName name="total2" localSheetId="5">#REF!</definedName>
    <definedName name="total2" localSheetId="6">#REF!</definedName>
    <definedName name="total2" localSheetId="4">#REF!</definedName>
    <definedName name="total2">#REF!</definedName>
    <definedName name="total3" localSheetId="5">#REF!</definedName>
    <definedName name="total3" localSheetId="6">#REF!</definedName>
    <definedName name="total3" localSheetId="4">#REF!</definedName>
    <definedName name="total3">#REF!</definedName>
    <definedName name="TotalCA" localSheetId="5">'[47]CA Comp'!#REF!</definedName>
    <definedName name="TotalCA" localSheetId="6">'[47]CA Comp'!#REF!</definedName>
    <definedName name="TotalCA" localSheetId="4">'[47]CA Comp'!#REF!</definedName>
    <definedName name="TotalCA">'[47]CA Comp'!#REF!</definedName>
    <definedName name="TotalCA___0" localSheetId="5">'[48]CA Comp'!#REF!</definedName>
    <definedName name="TotalCA___0" localSheetId="6">'[48]CA Comp'!#REF!</definedName>
    <definedName name="TotalCA___0" localSheetId="4">'[48]CA Comp'!#REF!</definedName>
    <definedName name="TotalCA___0">'[48]CA Comp'!#REF!</definedName>
    <definedName name="TotalCA___12" localSheetId="5">'[47]CA Comp'!#REF!</definedName>
    <definedName name="TotalCA___12" localSheetId="6">'[47]CA Comp'!#REF!</definedName>
    <definedName name="TotalCA___12" localSheetId="4">'[47]CA Comp'!#REF!</definedName>
    <definedName name="TotalCA___12">'[47]CA Comp'!#REF!</definedName>
    <definedName name="TotalCA___14" localSheetId="5">'[47]CA Comp'!#REF!</definedName>
    <definedName name="TotalCA___14" localSheetId="6">'[47]CA Comp'!#REF!</definedName>
    <definedName name="TotalCA___14" localSheetId="4">'[47]CA Comp'!#REF!</definedName>
    <definedName name="TotalCA___14">'[47]CA Comp'!#REF!</definedName>
    <definedName name="TotalCA___3" localSheetId="5">'[47]CA Comp'!#REF!</definedName>
    <definedName name="TotalCA___3" localSheetId="6">'[47]CA Comp'!#REF!</definedName>
    <definedName name="TotalCA___3" localSheetId="4">'[47]CA Comp'!#REF!</definedName>
    <definedName name="TotalCA___3">'[47]CA Comp'!#REF!</definedName>
    <definedName name="TotalCA___5" localSheetId="5">'[47]CA Comp'!#REF!</definedName>
    <definedName name="TotalCA___5" localSheetId="6">'[47]CA Comp'!#REF!</definedName>
    <definedName name="TotalCA___5" localSheetId="4">'[47]CA Comp'!#REF!</definedName>
    <definedName name="TotalCA___5">'[47]CA Comp'!#REF!</definedName>
    <definedName name="TotalCA___6" localSheetId="5">'[47]CA Comp'!#REF!</definedName>
    <definedName name="TotalCA___6" localSheetId="6">'[47]CA Comp'!#REF!</definedName>
    <definedName name="TotalCA___6" localSheetId="4">'[47]CA Comp'!#REF!</definedName>
    <definedName name="TotalCA___6">'[47]CA Comp'!#REF!</definedName>
    <definedName name="TotalCA___8" localSheetId="5">'[47]CA Comp'!#REF!</definedName>
    <definedName name="TotalCA___8" localSheetId="6">'[47]CA Comp'!#REF!</definedName>
    <definedName name="TotalCA___8" localSheetId="4">'[47]CA Comp'!#REF!</definedName>
    <definedName name="TotalCA___8">'[47]CA Comp'!#REF!</definedName>
    <definedName name="TotalIBA" localSheetId="5">#REF!</definedName>
    <definedName name="TotalIBA" localSheetId="6">#REF!</definedName>
    <definedName name="TotalIBA" localSheetId="4">#REF!</definedName>
    <definedName name="TotalIBA">#REF!</definedName>
    <definedName name="trialbal1" localSheetId="5">[32]gl!#REF!</definedName>
    <definedName name="trialbal1" localSheetId="6">[32]gl!#REF!</definedName>
    <definedName name="trialbal1" localSheetId="4">[32]gl!#REF!</definedName>
    <definedName name="trialbal1">[32]gl!#REF!</definedName>
    <definedName name="trialbal1___0" localSheetId="5">[33]gl!#REF!</definedName>
    <definedName name="trialbal1___0" localSheetId="6">[33]gl!#REF!</definedName>
    <definedName name="trialbal1___0" localSheetId="4">[33]gl!#REF!</definedName>
    <definedName name="trialbal1___0">[33]gl!#REF!</definedName>
    <definedName name="trialbal1___12" localSheetId="5">[34]gl!#REF!</definedName>
    <definedName name="trialbal1___12" localSheetId="6">[34]gl!#REF!</definedName>
    <definedName name="trialbal1___12" localSheetId="4">[34]gl!#REF!</definedName>
    <definedName name="trialbal1___12">[34]gl!#REF!</definedName>
    <definedName name="trialbal1___14" localSheetId="5">[34]gl!#REF!</definedName>
    <definedName name="trialbal1___14" localSheetId="6">[34]gl!#REF!</definedName>
    <definedName name="trialbal1___14" localSheetId="4">[34]gl!#REF!</definedName>
    <definedName name="trialbal1___14">[34]gl!#REF!</definedName>
    <definedName name="trialbal1___3" localSheetId="5">[34]gl!#REF!</definedName>
    <definedName name="trialbal1___3" localSheetId="6">[34]gl!#REF!</definedName>
    <definedName name="trialbal1___3" localSheetId="4">[34]gl!#REF!</definedName>
    <definedName name="trialbal1___3">[34]gl!#REF!</definedName>
    <definedName name="trialbal1___5" localSheetId="5">[34]gl!#REF!</definedName>
    <definedName name="trialbal1___5" localSheetId="6">[34]gl!#REF!</definedName>
    <definedName name="trialbal1___5" localSheetId="4">[34]gl!#REF!</definedName>
    <definedName name="trialbal1___5">[34]gl!#REF!</definedName>
    <definedName name="trialbal1___6" localSheetId="5">[34]gl!#REF!</definedName>
    <definedName name="trialbal1___6" localSheetId="6">[34]gl!#REF!</definedName>
    <definedName name="trialbal1___6" localSheetId="4">[34]gl!#REF!</definedName>
    <definedName name="trialbal1___6">[34]gl!#REF!</definedName>
    <definedName name="trialbal1___8" localSheetId="5">[34]gl!#REF!</definedName>
    <definedName name="trialbal1___8" localSheetId="6">[34]gl!#REF!</definedName>
    <definedName name="trialbal1___8" localSheetId="4">[34]gl!#REF!</definedName>
    <definedName name="trialbal1___8">[34]gl!#REF!</definedName>
    <definedName name="tt" localSheetId="5">#REF!</definedName>
    <definedName name="tt" localSheetId="6">#REF!</definedName>
    <definedName name="tt" localSheetId="4">#REF!</definedName>
    <definedName name="tt">#REF!</definedName>
    <definedName name="ttt" localSheetId="5">#REF!</definedName>
    <definedName name="ttt" localSheetId="6">#REF!</definedName>
    <definedName name="ttt" localSheetId="4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5">#REF!</definedName>
    <definedName name="VBUD" localSheetId="6">#REF!</definedName>
    <definedName name="VBUD" localSheetId="4">#REF!</definedName>
    <definedName name="VBUD">#REF!</definedName>
    <definedName name="VCAR" localSheetId="5">#REF!</definedName>
    <definedName name="VCAR" localSheetId="6">#REF!</definedName>
    <definedName name="VCAR" localSheetId="4">#REF!</definedName>
    <definedName name="VCAR">#REF!</definedName>
    <definedName name="VFUR" localSheetId="5">#REF!</definedName>
    <definedName name="VFUR" localSheetId="6">#REF!</definedName>
    <definedName name="VFUR" localSheetId="4">#REF!</definedName>
    <definedName name="VFUR">#REF!</definedName>
    <definedName name="VLAN" localSheetId="5">#REF!</definedName>
    <definedName name="VLAN" localSheetId="6">#REF!</definedName>
    <definedName name="VLAN" localSheetId="4">#REF!</definedName>
    <definedName name="VLAN">#REF!</definedName>
    <definedName name="VMAC" localSheetId="5">#REF!</definedName>
    <definedName name="VMAC" localSheetId="6">#REF!</definedName>
    <definedName name="VMAC" localSheetId="4">#REF!</definedName>
    <definedName name="VMAC">#REF!</definedName>
    <definedName name="VTOO" localSheetId="5">#REF!</definedName>
    <definedName name="VTOO" localSheetId="6">#REF!</definedName>
    <definedName name="VTOO" localSheetId="4">#REF!</definedName>
    <definedName name="VTOO">#REF!</definedName>
    <definedName name="w" localSheetId="5">#REF!</definedName>
    <definedName name="w" localSheetId="6">#REF!</definedName>
    <definedName name="w" localSheetId="4">#REF!</definedName>
    <definedName name="w">#REF!</definedName>
    <definedName name="waaaaa" localSheetId="5">#REF!</definedName>
    <definedName name="waaaaa" localSheetId="6">#REF!</definedName>
    <definedName name="waaaaa" localSheetId="4">#REF!</definedName>
    <definedName name="waaaaa">#REF!</definedName>
    <definedName name="wanumwa" localSheetId="5">#REF!</definedName>
    <definedName name="wanumwa" localSheetId="6">#REF!</definedName>
    <definedName name="wanumwa" localSheetId="4">#REF!</definedName>
    <definedName name="wanumwa">#REF!</definedName>
    <definedName name="wawa" localSheetId="5">#REF!</definedName>
    <definedName name="wawa" localSheetId="6">#REF!</definedName>
    <definedName name="wawa" localSheetId="4">#REF!</definedName>
    <definedName name="wawa">#REF!</definedName>
    <definedName name="we" localSheetId="5">#REF!</definedName>
    <definedName name="we" localSheetId="6">#REF!</definedName>
    <definedName name="we" localSheetId="4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5">#REF!</definedName>
    <definedName name="xzzs" localSheetId="6">#REF!</definedName>
    <definedName name="xzzs" localSheetId="4">#REF!</definedName>
    <definedName name="xzzs">#REF!</definedName>
    <definedName name="y" localSheetId="5">#REF!</definedName>
    <definedName name="y" localSheetId="6">#REF!</definedName>
    <definedName name="y" localSheetId="4">#REF!</definedName>
    <definedName name="y">#REF!</definedName>
    <definedName name="YA">'[81]110'!$D$5</definedName>
    <definedName name="YA_Tbl" localSheetId="5">#REF!</definedName>
    <definedName name="YA_Tbl" localSheetId="6">#REF!</definedName>
    <definedName name="YA_Tbl" localSheetId="4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5">#REF!</definedName>
    <definedName name="YEAR" localSheetId="6">#REF!</definedName>
    <definedName name="YEAR" localSheetId="4">#REF!</definedName>
    <definedName name="YEAR">#REF!</definedName>
    <definedName name="year_st" localSheetId="5">#REF!</definedName>
    <definedName name="year_st" localSheetId="6">#REF!</definedName>
    <definedName name="year_st" localSheetId="4">#REF!</definedName>
    <definedName name="year_st">#REF!</definedName>
    <definedName name="yr" localSheetId="5">#REF!</definedName>
    <definedName name="yr" localSheetId="6">#REF!</definedName>
    <definedName name="yr" localSheetId="4">#REF!</definedName>
    <definedName name="yr">#REF!</definedName>
    <definedName name="yr_curr" localSheetId="5">#REF!</definedName>
    <definedName name="yr_curr" localSheetId="6">#REF!</definedName>
    <definedName name="yr_curr" localSheetId="4">#REF!</definedName>
    <definedName name="yr_curr">#REF!</definedName>
    <definedName name="yr_start" localSheetId="5">#REF!</definedName>
    <definedName name="yr_start" localSheetId="6">#REF!</definedName>
    <definedName name="yr_start" localSheetId="4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5">[83]C2!#REF!</definedName>
    <definedName name="z" localSheetId="6">[83]C2!#REF!</definedName>
    <definedName name="z" localSheetId="4">[83]C2!#REF!</definedName>
    <definedName name="z">[83]C2!#REF!</definedName>
    <definedName name="ZZ">#N/A</definedName>
    <definedName name="ไ">#N/A</definedName>
    <definedName name="การสว" localSheetId="5">#REF!</definedName>
    <definedName name="การสว" localSheetId="6">#REF!</definedName>
    <definedName name="การสว" localSheetId="4">#REF!</definedName>
    <definedName name="การสว">#REF!</definedName>
    <definedName name="ฆฆ" localSheetId="5">#REF!</definedName>
    <definedName name="ฆฆ" localSheetId="6">#REF!</definedName>
    <definedName name="ฆฆ" localSheetId="4">#REF!</definedName>
    <definedName name="ฆฆ">#REF!</definedName>
    <definedName name="จู" localSheetId="5">#REF!</definedName>
    <definedName name="จู" localSheetId="6">#REF!</definedName>
    <definedName name="จู" localSheetId="4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5">#REF!</definedName>
    <definedName name="ฟ" localSheetId="6">#REF!</definedName>
    <definedName name="ฟ" localSheetId="4">#REF!</definedName>
    <definedName name="ฟ">#REF!</definedName>
    <definedName name="ฟ1" localSheetId="5">#REF!</definedName>
    <definedName name="ฟ1" localSheetId="6">#REF!</definedName>
    <definedName name="ฟ1" localSheetId="4">#REF!</definedName>
    <definedName name="ฟ1">#REF!</definedName>
    <definedName name="ฟ1000" localSheetId="5">#REF!</definedName>
    <definedName name="ฟ1000" localSheetId="6">#REF!</definedName>
    <definedName name="ฟ1000" localSheetId="4">#REF!</definedName>
    <definedName name="ฟ1000">#REF!</definedName>
    <definedName name="ฟ200" localSheetId="5">#REF!</definedName>
    <definedName name="ฟ200" localSheetId="6">#REF!</definedName>
    <definedName name="ฟ200" localSheetId="4">#REF!</definedName>
    <definedName name="ฟ200">#REF!</definedName>
    <definedName name="ฟ850" localSheetId="5">#REF!</definedName>
    <definedName name="ฟ850" localSheetId="6">#REF!</definedName>
    <definedName name="ฟ850" localSheetId="4">#REF!</definedName>
    <definedName name="ฟ850">#REF!</definedName>
    <definedName name="ฟฟฟ" localSheetId="5">#REF!</definedName>
    <definedName name="ฟฟฟ" localSheetId="6">#REF!</definedName>
    <definedName name="ฟฟฟ" localSheetId="4">#REF!</definedName>
    <definedName name="ฟฟฟ">#REF!</definedName>
    <definedName name="ๆ" localSheetId="5">#REF!</definedName>
    <definedName name="ๆ" localSheetId="6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4" l="1"/>
  <c r="K77" i="10" l="1"/>
  <c r="S75" i="10"/>
  <c r="K74" i="10"/>
  <c r="K73" i="10"/>
  <c r="K72" i="10"/>
  <c r="K71" i="10"/>
  <c r="K70" i="10"/>
  <c r="K69" i="10"/>
  <c r="K68" i="10"/>
  <c r="K67" i="10"/>
  <c r="K66" i="10"/>
  <c r="K65" i="10"/>
  <c r="K64" i="10"/>
  <c r="S62" i="10"/>
  <c r="K61" i="10"/>
  <c r="K60" i="10"/>
  <c r="K59" i="10"/>
  <c r="K58" i="10"/>
  <c r="K57" i="10"/>
  <c r="K56" i="10"/>
  <c r="K55" i="10"/>
  <c r="K54" i="10"/>
  <c r="K53" i="10"/>
  <c r="K52" i="10"/>
  <c r="K49" i="10"/>
  <c r="K48" i="10"/>
  <c r="K47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S28" i="10"/>
  <c r="S46" i="10" s="1"/>
  <c r="S50" i="1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8" i="10"/>
  <c r="K62" i="10" l="1"/>
  <c r="S76" i="10"/>
  <c r="S78" i="10" s="1"/>
  <c r="K28" i="10"/>
  <c r="K46" i="10" s="1"/>
  <c r="K50" i="10" s="1"/>
  <c r="K75" i="10"/>
  <c r="K76" i="10" l="1"/>
  <c r="K78" i="10" s="1"/>
  <c r="H44" i="9"/>
  <c r="H39" i="9"/>
  <c r="T48" i="9"/>
  <c r="P48" i="9"/>
  <c r="L14" i="9" l="1"/>
  <c r="H14" i="9"/>
  <c r="H16" i="9"/>
  <c r="H17" i="9"/>
  <c r="H18" i="9"/>
  <c r="T9" i="9"/>
  <c r="T11" i="9" s="1"/>
  <c r="P9" i="9"/>
  <c r="P11" i="9" s="1"/>
  <c r="L49" i="9" l="1"/>
  <c r="H49" i="9"/>
  <c r="L10" i="9" l="1"/>
  <c r="L8" i="9"/>
  <c r="P45" i="9" l="1"/>
  <c r="H8" i="9" l="1"/>
  <c r="H26" i="9"/>
  <c r="H23" i="9"/>
  <c r="H21" i="9"/>
  <c r="H20" i="9"/>
  <c r="H19" i="9"/>
  <c r="H13" i="9"/>
  <c r="H12" i="9"/>
  <c r="H10" i="9"/>
  <c r="H7" i="9"/>
  <c r="L44" i="9"/>
  <c r="L39" i="9"/>
  <c r="L26" i="9"/>
  <c r="L23" i="9"/>
  <c r="L21" i="9"/>
  <c r="L20" i="9"/>
  <c r="L19" i="9"/>
  <c r="L18" i="9"/>
  <c r="L17" i="9"/>
  <c r="L16" i="9"/>
  <c r="L13" i="9"/>
  <c r="L12" i="9"/>
  <c r="L7" i="9"/>
  <c r="L9" i="9" s="1"/>
  <c r="L11" i="9" s="1"/>
  <c r="T45" i="9"/>
  <c r="R45" i="9"/>
  <c r="T40" i="9"/>
  <c r="R40" i="9"/>
  <c r="P40" i="9"/>
  <c r="T15" i="9"/>
  <c r="R11" i="9"/>
  <c r="R15" i="9" s="1"/>
  <c r="R22" i="9" s="1"/>
  <c r="R24" i="9" s="1"/>
  <c r="R35" i="9" s="1"/>
  <c r="P15" i="9"/>
  <c r="P22" i="9" s="1"/>
  <c r="P24" i="9" s="1"/>
  <c r="P35" i="9" s="1"/>
  <c r="H9" i="9" l="1"/>
  <c r="H11" i="9"/>
  <c r="H15" i="9" s="1"/>
  <c r="H22" i="9" s="1"/>
  <c r="H24" i="9" s="1"/>
  <c r="T22" i="9"/>
  <c r="T24" i="9" s="1"/>
  <c r="T35" i="9" s="1"/>
  <c r="H35" i="9" l="1"/>
  <c r="H43" i="9" s="1"/>
  <c r="H45" i="9" s="1"/>
  <c r="H38" i="9"/>
  <c r="H40" i="9" l="1"/>
  <c r="H48" i="9"/>
  <c r="N45" i="9" l="1"/>
  <c r="J45" i="9"/>
  <c r="N40" i="9"/>
  <c r="J40" i="9"/>
  <c r="N11" i="9"/>
  <c r="N15" i="9" s="1"/>
  <c r="N22" i="9" s="1"/>
  <c r="N24" i="9" s="1"/>
  <c r="N35" i="9" s="1"/>
  <c r="L15" i="9"/>
  <c r="L22" i="9" s="1"/>
  <c r="J11" i="9"/>
  <c r="J15" i="9" s="1"/>
  <c r="J22" i="9" s="1"/>
  <c r="J24" i="9" s="1"/>
  <c r="J35" i="9" s="1"/>
  <c r="L24" i="9" l="1"/>
  <c r="L35" i="9" l="1"/>
  <c r="L43" i="9" s="1"/>
  <c r="L45" i="9" s="1"/>
  <c r="L38" i="9"/>
  <c r="L40" i="9" l="1"/>
  <c r="L48" i="9"/>
</calcChain>
</file>

<file path=xl/sharedStrings.xml><?xml version="1.0" encoding="utf-8"?>
<sst xmlns="http://schemas.openxmlformats.org/spreadsheetml/2006/main" count="374" uniqueCount="218">
  <si>
    <t>หมายเหตุ</t>
  </si>
  <si>
    <t>ต้นทุนทางการเงิน</t>
  </si>
  <si>
    <t>งบการเงินรวม</t>
  </si>
  <si>
    <t>งบการเงินเฉพาะกิจการ</t>
  </si>
  <si>
    <t>หนี้สินไม่หมุนเวียนอื่น</t>
  </si>
  <si>
    <t>รับคืนภาษีเงินได้</t>
  </si>
  <si>
    <t>รับเงินกู้ยืมระยะยาวจากสถาบันการเงิน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</si>
  <si>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</si>
  <si>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</si>
  <si>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</si>
  <si>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</si>
  <si>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เงินมัดจำและเงินประกันการบริการ</t>
  </si>
  <si>
    <t>เงินปันผลรับ</t>
  </si>
  <si>
    <t>จ่ายเงินปันผลให้ส่วนได้เสียที่ไม่มีอำนาจควบคุม</t>
  </si>
  <si>
    <t>รายละเอียดเพิ่มเติมที่ไม่เป็นตัวเงิน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</si>
  <si>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</si>
  <si>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</si>
  <si>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</si>
  <si>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ขาดทุนจากการลดมูลค่าสินค้า</t>
  </si>
  <si>
    <t>ขายอุปกรณ์</t>
  </si>
  <si>
    <t>เงินรับล่วงหน้า</t>
  </si>
  <si>
    <t>ขาดทุนจากการด้อยค่าสินทรัพย์</t>
  </si>
  <si>
    <t>1) โอนเครื่องถ่ายเอกสารให้เช่าจากอุปกรณ์ไปเป็นสินค้าคงเหลือ</t>
  </si>
  <si>
    <t>กำไรจากการวัดมูลค่ายุติธรรมของสัญญาซื้อขายเงินตราต่างประเทศล่วงหน้า</t>
  </si>
  <si>
    <t>2563</t>
  </si>
  <si>
    <t>เงินประกันผลงาน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</si>
  <si>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</si>
  <si>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</si>
  <si>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</si>
  <si>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</si>
  <si>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</si>
  <si>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</si>
  <si>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</si>
  <si>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</si>
  <si>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2564</t>
  </si>
  <si>
    <t>"ยังไม่ได้ตรวจสอบ"</t>
  </si>
  <si>
    <t>เงินลงทุนระยะสั้น เพิ่มขึ้น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</si>
  <si>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</si>
  <si>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</si>
  <si>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22, 24</t>
  </si>
  <si>
    <t>พันบาท</t>
  </si>
  <si>
    <t>ขาดทุนจากการตัดจำหน่ายสินทรัพย์</t>
  </si>
  <si>
    <t>ขาดทุนจากการปรับมูลค่ายุติธรรม</t>
  </si>
  <si>
    <t>รายได้รอการรับรู้-โปรแกรมสิทธิพิเศษ</t>
  </si>
  <si>
    <t>Current liabilities</t>
  </si>
  <si>
    <t>Trade and other payables</t>
  </si>
  <si>
    <t>Assets</t>
  </si>
  <si>
    <t>Current assets</t>
  </si>
  <si>
    <t>Note</t>
  </si>
  <si>
    <t>Trade and other receivables</t>
  </si>
  <si>
    <t>Inventories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</si>
  <si>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</si>
  <si>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</si>
  <si>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</si>
  <si>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</si>
  <si>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</si>
  <si>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</si>
  <si>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Thousand Baht</t>
  </si>
  <si>
    <t>"Unaudited"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</si>
  <si>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</si>
  <si>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</si>
  <si>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</si>
  <si>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</si>
  <si>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</si>
  <si>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portion of liabilities</t>
  </si>
  <si>
    <t>Income tax payable</t>
  </si>
  <si>
    <t>Other current liabilities</t>
  </si>
  <si>
    <t>Total current liabilities</t>
  </si>
  <si>
    <t>Non-current liabilities</t>
  </si>
  <si>
    <t>Long-term leases liabilities</t>
  </si>
  <si>
    <t>Provision for employee benefit</t>
  </si>
  <si>
    <t>Provisions</t>
  </si>
  <si>
    <t>Total non-current liabilities</t>
  </si>
  <si>
    <t>Total liabilities</t>
  </si>
  <si>
    <t>Shareholders' equity</t>
  </si>
  <si>
    <t>Share capital</t>
  </si>
  <si>
    <t>Ordinary shares</t>
  </si>
  <si>
    <t>Retained earnings</t>
  </si>
  <si>
    <t>Appropriated - legal reserve</t>
  </si>
  <si>
    <t>Unappropriated</t>
  </si>
  <si>
    <t>Non-controlling interests</t>
  </si>
  <si>
    <t>Total shareholders' equity</t>
  </si>
  <si>
    <t>Total liabilities and shareholders' equity</t>
  </si>
  <si>
    <t>STATEMENTS OF FINANCIAL POSITION</t>
  </si>
  <si>
    <t>STATEMENTS OF COMPREHENSIVE INCOME</t>
  </si>
  <si>
    <t>Revenue from sales</t>
  </si>
  <si>
    <t xml:space="preserve">Total </t>
  </si>
  <si>
    <t>Cost of Sales</t>
  </si>
  <si>
    <t>Gross Profit</t>
  </si>
  <si>
    <t>Selling expenses</t>
  </si>
  <si>
    <t>Administrative expenses</t>
  </si>
  <si>
    <t xml:space="preserve">Other income </t>
  </si>
  <si>
    <t>Profit from operations</t>
  </si>
  <si>
    <t>Reversal of loss from impairment of assets</t>
  </si>
  <si>
    <t>loss from disposal of assets</t>
  </si>
  <si>
    <t xml:space="preserve">Finance costs </t>
  </si>
  <si>
    <t>Profit before income tax</t>
  </si>
  <si>
    <t>Tax expense</t>
  </si>
  <si>
    <t>Profit for the period</t>
  </si>
  <si>
    <t>Other comprehensive income(loss)</t>
  </si>
  <si>
    <t>Total comprehensive income</t>
  </si>
  <si>
    <t>Earnings per share</t>
  </si>
  <si>
    <t>Basic earnings per share</t>
  </si>
  <si>
    <t>Weighted average number of ordinary shares (shares)</t>
  </si>
  <si>
    <t>Profit sharing for the period</t>
  </si>
  <si>
    <t>Proft for the period</t>
  </si>
  <si>
    <t>Consolidated financial statements</t>
  </si>
  <si>
    <t>Separate financial statements</t>
  </si>
  <si>
    <t xml:space="preserve">Issued and paid-up </t>
  </si>
  <si>
    <t>share capital</t>
  </si>
  <si>
    <t>Appropriated to</t>
  </si>
  <si>
    <t>legal reserve</t>
  </si>
  <si>
    <t xml:space="preserve">Issued and </t>
  </si>
  <si>
    <t>paid-up share capital</t>
  </si>
  <si>
    <t>STATEMENT OF CASH FLOWS</t>
  </si>
  <si>
    <t>Cash flows from operating activities</t>
  </si>
  <si>
    <t>Adjusments to reconcile profit before income tax to cash generated</t>
  </si>
  <si>
    <t>(paid) from operating activities</t>
  </si>
  <si>
    <t xml:space="preserve">Depreciation and amortization </t>
  </si>
  <si>
    <t>(Gain) loss from sale of assets</t>
  </si>
  <si>
    <t>Provisions for employee benefit</t>
  </si>
  <si>
    <t>Interest income</t>
  </si>
  <si>
    <t>Interest Expenses</t>
  </si>
  <si>
    <t>Profit from operations before changes in operating assets and liabilities</t>
  </si>
  <si>
    <t>Changes in operating assets and liabilities</t>
  </si>
  <si>
    <t xml:space="preserve">Trade and other payables </t>
  </si>
  <si>
    <t>Interest received</t>
  </si>
  <si>
    <t>Income tax paid</t>
  </si>
  <si>
    <t>Cash flows from investing activities</t>
  </si>
  <si>
    <t>Purchase of intangible assets</t>
  </si>
  <si>
    <t>Net cash provided by (used in) investing activities</t>
  </si>
  <si>
    <t>Cash flows from financing activities</t>
  </si>
  <si>
    <t>Dividend paid</t>
  </si>
  <si>
    <t>Interest paid</t>
  </si>
  <si>
    <t>Repayment for lease liabilities</t>
  </si>
  <si>
    <t>Net cash provided by (used in) financing activities</t>
  </si>
  <si>
    <t>Cash and cash equivalents at the beginning of the year</t>
  </si>
  <si>
    <t>Cash and cash equivalents at the end of the year</t>
  </si>
  <si>
    <t>Unrealized (Gain) loss on exchange rate</t>
  </si>
  <si>
    <t>Purchase of equipment</t>
  </si>
  <si>
    <t>Repayment for long-term loans from financial institutions</t>
  </si>
  <si>
    <t>2022</t>
  </si>
  <si>
    <t xml:space="preserve">Adjustments to reconcile profit before income tax to cash generated </t>
  </si>
  <si>
    <t>Bad Debt</t>
  </si>
  <si>
    <t>Reversal of loss from The expected credit</t>
  </si>
  <si>
    <t>Profit from operations before changes assets and liabilities</t>
  </si>
  <si>
    <t>cash received ( paid) from operations</t>
  </si>
  <si>
    <t>Net cash provided by (used in) operating activities</t>
  </si>
  <si>
    <t xml:space="preserve">distribution of equipment </t>
  </si>
  <si>
    <t>distribution of investment</t>
  </si>
  <si>
    <t>dividend received</t>
  </si>
  <si>
    <t>Repayment for  loan to related party</t>
  </si>
  <si>
    <t>Net reduce in cash and cash equivalents</t>
  </si>
  <si>
    <t>Accepting repayment of short-term loans to related parties</t>
  </si>
  <si>
    <t>Receive loans Peopel from related parties</t>
  </si>
  <si>
    <t xml:space="preserve"> statements</t>
  </si>
  <si>
    <t>Consolidated financial</t>
  </si>
  <si>
    <t xml:space="preserve">Other income  </t>
  </si>
  <si>
    <t xml:space="preserve">Finance income </t>
  </si>
  <si>
    <t>Separate financial</t>
  </si>
  <si>
    <t>Total Comprehensive Profit Sharing</t>
  </si>
  <si>
    <t>Investment property</t>
  </si>
  <si>
    <t>FOR THE NINE-MONTH PERIOD ENDED SETTEMBER 30, 2021</t>
  </si>
  <si>
    <t>FOR THE THREE-MONTH PERIOD ENDED MARCH 31, 2022</t>
  </si>
  <si>
    <t>Iterest income</t>
  </si>
  <si>
    <t>Equity attributable to shareholders of the parent</t>
  </si>
  <si>
    <t>Cash and cash equivalents</t>
  </si>
  <si>
    <t>Long-term loans from financial institutions</t>
  </si>
  <si>
    <t>Gain from fair value measurement of financial derivatives</t>
  </si>
  <si>
    <t>Basic earnings per share (Baht)</t>
  </si>
  <si>
    <t>Total</t>
  </si>
  <si>
    <t>Gain from lease termination and modification</t>
  </si>
  <si>
    <t>Interest expenses</t>
  </si>
  <si>
    <t>Purchase of right-of-use assets</t>
  </si>
  <si>
    <t>Net cash used in investing activities</t>
  </si>
  <si>
    <t>Cash and cash equivalents at the beginning of the period</t>
  </si>
  <si>
    <t>Cash and cash equivalents at the end of the period</t>
  </si>
  <si>
    <t>Consolidated financial Statements</t>
  </si>
  <si>
    <t>AURORA DESIGN PUBLIC COMPANY LIMITED  AND ITS SUBSIDIARIES</t>
  </si>
  <si>
    <t>Other comprehensive income (loss)</t>
  </si>
  <si>
    <t>STATEMENTS OF CHANGES IN SHAREHOLDERS' EQUITY</t>
  </si>
  <si>
    <t>STATEMENTS OF CASH FLOWS</t>
  </si>
  <si>
    <t>Balance as at 1 January 2022</t>
  </si>
  <si>
    <t xml:space="preserve">Short-term loans to related parties </t>
  </si>
  <si>
    <t>31 December 2022</t>
  </si>
  <si>
    <t>Short-term loans from financial institutions</t>
  </si>
  <si>
    <t>Premium on ordinary shares</t>
  </si>
  <si>
    <t>2023</t>
  </si>
  <si>
    <t>Balance as at 1 January 2023</t>
  </si>
  <si>
    <t xml:space="preserve">Premium on </t>
  </si>
  <si>
    <t>ordinary shares</t>
  </si>
  <si>
    <t>Gain on fair value measurement of financial derivatives</t>
  </si>
  <si>
    <t>Repayment for long-term loans from related parties</t>
  </si>
  <si>
    <t>Repayment for short-term loans from related parties</t>
  </si>
  <si>
    <t>Repayment for short-term loans from financial institutions</t>
  </si>
  <si>
    <t>Separate 
financial statements</t>
  </si>
  <si>
    <t>Restricted bank deposits</t>
  </si>
  <si>
    <t>Cash paid from operating activities</t>
  </si>
  <si>
    <t xml:space="preserve">Loss from disposal and written - off </t>
  </si>
  <si>
    <t>c</t>
  </si>
  <si>
    <t>Dividend payment</t>
  </si>
  <si>
    <t xml:space="preserve"> </t>
  </si>
  <si>
    <t>Short-term loan to related parties</t>
  </si>
  <si>
    <t>Cost of sales</t>
  </si>
  <si>
    <t>Gross profit</t>
  </si>
  <si>
    <t>Net cash used in operating activities</t>
  </si>
  <si>
    <t>Proceeds of in short-term loans from financial institutions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</si>
  <si>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</si>
  <si>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</si>
  <si>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</si>
  <si>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</si>
  <si>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2023</t>
  </si>
  <si>
    <t>Balance as at 30 September 2022</t>
  </si>
  <si>
    <t>Net decrease in cash and cash equivalents</t>
  </si>
  <si>
    <t>Reversal of expected credit (loss)</t>
  </si>
  <si>
    <t>Proceeds of short-term loans from related parties</t>
  </si>
  <si>
    <t>Proceeds of long-term loans from financial institutions</t>
  </si>
  <si>
    <t>Unrealized 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</si>
</sst>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.00\ ;\(#,##0.00\);\-\ "/>
    <numFmt numFmtId="178" formatCode="#,##0\ ;\(#,##0\);\-\ "/>
    <numFmt numFmtId="179" formatCode="_-* #,##0.00\ _F_-;\-* #,##0.00\ _F_-;_-* &quot;-&quot;??\ _F_-;_-@_-"/>
    <numFmt numFmtId="180" formatCode="0.00\ [$EUR]"/>
    <numFmt numFmtId="181" formatCode="0.00000000000"/>
    <numFmt numFmtId="182" formatCode="#,##0_ ;[Red]\-#,##0\ "/>
    <numFmt numFmtId="183" formatCode="\t&quot;฿&quot;#,##0.00_);\(\t&quot;฿&quot;#,##0.00\)"/>
    <numFmt numFmtId="184" formatCode="0.00_)"/>
    <numFmt numFmtId="185" formatCode="#,##0.00;[Red]\(#,##0.00\)"/>
    <numFmt numFmtId="186" formatCode="0.0%"/>
    <numFmt numFmtId="187" formatCode="_-* #,##0_-;&quot;\&quot;&quot;\&quot;&quot;\&quot;\-* #,##0_-;_-* &quot;-&quot;_-;_-@_-"/>
    <numFmt numFmtId="188" formatCode="#,##0.00\ ;\(#,##0.00\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;;;"/>
    <numFmt numFmtId="193" formatCode="_(* #,##0.00000_);_(* \(#,##0.00000\);_(* &quot;-&quot;??_);_(@_)"/>
    <numFmt numFmtId="194" formatCode="[$-1070000]d/m/yy;@"/>
    <numFmt numFmtId="195" formatCode="_-* #,##0.00_-;\(#,##0.00\);_-* &quot;-&quot;??_-;_-@_-"/>
    <numFmt numFmtId="196" formatCode="mmm\-yyyy"/>
    <numFmt numFmtId="197" formatCode="d/mm/yy;@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#,##0.00;\(#,##0.00\);\-\ \ \ "/>
    <numFmt numFmtId="202" formatCode="[$-409]d\-mmm\-yy;@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_(* #,##0.000000_);_(* \(#,##0.000000\);_(* &quot;-&quot;??_);_(@_)"/>
    <numFmt numFmtId="211" formatCode="\t&quot;฿&quot;#,##0.00_);[Red]\(\t&quot;฿&quot;#,##0.00\)"/>
    <numFmt numFmtId="212" formatCode="_(&quot;$&quot;* #,##0.00_);_(&quot;&quot;* \(#,##0.00\);_(&quot;$&quot;* &quot;-&quot;??_);_(@_)"/>
    <numFmt numFmtId="213" formatCode="&quot;$&quot;#,##0\ ;\(&quot;$&quot;#,##0\)"/>
    <numFmt numFmtId="214" formatCode="&quot;€&quot;#,##0.00_);\(&quot;€&quot;#,##0.00\)"/>
    <numFmt numFmtId="215" formatCode="&quot;US$&quot;#,##0_);[Red]\(&quot;US$&quot;#,##0\)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&quot;NT$&quot;* #,##0_-;\-&quot;NT$&quot;* #,##0_-;_-&quot;NT$&quot;* &quot;-&quot;_-;_-@_-"/>
    <numFmt numFmtId="222" formatCode="_-&quot;NT$&quot;* #,##0.00_-;\-&quot;NT$&quot;* #,##0.00_-;_-&quot;NT$&quot;* &quot;-&quot;??_-;_-@_-"/>
    <numFmt numFmtId="223" formatCode="_-* #,##0_-;\-* #,##0_-;_-* &quot;-&quot;??_-;_-@_-"/>
    <numFmt numFmtId="224" formatCode="#,##0;\(#,##0\);\-\ \ \ "/>
    <numFmt numFmtId="225" formatCode="#,##0\ ;\(#,##0\);\-\ \ \ \ "/>
    <numFmt numFmtId="226" formatCode="#,##0\ &quot;FB&quot;;\-#,##0\ &quot;FB&quot;"/>
    <numFmt numFmtId="227" formatCode="#,##0\ &quot;F&quot;;[Red]\-#,##0\ &quot;F&quot;"/>
    <numFmt numFmtId="228" formatCode="_(&quot;ß&quot;* #,##0_);_(&quot;ß&quot;* \(#,##0\);_(&quot;ß&quot;* &quot;-&quot;_);_(@_)"/>
    <numFmt numFmtId="229" formatCode="_(&quot;ß&quot;* #,##0.00_);_(&quot;ß&quot;* \(#,##0.00\);_(&quot;ß&quot;* &quot;-&quot;??_);_(@_)"/>
    <numFmt numFmtId="230" formatCode="&quot;RM&quot;#,##0_);\(&quot;RM&quot;#,##0\)"/>
    <numFmt numFmtId="231" formatCode="\t0.00"/>
    <numFmt numFmtId="232" formatCode="_(&quot;RM&quot;* #,##0_);_(&quot;RM&quot;* \(#,##0\);_(&quot;RM&quot;* &quot;-&quot;_);_(@_)"/>
    <numFmt numFmtId="233" formatCode="\t&quot;$&quot;#,##0.00_);[Red]\(\t&quot;$&quot;#,##0.00\)"/>
    <numFmt numFmtId="234" formatCode="[$-107041E]d\ mmm\ yy;@"/>
    <numFmt numFmtId="235" formatCode="_(* #,##0.00_);[Red]\(\ #,##0.00\);_(* &quot;-&quot;??_);_(@_)"/>
    <numFmt numFmtId="236" formatCode="\t&quot;$&quot;#,##0_);\(\t&quot;$&quot;#,##0\)"/>
    <numFmt numFmtId="237" formatCode="\t&quot;฿&quot;#,##0_);\(\t&quot;฿&quot;#,##0\)"/>
    <numFmt numFmtId="238" formatCode="#,##0_);\(#,##0\);\-\ \ "/>
    <numFmt numFmtId="239" formatCode="#,##0.00_);\(#,##0.00\);\-\ \ "/>
    <numFmt numFmtId="240" formatCode="[$-107041E]d\ mmmm\ yyyy;@"/>
    <numFmt numFmtId="241" formatCode="[$-409]mmm\-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30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8" fontId="8" fillId="0" borderId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80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1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6" fontId="9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197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200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179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38" fontId="72" fillId="0" borderId="0" applyFill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3" fontId="75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3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4" fontId="75" fillId="0" borderId="0" applyFill="0" applyBorder="0" applyAlignment="0"/>
    <xf numFmtId="214" fontId="13" fillId="0" borderId="0">
      <protection locked="0"/>
    </xf>
    <xf numFmtId="0" fontId="82" fillId="0" borderId="0"/>
    <xf numFmtId="38" fontId="72" fillId="0" borderId="27">
      <alignment vertical="center"/>
    </xf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0" fontId="84" fillId="0" borderId="0" applyNumberFormat="0" applyAlignment="0">
      <alignment horizontal="left"/>
    </xf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left"/>
    </xf>
    <xf numFmtId="0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5" fillId="0" borderId="12">
      <alignment horizontal="center"/>
    </xf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2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2" fontId="13" fillId="0" borderId="0"/>
    <xf numFmtId="202" fontId="13" fillId="0" borderId="0"/>
    <xf numFmtId="0" fontId="4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2" fontId="2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15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7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9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8" fontId="13" fillId="0" borderId="0" applyFill="0" applyBorder="0" applyAlignment="0"/>
    <xf numFmtId="219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2" fontId="8" fillId="0" borderId="0"/>
    <xf numFmtId="0" fontId="8" fillId="0" borderId="0"/>
    <xf numFmtId="0" fontId="8" fillId="0" borderId="0"/>
    <xf numFmtId="0" fontId="8" fillId="0" borderId="0"/>
    <xf numFmtId="202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1" fontId="13" fillId="0" borderId="0" applyFont="0" applyFill="0" applyBorder="0" applyAlignment="0" applyProtection="0"/>
    <xf numFmtId="222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90" fontId="9" fillId="0" borderId="0"/>
    <xf numFmtId="169" fontId="99" fillId="0" borderId="0" applyFont="0" applyFill="0" applyBorder="0" applyAlignment="0" applyProtection="0"/>
    <xf numFmtId="191" fontId="9" fillId="0" borderId="0"/>
    <xf numFmtId="186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5" fontId="13" fillId="0" borderId="0"/>
    <xf numFmtId="0" fontId="8" fillId="0" borderId="0"/>
    <xf numFmtId="0" fontId="8" fillId="0" borderId="0"/>
    <xf numFmtId="0" fontId="99" fillId="0" borderId="0"/>
    <xf numFmtId="185" fontId="24" fillId="0" borderId="0"/>
    <xf numFmtId="185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7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180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8" fontId="8" fillId="0" borderId="0"/>
    <xf numFmtId="9" fontId="9" fillId="0" borderId="0"/>
    <xf numFmtId="9" fontId="9" fillId="0" borderId="0"/>
    <xf numFmtId="9" fontId="9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2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91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4" fontId="124" fillId="0" borderId="0"/>
    <xf numFmtId="9" fontId="3" fillId="0" borderId="0" applyFont="0" applyFill="0" applyBorder="0" applyAlignment="0" applyProtection="0"/>
    <xf numFmtId="184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9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193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4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4" fontId="13" fillId="0" borderId="0"/>
    <xf numFmtId="19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8" fontId="8" fillId="0" borderId="0"/>
    <xf numFmtId="178" fontId="8" fillId="0" borderId="0"/>
    <xf numFmtId="0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8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center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4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13" fillId="0" borderId="0">
      <alignment horizontal="right"/>
    </xf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2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3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4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6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202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9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10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5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8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202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0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12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0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9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0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202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0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6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0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7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0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8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0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3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0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4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0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3" fillId="19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0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2" fontId="74" fillId="3" borderId="0" applyNumberFormat="0" applyBorder="0" applyAlignment="0" applyProtection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0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6" fillId="20" borderId="6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0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2" fontId="77" fillId="21" borderId="7" applyNumberFormat="0" applyAlignment="0" applyProtection="0"/>
    <xf numFmtId="20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2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5" fillId="0" borderId="0" applyNumberFormat="0" applyFill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0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202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2" fontId="14" fillId="0" borderId="0">
      <alignment horizontal="left"/>
    </xf>
    <xf numFmtId="202" fontId="14" fillId="0" borderId="0">
      <alignment horizontal="left"/>
    </xf>
    <xf numFmtId="202" fontId="14" fillId="0" borderId="0">
      <alignment horizontal="right"/>
    </xf>
    <xf numFmtId="202" fontId="14" fillId="0" borderId="0">
      <alignment horizontal="right"/>
    </xf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0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89" fillId="0" borderId="9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0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0" fillId="0" borderId="10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0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11" applyNumberFormat="0" applyFill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202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92" fillId="0" borderId="0" applyNumberFormat="0" applyFill="0" applyBorder="0" applyAlignment="0" applyProtection="0">
      <alignment vertical="top"/>
      <protection locked="0"/>
    </xf>
    <xf numFmtId="202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0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2" fontId="93" fillId="7" borderId="6" applyNumberFormat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0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4" fillId="0" borderId="13" applyNumberFormat="0" applyFill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202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2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2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2" fontId="8" fillId="0" borderId="0"/>
    <xf numFmtId="0" fontId="54" fillId="0" borderId="0"/>
    <xf numFmtId="202" fontId="8" fillId="0" borderId="0"/>
    <xf numFmtId="202" fontId="23" fillId="0" borderId="0"/>
    <xf numFmtId="187" fontId="8" fillId="0" borderId="0"/>
    <xf numFmtId="187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2" fontId="13" fillId="0" borderId="0"/>
    <xf numFmtId="0" fontId="3" fillId="0" borderId="0"/>
    <xf numFmtId="0" fontId="3" fillId="0" borderId="0"/>
    <xf numFmtId="0" fontId="3" fillId="0" borderId="0"/>
    <xf numFmtId="202" fontId="13" fillId="0" borderId="0"/>
    <xf numFmtId="0" fontId="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202" fontId="13" fillId="0" borderId="0"/>
    <xf numFmtId="0" fontId="24" fillId="0" borderId="0"/>
    <xf numFmtId="0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" fillId="0" borderId="0"/>
    <xf numFmtId="171" fontId="8" fillId="0" borderId="0"/>
    <xf numFmtId="0" fontId="8" fillId="0" borderId="0"/>
    <xf numFmtId="171" fontId="8" fillId="0" borderId="0"/>
    <xf numFmtId="178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2" fontId="8" fillId="0" borderId="0"/>
    <xf numFmtId="0" fontId="24" fillId="0" borderId="0"/>
    <xf numFmtId="0" fontId="24" fillId="0" borderId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24" fillId="25" borderId="14" applyNumberFormat="0" applyFon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0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202" fontId="100" fillId="20" borderId="15" applyNumberFormat="0" applyAlignment="0" applyProtection="0"/>
    <xf numFmtId="43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13" fillId="0" borderId="0" applyFill="0" applyBorder="0" applyAlignment="0"/>
    <xf numFmtId="204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04" fontId="13" fillId="0" borderId="0" applyFill="0" applyBorder="0" applyAlignment="0"/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202" fontId="13" fillId="0" borderId="0">
      <alignment horizontal="left"/>
    </xf>
    <xf numFmtId="173" fontId="13" fillId="0" borderId="0"/>
    <xf numFmtId="218" fontId="13" fillId="0" borderId="0" applyFill="0" applyBorder="0" applyAlignment="0"/>
    <xf numFmtId="219" fontId="13" fillId="0" borderId="0" applyFill="0" applyBorder="0" applyAlignment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7" fillId="0" borderId="0" applyNumberFormat="0" applyFill="0" applyBorder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0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08" fillId="0" borderId="17" applyNumberFormat="0" applyFill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02" fontId="111" fillId="0" borderId="0" applyNumberFormat="0" applyFill="0" applyBorder="0" applyAlignment="0" applyProtection="0"/>
    <xf numFmtId="220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2" fontId="8" fillId="0" borderId="0"/>
    <xf numFmtId="0" fontId="8" fillId="0" borderId="0"/>
    <xf numFmtId="202" fontId="13" fillId="0" borderId="0"/>
    <xf numFmtId="202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2" fontId="8" fillId="25" borderId="14" applyNumberFormat="0" applyFont="0" applyAlignment="0" applyProtection="0"/>
    <xf numFmtId="0" fontId="22" fillId="32" borderId="25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202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7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7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6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2" fontId="13" fillId="0" borderId="0"/>
    <xf numFmtId="202" fontId="13" fillId="0" borderId="0"/>
    <xf numFmtId="202" fontId="1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" fillId="0" borderId="0"/>
    <xf numFmtId="202" fontId="13" fillId="0" borderId="0"/>
    <xf numFmtId="0" fontId="2" fillId="0" borderId="0"/>
    <xf numFmtId="0" fontId="2" fillId="0" borderId="0"/>
    <xf numFmtId="202" fontId="43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6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4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0" fontId="1" fillId="0" borderId="0" applyFont="0" applyFill="0" applyBorder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0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0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202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202" fontId="93" fillId="7" borderId="34" applyNumberFormat="0" applyAlignment="0" applyProtection="0"/>
    <xf numFmtId="0" fontId="1" fillId="0" borderId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24" fillId="25" borderId="35" applyNumberFormat="0" applyFon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0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202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202" fontId="8" fillId="25" borderId="35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17">
    <xf numFmtId="0" fontId="0" fillId="0" borderId="0" xfId="0"/>
    <xf numFmtId="0" fontId="78" fillId="0" borderId="0" xfId="342" applyFont="1" applyAlignment="1">
      <alignment horizontal="center"/>
    </xf>
    <xf numFmtId="49" fontId="78" fillId="0" borderId="1" xfId="366" applyNumberFormat="1" applyFont="1" applyBorder="1" applyAlignment="1">
      <alignment horizontal="center" vertical="center"/>
    </xf>
    <xf numFmtId="0" fontId="78" fillId="0" borderId="1" xfId="342" applyFont="1" applyBorder="1" applyAlignment="1">
      <alignment horizontal="center"/>
    </xf>
    <xf numFmtId="4" fontId="139" fillId="0" borderId="0" xfId="342" applyNumberFormat="1" applyFont="1"/>
    <xf numFmtId="0" fontId="78" fillId="0" borderId="0" xfId="3024" applyNumberFormat="1" applyFont="1" applyFill="1" applyAlignment="1">
      <alignment horizontal="center"/>
    </xf>
    <xf numFmtId="223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3" fontId="139" fillId="0" borderId="1" xfId="3024" applyNumberFormat="1" applyFont="1" applyFill="1" applyBorder="1" applyAlignment="1"/>
    <xf numFmtId="223" fontId="140" fillId="0" borderId="1" xfId="3024" applyNumberFormat="1" applyFont="1" applyFill="1" applyBorder="1" applyAlignment="1">
      <alignment horizontal="right"/>
    </xf>
    <xf numFmtId="223" fontId="140" fillId="0" borderId="0" xfId="3024" applyNumberFormat="1" applyFont="1" applyFill="1" applyBorder="1" applyAlignment="1">
      <alignment horizontal="right"/>
    </xf>
    <xf numFmtId="0" fontId="78" fillId="0" borderId="32" xfId="3024" applyNumberFormat="1" applyFont="1" applyFill="1" applyBorder="1" applyAlignment="1">
      <alignment horizontal="center"/>
    </xf>
    <xf numFmtId="4" fontId="78" fillId="0" borderId="0" xfId="147" applyNumberFormat="1" applyFont="1" applyFill="1" applyBorder="1" applyAlignment="1"/>
    <xf numFmtId="4" fontId="78" fillId="0" borderId="0" xfId="147" applyNumberFormat="1" applyFont="1" applyFill="1" applyBorder="1" applyAlignment="1">
      <alignment horizontal="center"/>
    </xf>
    <xf numFmtId="0" fontId="78" fillId="0" borderId="0" xfId="3024" applyNumberFormat="1" applyFont="1" applyFill="1" applyBorder="1" applyAlignment="1">
      <alignment horizontal="center"/>
    </xf>
    <xf numFmtId="240" fontId="78" fillId="0" borderId="32" xfId="147" quotePrefix="1" applyNumberFormat="1" applyFont="1" applyFill="1" applyBorder="1" applyAlignment="1">
      <alignment horizontal="center"/>
    </xf>
    <xf numFmtId="0" fontId="78" fillId="0" borderId="0" xfId="147" applyNumberFormat="1" applyFont="1" applyFill="1" applyBorder="1" applyAlignment="1">
      <alignment horizontal="center"/>
    </xf>
    <xf numFmtId="0" fontId="78" fillId="0" borderId="1" xfId="3024" applyNumberFormat="1" applyFont="1" applyFill="1" applyBorder="1" applyAlignment="1">
      <alignment horizontal="center"/>
    </xf>
    <xf numFmtId="0" fontId="78" fillId="0" borderId="0" xfId="366" applyFont="1" applyAlignment="1">
      <alignment horizontal="center"/>
    </xf>
    <xf numFmtId="0" fontId="78" fillId="0" borderId="0" xfId="342" applyFont="1"/>
    <xf numFmtId="0" fontId="139" fillId="0" borderId="0" xfId="342" applyFont="1"/>
    <xf numFmtId="223" fontId="78" fillId="0" borderId="0" xfId="3024" applyNumberFormat="1" applyFont="1" applyFill="1" applyBorder="1" applyAlignment="1">
      <alignment horizontal="center"/>
    </xf>
    <xf numFmtId="223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3" fontId="139" fillId="0" borderId="0" xfId="3024" applyNumberFormat="1" applyFont="1" applyFill="1" applyAlignment="1">
      <alignment horizontal="right"/>
    </xf>
    <xf numFmtId="0" fontId="78" fillId="0" borderId="0" xfId="3" applyNumberFormat="1" applyFont="1" applyFill="1" applyAlignment="1">
      <alignment horizontal="center"/>
    </xf>
    <xf numFmtId="238" fontId="78" fillId="0" borderId="0" xfId="3024" applyNumberFormat="1" applyFont="1" applyFill="1" applyAlignment="1">
      <alignment horizontal="right"/>
    </xf>
    <xf numFmtId="238" fontId="78" fillId="0" borderId="0" xfId="342" applyNumberFormat="1" applyFont="1"/>
    <xf numFmtId="238" fontId="78" fillId="0" borderId="0" xfId="3" applyNumberFormat="1" applyFont="1" applyFill="1"/>
    <xf numFmtId="223" fontId="78" fillId="0" borderId="0" xfId="3024" applyNumberFormat="1" applyFont="1" applyFill="1" applyAlignment="1">
      <alignment horizontal="right"/>
    </xf>
    <xf numFmtId="0" fontId="78" fillId="0" borderId="0" xfId="342" quotePrefix="1" applyFont="1"/>
    <xf numFmtId="0" fontId="78" fillId="0" borderId="0" xfId="3" quotePrefix="1" applyNumberFormat="1" applyFont="1" applyFill="1" applyAlignment="1">
      <alignment horizontal="center"/>
    </xf>
    <xf numFmtId="238" fontId="139" fillId="0" borderId="2" xfId="3024" applyNumberFormat="1" applyFont="1" applyFill="1" applyBorder="1" applyAlignment="1">
      <alignment horizontal="right"/>
    </xf>
    <xf numFmtId="238" fontId="139" fillId="0" borderId="0" xfId="342" applyNumberFormat="1" applyFont="1"/>
    <xf numFmtId="238" fontId="139" fillId="0" borderId="0" xfId="3" applyNumberFormat="1" applyFont="1" applyFill="1"/>
    <xf numFmtId="0" fontId="78" fillId="61" borderId="0" xfId="342" applyFont="1" applyFill="1"/>
    <xf numFmtId="223" fontId="78" fillId="0" borderId="0" xfId="3024" applyNumberFormat="1" applyFont="1" applyFill="1" applyBorder="1" applyAlignment="1">
      <alignment horizontal="right"/>
    </xf>
    <xf numFmtId="238" fontId="139" fillId="0" borderId="3" xfId="3024" applyNumberFormat="1" applyFont="1" applyFill="1" applyBorder="1" applyAlignment="1">
      <alignment horizontal="right"/>
    </xf>
    <xf numFmtId="238" fontId="78" fillId="0" borderId="0" xfId="3024" applyNumberFormat="1" applyFont="1" applyFill="1" applyBorder="1"/>
    <xf numFmtId="238" fontId="78" fillId="0" borderId="0" xfId="3024" quotePrefix="1" applyNumberFormat="1" applyFont="1" applyFill="1" applyBorder="1" applyAlignment="1">
      <alignment horizontal="center"/>
    </xf>
    <xf numFmtId="238" fontId="78" fillId="0" borderId="0" xfId="3024" applyNumberFormat="1" applyFont="1" applyFill="1" applyBorder="1" applyAlignment="1">
      <alignment horizontal="center"/>
    </xf>
    <xf numFmtId="238" fontId="139" fillId="0" borderId="0" xfId="3024" applyNumberFormat="1" applyFont="1" applyFill="1" applyAlignment="1">
      <alignment horizontal="right"/>
    </xf>
    <xf numFmtId="238" fontId="139" fillId="0" borderId="0" xfId="3" applyNumberFormat="1" applyFont="1" applyFill="1" applyAlignment="1">
      <alignment horizontal="right"/>
    </xf>
    <xf numFmtId="43" fontId="78" fillId="0" borderId="0" xfId="3024" applyFont="1" applyFill="1"/>
    <xf numFmtId="238" fontId="139" fillId="0" borderId="0" xfId="3024" applyNumberFormat="1" applyFont="1" applyFill="1" applyBorder="1" applyAlignment="1">
      <alignment horizontal="right"/>
    </xf>
    <xf numFmtId="0" fontId="78" fillId="0" borderId="0" xfId="3024" quotePrefix="1" applyNumberFormat="1" applyFont="1" applyFill="1" applyAlignment="1">
      <alignment horizontal="center"/>
    </xf>
    <xf numFmtId="224" fontId="78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/>
    <xf numFmtId="238" fontId="139" fillId="0" borderId="0" xfId="3" applyNumberFormat="1" applyFont="1" applyFill="1" applyBorder="1"/>
    <xf numFmtId="223" fontId="78" fillId="0" borderId="0" xfId="3024" applyNumberFormat="1" applyFont="1" applyFill="1" applyBorder="1"/>
    <xf numFmtId="223" fontId="142" fillId="0" borderId="0" xfId="3024" applyNumberFormat="1" applyFont="1" applyFill="1" applyBorder="1" applyAlignment="1">
      <alignment horizontal="center"/>
    </xf>
    <xf numFmtId="43" fontId="78" fillId="0" borderId="0" xfId="3" applyFont="1" applyFill="1" applyBorder="1" applyAlignment="1">
      <alignment horizontal="right"/>
    </xf>
    <xf numFmtId="174" fontId="78" fillId="0" borderId="0" xfId="3" applyNumberFormat="1" applyFont="1" applyFill="1" applyBorder="1" applyAlignment="1">
      <alignment horizontal="right"/>
    </xf>
    <xf numFmtId="0" fontId="78" fillId="0" borderId="0" xfId="366" applyFont="1" applyAlignment="1">
      <alignment horizontal="right"/>
    </xf>
    <xf numFmtId="4" fontId="141" fillId="0" borderId="0" xfId="147" applyNumberFormat="1" applyFont="1" applyFill="1" applyBorder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78" fillId="0" borderId="0" xfId="366" applyFont="1"/>
    <xf numFmtId="15" fontId="78" fillId="0" borderId="1" xfId="366" quotePrefix="1" applyNumberFormat="1" applyFont="1" applyBorder="1" applyAlignment="1">
      <alignment horizontal="center"/>
    </xf>
    <xf numFmtId="15" fontId="78" fillId="0" borderId="0" xfId="366" quotePrefix="1" applyNumberFormat="1" applyFont="1" applyAlignment="1">
      <alignment horizontal="center"/>
    </xf>
    <xf numFmtId="0" fontId="78" fillId="0" borderId="0" xfId="5" applyNumberFormat="1" applyFont="1"/>
    <xf numFmtId="0" fontId="78" fillId="0" borderId="0" xfId="342" quotePrefix="1" applyFont="1" applyAlignment="1">
      <alignment horizontal="center"/>
    </xf>
    <xf numFmtId="238" fontId="78" fillId="0" borderId="0" xfId="3" applyNumberFormat="1" applyFont="1" applyFill="1" applyAlignment="1"/>
    <xf numFmtId="238" fontId="78" fillId="0" borderId="0" xfId="3" applyNumberFormat="1" applyFont="1" applyFill="1" applyAlignment="1">
      <alignment horizontal="right"/>
    </xf>
    <xf numFmtId="224" fontId="78" fillId="0" borderId="0" xfId="3" applyNumberFormat="1" applyFont="1" applyFill="1" applyAlignment="1">
      <alignment horizontal="right"/>
    </xf>
    <xf numFmtId="238" fontId="78" fillId="0" borderId="0" xfId="3" applyNumberFormat="1" applyFont="1" applyFill="1" applyBorder="1" applyAlignment="1">
      <alignment horizontal="right"/>
    </xf>
    <xf numFmtId="238" fontId="78" fillId="0" borderId="1" xfId="3" applyNumberFormat="1" applyFont="1" applyFill="1" applyBorder="1" applyAlignment="1"/>
    <xf numFmtId="238" fontId="78" fillId="0" borderId="1" xfId="3" applyNumberFormat="1" applyFont="1" applyFill="1" applyBorder="1" applyAlignment="1">
      <alignment horizontal="right"/>
    </xf>
    <xf numFmtId="0" fontId="139" fillId="0" borderId="0" xfId="5" applyNumberFormat="1" applyFont="1"/>
    <xf numFmtId="238" fontId="139" fillId="0" borderId="0" xfId="3" applyNumberFormat="1" applyFont="1" applyFill="1" applyAlignment="1"/>
    <xf numFmtId="224" fontId="139" fillId="0" borderId="0" xfId="3" applyNumberFormat="1" applyFont="1" applyFill="1" applyAlignment="1">
      <alignment horizontal="right"/>
    </xf>
    <xf numFmtId="238" fontId="139" fillId="0" borderId="0" xfId="3" applyNumberFormat="1" applyFont="1" applyFill="1" applyBorder="1" applyAlignment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238" fontId="139" fillId="0" borderId="32" xfId="3" applyNumberFormat="1" applyFont="1" applyFill="1" applyBorder="1" applyAlignment="1"/>
    <xf numFmtId="224" fontId="139" fillId="0" borderId="0" xfId="3" applyNumberFormat="1" applyFont="1" applyFill="1"/>
    <xf numFmtId="238" fontId="139" fillId="0" borderId="32" xfId="3" applyNumberFormat="1" applyFont="1" applyFill="1" applyBorder="1" applyAlignment="1">
      <alignment horizontal="right"/>
    </xf>
    <xf numFmtId="224" fontId="139" fillId="0" borderId="0" xfId="3" applyNumberFormat="1" applyFont="1" applyFill="1" applyBorder="1" applyAlignment="1">
      <alignment horizontal="right"/>
    </xf>
    <xf numFmtId="238" fontId="78" fillId="0" borderId="0" xfId="3" applyNumberFormat="1" applyFont="1" applyFill="1" applyBorder="1" applyAlignment="1"/>
    <xf numFmtId="0" fontId="139" fillId="0" borderId="0" xfId="1" applyFont="1"/>
    <xf numFmtId="0" fontId="139" fillId="0" borderId="0" xfId="6" applyFont="1"/>
    <xf numFmtId="0" fontId="139" fillId="0" borderId="0" xfId="1" applyFont="1" applyAlignment="1">
      <alignment horizontal="center"/>
    </xf>
    <xf numFmtId="238" fontId="139" fillId="0" borderId="5" xfId="3" applyNumberFormat="1" applyFont="1" applyFill="1" applyBorder="1" applyAlignment="1">
      <alignment horizontal="right"/>
    </xf>
    <xf numFmtId="0" fontId="78" fillId="0" borderId="0" xfId="6" applyFont="1"/>
    <xf numFmtId="0" fontId="78" fillId="0" borderId="0" xfId="1" applyFont="1"/>
    <xf numFmtId="0" fontId="78" fillId="0" borderId="0" xfId="1" applyFont="1" applyAlignment="1">
      <alignment horizontal="center"/>
    </xf>
    <xf numFmtId="0" fontId="139" fillId="0" borderId="0" xfId="342" applyFont="1" applyAlignment="1">
      <alignment horizontal="center"/>
    </xf>
    <xf numFmtId="238" fontId="139" fillId="0" borderId="5" xfId="3" applyNumberFormat="1" applyFont="1" applyFill="1" applyBorder="1"/>
    <xf numFmtId="224" fontId="139" fillId="0" borderId="0" xfId="3" applyNumberFormat="1" applyFont="1" applyFill="1" applyBorder="1"/>
    <xf numFmtId="238" fontId="78" fillId="0" borderId="1" xfId="3" applyNumberFormat="1" applyFont="1" applyFill="1" applyBorder="1"/>
    <xf numFmtId="224" fontId="78" fillId="0" borderId="0" xfId="3" applyNumberFormat="1" applyFont="1" applyFill="1" applyBorder="1"/>
    <xf numFmtId="202" fontId="139" fillId="0" borderId="0" xfId="2335" applyFont="1"/>
    <xf numFmtId="0" fontId="142" fillId="0" borderId="0" xfId="2486" applyFont="1"/>
    <xf numFmtId="0" fontId="78" fillId="0" borderId="0" xfId="2335" applyNumberFormat="1" applyFont="1"/>
    <xf numFmtId="0" fontId="78" fillId="0" borderId="0" xfId="2486" applyFont="1"/>
    <xf numFmtId="202" fontId="78" fillId="0" borderId="0" xfId="2335" applyFont="1"/>
    <xf numFmtId="194" fontId="78" fillId="0" borderId="0" xfId="2335" applyNumberFormat="1" applyFont="1" applyAlignment="1">
      <alignment horizontal="left"/>
    </xf>
    <xf numFmtId="0" fontId="143" fillId="0" borderId="0" xfId="2335" applyNumberFormat="1" applyFont="1" applyAlignment="1">
      <alignment vertical="center"/>
    </xf>
    <xf numFmtId="238" fontId="78" fillId="0" borderId="2" xfId="3" applyNumberFormat="1" applyFont="1" applyFill="1" applyBorder="1" applyAlignment="1"/>
    <xf numFmtId="238" fontId="78" fillId="0" borderId="2" xfId="3" applyNumberFormat="1" applyFont="1" applyFill="1" applyBorder="1" applyAlignment="1">
      <alignment horizontal="right"/>
    </xf>
    <xf numFmtId="0" fontId="139" fillId="0" borderId="0" xfId="366" applyFont="1"/>
    <xf numFmtId="238" fontId="139" fillId="0" borderId="3" xfId="3" applyNumberFormat="1" applyFont="1" applyFill="1" applyBorder="1"/>
    <xf numFmtId="171" fontId="139" fillId="0" borderId="0" xfId="342" applyNumberFormat="1" applyFont="1" applyAlignment="1">
      <alignment horizontal="left"/>
    </xf>
    <xf numFmtId="224" fontId="78" fillId="0" borderId="0" xfId="342" applyNumberFormat="1" applyFont="1"/>
    <xf numFmtId="171" fontId="78" fillId="0" borderId="0" xfId="342" applyNumberFormat="1" applyFont="1" applyAlignment="1">
      <alignment horizontal="left"/>
    </xf>
    <xf numFmtId="238" fontId="139" fillId="0" borderId="4" xfId="3" applyNumberFormat="1" applyFont="1" applyFill="1" applyBorder="1"/>
    <xf numFmtId="171" fontId="139" fillId="61" borderId="0" xfId="342" applyNumberFormat="1" applyFont="1" applyFill="1" applyAlignment="1">
      <alignment horizontal="left"/>
    </xf>
    <xf numFmtId="0" fontId="139" fillId="0" borderId="0" xfId="366" quotePrefix="1" applyFont="1"/>
    <xf numFmtId="239" fontId="78" fillId="0" borderId="3" xfId="3024" applyNumberFormat="1" applyFont="1" applyFill="1" applyBorder="1"/>
    <xf numFmtId="239" fontId="78" fillId="0" borderId="0" xfId="342" applyNumberFormat="1" applyFont="1"/>
    <xf numFmtId="201" fontId="78" fillId="0" borderId="0" xfId="3024" applyNumberFormat="1" applyFont="1" applyFill="1" applyBorder="1"/>
    <xf numFmtId="238" fontId="78" fillId="0" borderId="27" xfId="342" applyNumberFormat="1" applyFont="1" applyBorder="1"/>
    <xf numFmtId="177" fontId="78" fillId="0" borderId="0" xfId="342" quotePrefix="1" applyNumberFormat="1" applyFont="1" applyAlignment="1">
      <alignment horizontal="right"/>
    </xf>
    <xf numFmtId="177" fontId="78" fillId="0" borderId="0" xfId="342" quotePrefix="1" applyNumberFormat="1" applyFont="1" applyAlignment="1">
      <alignment horizontal="center"/>
    </xf>
    <xf numFmtId="0" fontId="142" fillId="0" borderId="0" xfId="342" applyFont="1"/>
    <xf numFmtId="43" fontId="78" fillId="0" borderId="0" xfId="3" applyFont="1" applyFill="1" applyAlignment="1">
      <alignment horizontal="right"/>
    </xf>
    <xf numFmtId="225" fontId="139" fillId="0" borderId="0" xfId="3" applyNumberFormat="1" applyFont="1" applyFill="1" applyAlignment="1"/>
    <xf numFmtId="4" fontId="78" fillId="0" borderId="33" xfId="342" applyNumberFormat="1" applyFont="1" applyBorder="1"/>
    <xf numFmtId="4" fontId="78" fillId="0" borderId="0" xfId="342" applyNumberFormat="1" applyFont="1" applyAlignment="1">
      <alignment horizontal="center"/>
    </xf>
    <xf numFmtId="0" fontId="78" fillId="0" borderId="0" xfId="7" applyFont="1" applyAlignment="1">
      <alignment horizontal="center"/>
    </xf>
    <xf numFmtId="225" fontId="139" fillId="0" borderId="0" xfId="3024" applyNumberFormat="1" applyFont="1" applyFill="1" applyBorder="1" applyAlignment="1"/>
    <xf numFmtId="225" fontId="139" fillId="0" borderId="0" xfId="342" applyNumberFormat="1" applyFont="1"/>
    <xf numFmtId="225" fontId="139" fillId="0" borderId="0" xfId="3" applyNumberFormat="1" applyFont="1" applyFill="1" applyBorder="1" applyAlignment="1"/>
    <xf numFmtId="225" fontId="78" fillId="0" borderId="0" xfId="3024" applyNumberFormat="1" applyFont="1" applyFill="1" applyBorder="1" applyAlignment="1"/>
    <xf numFmtId="225" fontId="78" fillId="0" borderId="0" xfId="342" applyNumberFormat="1" applyFont="1"/>
    <xf numFmtId="225" fontId="78" fillId="0" borderId="0" xfId="3" applyNumberFormat="1" applyFont="1" applyFill="1" applyAlignment="1"/>
    <xf numFmtId="225" fontId="139" fillId="0" borderId="4" xfId="3" applyNumberFormat="1" applyFont="1" applyFill="1" applyBorder="1" applyAlignment="1"/>
    <xf numFmtId="170" fontId="78" fillId="0" borderId="0" xfId="3" applyNumberFormat="1" applyFont="1" applyFill="1" applyBorder="1"/>
    <xf numFmtId="170" fontId="78" fillId="0" borderId="0" xfId="3" applyNumberFormat="1" applyFont="1" applyFill="1"/>
    <xf numFmtId="0" fontId="78" fillId="0" borderId="5" xfId="342" applyFont="1" applyBorder="1" applyAlignment="1">
      <alignment horizontal="center"/>
    </xf>
    <xf numFmtId="224" fontId="139" fillId="0" borderId="0" xfId="342" applyNumberFormat="1" applyFont="1"/>
    <xf numFmtId="224" fontId="139" fillId="0" borderId="0" xfId="3" applyNumberFormat="1" applyFont="1" applyFill="1" applyAlignment="1"/>
    <xf numFmtId="224" fontId="78" fillId="0" borderId="0" xfId="3" applyNumberFormat="1" applyFont="1" applyFill="1" applyAlignment="1"/>
    <xf numFmtId="225" fontId="139" fillId="0" borderId="4" xfId="342" applyNumberFormat="1" applyFont="1" applyBorder="1"/>
    <xf numFmtId="189" fontId="78" fillId="0" borderId="0" xfId="3" applyNumberFormat="1" applyFont="1" applyFill="1" applyBorder="1"/>
    <xf numFmtId="189" fontId="78" fillId="0" borderId="0" xfId="3" applyNumberFormat="1" applyFont="1" applyFill="1"/>
    <xf numFmtId="14" fontId="78" fillId="0" borderId="0" xfId="342" applyNumberFormat="1" applyFont="1"/>
    <xf numFmtId="4" fontId="139" fillId="0" borderId="0" xfId="366" applyNumberFormat="1" applyFont="1"/>
    <xf numFmtId="4" fontId="141" fillId="0" borderId="0" xfId="147" quotePrefix="1" applyNumberFormat="1" applyFont="1" applyFill="1" applyBorder="1" applyAlignment="1">
      <alignment horizontal="right"/>
    </xf>
    <xf numFmtId="4" fontId="140" fillId="0" borderId="1" xfId="3" applyNumberFormat="1" applyFont="1" applyFill="1" applyBorder="1" applyAlignment="1">
      <alignment horizontal="right"/>
    </xf>
    <xf numFmtId="43" fontId="139" fillId="0" borderId="0" xfId="3" applyFont="1" applyFill="1"/>
    <xf numFmtId="189" fontId="139" fillId="0" borderId="0" xfId="3" applyNumberFormat="1" applyFont="1" applyFill="1"/>
    <xf numFmtId="189" fontId="139" fillId="0" borderId="0" xfId="3" applyNumberFormat="1" applyFont="1" applyFill="1" applyBorder="1"/>
    <xf numFmtId="189" fontId="78" fillId="0" borderId="0" xfId="342" applyNumberFormat="1" applyFont="1"/>
    <xf numFmtId="0" fontId="139" fillId="0" borderId="0" xfId="342" applyFont="1" applyAlignment="1">
      <alignment vertical="center"/>
    </xf>
    <xf numFmtId="189" fontId="139" fillId="0" borderId="5" xfId="3" applyNumberFormat="1" applyFont="1" applyFill="1" applyBorder="1"/>
    <xf numFmtId="189" fontId="139" fillId="0" borderId="0" xfId="342" applyNumberFormat="1" applyFont="1"/>
    <xf numFmtId="173" fontId="78" fillId="0" borderId="0" xfId="342" applyNumberFormat="1" applyFont="1"/>
    <xf numFmtId="189" fontId="139" fillId="0" borderId="2" xfId="3" applyNumberFormat="1" applyFont="1" applyFill="1" applyBorder="1"/>
    <xf numFmtId="189" fontId="78" fillId="0" borderId="0" xfId="3" applyNumberFormat="1" applyFont="1" applyFill="1" applyBorder="1" applyAlignment="1">
      <alignment horizontal="right"/>
    </xf>
    <xf numFmtId="0" fontId="78" fillId="0" borderId="0" xfId="342" applyFont="1" applyAlignment="1">
      <alignment vertical="center"/>
    </xf>
    <xf numFmtId="173" fontId="78" fillId="0" borderId="0" xfId="342" applyNumberFormat="1" applyFont="1" applyAlignment="1">
      <alignment vertical="center"/>
    </xf>
    <xf numFmtId="0" fontId="78" fillId="61" borderId="0" xfId="342" applyFont="1" applyFill="1" applyAlignment="1">
      <alignment vertical="center"/>
    </xf>
    <xf numFmtId="173" fontId="78" fillId="61" borderId="0" xfId="342" applyNumberFormat="1" applyFont="1" applyFill="1" applyAlignment="1">
      <alignment vertical="center"/>
    </xf>
    <xf numFmtId="189" fontId="139" fillId="0" borderId="4" xfId="3" applyNumberFormat="1" applyFont="1" applyFill="1" applyBorder="1"/>
    <xf numFmtId="223" fontId="140" fillId="0" borderId="0" xfId="3" applyNumberFormat="1" applyFont="1" applyFill="1" applyBorder="1" applyAlignment="1">
      <alignment horizontal="right"/>
    </xf>
    <xf numFmtId="223" fontId="140" fillId="0" borderId="1" xfId="3" applyNumberFormat="1" applyFont="1" applyFill="1" applyBorder="1" applyAlignment="1">
      <alignment horizontal="right"/>
    </xf>
    <xf numFmtId="4" fontId="140" fillId="0" borderId="0" xfId="3" applyNumberFormat="1" applyFont="1" applyFill="1" applyBorder="1" applyAlignment="1">
      <alignment horizontal="right"/>
    </xf>
    <xf numFmtId="4" fontId="78" fillId="0" borderId="1" xfId="147" applyNumberFormat="1" applyFont="1" applyFill="1" applyBorder="1" applyAlignment="1"/>
    <xf numFmtId="189" fontId="139" fillId="0" borderId="33" xfId="3" applyNumberFormat="1" applyFont="1" applyFill="1" applyBorder="1"/>
    <xf numFmtId="0" fontId="139" fillId="0" borderId="5" xfId="342" applyFont="1" applyBorder="1"/>
    <xf numFmtId="223" fontId="140" fillId="0" borderId="5" xfId="3024" applyNumberFormat="1" applyFont="1" applyFill="1" applyBorder="1" applyAlignment="1">
      <alignment horizontal="right"/>
    </xf>
    <xf numFmtId="0" fontId="78" fillId="0" borderId="1" xfId="366" applyFont="1" applyBorder="1"/>
    <xf numFmtId="0" fontId="78" fillId="61" borderId="0" xfId="342" quotePrefix="1" applyFont="1" applyFill="1"/>
    <xf numFmtId="0" fontId="78" fillId="0" borderId="1" xfId="366" applyFont="1" applyBorder="1" applyAlignment="1">
      <alignment horizontal="center"/>
    </xf>
    <xf numFmtId="15" fontId="141" fillId="0" borderId="1" xfId="366" quotePrefix="1" applyNumberFormat="1" applyFont="1" applyBorder="1" applyAlignment="1">
      <alignment horizontal="center"/>
    </xf>
    <xf numFmtId="0" fontId="78" fillId="0" borderId="1" xfId="366" quotePrefix="1" applyFont="1" applyBorder="1" applyAlignment="1">
      <alignment horizontal="center"/>
    </xf>
    <xf numFmtId="0" fontId="78" fillId="0" borderId="0" xfId="554" applyFont="1" applyAlignment="1">
      <alignment horizontal="center"/>
    </xf>
    <xf numFmtId="0" fontId="78" fillId="0" borderId="0" xfId="554" quotePrefix="1" applyFont="1" applyAlignment="1">
      <alignment horizontal="center"/>
    </xf>
    <xf numFmtId="0" fontId="78" fillId="0" borderId="0" xfId="342" applyFont="1" applyAlignment="1">
      <alignment horizontal="left"/>
    </xf>
    <xf numFmtId="238" fontId="78" fillId="0" borderId="0" xfId="342" applyNumberFormat="1" applyFont="1" applyAlignment="1">
      <alignment horizontal="center"/>
    </xf>
    <xf numFmtId="238" fontId="78" fillId="0" borderId="0" xfId="554" quotePrefix="1" applyNumberFormat="1" applyFont="1" applyAlignment="1">
      <alignment horizontal="center"/>
    </xf>
    <xf numFmtId="238" fontId="78" fillId="0" borderId="0" xfId="554" applyNumberFormat="1" applyFont="1" applyAlignment="1">
      <alignment horizontal="center"/>
    </xf>
    <xf numFmtId="172" fontId="78" fillId="0" borderId="0" xfId="1" applyNumberFormat="1" applyFont="1"/>
    <xf numFmtId="0" fontId="78" fillId="0" borderId="0" xfId="4" applyFont="1"/>
    <xf numFmtId="170" fontId="78" fillId="0" borderId="0" xfId="342" applyNumberFormat="1" applyFont="1"/>
    <xf numFmtId="0" fontId="142" fillId="0" borderId="0" xfId="342" applyFont="1" applyAlignment="1">
      <alignment horizontal="center"/>
    </xf>
    <xf numFmtId="170" fontId="142" fillId="0" borderId="0" xfId="342" applyNumberFormat="1" applyFont="1" applyAlignment="1">
      <alignment horizontal="center"/>
    </xf>
    <xf numFmtId="0" fontId="139" fillId="0" borderId="0" xfId="342" quotePrefix="1" applyFont="1" applyAlignment="1">
      <alignment horizontal="center"/>
    </xf>
    <xf numFmtId="240" fontId="78" fillId="0" borderId="0" xfId="147" quotePrefix="1" applyNumberFormat="1" applyFont="1" applyFill="1" applyBorder="1" applyAlignment="1">
      <alignment horizontal="center"/>
    </xf>
    <xf numFmtId="240" fontId="78" fillId="0" borderId="1" xfId="147" quotePrefix="1" applyNumberFormat="1" applyFont="1" applyFill="1" applyBorder="1" applyAlignment="1">
      <alignment horizontal="center"/>
    </xf>
    <xf numFmtId="240" fontId="78" fillId="0" borderId="33" xfId="147" quotePrefix="1" applyNumberFormat="1" applyFont="1" applyFill="1" applyBorder="1" applyAlignment="1">
      <alignment horizontal="center"/>
    </xf>
    <xf numFmtId="15" fontId="78" fillId="0" borderId="33" xfId="366" quotePrefix="1" applyNumberFormat="1" applyFont="1" applyBorder="1" applyAlignment="1">
      <alignment horizontal="center"/>
    </xf>
    <xf numFmtId="0" fontId="139" fillId="0" borderId="0" xfId="6429" applyNumberFormat="1" applyFont="1" applyFill="1" applyAlignment="1"/>
    <xf numFmtId="0" fontId="139" fillId="0" borderId="0" xfId="0" applyFont="1"/>
    <xf numFmtId="0" fontId="139" fillId="0" borderId="1" xfId="6428" applyNumberFormat="1" applyFont="1" applyFill="1" applyBorder="1" applyAlignment="1"/>
    <xf numFmtId="241" fontId="78" fillId="0" borderId="0" xfId="0" applyNumberFormat="1" applyFont="1"/>
    <xf numFmtId="241" fontId="78" fillId="0" borderId="0" xfId="0" applyNumberFormat="1" applyFont="1" applyAlignment="1">
      <alignment horizontal="center"/>
    </xf>
    <xf numFmtId="241" fontId="78" fillId="0" borderId="1" xfId="0" applyNumberFormat="1" applyFont="1" applyBorder="1" applyAlignment="1">
      <alignment horizontal="center"/>
    </xf>
    <xf numFmtId="189" fontId="78" fillId="0" borderId="0" xfId="1828" applyNumberFormat="1" applyFont="1" applyFill="1" applyBorder="1" applyAlignment="1">
      <alignment horizontal="center"/>
    </xf>
    <xf numFmtId="189" fontId="78" fillId="0" borderId="1" xfId="1828" applyNumberFormat="1" applyFont="1" applyFill="1" applyBorder="1" applyAlignment="1">
      <alignment horizontal="center"/>
    </xf>
    <xf numFmtId="170" fontId="139" fillId="0" borderId="0" xfId="6428" applyNumberFormat="1" applyFont="1" applyFill="1" applyBorder="1" applyAlignment="1"/>
    <xf numFmtId="170" fontId="78" fillId="0" borderId="0" xfId="6428" applyNumberFormat="1" applyFont="1" applyFill="1" applyBorder="1" applyAlignment="1"/>
    <xf numFmtId="173" fontId="78" fillId="0" borderId="0" xfId="0" applyNumberFormat="1" applyFont="1"/>
    <xf numFmtId="189" fontId="139" fillId="0" borderId="3" xfId="1828" applyNumberFormat="1" applyFont="1" applyFill="1" applyBorder="1" applyAlignment="1"/>
    <xf numFmtId="189" fontId="139" fillId="0" borderId="0" xfId="1828" applyNumberFormat="1" applyFont="1" applyFill="1" applyBorder="1" applyAlignment="1"/>
    <xf numFmtId="189" fontId="139" fillId="0" borderId="4" xfId="1828" applyNumberFormat="1" applyFont="1" applyFill="1" applyBorder="1" applyAlignment="1">
      <alignment horizontal="center"/>
    </xf>
    <xf numFmtId="189" fontId="139" fillId="0" borderId="1" xfId="1828" applyNumberFormat="1" applyFont="1" applyFill="1" applyBorder="1" applyAlignment="1"/>
    <xf numFmtId="171" fontId="78" fillId="0" borderId="1" xfId="1" applyNumberFormat="1" applyFont="1" applyBorder="1" applyAlignment="1">
      <alignment horizontal="center"/>
    </xf>
    <xf numFmtId="225" fontId="139" fillId="0" borderId="5" xfId="3024" applyNumberFormat="1" applyFont="1" applyFill="1" applyBorder="1" applyAlignment="1"/>
    <xf numFmtId="225" fontId="78" fillId="0" borderId="1" xfId="3024" applyNumberFormat="1" applyFont="1" applyFill="1" applyBorder="1" applyAlignment="1"/>
    <xf numFmtId="43" fontId="139" fillId="0" borderId="0" xfId="3024" applyFont="1"/>
    <xf numFmtId="43" fontId="78" fillId="0" borderId="0" xfId="3024" applyFont="1"/>
    <xf numFmtId="43" fontId="78" fillId="0" borderId="0" xfId="3024" applyFont="1" applyBorder="1"/>
    <xf numFmtId="43" fontId="139" fillId="0" borderId="0" xfId="3024" applyFont="1" applyBorder="1"/>
    <xf numFmtId="0" fontId="78" fillId="0" borderId="33" xfId="147" quotePrefix="1" applyNumberFormat="1" applyFont="1" applyFill="1" applyBorder="1" applyAlignment="1">
      <alignment horizontal="center"/>
    </xf>
    <xf numFmtId="0" fontId="78" fillId="0" borderId="33" xfId="366" quotePrefix="1" applyFont="1" applyBorder="1" applyAlignment="1">
      <alignment horizontal="center"/>
    </xf>
    <xf numFmtId="4" fontId="78" fillId="0" borderId="33" xfId="147" applyNumberFormat="1" applyFont="1" applyFill="1" applyBorder="1" applyAlignment="1">
      <alignment horizontal="center"/>
    </xf>
    <xf numFmtId="0" fontId="78" fillId="0" borderId="33" xfId="366" applyFont="1" applyBorder="1" applyAlignment="1">
      <alignment horizontal="center"/>
    </xf>
    <xf numFmtId="49" fontId="78" fillId="0" borderId="33" xfId="366" applyNumberFormat="1" applyFont="1" applyBorder="1" applyAlignment="1">
      <alignment horizontal="center"/>
    </xf>
    <xf numFmtId="4" fontId="78" fillId="0" borderId="33" xfId="342" applyNumberFormat="1" applyFont="1" applyBorder="1" applyAlignment="1">
      <alignment horizontal="center"/>
    </xf>
    <xf numFmtId="0" fontId="78" fillId="0" borderId="33" xfId="342" applyFont="1" applyBorder="1" applyAlignment="1">
      <alignment horizontal="center"/>
    </xf>
    <xf numFmtId="4" fontId="78" fillId="0" borderId="1" xfId="147" applyNumberFormat="1" applyFont="1" applyFill="1" applyBorder="1" applyAlignment="1">
      <alignment horizontal="center"/>
    </xf>
    <xf numFmtId="0" fontId="78" fillId="0" borderId="1" xfId="366" applyFont="1" applyBorder="1" applyAlignment="1">
      <alignment horizontal="center"/>
    </xf>
  </cellXfs>
  <cellStyles count="6430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0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1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2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3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4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5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6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7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8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29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0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1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2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3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4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5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6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7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8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39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0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1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2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3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4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5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6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7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8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49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0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1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2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3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4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5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6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7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8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59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0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1" xr:uid="{00000000-0005-0000-0000-0000C3000000}"/>
    <cellStyle name="20% - Accent1 14 5" xfId="3349" xr:uid="{00000000-0005-0000-0000-0000C4000000}"/>
    <cellStyle name="20% - Accent1 15" xfId="5956" xr:uid="{00000000-0005-0000-0000-0000C5000000}"/>
    <cellStyle name="20% - Accent1 16" xfId="5991" xr:uid="{00000000-0005-0000-0000-0000C6000000}"/>
    <cellStyle name="20% - Accent1 17" xfId="6021" xr:uid="{00000000-0005-0000-0000-0000C7000000}"/>
    <cellStyle name="20% - Accent1 18" xfId="6051" xr:uid="{00000000-0005-0000-0000-0000C8000000}"/>
    <cellStyle name="20% - Accent1 19" xfId="6084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5" xr:uid="{00000000-0005-0000-0000-0000CF000000}"/>
    <cellStyle name="20% - Accent1 2 2 2 2 3" xfId="4664" xr:uid="{00000000-0005-0000-0000-0000D0000000}"/>
    <cellStyle name="20% - Accent1 2 2 2 3" xfId="644" xr:uid="{00000000-0005-0000-0000-0000D1000000}"/>
    <cellStyle name="20% - Accent1 2 2 2 3 2" xfId="4666" xr:uid="{00000000-0005-0000-0000-0000D2000000}"/>
    <cellStyle name="20% - Accent1 2 2 2 4" xfId="4663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2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69" xr:uid="{00000000-0005-0000-0000-0000DB000000}"/>
    <cellStyle name="20% - Accent1 2 3 2 3" xfId="4668" xr:uid="{00000000-0005-0000-0000-0000DC000000}"/>
    <cellStyle name="20% - Accent1 2 3 3" xfId="650" xr:uid="{00000000-0005-0000-0000-0000DD000000}"/>
    <cellStyle name="20% - Accent1 2 3 3 2" xfId="4670" xr:uid="{00000000-0005-0000-0000-0000DE000000}"/>
    <cellStyle name="20% - Accent1 2 3 4" xfId="4667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3" xr:uid="{00000000-0005-0000-0000-0000E4000000}"/>
    <cellStyle name="20% - Accent1 2 4 2 3" xfId="4672" xr:uid="{00000000-0005-0000-0000-0000E5000000}"/>
    <cellStyle name="20% - Accent1 2 4 3" xfId="654" xr:uid="{00000000-0005-0000-0000-0000E6000000}"/>
    <cellStyle name="20% - Accent1 2 4 3 2" xfId="4674" xr:uid="{00000000-0005-0000-0000-0000E7000000}"/>
    <cellStyle name="20% - Accent1 2 4 4" xfId="4671" xr:uid="{00000000-0005-0000-0000-0000E8000000}"/>
    <cellStyle name="20% - Accent1 2 4 5" xfId="3030" xr:uid="{00000000-0005-0000-0000-0000E9000000}"/>
    <cellStyle name="20% - Accent1 2 5" xfId="5732" xr:uid="{00000000-0005-0000-0000-0000EA000000}"/>
    <cellStyle name="20% - Accent1 20" xfId="6118" xr:uid="{00000000-0005-0000-0000-0000EB000000}"/>
    <cellStyle name="20% - Accent1 21" xfId="6150" xr:uid="{00000000-0005-0000-0000-0000EC000000}"/>
    <cellStyle name="20% - Accent1 22" xfId="5817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6" xr:uid="{00000000-0005-0000-0000-0000F2000000}"/>
    <cellStyle name="20% - Accent1 3 2 3" xfId="658" xr:uid="{00000000-0005-0000-0000-0000F3000000}"/>
    <cellStyle name="20% - Accent1 3 2 3 2" xfId="4677" xr:uid="{00000000-0005-0000-0000-0000F4000000}"/>
    <cellStyle name="20% - Accent1 3 2 4" xfId="659" xr:uid="{00000000-0005-0000-0000-0000F5000000}"/>
    <cellStyle name="20% - Accent1 3 2 5" xfId="4675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79" xr:uid="{00000000-0005-0000-0000-0000FE000000}"/>
    <cellStyle name="20% - Accent1 4 2 3" xfId="665" xr:uid="{00000000-0005-0000-0000-0000FF000000}"/>
    <cellStyle name="20% - Accent1 4 2 3 2" xfId="4680" xr:uid="{00000000-0005-0000-0000-000000010000}"/>
    <cellStyle name="20% - Accent1 4 2 4" xfId="666" xr:uid="{00000000-0005-0000-0000-000001010000}"/>
    <cellStyle name="20% - Accent1 4 2 5" xfId="4678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1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2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3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4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5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6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7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8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89" xr:uid="{00000000-0005-0000-0000-00003F010000}"/>
    <cellStyle name="20% - Accent2 14 5" xfId="3357" xr:uid="{00000000-0005-0000-0000-000040010000}"/>
    <cellStyle name="20% - Accent2 15" xfId="5959" xr:uid="{00000000-0005-0000-0000-000041010000}"/>
    <cellStyle name="20% - Accent2 16" xfId="5994" xr:uid="{00000000-0005-0000-0000-000042010000}"/>
    <cellStyle name="20% - Accent2 17" xfId="6024" xr:uid="{00000000-0005-0000-0000-000043010000}"/>
    <cellStyle name="20% - Accent2 18" xfId="6054" xr:uid="{00000000-0005-0000-0000-000044010000}"/>
    <cellStyle name="20% - Accent2 19" xfId="6087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3" xr:uid="{00000000-0005-0000-0000-00004B010000}"/>
    <cellStyle name="20% - Accent2 2 2 2 2 3" xfId="4692" xr:uid="{00000000-0005-0000-0000-00004C010000}"/>
    <cellStyle name="20% - Accent2 2 2 2 3" xfId="713" xr:uid="{00000000-0005-0000-0000-00004D010000}"/>
    <cellStyle name="20% - Accent2 2 2 2 3 2" xfId="4694" xr:uid="{00000000-0005-0000-0000-00004E010000}"/>
    <cellStyle name="20% - Accent2 2 2 2 4" xfId="4691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0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7" xr:uid="{00000000-0005-0000-0000-000057010000}"/>
    <cellStyle name="20% - Accent2 2 3 2 3" xfId="4696" xr:uid="{00000000-0005-0000-0000-000058010000}"/>
    <cellStyle name="20% - Accent2 2 3 3" xfId="719" xr:uid="{00000000-0005-0000-0000-000059010000}"/>
    <cellStyle name="20% - Accent2 2 3 3 2" xfId="4698" xr:uid="{00000000-0005-0000-0000-00005A010000}"/>
    <cellStyle name="20% - Accent2 2 3 4" xfId="4695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1" xr:uid="{00000000-0005-0000-0000-000060010000}"/>
    <cellStyle name="20% - Accent2 2 4 2 3" xfId="4700" xr:uid="{00000000-0005-0000-0000-000061010000}"/>
    <cellStyle name="20% - Accent2 2 4 3" xfId="723" xr:uid="{00000000-0005-0000-0000-000062010000}"/>
    <cellStyle name="20% - Accent2 2 4 3 2" xfId="4702" xr:uid="{00000000-0005-0000-0000-000063010000}"/>
    <cellStyle name="20% - Accent2 2 4 4" xfId="4699" xr:uid="{00000000-0005-0000-0000-000064010000}"/>
    <cellStyle name="20% - Accent2 2 4 5" xfId="3037" xr:uid="{00000000-0005-0000-0000-000065010000}"/>
    <cellStyle name="20% - Accent2 2 5" xfId="5733" xr:uid="{00000000-0005-0000-0000-000066010000}"/>
    <cellStyle name="20% - Accent2 20" xfId="6121" xr:uid="{00000000-0005-0000-0000-000067010000}"/>
    <cellStyle name="20% - Accent2 21" xfId="6153" xr:uid="{00000000-0005-0000-0000-000068010000}"/>
    <cellStyle name="20% - Accent2 22" xfId="5818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4" xr:uid="{00000000-0005-0000-0000-00006E010000}"/>
    <cellStyle name="20% - Accent2 3 2 3" xfId="727" xr:uid="{00000000-0005-0000-0000-00006F010000}"/>
    <cellStyle name="20% - Accent2 3 2 3 2" xfId="4705" xr:uid="{00000000-0005-0000-0000-000070010000}"/>
    <cellStyle name="20% - Accent2 3 2 4" xfId="728" xr:uid="{00000000-0005-0000-0000-000071010000}"/>
    <cellStyle name="20% - Accent2 3 2 5" xfId="4703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7" xr:uid="{00000000-0005-0000-0000-00007A010000}"/>
    <cellStyle name="20% - Accent2 4 2 3" xfId="734" xr:uid="{00000000-0005-0000-0000-00007B010000}"/>
    <cellStyle name="20% - Accent2 4 2 3 2" xfId="4708" xr:uid="{00000000-0005-0000-0000-00007C010000}"/>
    <cellStyle name="20% - Accent2 4 2 4" xfId="735" xr:uid="{00000000-0005-0000-0000-00007D010000}"/>
    <cellStyle name="20% - Accent2 4 2 5" xfId="4706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09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0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1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2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3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4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5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6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7" xr:uid="{00000000-0005-0000-0000-0000BB010000}"/>
    <cellStyle name="20% - Accent3 14 5" xfId="3366" xr:uid="{00000000-0005-0000-0000-0000BC010000}"/>
    <cellStyle name="20% - Accent3 15" xfId="5962" xr:uid="{00000000-0005-0000-0000-0000BD010000}"/>
    <cellStyle name="20% - Accent3 16" xfId="5997" xr:uid="{00000000-0005-0000-0000-0000BE010000}"/>
    <cellStyle name="20% - Accent3 17" xfId="6027" xr:uid="{00000000-0005-0000-0000-0000BF010000}"/>
    <cellStyle name="20% - Accent3 18" xfId="6057" xr:uid="{00000000-0005-0000-0000-0000C0010000}"/>
    <cellStyle name="20% - Accent3 19" xfId="6090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1" xr:uid="{00000000-0005-0000-0000-0000C7010000}"/>
    <cellStyle name="20% - Accent3 2 2 2 2 3" xfId="4720" xr:uid="{00000000-0005-0000-0000-0000C8010000}"/>
    <cellStyle name="20% - Accent3 2 2 2 3" xfId="782" xr:uid="{00000000-0005-0000-0000-0000C9010000}"/>
    <cellStyle name="20% - Accent3 2 2 2 3 2" xfId="4722" xr:uid="{00000000-0005-0000-0000-0000CA010000}"/>
    <cellStyle name="20% - Accent3 2 2 2 4" xfId="4719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8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5" xr:uid="{00000000-0005-0000-0000-0000D3010000}"/>
    <cellStyle name="20% - Accent3 2 3 2 3" xfId="4724" xr:uid="{00000000-0005-0000-0000-0000D4010000}"/>
    <cellStyle name="20% - Accent3 2 3 3" xfId="788" xr:uid="{00000000-0005-0000-0000-0000D5010000}"/>
    <cellStyle name="20% - Accent3 2 3 3 2" xfId="4726" xr:uid="{00000000-0005-0000-0000-0000D6010000}"/>
    <cellStyle name="20% - Accent3 2 3 4" xfId="4723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29" xr:uid="{00000000-0005-0000-0000-0000DC010000}"/>
    <cellStyle name="20% - Accent3 2 4 2 3" xfId="4728" xr:uid="{00000000-0005-0000-0000-0000DD010000}"/>
    <cellStyle name="20% - Accent3 2 4 3" xfId="792" xr:uid="{00000000-0005-0000-0000-0000DE010000}"/>
    <cellStyle name="20% - Accent3 2 4 3 2" xfId="4730" xr:uid="{00000000-0005-0000-0000-0000DF010000}"/>
    <cellStyle name="20% - Accent3 2 4 4" xfId="4727" xr:uid="{00000000-0005-0000-0000-0000E0010000}"/>
    <cellStyle name="20% - Accent3 2 4 5" xfId="3044" xr:uid="{00000000-0005-0000-0000-0000E1010000}"/>
    <cellStyle name="20% - Accent3 2 5" xfId="5734" xr:uid="{00000000-0005-0000-0000-0000E2010000}"/>
    <cellStyle name="20% - Accent3 20" xfId="6124" xr:uid="{00000000-0005-0000-0000-0000E3010000}"/>
    <cellStyle name="20% - Accent3 21" xfId="6156" xr:uid="{00000000-0005-0000-0000-0000E4010000}"/>
    <cellStyle name="20% - Accent3 22" xfId="5819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2" xr:uid="{00000000-0005-0000-0000-0000EA010000}"/>
    <cellStyle name="20% - Accent3 3 2 3" xfId="796" xr:uid="{00000000-0005-0000-0000-0000EB010000}"/>
    <cellStyle name="20% - Accent3 3 2 3 2" xfId="4733" xr:uid="{00000000-0005-0000-0000-0000EC010000}"/>
    <cellStyle name="20% - Accent3 3 2 4" xfId="797" xr:uid="{00000000-0005-0000-0000-0000ED010000}"/>
    <cellStyle name="20% - Accent3 3 2 5" xfId="4731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5" xr:uid="{00000000-0005-0000-0000-0000F6010000}"/>
    <cellStyle name="20% - Accent3 4 2 3" xfId="803" xr:uid="{00000000-0005-0000-0000-0000F7010000}"/>
    <cellStyle name="20% - Accent3 4 2 3 2" xfId="4736" xr:uid="{00000000-0005-0000-0000-0000F8010000}"/>
    <cellStyle name="20% - Accent3 4 2 4" xfId="804" xr:uid="{00000000-0005-0000-0000-0000F9010000}"/>
    <cellStyle name="20% - Accent3 4 2 5" xfId="4734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7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8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39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0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1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2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3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4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5" xr:uid="{00000000-0005-0000-0000-000037020000}"/>
    <cellStyle name="20% - Accent4 14 5" xfId="3374" xr:uid="{00000000-0005-0000-0000-000038020000}"/>
    <cellStyle name="20% - Accent4 15" xfId="5965" xr:uid="{00000000-0005-0000-0000-000039020000}"/>
    <cellStyle name="20% - Accent4 16" xfId="6000" xr:uid="{00000000-0005-0000-0000-00003A020000}"/>
    <cellStyle name="20% - Accent4 17" xfId="6030" xr:uid="{00000000-0005-0000-0000-00003B020000}"/>
    <cellStyle name="20% - Accent4 18" xfId="6060" xr:uid="{00000000-0005-0000-0000-00003C020000}"/>
    <cellStyle name="20% - Accent4 19" xfId="6093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49" xr:uid="{00000000-0005-0000-0000-000043020000}"/>
    <cellStyle name="20% - Accent4 2 2 2 2 3" xfId="4748" xr:uid="{00000000-0005-0000-0000-000044020000}"/>
    <cellStyle name="20% - Accent4 2 2 2 3" xfId="851" xr:uid="{00000000-0005-0000-0000-000045020000}"/>
    <cellStyle name="20% - Accent4 2 2 2 3 2" xfId="4750" xr:uid="{00000000-0005-0000-0000-000046020000}"/>
    <cellStyle name="20% - Accent4 2 2 2 4" xfId="4747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6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3" xr:uid="{00000000-0005-0000-0000-00004F020000}"/>
    <cellStyle name="20% - Accent4 2 3 2 3" xfId="4752" xr:uid="{00000000-0005-0000-0000-000050020000}"/>
    <cellStyle name="20% - Accent4 2 3 3" xfId="857" xr:uid="{00000000-0005-0000-0000-000051020000}"/>
    <cellStyle name="20% - Accent4 2 3 3 2" xfId="4754" xr:uid="{00000000-0005-0000-0000-000052020000}"/>
    <cellStyle name="20% - Accent4 2 3 4" xfId="4751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7" xr:uid="{00000000-0005-0000-0000-000058020000}"/>
    <cellStyle name="20% - Accent4 2 4 2 3" xfId="4756" xr:uid="{00000000-0005-0000-0000-000059020000}"/>
    <cellStyle name="20% - Accent4 2 4 3" xfId="861" xr:uid="{00000000-0005-0000-0000-00005A020000}"/>
    <cellStyle name="20% - Accent4 2 4 3 2" xfId="4758" xr:uid="{00000000-0005-0000-0000-00005B020000}"/>
    <cellStyle name="20% - Accent4 2 4 4" xfId="4755" xr:uid="{00000000-0005-0000-0000-00005C020000}"/>
    <cellStyle name="20% - Accent4 2 4 5" xfId="3051" xr:uid="{00000000-0005-0000-0000-00005D020000}"/>
    <cellStyle name="20% - Accent4 2 5" xfId="5735" xr:uid="{00000000-0005-0000-0000-00005E020000}"/>
    <cellStyle name="20% - Accent4 20" xfId="6127" xr:uid="{00000000-0005-0000-0000-00005F020000}"/>
    <cellStyle name="20% - Accent4 21" xfId="6159" xr:uid="{00000000-0005-0000-0000-000060020000}"/>
    <cellStyle name="20% - Accent4 22" xfId="5820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0" xr:uid="{00000000-0005-0000-0000-000066020000}"/>
    <cellStyle name="20% - Accent4 3 2 3" xfId="865" xr:uid="{00000000-0005-0000-0000-000067020000}"/>
    <cellStyle name="20% - Accent4 3 2 3 2" xfId="4761" xr:uid="{00000000-0005-0000-0000-000068020000}"/>
    <cellStyle name="20% - Accent4 3 2 4" xfId="866" xr:uid="{00000000-0005-0000-0000-000069020000}"/>
    <cellStyle name="20% - Accent4 3 2 5" xfId="4759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3" xr:uid="{00000000-0005-0000-0000-000072020000}"/>
    <cellStyle name="20% - Accent4 4 2 3" xfId="872" xr:uid="{00000000-0005-0000-0000-000073020000}"/>
    <cellStyle name="20% - Accent4 4 2 3 2" xfId="4764" xr:uid="{00000000-0005-0000-0000-000074020000}"/>
    <cellStyle name="20% - Accent4 4 2 4" xfId="873" xr:uid="{00000000-0005-0000-0000-000075020000}"/>
    <cellStyle name="20% - Accent4 4 2 5" xfId="4762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5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6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7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8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69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0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1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2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3" xr:uid="{00000000-0005-0000-0000-0000B3020000}"/>
    <cellStyle name="20% - Accent5 14 5" xfId="3383" xr:uid="{00000000-0005-0000-0000-0000B4020000}"/>
    <cellStyle name="20% - Accent5 15" xfId="5968" xr:uid="{00000000-0005-0000-0000-0000B5020000}"/>
    <cellStyle name="20% - Accent5 16" xfId="6003" xr:uid="{00000000-0005-0000-0000-0000B6020000}"/>
    <cellStyle name="20% - Accent5 17" xfId="6033" xr:uid="{00000000-0005-0000-0000-0000B7020000}"/>
    <cellStyle name="20% - Accent5 18" xfId="6063" xr:uid="{00000000-0005-0000-0000-0000B8020000}"/>
    <cellStyle name="20% - Accent5 19" xfId="6096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7" xr:uid="{00000000-0005-0000-0000-0000BF020000}"/>
    <cellStyle name="20% - Accent5 2 2 2 2 3" xfId="4776" xr:uid="{00000000-0005-0000-0000-0000C0020000}"/>
    <cellStyle name="20% - Accent5 2 2 2 3" xfId="920" xr:uid="{00000000-0005-0000-0000-0000C1020000}"/>
    <cellStyle name="20% - Accent5 2 2 2 3 2" xfId="4778" xr:uid="{00000000-0005-0000-0000-0000C2020000}"/>
    <cellStyle name="20% - Accent5 2 2 2 4" xfId="4775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4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1" xr:uid="{00000000-0005-0000-0000-0000CB020000}"/>
    <cellStyle name="20% - Accent5 2 3 2 3" xfId="4780" xr:uid="{00000000-0005-0000-0000-0000CC020000}"/>
    <cellStyle name="20% - Accent5 2 3 3" xfId="926" xr:uid="{00000000-0005-0000-0000-0000CD020000}"/>
    <cellStyle name="20% - Accent5 2 3 3 2" xfId="4782" xr:uid="{00000000-0005-0000-0000-0000CE020000}"/>
    <cellStyle name="20% - Accent5 2 3 4" xfId="4779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5" xr:uid="{00000000-0005-0000-0000-0000D4020000}"/>
    <cellStyle name="20% - Accent5 2 4 2 3" xfId="4784" xr:uid="{00000000-0005-0000-0000-0000D5020000}"/>
    <cellStyle name="20% - Accent5 2 4 3" xfId="930" xr:uid="{00000000-0005-0000-0000-0000D6020000}"/>
    <cellStyle name="20% - Accent5 2 4 3 2" xfId="4786" xr:uid="{00000000-0005-0000-0000-0000D7020000}"/>
    <cellStyle name="20% - Accent5 2 4 4" xfId="4783" xr:uid="{00000000-0005-0000-0000-0000D8020000}"/>
    <cellStyle name="20% - Accent5 2 4 5" xfId="3058" xr:uid="{00000000-0005-0000-0000-0000D9020000}"/>
    <cellStyle name="20% - Accent5 2 5" xfId="5736" xr:uid="{00000000-0005-0000-0000-0000DA020000}"/>
    <cellStyle name="20% - Accent5 20" xfId="6130" xr:uid="{00000000-0005-0000-0000-0000DB020000}"/>
    <cellStyle name="20% - Accent5 21" xfId="6162" xr:uid="{00000000-0005-0000-0000-0000DC020000}"/>
    <cellStyle name="20% - Accent5 22" xfId="5821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8" xr:uid="{00000000-0005-0000-0000-0000E2020000}"/>
    <cellStyle name="20% - Accent5 3 2 3" xfId="934" xr:uid="{00000000-0005-0000-0000-0000E3020000}"/>
    <cellStyle name="20% - Accent5 3 2 3 2" xfId="4789" xr:uid="{00000000-0005-0000-0000-0000E4020000}"/>
    <cellStyle name="20% - Accent5 3 2 4" xfId="935" xr:uid="{00000000-0005-0000-0000-0000E5020000}"/>
    <cellStyle name="20% - Accent5 3 2 5" xfId="4787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1" xr:uid="{00000000-0005-0000-0000-0000EE020000}"/>
    <cellStyle name="20% - Accent5 4 2 3" xfId="941" xr:uid="{00000000-0005-0000-0000-0000EF020000}"/>
    <cellStyle name="20% - Accent5 4 2 3 2" xfId="4792" xr:uid="{00000000-0005-0000-0000-0000F0020000}"/>
    <cellStyle name="20% - Accent5 4 2 4" xfId="942" xr:uid="{00000000-0005-0000-0000-0000F1020000}"/>
    <cellStyle name="20% - Accent5 4 2 5" xfId="4790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3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4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5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6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7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8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799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0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1" xr:uid="{00000000-0005-0000-0000-00002F030000}"/>
    <cellStyle name="20% - Accent6 14 5" xfId="3391" xr:uid="{00000000-0005-0000-0000-000030030000}"/>
    <cellStyle name="20% - Accent6 15" xfId="5971" xr:uid="{00000000-0005-0000-0000-000031030000}"/>
    <cellStyle name="20% - Accent6 16" xfId="6006" xr:uid="{00000000-0005-0000-0000-000032030000}"/>
    <cellStyle name="20% - Accent6 17" xfId="6036" xr:uid="{00000000-0005-0000-0000-000033030000}"/>
    <cellStyle name="20% - Accent6 18" xfId="6066" xr:uid="{00000000-0005-0000-0000-000034030000}"/>
    <cellStyle name="20% - Accent6 19" xfId="6099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5" xr:uid="{00000000-0005-0000-0000-00003B030000}"/>
    <cellStyle name="20% - Accent6 2 2 2 2 3" xfId="4804" xr:uid="{00000000-0005-0000-0000-00003C030000}"/>
    <cellStyle name="20% - Accent6 2 2 2 3" xfId="989" xr:uid="{00000000-0005-0000-0000-00003D030000}"/>
    <cellStyle name="20% - Accent6 2 2 2 3 2" xfId="4806" xr:uid="{00000000-0005-0000-0000-00003E030000}"/>
    <cellStyle name="20% - Accent6 2 2 2 4" xfId="4803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2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09" xr:uid="{00000000-0005-0000-0000-000047030000}"/>
    <cellStyle name="20% - Accent6 2 3 2 3" xfId="4808" xr:uid="{00000000-0005-0000-0000-000048030000}"/>
    <cellStyle name="20% - Accent6 2 3 3" xfId="995" xr:uid="{00000000-0005-0000-0000-000049030000}"/>
    <cellStyle name="20% - Accent6 2 3 3 2" xfId="4810" xr:uid="{00000000-0005-0000-0000-00004A030000}"/>
    <cellStyle name="20% - Accent6 2 3 4" xfId="4807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3" xr:uid="{00000000-0005-0000-0000-000050030000}"/>
    <cellStyle name="20% - Accent6 2 4 2 3" xfId="4812" xr:uid="{00000000-0005-0000-0000-000051030000}"/>
    <cellStyle name="20% - Accent6 2 4 3" xfId="999" xr:uid="{00000000-0005-0000-0000-000052030000}"/>
    <cellStyle name="20% - Accent6 2 4 3 2" xfId="4814" xr:uid="{00000000-0005-0000-0000-000053030000}"/>
    <cellStyle name="20% - Accent6 2 4 4" xfId="4811" xr:uid="{00000000-0005-0000-0000-000054030000}"/>
    <cellStyle name="20% - Accent6 2 4 5" xfId="3065" xr:uid="{00000000-0005-0000-0000-000055030000}"/>
    <cellStyle name="20% - Accent6 2 5" xfId="5737" xr:uid="{00000000-0005-0000-0000-000056030000}"/>
    <cellStyle name="20% - Accent6 20" xfId="6133" xr:uid="{00000000-0005-0000-0000-000057030000}"/>
    <cellStyle name="20% - Accent6 21" xfId="6165" xr:uid="{00000000-0005-0000-0000-000058030000}"/>
    <cellStyle name="20% - Accent6 22" xfId="5822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6" xr:uid="{00000000-0005-0000-0000-00005E030000}"/>
    <cellStyle name="20% - Accent6 3 2 3" xfId="1003" xr:uid="{00000000-0005-0000-0000-00005F030000}"/>
    <cellStyle name="20% - Accent6 3 2 3 2" xfId="4817" xr:uid="{00000000-0005-0000-0000-000060030000}"/>
    <cellStyle name="20% - Accent6 3 2 4" xfId="1004" xr:uid="{00000000-0005-0000-0000-000061030000}"/>
    <cellStyle name="20% - Accent6 3 2 5" xfId="4815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8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19" xr:uid="{00000000-0005-0000-0000-00006A030000}"/>
    <cellStyle name="20% - Accent6 4 2 3" xfId="1010" xr:uid="{00000000-0005-0000-0000-00006B030000}"/>
    <cellStyle name="20% - Accent6 4 2 3 2" xfId="4820" xr:uid="{00000000-0005-0000-0000-00006C030000}"/>
    <cellStyle name="20% - Accent6 4 2 4" xfId="1011" xr:uid="{00000000-0005-0000-0000-00006D030000}"/>
    <cellStyle name="20% - Accent6 4 2 5" xfId="4818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1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2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3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4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8" xr:uid="{00000000-0005-0000-0000-000093030000}"/>
    <cellStyle name="20% - ส่วนที่ถูกเน้น1 2 2 3" xfId="4827" xr:uid="{00000000-0005-0000-0000-000094030000}"/>
    <cellStyle name="20% - ส่วนที่ถูกเน้น1 2 3" xfId="1038" xr:uid="{00000000-0005-0000-0000-000095030000}"/>
    <cellStyle name="20% - ส่วนที่ถูกเน้น1 2 3 2" xfId="4829" xr:uid="{00000000-0005-0000-0000-000096030000}"/>
    <cellStyle name="20% - ส่วนที่ถูกเน้น1 2 4" xfId="4826" xr:uid="{00000000-0005-0000-0000-000097030000}"/>
    <cellStyle name="20% - ส่วนที่ถูกเน้น1 2 5" xfId="3395" xr:uid="{00000000-0005-0000-0000-000098030000}"/>
    <cellStyle name="20% - ส่วนที่ถูกเน้น1 3" xfId="4825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3" xr:uid="{00000000-0005-0000-0000-00009F030000}"/>
    <cellStyle name="20% - ส่วนที่ถูกเน้น2 2 2 3" xfId="4832" xr:uid="{00000000-0005-0000-0000-0000A0030000}"/>
    <cellStyle name="20% - ส่วนที่ถูกเน้น2 2 3" xfId="1043" xr:uid="{00000000-0005-0000-0000-0000A1030000}"/>
    <cellStyle name="20% - ส่วนที่ถูกเน้น2 2 3 2" xfId="4834" xr:uid="{00000000-0005-0000-0000-0000A2030000}"/>
    <cellStyle name="20% - ส่วนที่ถูกเน้น2 2 4" xfId="4831" xr:uid="{00000000-0005-0000-0000-0000A3030000}"/>
    <cellStyle name="20% - ส่วนที่ถูกเน้น2 2 5" xfId="3396" xr:uid="{00000000-0005-0000-0000-0000A4030000}"/>
    <cellStyle name="20% - ส่วนที่ถูกเน้น2 3" xfId="4830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8" xr:uid="{00000000-0005-0000-0000-0000AB030000}"/>
    <cellStyle name="20% - ส่วนที่ถูกเน้น3 2 2 3" xfId="4837" xr:uid="{00000000-0005-0000-0000-0000AC030000}"/>
    <cellStyle name="20% - ส่วนที่ถูกเน้น3 2 3" xfId="1048" xr:uid="{00000000-0005-0000-0000-0000AD030000}"/>
    <cellStyle name="20% - ส่วนที่ถูกเน้น3 2 3 2" xfId="4839" xr:uid="{00000000-0005-0000-0000-0000AE030000}"/>
    <cellStyle name="20% - ส่วนที่ถูกเน้น3 2 4" xfId="4836" xr:uid="{00000000-0005-0000-0000-0000AF030000}"/>
    <cellStyle name="20% - ส่วนที่ถูกเน้น3 2 5" xfId="3397" xr:uid="{00000000-0005-0000-0000-0000B0030000}"/>
    <cellStyle name="20% - ส่วนที่ถูกเน้น3 3" xfId="4835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3" xr:uid="{00000000-0005-0000-0000-0000B7030000}"/>
    <cellStyle name="20% - ส่วนที่ถูกเน้น4 2 2 3" xfId="4842" xr:uid="{00000000-0005-0000-0000-0000B8030000}"/>
    <cellStyle name="20% - ส่วนที่ถูกเน้น4 2 3" xfId="1053" xr:uid="{00000000-0005-0000-0000-0000B9030000}"/>
    <cellStyle name="20% - ส่วนที่ถูกเน้น4 2 3 2" xfId="4844" xr:uid="{00000000-0005-0000-0000-0000BA030000}"/>
    <cellStyle name="20% - ส่วนที่ถูกเน้น4 2 4" xfId="4841" xr:uid="{00000000-0005-0000-0000-0000BB030000}"/>
    <cellStyle name="20% - ส่วนที่ถูกเน้น4 2 5" xfId="3398" xr:uid="{00000000-0005-0000-0000-0000BC030000}"/>
    <cellStyle name="20% - ส่วนที่ถูกเน้น4 3" xfId="4840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8" xr:uid="{00000000-0005-0000-0000-0000C3030000}"/>
    <cellStyle name="20% - ส่วนที่ถูกเน้น5 2 2 3" xfId="4847" xr:uid="{00000000-0005-0000-0000-0000C4030000}"/>
    <cellStyle name="20% - ส่วนที่ถูกเน้น5 2 3" xfId="1058" xr:uid="{00000000-0005-0000-0000-0000C5030000}"/>
    <cellStyle name="20% - ส่วนที่ถูกเน้น5 2 3 2" xfId="4849" xr:uid="{00000000-0005-0000-0000-0000C6030000}"/>
    <cellStyle name="20% - ส่วนที่ถูกเน้น5 2 4" xfId="4846" xr:uid="{00000000-0005-0000-0000-0000C7030000}"/>
    <cellStyle name="20% - ส่วนที่ถูกเน้น5 2 5" xfId="3399" xr:uid="{00000000-0005-0000-0000-0000C8030000}"/>
    <cellStyle name="20% - ส่วนที่ถูกเน้น5 3" xfId="4845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3" xr:uid="{00000000-0005-0000-0000-0000CF030000}"/>
    <cellStyle name="20% - ส่วนที่ถูกเน้น6 2 2 3" xfId="4852" xr:uid="{00000000-0005-0000-0000-0000D0030000}"/>
    <cellStyle name="20% - ส่วนที่ถูกเน้น6 2 3" xfId="1063" xr:uid="{00000000-0005-0000-0000-0000D1030000}"/>
    <cellStyle name="20% - ส่วนที่ถูกเน้น6 2 3 2" xfId="4854" xr:uid="{00000000-0005-0000-0000-0000D2030000}"/>
    <cellStyle name="20% - ส่วนที่ถูกเน้น6 2 4" xfId="4851" xr:uid="{00000000-0005-0000-0000-0000D3030000}"/>
    <cellStyle name="20% - ส่วนที่ถูกเน้น6 2 5" xfId="3400" xr:uid="{00000000-0005-0000-0000-0000D4030000}"/>
    <cellStyle name="20% - ส่วนที่ถูกเน้น6 3" xfId="4850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5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6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7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8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59" xr:uid="{00000000-0005-0000-0000-000008040000}"/>
    <cellStyle name="40% - Accent1 14 5" xfId="3409" xr:uid="{00000000-0005-0000-0000-000009040000}"/>
    <cellStyle name="40% - Accent1 15" xfId="5957" xr:uid="{00000000-0005-0000-0000-00000A040000}"/>
    <cellStyle name="40% - Accent1 16" xfId="5992" xr:uid="{00000000-0005-0000-0000-00000B040000}"/>
    <cellStyle name="40% - Accent1 17" xfId="6022" xr:uid="{00000000-0005-0000-0000-00000C040000}"/>
    <cellStyle name="40% - Accent1 18" xfId="6052" xr:uid="{00000000-0005-0000-0000-00000D040000}"/>
    <cellStyle name="40% - Accent1 19" xfId="6085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3" xr:uid="{00000000-0005-0000-0000-000014040000}"/>
    <cellStyle name="40% - Accent1 2 2 2 2 3" xfId="4862" xr:uid="{00000000-0005-0000-0000-000015040000}"/>
    <cellStyle name="40% - Accent1 2 2 2 3" xfId="1090" xr:uid="{00000000-0005-0000-0000-000016040000}"/>
    <cellStyle name="40% - Accent1 2 2 2 3 2" xfId="4864" xr:uid="{00000000-0005-0000-0000-000017040000}"/>
    <cellStyle name="40% - Accent1 2 2 2 4" xfId="4861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0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7" xr:uid="{00000000-0005-0000-0000-000020040000}"/>
    <cellStyle name="40% - Accent1 2 3 2 3" xfId="4866" xr:uid="{00000000-0005-0000-0000-000021040000}"/>
    <cellStyle name="40% - Accent1 2 3 3" xfId="1096" xr:uid="{00000000-0005-0000-0000-000022040000}"/>
    <cellStyle name="40% - Accent1 2 3 3 2" xfId="4868" xr:uid="{00000000-0005-0000-0000-000023040000}"/>
    <cellStyle name="40% - Accent1 2 3 4" xfId="4865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1" xr:uid="{00000000-0005-0000-0000-000029040000}"/>
    <cellStyle name="40% - Accent1 2 4 2 3" xfId="4870" xr:uid="{00000000-0005-0000-0000-00002A040000}"/>
    <cellStyle name="40% - Accent1 2 4 3" xfId="1100" xr:uid="{00000000-0005-0000-0000-00002B040000}"/>
    <cellStyle name="40% - Accent1 2 4 3 2" xfId="4872" xr:uid="{00000000-0005-0000-0000-00002C040000}"/>
    <cellStyle name="40% - Accent1 2 4 4" xfId="4869" xr:uid="{00000000-0005-0000-0000-00002D040000}"/>
    <cellStyle name="40% - Accent1 2 4 5" xfId="3078" xr:uid="{00000000-0005-0000-0000-00002E040000}"/>
    <cellStyle name="40% - Accent1 2 5" xfId="5738" xr:uid="{00000000-0005-0000-0000-00002F040000}"/>
    <cellStyle name="40% - Accent1 20" xfId="6119" xr:uid="{00000000-0005-0000-0000-000030040000}"/>
    <cellStyle name="40% - Accent1 21" xfId="6151" xr:uid="{00000000-0005-0000-0000-000031040000}"/>
    <cellStyle name="40% - Accent1 22" xfId="5823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4" xr:uid="{00000000-0005-0000-0000-000037040000}"/>
    <cellStyle name="40% - Accent1 3 2 3" xfId="1104" xr:uid="{00000000-0005-0000-0000-000038040000}"/>
    <cellStyle name="40% - Accent1 3 2 3 2" xfId="4875" xr:uid="{00000000-0005-0000-0000-000039040000}"/>
    <cellStyle name="40% - Accent1 3 2 4" xfId="1105" xr:uid="{00000000-0005-0000-0000-00003A040000}"/>
    <cellStyle name="40% - Accent1 3 2 5" xfId="4873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39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7" xr:uid="{00000000-0005-0000-0000-000043040000}"/>
    <cellStyle name="40% - Accent1 4 2 3" xfId="1111" xr:uid="{00000000-0005-0000-0000-000044040000}"/>
    <cellStyle name="40% - Accent1 4 2 3 2" xfId="4878" xr:uid="{00000000-0005-0000-0000-000045040000}"/>
    <cellStyle name="40% - Accent1 4 2 4" xfId="1112" xr:uid="{00000000-0005-0000-0000-000046040000}"/>
    <cellStyle name="40% - Accent1 4 2 5" xfId="4876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79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0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1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2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3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4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5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6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7" xr:uid="{00000000-0005-0000-0000-000084040000}"/>
    <cellStyle name="40% - Accent2 14 5" xfId="3417" xr:uid="{00000000-0005-0000-0000-000085040000}"/>
    <cellStyle name="40% - Accent2 15" xfId="5960" xr:uid="{00000000-0005-0000-0000-000086040000}"/>
    <cellStyle name="40% - Accent2 16" xfId="5995" xr:uid="{00000000-0005-0000-0000-000087040000}"/>
    <cellStyle name="40% - Accent2 17" xfId="6025" xr:uid="{00000000-0005-0000-0000-000088040000}"/>
    <cellStyle name="40% - Accent2 18" xfId="6055" xr:uid="{00000000-0005-0000-0000-000089040000}"/>
    <cellStyle name="40% - Accent2 19" xfId="6088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1" xr:uid="{00000000-0005-0000-0000-000090040000}"/>
    <cellStyle name="40% - Accent2 2 2 2 2 3" xfId="4890" xr:uid="{00000000-0005-0000-0000-000091040000}"/>
    <cellStyle name="40% - Accent2 2 2 2 3" xfId="1159" xr:uid="{00000000-0005-0000-0000-000092040000}"/>
    <cellStyle name="40% - Accent2 2 2 2 3 2" xfId="4892" xr:uid="{00000000-0005-0000-0000-000093040000}"/>
    <cellStyle name="40% - Accent2 2 2 2 4" xfId="4889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8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5" xr:uid="{00000000-0005-0000-0000-00009C040000}"/>
    <cellStyle name="40% - Accent2 2 3 2 3" xfId="4894" xr:uid="{00000000-0005-0000-0000-00009D040000}"/>
    <cellStyle name="40% - Accent2 2 3 3" xfId="1165" xr:uid="{00000000-0005-0000-0000-00009E040000}"/>
    <cellStyle name="40% - Accent2 2 3 3 2" xfId="4896" xr:uid="{00000000-0005-0000-0000-00009F040000}"/>
    <cellStyle name="40% - Accent2 2 3 4" xfId="4893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899" xr:uid="{00000000-0005-0000-0000-0000A5040000}"/>
    <cellStyle name="40% - Accent2 2 4 2 3" xfId="4898" xr:uid="{00000000-0005-0000-0000-0000A6040000}"/>
    <cellStyle name="40% - Accent2 2 4 3" xfId="1169" xr:uid="{00000000-0005-0000-0000-0000A7040000}"/>
    <cellStyle name="40% - Accent2 2 4 3 2" xfId="4900" xr:uid="{00000000-0005-0000-0000-0000A8040000}"/>
    <cellStyle name="40% - Accent2 2 4 4" xfId="4897" xr:uid="{00000000-0005-0000-0000-0000A9040000}"/>
    <cellStyle name="40% - Accent2 2 4 5" xfId="3085" xr:uid="{00000000-0005-0000-0000-0000AA040000}"/>
    <cellStyle name="40% - Accent2 2 5" xfId="5739" xr:uid="{00000000-0005-0000-0000-0000AB040000}"/>
    <cellStyle name="40% - Accent2 20" xfId="6122" xr:uid="{00000000-0005-0000-0000-0000AC040000}"/>
    <cellStyle name="40% - Accent2 21" xfId="6154" xr:uid="{00000000-0005-0000-0000-0000AD040000}"/>
    <cellStyle name="40% - Accent2 22" xfId="5824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2" xr:uid="{00000000-0005-0000-0000-0000B3040000}"/>
    <cellStyle name="40% - Accent2 3 2 3" xfId="1173" xr:uid="{00000000-0005-0000-0000-0000B4040000}"/>
    <cellStyle name="40% - Accent2 3 2 3 2" xfId="4903" xr:uid="{00000000-0005-0000-0000-0000B5040000}"/>
    <cellStyle name="40% - Accent2 3 2 4" xfId="1174" xr:uid="{00000000-0005-0000-0000-0000B6040000}"/>
    <cellStyle name="40% - Accent2 3 2 5" xfId="4901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0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5" xr:uid="{00000000-0005-0000-0000-0000BF040000}"/>
    <cellStyle name="40% - Accent2 4 2 3" xfId="1180" xr:uid="{00000000-0005-0000-0000-0000C0040000}"/>
    <cellStyle name="40% - Accent2 4 2 3 2" xfId="4906" xr:uid="{00000000-0005-0000-0000-0000C1040000}"/>
    <cellStyle name="40% - Accent2 4 2 4" xfId="1181" xr:uid="{00000000-0005-0000-0000-0000C2040000}"/>
    <cellStyle name="40% - Accent2 4 2 5" xfId="4904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7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8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09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0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1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2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3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4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5" xr:uid="{00000000-0005-0000-0000-000000050000}"/>
    <cellStyle name="40% - Accent3 14 5" xfId="3425" xr:uid="{00000000-0005-0000-0000-000001050000}"/>
    <cellStyle name="40% - Accent3 15" xfId="5963" xr:uid="{00000000-0005-0000-0000-000002050000}"/>
    <cellStyle name="40% - Accent3 16" xfId="5998" xr:uid="{00000000-0005-0000-0000-000003050000}"/>
    <cellStyle name="40% - Accent3 17" xfId="6028" xr:uid="{00000000-0005-0000-0000-000004050000}"/>
    <cellStyle name="40% - Accent3 18" xfId="6058" xr:uid="{00000000-0005-0000-0000-000005050000}"/>
    <cellStyle name="40% - Accent3 19" xfId="6091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19" xr:uid="{00000000-0005-0000-0000-00000C050000}"/>
    <cellStyle name="40% - Accent3 2 2 2 2 3" xfId="4918" xr:uid="{00000000-0005-0000-0000-00000D050000}"/>
    <cellStyle name="40% - Accent3 2 2 2 3" xfId="1228" xr:uid="{00000000-0005-0000-0000-00000E050000}"/>
    <cellStyle name="40% - Accent3 2 2 2 3 2" xfId="4920" xr:uid="{00000000-0005-0000-0000-00000F050000}"/>
    <cellStyle name="40% - Accent3 2 2 2 4" xfId="4917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6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3" xr:uid="{00000000-0005-0000-0000-000018050000}"/>
    <cellStyle name="40% - Accent3 2 3 2 3" xfId="4922" xr:uid="{00000000-0005-0000-0000-000019050000}"/>
    <cellStyle name="40% - Accent3 2 3 3" xfId="1234" xr:uid="{00000000-0005-0000-0000-00001A050000}"/>
    <cellStyle name="40% - Accent3 2 3 3 2" xfId="4924" xr:uid="{00000000-0005-0000-0000-00001B050000}"/>
    <cellStyle name="40% - Accent3 2 3 4" xfId="4921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7" xr:uid="{00000000-0005-0000-0000-000021050000}"/>
    <cellStyle name="40% - Accent3 2 4 2 3" xfId="4926" xr:uid="{00000000-0005-0000-0000-000022050000}"/>
    <cellStyle name="40% - Accent3 2 4 3" xfId="1238" xr:uid="{00000000-0005-0000-0000-000023050000}"/>
    <cellStyle name="40% - Accent3 2 4 3 2" xfId="4928" xr:uid="{00000000-0005-0000-0000-000024050000}"/>
    <cellStyle name="40% - Accent3 2 4 4" xfId="4925" xr:uid="{00000000-0005-0000-0000-000025050000}"/>
    <cellStyle name="40% - Accent3 2 4 5" xfId="3092" xr:uid="{00000000-0005-0000-0000-000026050000}"/>
    <cellStyle name="40% - Accent3 2 5" xfId="5740" xr:uid="{00000000-0005-0000-0000-000027050000}"/>
    <cellStyle name="40% - Accent3 20" xfId="6125" xr:uid="{00000000-0005-0000-0000-000028050000}"/>
    <cellStyle name="40% - Accent3 21" xfId="6157" xr:uid="{00000000-0005-0000-0000-000029050000}"/>
    <cellStyle name="40% - Accent3 22" xfId="5825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0" xr:uid="{00000000-0005-0000-0000-00002F050000}"/>
    <cellStyle name="40% - Accent3 3 2 3" xfId="1242" xr:uid="{00000000-0005-0000-0000-000030050000}"/>
    <cellStyle name="40% - Accent3 3 2 3 2" xfId="4931" xr:uid="{00000000-0005-0000-0000-000031050000}"/>
    <cellStyle name="40% - Accent3 3 2 4" xfId="1243" xr:uid="{00000000-0005-0000-0000-000032050000}"/>
    <cellStyle name="40% - Accent3 3 2 5" xfId="4929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1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3" xr:uid="{00000000-0005-0000-0000-00003B050000}"/>
    <cellStyle name="40% - Accent3 4 2 3" xfId="1249" xr:uid="{00000000-0005-0000-0000-00003C050000}"/>
    <cellStyle name="40% - Accent3 4 2 3 2" xfId="4934" xr:uid="{00000000-0005-0000-0000-00003D050000}"/>
    <cellStyle name="40% - Accent3 4 2 4" xfId="1250" xr:uid="{00000000-0005-0000-0000-00003E050000}"/>
    <cellStyle name="40% - Accent3 4 2 5" xfId="4932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5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6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7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8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39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0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1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2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3" xr:uid="{00000000-0005-0000-0000-00007C050000}"/>
    <cellStyle name="40% - Accent4 14 5" xfId="3433" xr:uid="{00000000-0005-0000-0000-00007D050000}"/>
    <cellStyle name="40% - Accent4 15" xfId="5966" xr:uid="{00000000-0005-0000-0000-00007E050000}"/>
    <cellStyle name="40% - Accent4 16" xfId="6001" xr:uid="{00000000-0005-0000-0000-00007F050000}"/>
    <cellStyle name="40% - Accent4 17" xfId="6031" xr:uid="{00000000-0005-0000-0000-000080050000}"/>
    <cellStyle name="40% - Accent4 18" xfId="6061" xr:uid="{00000000-0005-0000-0000-000081050000}"/>
    <cellStyle name="40% - Accent4 19" xfId="6094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7" xr:uid="{00000000-0005-0000-0000-000088050000}"/>
    <cellStyle name="40% - Accent4 2 2 2 2 3" xfId="4946" xr:uid="{00000000-0005-0000-0000-000089050000}"/>
    <cellStyle name="40% - Accent4 2 2 2 3" xfId="1297" xr:uid="{00000000-0005-0000-0000-00008A050000}"/>
    <cellStyle name="40% - Accent4 2 2 2 3 2" xfId="4948" xr:uid="{00000000-0005-0000-0000-00008B050000}"/>
    <cellStyle name="40% - Accent4 2 2 2 4" xfId="4945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4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1" xr:uid="{00000000-0005-0000-0000-000094050000}"/>
    <cellStyle name="40% - Accent4 2 3 2 3" xfId="4950" xr:uid="{00000000-0005-0000-0000-000095050000}"/>
    <cellStyle name="40% - Accent4 2 3 3" xfId="1303" xr:uid="{00000000-0005-0000-0000-000096050000}"/>
    <cellStyle name="40% - Accent4 2 3 3 2" xfId="4952" xr:uid="{00000000-0005-0000-0000-000097050000}"/>
    <cellStyle name="40% - Accent4 2 3 4" xfId="4949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5" xr:uid="{00000000-0005-0000-0000-00009D050000}"/>
    <cellStyle name="40% - Accent4 2 4 2 3" xfId="4954" xr:uid="{00000000-0005-0000-0000-00009E050000}"/>
    <cellStyle name="40% - Accent4 2 4 3" xfId="1307" xr:uid="{00000000-0005-0000-0000-00009F050000}"/>
    <cellStyle name="40% - Accent4 2 4 3 2" xfId="4956" xr:uid="{00000000-0005-0000-0000-0000A0050000}"/>
    <cellStyle name="40% - Accent4 2 4 4" xfId="4953" xr:uid="{00000000-0005-0000-0000-0000A1050000}"/>
    <cellStyle name="40% - Accent4 2 4 5" xfId="3099" xr:uid="{00000000-0005-0000-0000-0000A2050000}"/>
    <cellStyle name="40% - Accent4 2 5" xfId="5741" xr:uid="{00000000-0005-0000-0000-0000A3050000}"/>
    <cellStyle name="40% - Accent4 20" xfId="6128" xr:uid="{00000000-0005-0000-0000-0000A4050000}"/>
    <cellStyle name="40% - Accent4 21" xfId="6160" xr:uid="{00000000-0005-0000-0000-0000A5050000}"/>
    <cellStyle name="40% - Accent4 22" xfId="5826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8" xr:uid="{00000000-0005-0000-0000-0000AB050000}"/>
    <cellStyle name="40% - Accent4 3 2 3" xfId="1311" xr:uid="{00000000-0005-0000-0000-0000AC050000}"/>
    <cellStyle name="40% - Accent4 3 2 3 2" xfId="4959" xr:uid="{00000000-0005-0000-0000-0000AD050000}"/>
    <cellStyle name="40% - Accent4 3 2 4" xfId="1312" xr:uid="{00000000-0005-0000-0000-0000AE050000}"/>
    <cellStyle name="40% - Accent4 3 2 5" xfId="4957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2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1" xr:uid="{00000000-0005-0000-0000-0000B7050000}"/>
    <cellStyle name="40% - Accent4 4 2 3" xfId="1318" xr:uid="{00000000-0005-0000-0000-0000B8050000}"/>
    <cellStyle name="40% - Accent4 4 2 3 2" xfId="4962" xr:uid="{00000000-0005-0000-0000-0000B9050000}"/>
    <cellStyle name="40% - Accent4 4 2 4" xfId="1319" xr:uid="{00000000-0005-0000-0000-0000BA050000}"/>
    <cellStyle name="40% - Accent4 4 2 5" xfId="4960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3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4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5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6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7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8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69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0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1" xr:uid="{00000000-0005-0000-0000-0000F8050000}"/>
    <cellStyle name="40% - Accent5 14 5" xfId="3441" xr:uid="{00000000-0005-0000-0000-0000F9050000}"/>
    <cellStyle name="40% - Accent5 15" xfId="5969" xr:uid="{00000000-0005-0000-0000-0000FA050000}"/>
    <cellStyle name="40% - Accent5 16" xfId="6004" xr:uid="{00000000-0005-0000-0000-0000FB050000}"/>
    <cellStyle name="40% - Accent5 17" xfId="6034" xr:uid="{00000000-0005-0000-0000-0000FC050000}"/>
    <cellStyle name="40% - Accent5 18" xfId="6064" xr:uid="{00000000-0005-0000-0000-0000FD050000}"/>
    <cellStyle name="40% - Accent5 19" xfId="6097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5" xr:uid="{00000000-0005-0000-0000-000004060000}"/>
    <cellStyle name="40% - Accent5 2 2 2 2 3" xfId="4974" xr:uid="{00000000-0005-0000-0000-000005060000}"/>
    <cellStyle name="40% - Accent5 2 2 2 3" xfId="1366" xr:uid="{00000000-0005-0000-0000-000006060000}"/>
    <cellStyle name="40% - Accent5 2 2 2 3 2" xfId="4976" xr:uid="{00000000-0005-0000-0000-000007060000}"/>
    <cellStyle name="40% - Accent5 2 2 2 4" xfId="4973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2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79" xr:uid="{00000000-0005-0000-0000-000010060000}"/>
    <cellStyle name="40% - Accent5 2 3 2 3" xfId="4978" xr:uid="{00000000-0005-0000-0000-000011060000}"/>
    <cellStyle name="40% - Accent5 2 3 3" xfId="1372" xr:uid="{00000000-0005-0000-0000-000012060000}"/>
    <cellStyle name="40% - Accent5 2 3 3 2" xfId="4980" xr:uid="{00000000-0005-0000-0000-000013060000}"/>
    <cellStyle name="40% - Accent5 2 3 4" xfId="4977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3" xr:uid="{00000000-0005-0000-0000-000019060000}"/>
    <cellStyle name="40% - Accent5 2 4 2 3" xfId="4982" xr:uid="{00000000-0005-0000-0000-00001A060000}"/>
    <cellStyle name="40% - Accent5 2 4 3" xfId="1376" xr:uid="{00000000-0005-0000-0000-00001B060000}"/>
    <cellStyle name="40% - Accent5 2 4 3 2" xfId="4984" xr:uid="{00000000-0005-0000-0000-00001C060000}"/>
    <cellStyle name="40% - Accent5 2 4 4" xfId="4981" xr:uid="{00000000-0005-0000-0000-00001D060000}"/>
    <cellStyle name="40% - Accent5 2 4 5" xfId="3106" xr:uid="{00000000-0005-0000-0000-00001E060000}"/>
    <cellStyle name="40% - Accent5 2 5" xfId="5742" xr:uid="{00000000-0005-0000-0000-00001F060000}"/>
    <cellStyle name="40% - Accent5 20" xfId="6131" xr:uid="{00000000-0005-0000-0000-000020060000}"/>
    <cellStyle name="40% - Accent5 21" xfId="6163" xr:uid="{00000000-0005-0000-0000-000021060000}"/>
    <cellStyle name="40% - Accent5 22" xfId="5827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6" xr:uid="{00000000-0005-0000-0000-000027060000}"/>
    <cellStyle name="40% - Accent5 3 2 3" xfId="1380" xr:uid="{00000000-0005-0000-0000-000028060000}"/>
    <cellStyle name="40% - Accent5 3 2 3 2" xfId="4987" xr:uid="{00000000-0005-0000-0000-000029060000}"/>
    <cellStyle name="40% - Accent5 3 2 4" xfId="1381" xr:uid="{00000000-0005-0000-0000-00002A060000}"/>
    <cellStyle name="40% - Accent5 3 2 5" xfId="4985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3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89" xr:uid="{00000000-0005-0000-0000-000033060000}"/>
    <cellStyle name="40% - Accent5 4 2 3" xfId="1387" xr:uid="{00000000-0005-0000-0000-000034060000}"/>
    <cellStyle name="40% - Accent5 4 2 3 2" xfId="4990" xr:uid="{00000000-0005-0000-0000-000035060000}"/>
    <cellStyle name="40% - Accent5 4 2 4" xfId="1388" xr:uid="{00000000-0005-0000-0000-000036060000}"/>
    <cellStyle name="40% - Accent5 4 2 5" xfId="4988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1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2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3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4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5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6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7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8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4999" xr:uid="{00000000-0005-0000-0000-000074060000}"/>
    <cellStyle name="40% - Accent6 14 5" xfId="3449" xr:uid="{00000000-0005-0000-0000-000075060000}"/>
    <cellStyle name="40% - Accent6 15" xfId="5972" xr:uid="{00000000-0005-0000-0000-000076060000}"/>
    <cellStyle name="40% - Accent6 16" xfId="6007" xr:uid="{00000000-0005-0000-0000-000077060000}"/>
    <cellStyle name="40% - Accent6 17" xfId="6037" xr:uid="{00000000-0005-0000-0000-000078060000}"/>
    <cellStyle name="40% - Accent6 18" xfId="6067" xr:uid="{00000000-0005-0000-0000-000079060000}"/>
    <cellStyle name="40% - Accent6 19" xfId="6100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3" xr:uid="{00000000-0005-0000-0000-000080060000}"/>
    <cellStyle name="40% - Accent6 2 2 2 2 3" xfId="5002" xr:uid="{00000000-0005-0000-0000-000081060000}"/>
    <cellStyle name="40% - Accent6 2 2 2 3" xfId="1435" xr:uid="{00000000-0005-0000-0000-000082060000}"/>
    <cellStyle name="40% - Accent6 2 2 2 3 2" xfId="5004" xr:uid="{00000000-0005-0000-0000-000083060000}"/>
    <cellStyle name="40% - Accent6 2 2 2 4" xfId="5001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0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7" xr:uid="{00000000-0005-0000-0000-00008C060000}"/>
    <cellStyle name="40% - Accent6 2 3 2 3" xfId="5006" xr:uid="{00000000-0005-0000-0000-00008D060000}"/>
    <cellStyle name="40% - Accent6 2 3 3" xfId="1441" xr:uid="{00000000-0005-0000-0000-00008E060000}"/>
    <cellStyle name="40% - Accent6 2 3 3 2" xfId="5008" xr:uid="{00000000-0005-0000-0000-00008F060000}"/>
    <cellStyle name="40% - Accent6 2 3 4" xfId="5005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1" xr:uid="{00000000-0005-0000-0000-000095060000}"/>
    <cellStyle name="40% - Accent6 2 4 2 3" xfId="5010" xr:uid="{00000000-0005-0000-0000-000096060000}"/>
    <cellStyle name="40% - Accent6 2 4 3" xfId="1445" xr:uid="{00000000-0005-0000-0000-000097060000}"/>
    <cellStyle name="40% - Accent6 2 4 3 2" xfId="5012" xr:uid="{00000000-0005-0000-0000-000098060000}"/>
    <cellStyle name="40% - Accent6 2 4 4" xfId="5009" xr:uid="{00000000-0005-0000-0000-000099060000}"/>
    <cellStyle name="40% - Accent6 2 4 5" xfId="3113" xr:uid="{00000000-0005-0000-0000-00009A060000}"/>
    <cellStyle name="40% - Accent6 2 5" xfId="5743" xr:uid="{00000000-0005-0000-0000-00009B060000}"/>
    <cellStyle name="40% - Accent6 20" xfId="6134" xr:uid="{00000000-0005-0000-0000-00009C060000}"/>
    <cellStyle name="40% - Accent6 21" xfId="6166" xr:uid="{00000000-0005-0000-0000-00009D060000}"/>
    <cellStyle name="40% - Accent6 22" xfId="5828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4" xr:uid="{00000000-0005-0000-0000-0000A3060000}"/>
    <cellStyle name="40% - Accent6 3 2 3" xfId="1449" xr:uid="{00000000-0005-0000-0000-0000A4060000}"/>
    <cellStyle name="40% - Accent6 3 2 3 2" xfId="5015" xr:uid="{00000000-0005-0000-0000-0000A5060000}"/>
    <cellStyle name="40% - Accent6 3 2 4" xfId="1450" xr:uid="{00000000-0005-0000-0000-0000A6060000}"/>
    <cellStyle name="40% - Accent6 3 2 5" xfId="5013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4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7" xr:uid="{00000000-0005-0000-0000-0000AF060000}"/>
    <cellStyle name="40% - Accent6 4 2 3" xfId="1456" xr:uid="{00000000-0005-0000-0000-0000B0060000}"/>
    <cellStyle name="40% - Accent6 4 2 3 2" xfId="5018" xr:uid="{00000000-0005-0000-0000-0000B1060000}"/>
    <cellStyle name="40% - Accent6 4 2 4" xfId="1457" xr:uid="{00000000-0005-0000-0000-0000B2060000}"/>
    <cellStyle name="40% - Accent6 4 2 5" xfId="5016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19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0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1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2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6" xr:uid="{00000000-0005-0000-0000-0000D8060000}"/>
    <cellStyle name="40% - ส่วนที่ถูกเน้น1 2 2 3" xfId="5025" xr:uid="{00000000-0005-0000-0000-0000D9060000}"/>
    <cellStyle name="40% - ส่วนที่ถูกเน้น1 2 3" xfId="1484" xr:uid="{00000000-0005-0000-0000-0000DA060000}"/>
    <cellStyle name="40% - ส่วนที่ถูกเน้น1 2 3 2" xfId="5027" xr:uid="{00000000-0005-0000-0000-0000DB060000}"/>
    <cellStyle name="40% - ส่วนที่ถูกเน้น1 2 4" xfId="5024" xr:uid="{00000000-0005-0000-0000-0000DC060000}"/>
    <cellStyle name="40% - ส่วนที่ถูกเน้น1 2 5" xfId="3453" xr:uid="{00000000-0005-0000-0000-0000DD060000}"/>
    <cellStyle name="40% - ส่วนที่ถูกเน้น1 3" xfId="5023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1" xr:uid="{00000000-0005-0000-0000-0000E4060000}"/>
    <cellStyle name="40% - ส่วนที่ถูกเน้น2 2 2 3" xfId="5030" xr:uid="{00000000-0005-0000-0000-0000E5060000}"/>
    <cellStyle name="40% - ส่วนที่ถูกเน้น2 2 3" xfId="1489" xr:uid="{00000000-0005-0000-0000-0000E6060000}"/>
    <cellStyle name="40% - ส่วนที่ถูกเน้น2 2 3 2" xfId="5032" xr:uid="{00000000-0005-0000-0000-0000E7060000}"/>
    <cellStyle name="40% - ส่วนที่ถูกเน้น2 2 4" xfId="5029" xr:uid="{00000000-0005-0000-0000-0000E8060000}"/>
    <cellStyle name="40% - ส่วนที่ถูกเน้น2 2 5" xfId="3454" xr:uid="{00000000-0005-0000-0000-0000E9060000}"/>
    <cellStyle name="40% - ส่วนที่ถูกเน้น2 3" xfId="5028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6" xr:uid="{00000000-0005-0000-0000-0000F0060000}"/>
    <cellStyle name="40% - ส่วนที่ถูกเน้น3 2 2 3" xfId="5035" xr:uid="{00000000-0005-0000-0000-0000F1060000}"/>
    <cellStyle name="40% - ส่วนที่ถูกเน้น3 2 3" xfId="1494" xr:uid="{00000000-0005-0000-0000-0000F2060000}"/>
    <cellStyle name="40% - ส่วนที่ถูกเน้น3 2 3 2" xfId="5037" xr:uid="{00000000-0005-0000-0000-0000F3060000}"/>
    <cellStyle name="40% - ส่วนที่ถูกเน้น3 2 4" xfId="5034" xr:uid="{00000000-0005-0000-0000-0000F4060000}"/>
    <cellStyle name="40% - ส่วนที่ถูกเน้น3 2 5" xfId="3455" xr:uid="{00000000-0005-0000-0000-0000F5060000}"/>
    <cellStyle name="40% - ส่วนที่ถูกเน้น3 3" xfId="5033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1" xr:uid="{00000000-0005-0000-0000-0000FC060000}"/>
    <cellStyle name="40% - ส่วนที่ถูกเน้น4 2 2 3" xfId="5040" xr:uid="{00000000-0005-0000-0000-0000FD060000}"/>
    <cellStyle name="40% - ส่วนที่ถูกเน้น4 2 3" xfId="1499" xr:uid="{00000000-0005-0000-0000-0000FE060000}"/>
    <cellStyle name="40% - ส่วนที่ถูกเน้น4 2 3 2" xfId="5042" xr:uid="{00000000-0005-0000-0000-0000FF060000}"/>
    <cellStyle name="40% - ส่วนที่ถูกเน้น4 2 4" xfId="5039" xr:uid="{00000000-0005-0000-0000-000000070000}"/>
    <cellStyle name="40% - ส่วนที่ถูกเน้น4 2 5" xfId="3456" xr:uid="{00000000-0005-0000-0000-000001070000}"/>
    <cellStyle name="40% - ส่วนที่ถูกเน้น4 3" xfId="5038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6" xr:uid="{00000000-0005-0000-0000-000008070000}"/>
    <cellStyle name="40% - ส่วนที่ถูกเน้น5 2 2 3" xfId="5045" xr:uid="{00000000-0005-0000-0000-000009070000}"/>
    <cellStyle name="40% - ส่วนที่ถูกเน้น5 2 3" xfId="1504" xr:uid="{00000000-0005-0000-0000-00000A070000}"/>
    <cellStyle name="40% - ส่วนที่ถูกเน้น5 2 3 2" xfId="5047" xr:uid="{00000000-0005-0000-0000-00000B070000}"/>
    <cellStyle name="40% - ส่วนที่ถูกเน้น5 2 4" xfId="5044" xr:uid="{00000000-0005-0000-0000-00000C070000}"/>
    <cellStyle name="40% - ส่วนที่ถูกเน้น5 2 5" xfId="3457" xr:uid="{00000000-0005-0000-0000-00000D070000}"/>
    <cellStyle name="40% - ส่วนที่ถูกเน้น5 3" xfId="5043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1" xr:uid="{00000000-0005-0000-0000-000014070000}"/>
    <cellStyle name="40% - ส่วนที่ถูกเน้น6 2 2 3" xfId="5050" xr:uid="{00000000-0005-0000-0000-000015070000}"/>
    <cellStyle name="40% - ส่วนที่ถูกเน้น6 2 3" xfId="1509" xr:uid="{00000000-0005-0000-0000-000016070000}"/>
    <cellStyle name="40% - ส่วนที่ถูกเน้น6 2 3 2" xfId="5052" xr:uid="{00000000-0005-0000-0000-000017070000}"/>
    <cellStyle name="40% - ส่วนที่ถูกเน้น6 2 4" xfId="5049" xr:uid="{00000000-0005-0000-0000-000018070000}"/>
    <cellStyle name="40% - ส่วนที่ถูกเน้น6 2 5" xfId="3458" xr:uid="{00000000-0005-0000-0000-000019070000}"/>
    <cellStyle name="40% - ส่วนที่ถูกเน้น6 3" xfId="5048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3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4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5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6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7" xr:uid="{00000000-0005-0000-0000-000029070000}"/>
    <cellStyle name="60% - Accent1 14 3" xfId="3463" xr:uid="{00000000-0005-0000-0000-00002A070000}"/>
    <cellStyle name="60% - Accent1 15" xfId="5958" xr:uid="{00000000-0005-0000-0000-00002B070000}"/>
    <cellStyle name="60% - Accent1 16" xfId="5993" xr:uid="{00000000-0005-0000-0000-00002C070000}"/>
    <cellStyle name="60% - Accent1 17" xfId="6023" xr:uid="{00000000-0005-0000-0000-00002D070000}"/>
    <cellStyle name="60% - Accent1 18" xfId="6053" xr:uid="{00000000-0005-0000-0000-00002E070000}"/>
    <cellStyle name="60% - Accent1 19" xfId="6086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8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4" xr:uid="{00000000-0005-0000-0000-000037070000}"/>
    <cellStyle name="60% - Accent1 20" xfId="6120" xr:uid="{00000000-0005-0000-0000-000038070000}"/>
    <cellStyle name="60% - Accent1 21" xfId="6152" xr:uid="{00000000-0005-0000-0000-000039070000}"/>
    <cellStyle name="60% - Accent1 22" xfId="5829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5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59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0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1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2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3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4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5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6" xr:uid="{00000000-0005-0000-0000-00005C070000}"/>
    <cellStyle name="60% - Accent2 14 3" xfId="3473" xr:uid="{00000000-0005-0000-0000-00005D070000}"/>
    <cellStyle name="60% - Accent2 15" xfId="5961" xr:uid="{00000000-0005-0000-0000-00005E070000}"/>
    <cellStyle name="60% - Accent2 16" xfId="5996" xr:uid="{00000000-0005-0000-0000-00005F070000}"/>
    <cellStyle name="60% - Accent2 17" xfId="6026" xr:uid="{00000000-0005-0000-0000-000060070000}"/>
    <cellStyle name="60% - Accent2 18" xfId="6056" xr:uid="{00000000-0005-0000-0000-000061070000}"/>
    <cellStyle name="60% - Accent2 19" xfId="6089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7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5" xr:uid="{00000000-0005-0000-0000-00006A070000}"/>
    <cellStyle name="60% - Accent2 20" xfId="6123" xr:uid="{00000000-0005-0000-0000-00006B070000}"/>
    <cellStyle name="60% - Accent2 21" xfId="6155" xr:uid="{00000000-0005-0000-0000-00006C070000}"/>
    <cellStyle name="60% - Accent2 22" xfId="5830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6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8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69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0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1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2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3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4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5" xr:uid="{00000000-0005-0000-0000-00008F070000}"/>
    <cellStyle name="60% - Accent3 14 3" xfId="3483" xr:uid="{00000000-0005-0000-0000-000090070000}"/>
    <cellStyle name="60% - Accent3 15" xfId="5964" xr:uid="{00000000-0005-0000-0000-000091070000}"/>
    <cellStyle name="60% - Accent3 16" xfId="5999" xr:uid="{00000000-0005-0000-0000-000092070000}"/>
    <cellStyle name="60% - Accent3 17" xfId="6029" xr:uid="{00000000-0005-0000-0000-000093070000}"/>
    <cellStyle name="60% - Accent3 18" xfId="6059" xr:uid="{00000000-0005-0000-0000-000094070000}"/>
    <cellStyle name="60% - Accent3 19" xfId="6092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7" xr:uid="{00000000-0005-0000-0000-000099070000}"/>
    <cellStyle name="60% - Accent3 2 2 2 3" xfId="3129" xr:uid="{00000000-0005-0000-0000-00009A070000}"/>
    <cellStyle name="60% - Accent3 2 2 3" xfId="5076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8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79" xr:uid="{00000000-0005-0000-0000-0000A1070000}"/>
    <cellStyle name="60% - Accent3 2 4 3" xfId="3131" xr:uid="{00000000-0005-0000-0000-0000A2070000}"/>
    <cellStyle name="60% - Accent3 2 5" xfId="5746" xr:uid="{00000000-0005-0000-0000-0000A3070000}"/>
    <cellStyle name="60% - Accent3 20" xfId="6126" xr:uid="{00000000-0005-0000-0000-0000A4070000}"/>
    <cellStyle name="60% - Accent3 21" xfId="6158" xr:uid="{00000000-0005-0000-0000-0000A5070000}"/>
    <cellStyle name="60% - Accent3 22" xfId="5831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0" xr:uid="{00000000-0005-0000-0000-0000A9070000}"/>
    <cellStyle name="60% - Accent3 3 2 3" xfId="3132" xr:uid="{00000000-0005-0000-0000-0000AA070000}"/>
    <cellStyle name="60% - Accent3 3 3" xfId="4447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1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2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3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4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5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6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7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8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89" xr:uid="{00000000-0005-0000-0000-0000CC070000}"/>
    <cellStyle name="60% - Accent4 14 3" xfId="3493" xr:uid="{00000000-0005-0000-0000-0000CD070000}"/>
    <cellStyle name="60% - Accent4 15" xfId="5967" xr:uid="{00000000-0005-0000-0000-0000CE070000}"/>
    <cellStyle name="60% - Accent4 16" xfId="6002" xr:uid="{00000000-0005-0000-0000-0000CF070000}"/>
    <cellStyle name="60% - Accent4 17" xfId="6032" xr:uid="{00000000-0005-0000-0000-0000D0070000}"/>
    <cellStyle name="60% - Accent4 18" xfId="6062" xr:uid="{00000000-0005-0000-0000-0000D1070000}"/>
    <cellStyle name="60% - Accent4 19" xfId="6095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1" xr:uid="{00000000-0005-0000-0000-0000D6070000}"/>
    <cellStyle name="60% - Accent4 2 2 2 3" xfId="3136" xr:uid="{00000000-0005-0000-0000-0000D7070000}"/>
    <cellStyle name="60% - Accent4 2 2 3" xfId="5090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2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3" xr:uid="{00000000-0005-0000-0000-0000DE070000}"/>
    <cellStyle name="60% - Accent4 2 4 3" xfId="3138" xr:uid="{00000000-0005-0000-0000-0000DF070000}"/>
    <cellStyle name="60% - Accent4 2 5" xfId="5747" xr:uid="{00000000-0005-0000-0000-0000E0070000}"/>
    <cellStyle name="60% - Accent4 20" xfId="6129" xr:uid="{00000000-0005-0000-0000-0000E1070000}"/>
    <cellStyle name="60% - Accent4 21" xfId="6161" xr:uid="{00000000-0005-0000-0000-0000E2070000}"/>
    <cellStyle name="60% - Accent4 22" xfId="5832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4" xr:uid="{00000000-0005-0000-0000-0000E6070000}"/>
    <cellStyle name="60% - Accent4 3 2 3" xfId="3139" xr:uid="{00000000-0005-0000-0000-0000E7070000}"/>
    <cellStyle name="60% - Accent4 3 3" xfId="4448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5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6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7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8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099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0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1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2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3" xr:uid="{00000000-0005-0000-0000-000009080000}"/>
    <cellStyle name="60% - Accent5 14 3" xfId="3503" xr:uid="{00000000-0005-0000-0000-00000A080000}"/>
    <cellStyle name="60% - Accent5 15" xfId="5970" xr:uid="{00000000-0005-0000-0000-00000B080000}"/>
    <cellStyle name="60% - Accent5 16" xfId="6005" xr:uid="{00000000-0005-0000-0000-00000C080000}"/>
    <cellStyle name="60% - Accent5 17" xfId="6035" xr:uid="{00000000-0005-0000-0000-00000D080000}"/>
    <cellStyle name="60% - Accent5 18" xfId="6065" xr:uid="{00000000-0005-0000-0000-00000E080000}"/>
    <cellStyle name="60% - Accent5 19" xfId="6098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4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8" xr:uid="{00000000-0005-0000-0000-000017080000}"/>
    <cellStyle name="60% - Accent5 20" xfId="6132" xr:uid="{00000000-0005-0000-0000-000018080000}"/>
    <cellStyle name="60% - Accent5 21" xfId="6164" xr:uid="{00000000-0005-0000-0000-000019080000}"/>
    <cellStyle name="60% - Accent5 22" xfId="5833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49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5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6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7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8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09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0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1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2" xr:uid="{00000000-0005-0000-0000-00003C080000}"/>
    <cellStyle name="60% - Accent6 14 3" xfId="3513" xr:uid="{00000000-0005-0000-0000-00003D080000}"/>
    <cellStyle name="60% - Accent6 15" xfId="5973" xr:uid="{00000000-0005-0000-0000-00003E080000}"/>
    <cellStyle name="60% - Accent6 16" xfId="6008" xr:uid="{00000000-0005-0000-0000-00003F080000}"/>
    <cellStyle name="60% - Accent6 17" xfId="6038" xr:uid="{00000000-0005-0000-0000-000040080000}"/>
    <cellStyle name="60% - Accent6 18" xfId="6068" xr:uid="{00000000-0005-0000-0000-000041080000}"/>
    <cellStyle name="60% - Accent6 19" xfId="6101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4" xr:uid="{00000000-0005-0000-0000-000046080000}"/>
    <cellStyle name="60% - Accent6 2 2 2 3" xfId="3145" xr:uid="{00000000-0005-0000-0000-000047080000}"/>
    <cellStyle name="60% - Accent6 2 2 3" xfId="5113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5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6" xr:uid="{00000000-0005-0000-0000-00004E080000}"/>
    <cellStyle name="60% - Accent6 2 4 3" xfId="3147" xr:uid="{00000000-0005-0000-0000-00004F080000}"/>
    <cellStyle name="60% - Accent6 2 5" xfId="5749" xr:uid="{00000000-0005-0000-0000-000050080000}"/>
    <cellStyle name="60% - Accent6 20" xfId="6135" xr:uid="{00000000-0005-0000-0000-000051080000}"/>
    <cellStyle name="60% - Accent6 21" xfId="6167" xr:uid="{00000000-0005-0000-0000-000052080000}"/>
    <cellStyle name="60% - Accent6 22" xfId="5834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7" xr:uid="{00000000-0005-0000-0000-000056080000}"/>
    <cellStyle name="60% - Accent6 3 2 3" xfId="3148" xr:uid="{00000000-0005-0000-0000-000057080000}"/>
    <cellStyle name="60% - Accent6 3 3" xfId="4450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8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19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0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1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3" xr:uid="{00000000-0005-0000-0000-00006E080000}"/>
    <cellStyle name="60% - ส่วนที่ถูกเน้น1 2 3" xfId="3519" xr:uid="{00000000-0005-0000-0000-00006F080000}"/>
    <cellStyle name="60% - ส่วนที่ถูกเน้น1 3" xfId="5122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5" xr:uid="{00000000-0005-0000-0000-000074080000}"/>
    <cellStyle name="60% - ส่วนที่ถูกเน้น2 2 3" xfId="3520" xr:uid="{00000000-0005-0000-0000-000075080000}"/>
    <cellStyle name="60% - ส่วนที่ถูกเน้น2 3" xfId="5124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7" xr:uid="{00000000-0005-0000-0000-00007A080000}"/>
    <cellStyle name="60% - ส่วนที่ถูกเน้น3 2 3" xfId="3521" xr:uid="{00000000-0005-0000-0000-00007B080000}"/>
    <cellStyle name="60% - ส่วนที่ถูกเน้น3 3" xfId="5126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29" xr:uid="{00000000-0005-0000-0000-000080080000}"/>
    <cellStyle name="60% - ส่วนที่ถูกเน้น4 2 3" xfId="3522" xr:uid="{00000000-0005-0000-0000-000081080000}"/>
    <cellStyle name="60% - ส่วนที่ถูกเน้น4 3" xfId="5128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1" xr:uid="{00000000-0005-0000-0000-000086080000}"/>
    <cellStyle name="60% - ส่วนที่ถูกเน้น5 2 3" xfId="3523" xr:uid="{00000000-0005-0000-0000-000087080000}"/>
    <cellStyle name="60% - ส่วนที่ถูกเน้น5 3" xfId="5130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3" xr:uid="{00000000-0005-0000-0000-00008C080000}"/>
    <cellStyle name="60% - ส่วนที่ถูกเน้น6 2 3" xfId="3524" xr:uid="{00000000-0005-0000-0000-00008D080000}"/>
    <cellStyle name="60% - ส่วนที่ถูกเน้น6 3" xfId="5132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4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5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6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7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8" xr:uid="{00000000-0005-0000-0000-0000BF080000}"/>
    <cellStyle name="Accent1 14 3" xfId="3538" xr:uid="{00000000-0005-0000-0000-0000C0080000}"/>
    <cellStyle name="Accent1 15" xfId="5845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39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4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1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0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1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2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3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4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5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6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7" xr:uid="{00000000-0005-0000-0000-0000EB080000}"/>
    <cellStyle name="Accent2 14 3" xfId="3548" xr:uid="{00000000-0005-0000-0000-0000EC080000}"/>
    <cellStyle name="Accent2 15" xfId="5846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8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5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2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49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0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1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2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3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4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5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6" xr:uid="{00000000-0005-0000-0000-000017090000}"/>
    <cellStyle name="Accent3 14 3" xfId="3558" xr:uid="{00000000-0005-0000-0000-000018090000}"/>
    <cellStyle name="Accent3 15" xfId="5847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7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6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3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8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59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0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1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2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3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4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5" xr:uid="{00000000-0005-0000-0000-000043090000}"/>
    <cellStyle name="Accent4 14 3" xfId="3569" xr:uid="{00000000-0005-0000-0000-000044090000}"/>
    <cellStyle name="Accent4 15" xfId="5848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6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7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4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7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8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69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0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1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2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3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4" xr:uid="{00000000-0005-0000-0000-00006F090000}"/>
    <cellStyle name="Accent5 14 3" xfId="3580" xr:uid="{00000000-0005-0000-0000-000070090000}"/>
    <cellStyle name="Accent5 15" xfId="5849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5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8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5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6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7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8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79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0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1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2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3" xr:uid="{00000000-0005-0000-0000-00009B090000}"/>
    <cellStyle name="Accent6 14 3" xfId="3590" xr:uid="{00000000-0005-0000-0000-00009C090000}"/>
    <cellStyle name="Accent6 15" xfId="5850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4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69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6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5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6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7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8" xr:uid="{00000000-0005-0000-0000-0000BC090000}"/>
    <cellStyle name="Bad 10 3" xfId="3597" xr:uid="{00000000-0005-0000-0000-0000BD090000}"/>
    <cellStyle name="Bad 11" xfId="1741" xr:uid="{00000000-0005-0000-0000-0000BE090000}"/>
    <cellStyle name="Bad 11 2" xfId="5189" xr:uid="{00000000-0005-0000-0000-0000BF090000}"/>
    <cellStyle name="Bad 11 3" xfId="3598" xr:uid="{00000000-0005-0000-0000-0000C0090000}"/>
    <cellStyle name="Bad 12" xfId="1742" xr:uid="{00000000-0005-0000-0000-0000C1090000}"/>
    <cellStyle name="Bad 12 2" xfId="5190" xr:uid="{00000000-0005-0000-0000-0000C2090000}"/>
    <cellStyle name="Bad 12 3" xfId="3599" xr:uid="{00000000-0005-0000-0000-0000C3090000}"/>
    <cellStyle name="Bad 13" xfId="1743" xr:uid="{00000000-0005-0000-0000-0000C4090000}"/>
    <cellStyle name="Bad 13 2" xfId="5191" xr:uid="{00000000-0005-0000-0000-0000C5090000}"/>
    <cellStyle name="Bad 13 3" xfId="3600" xr:uid="{00000000-0005-0000-0000-0000C6090000}"/>
    <cellStyle name="Bad 14" xfId="1744" xr:uid="{00000000-0005-0000-0000-0000C7090000}"/>
    <cellStyle name="Bad 14 2" xfId="5192" xr:uid="{00000000-0005-0000-0000-0000C8090000}"/>
    <cellStyle name="Bad 14 3" xfId="3601" xr:uid="{00000000-0005-0000-0000-0000C9090000}"/>
    <cellStyle name="Bad 15" xfId="5844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3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2" xr:uid="{00000000-0005-0000-0000-0000D2090000}"/>
    <cellStyle name="Bad 3" xfId="114" xr:uid="{00000000-0005-0000-0000-0000D3090000}"/>
    <cellStyle name="Bad 3 2" xfId="1749" xr:uid="{00000000-0005-0000-0000-0000D4090000}"/>
    <cellStyle name="Bad 3 3" xfId="4457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4" xr:uid="{00000000-0005-0000-0000-0000DF090000}"/>
    <cellStyle name="Bad 7 3" xfId="3605" xr:uid="{00000000-0005-0000-0000-0000E0090000}"/>
    <cellStyle name="Bad 8" xfId="1756" xr:uid="{00000000-0005-0000-0000-0000E1090000}"/>
    <cellStyle name="Bad 8 2" xfId="5195" xr:uid="{00000000-0005-0000-0000-0000E2090000}"/>
    <cellStyle name="Bad 8 3" xfId="3606" xr:uid="{00000000-0005-0000-0000-0000E3090000}"/>
    <cellStyle name="Bad 9" xfId="1757" xr:uid="{00000000-0005-0000-0000-0000E4090000}"/>
    <cellStyle name="Bad 9 2" xfId="5196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7" xr:uid="{00000000-0005-0000-0000-0000EC090000}"/>
    <cellStyle name="Calc Percent (0)" xfId="1762" xr:uid="{00000000-0005-0000-0000-0000ED090000}"/>
    <cellStyle name="Calc Percent (0) 2" xfId="5198" xr:uid="{00000000-0005-0000-0000-0000EE090000}"/>
    <cellStyle name="Calc Percent (1)" xfId="1763" xr:uid="{00000000-0005-0000-0000-0000EF090000}"/>
    <cellStyle name="Calc Percent (1) 2" xfId="5199" xr:uid="{00000000-0005-0000-0000-0000F0090000}"/>
    <cellStyle name="Calc Percent (2)" xfId="1764" xr:uid="{00000000-0005-0000-0000-0000F1090000}"/>
    <cellStyle name="Calc Percent (2) 2" xfId="5200" xr:uid="{00000000-0005-0000-0000-0000F2090000}"/>
    <cellStyle name="Calc Units (0)" xfId="1765" xr:uid="{00000000-0005-0000-0000-0000F3090000}"/>
    <cellStyle name="Calc Units (0) 2" xfId="5201" xr:uid="{00000000-0005-0000-0000-0000F4090000}"/>
    <cellStyle name="Calc Units (1)" xfId="1766" xr:uid="{00000000-0005-0000-0000-0000F5090000}"/>
    <cellStyle name="Calc Units (1) 2" xfId="5202" xr:uid="{00000000-0005-0000-0000-0000F6090000}"/>
    <cellStyle name="Calc Units (2)" xfId="1767" xr:uid="{00000000-0005-0000-0000-0000F7090000}"/>
    <cellStyle name="Calc Units (2) 2" xfId="5203" xr:uid="{00000000-0005-0000-0000-0000F8090000}"/>
    <cellStyle name="Calculation 10" xfId="1768" xr:uid="{00000000-0005-0000-0000-0000F9090000}"/>
    <cellStyle name="Calculation 10 2" xfId="5204" xr:uid="{00000000-0005-0000-0000-0000FA090000}"/>
    <cellStyle name="Calculation 10 2 2" xfId="6376" xr:uid="{00000000-0005-0000-0000-0000FB090000}"/>
    <cellStyle name="Calculation 10 3" xfId="3608" xr:uid="{00000000-0005-0000-0000-0000FC090000}"/>
    <cellStyle name="Calculation 10 3 2" xfId="6298" xr:uid="{00000000-0005-0000-0000-0000FD090000}"/>
    <cellStyle name="Calculation 10 4" xfId="6188" xr:uid="{00000000-0005-0000-0000-0000FE090000}"/>
    <cellStyle name="Calculation 11" xfId="1769" xr:uid="{00000000-0005-0000-0000-0000FF090000}"/>
    <cellStyle name="Calculation 11 2" xfId="5205" xr:uid="{00000000-0005-0000-0000-0000000A0000}"/>
    <cellStyle name="Calculation 11 2 2" xfId="6377" xr:uid="{00000000-0005-0000-0000-0000010A0000}"/>
    <cellStyle name="Calculation 11 3" xfId="3609" xr:uid="{00000000-0005-0000-0000-0000020A0000}"/>
    <cellStyle name="Calculation 11 3 2" xfId="6299" xr:uid="{00000000-0005-0000-0000-0000030A0000}"/>
    <cellStyle name="Calculation 11 4" xfId="6189" xr:uid="{00000000-0005-0000-0000-0000040A0000}"/>
    <cellStyle name="Calculation 12" xfId="1770" xr:uid="{00000000-0005-0000-0000-0000050A0000}"/>
    <cellStyle name="Calculation 12 2" xfId="5206" xr:uid="{00000000-0005-0000-0000-0000060A0000}"/>
    <cellStyle name="Calculation 12 2 2" xfId="6378" xr:uid="{00000000-0005-0000-0000-0000070A0000}"/>
    <cellStyle name="Calculation 12 3" xfId="3610" xr:uid="{00000000-0005-0000-0000-0000080A0000}"/>
    <cellStyle name="Calculation 12 3 2" xfId="6300" xr:uid="{00000000-0005-0000-0000-0000090A0000}"/>
    <cellStyle name="Calculation 12 4" xfId="6190" xr:uid="{00000000-0005-0000-0000-00000A0A0000}"/>
    <cellStyle name="Calculation 13" xfId="1771" xr:uid="{00000000-0005-0000-0000-00000B0A0000}"/>
    <cellStyle name="Calculation 13 2" xfId="5207" xr:uid="{00000000-0005-0000-0000-00000C0A0000}"/>
    <cellStyle name="Calculation 13 2 2" xfId="6379" xr:uid="{00000000-0005-0000-0000-00000D0A0000}"/>
    <cellStyle name="Calculation 13 3" xfId="3611" xr:uid="{00000000-0005-0000-0000-00000E0A0000}"/>
    <cellStyle name="Calculation 13 3 2" xfId="6301" xr:uid="{00000000-0005-0000-0000-00000F0A0000}"/>
    <cellStyle name="Calculation 13 4" xfId="6191" xr:uid="{00000000-0005-0000-0000-0000100A0000}"/>
    <cellStyle name="Calculation 14" xfId="1772" xr:uid="{00000000-0005-0000-0000-0000110A0000}"/>
    <cellStyle name="Calculation 14 2" xfId="5208" xr:uid="{00000000-0005-0000-0000-0000120A0000}"/>
    <cellStyle name="Calculation 14 2 2" xfId="6380" xr:uid="{00000000-0005-0000-0000-0000130A0000}"/>
    <cellStyle name="Calculation 14 3" xfId="3612" xr:uid="{00000000-0005-0000-0000-0000140A0000}"/>
    <cellStyle name="Calculation 14 3 2" xfId="6302" xr:uid="{00000000-0005-0000-0000-0000150A0000}"/>
    <cellStyle name="Calculation 14 4" xfId="6192" xr:uid="{00000000-0005-0000-0000-0000160A0000}"/>
    <cellStyle name="Calculation 15" xfId="5835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09" xr:uid="{00000000-0005-0000-0000-00001B0A0000}"/>
    <cellStyle name="Calculation 2 2 3 2" xfId="6381" xr:uid="{00000000-0005-0000-0000-00001C0A0000}"/>
    <cellStyle name="Calculation 2 2 4" xfId="3171" xr:uid="{00000000-0005-0000-0000-00001D0A0000}"/>
    <cellStyle name="Calculation 2 2 4 2" xfId="6288" xr:uid="{00000000-0005-0000-0000-00001E0A0000}"/>
    <cellStyle name="Calculation 2 2 5" xfId="6193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2" xr:uid="{00000000-0005-0000-0000-0000220A0000}"/>
    <cellStyle name="Calculation 2 6" xfId="6179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8" xr:uid="{00000000-0005-0000-0000-0000260A0000}"/>
    <cellStyle name="Calculation 3 3 2" xfId="6373" xr:uid="{00000000-0005-0000-0000-0000270A0000}"/>
    <cellStyle name="Calculation 3 4" xfId="3613" xr:uid="{00000000-0005-0000-0000-0000280A0000}"/>
    <cellStyle name="Calculation 3 4 2" xfId="6303" xr:uid="{00000000-0005-0000-0000-0000290A0000}"/>
    <cellStyle name="Calculation 3 5" xfId="6180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4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7" xr:uid="{00000000-0005-0000-0000-0000300A0000}"/>
    <cellStyle name="Calculation 5 3" xfId="6195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4" xr:uid="{00000000-0005-0000-0000-0000340A0000}"/>
    <cellStyle name="Calculation 6 3" xfId="3172" xr:uid="{00000000-0005-0000-0000-0000350A0000}"/>
    <cellStyle name="Calculation 6 3 2" xfId="6289" xr:uid="{00000000-0005-0000-0000-0000360A0000}"/>
    <cellStyle name="Calculation 6 4" xfId="6196" xr:uid="{00000000-0005-0000-0000-0000370A0000}"/>
    <cellStyle name="Calculation 7" xfId="1783" xr:uid="{00000000-0005-0000-0000-0000380A0000}"/>
    <cellStyle name="Calculation 7 2" xfId="5210" xr:uid="{00000000-0005-0000-0000-0000390A0000}"/>
    <cellStyle name="Calculation 7 2 2" xfId="6382" xr:uid="{00000000-0005-0000-0000-00003A0A0000}"/>
    <cellStyle name="Calculation 7 3" xfId="3615" xr:uid="{00000000-0005-0000-0000-00003B0A0000}"/>
    <cellStyle name="Calculation 7 3 2" xfId="6305" xr:uid="{00000000-0005-0000-0000-00003C0A0000}"/>
    <cellStyle name="Calculation 7 4" xfId="6197" xr:uid="{00000000-0005-0000-0000-00003D0A0000}"/>
    <cellStyle name="Calculation 8" xfId="1784" xr:uid="{00000000-0005-0000-0000-00003E0A0000}"/>
    <cellStyle name="Calculation 8 2" xfId="5211" xr:uid="{00000000-0005-0000-0000-00003F0A0000}"/>
    <cellStyle name="Calculation 8 2 2" xfId="6383" xr:uid="{00000000-0005-0000-0000-0000400A0000}"/>
    <cellStyle name="Calculation 8 3" xfId="3616" xr:uid="{00000000-0005-0000-0000-0000410A0000}"/>
    <cellStyle name="Calculation 8 3 2" xfId="6306" xr:uid="{00000000-0005-0000-0000-0000420A0000}"/>
    <cellStyle name="Calculation 8 4" xfId="6198" xr:uid="{00000000-0005-0000-0000-0000430A0000}"/>
    <cellStyle name="Calculation 9" xfId="1785" xr:uid="{00000000-0005-0000-0000-0000440A0000}"/>
    <cellStyle name="Calculation 9 2" xfId="5212" xr:uid="{00000000-0005-0000-0000-0000450A0000}"/>
    <cellStyle name="Calculation 9 2 2" xfId="6384" xr:uid="{00000000-0005-0000-0000-0000460A0000}"/>
    <cellStyle name="Calculation 9 3" xfId="3617" xr:uid="{00000000-0005-0000-0000-0000470A0000}"/>
    <cellStyle name="Calculation 9 3 2" xfId="6307" xr:uid="{00000000-0005-0000-0000-0000480A0000}"/>
    <cellStyle name="Calculation 9 4" xfId="6199" xr:uid="{00000000-0005-0000-0000-0000490A0000}"/>
    <cellStyle name="Check Cell 10" xfId="1786" xr:uid="{00000000-0005-0000-0000-00004A0A0000}"/>
    <cellStyle name="Check Cell 10 2" xfId="5213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4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5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6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7" xr:uid="{00000000-0005-0000-0000-0000570A0000}"/>
    <cellStyle name="Check Cell 14 3" xfId="3622" xr:uid="{00000000-0005-0000-0000-0000580A0000}"/>
    <cellStyle name="Check Cell 15" xfId="5839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8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6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59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19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0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1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7" xr:uid="{00000000-0005-0000-0000-00008F0A0000}"/>
    <cellStyle name="Comma [00]" xfId="1812" xr:uid="{00000000-0005-0000-0000-0000900A0000}"/>
    <cellStyle name="Comma [00] 2" xfId="5222" xr:uid="{00000000-0005-0000-0000-0000910A0000}"/>
    <cellStyle name="Comma 10" xfId="3" xr:uid="{00000000-0005-0000-0000-0000920A0000}"/>
    <cellStyle name="Comma 10 10" xfId="5695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3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4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5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6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8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0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7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8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29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79" xr:uid="{00000000-0005-0000-0000-0000B80A0000}"/>
    <cellStyle name="Comma 11 7" xfId="3644" xr:uid="{00000000-0005-0000-0000-0000B90A0000}"/>
    <cellStyle name="Comma 11 8" xfId="4460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2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0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1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0" xr:uid="{00000000-0005-0000-0000-0000CA0A0000}"/>
    <cellStyle name="Comma 12 6" xfId="3650" xr:uid="{00000000-0005-0000-0000-0000CB0A0000}"/>
    <cellStyle name="Comma 12 7" xfId="4461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3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4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0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2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3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4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5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5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7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6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8" xr:uid="{00000000-0005-0000-0000-00000E0B0000}"/>
    <cellStyle name="Comma 17 4 3" xfId="6200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8" xr:uid="{00000000-0005-0000-0000-0000180B0000}"/>
    <cellStyle name="Comma 18 6" xfId="3026" xr:uid="{00000000-0005-0000-0000-0000190B0000}"/>
    <cellStyle name="Comma 18 6 2" xfId="6287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7" xr:uid="{00000000-0005-0000-0000-00001E0B0000}"/>
    <cellStyle name="Comma 19 2" xfId="139" xr:uid="{00000000-0005-0000-0000-00001F0B0000}"/>
    <cellStyle name="Comma 19 2 2" xfId="4469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1" xr:uid="{00000000-0005-0000-0000-0000250B0000}"/>
    <cellStyle name="Comma 19 5" xfId="142" xr:uid="{00000000-0005-0000-0000-0000260B0000}"/>
    <cellStyle name="Comma 19 5 2" xfId="4470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1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2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3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4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6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7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8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1" xr:uid="{00000000-0005-0000-0000-0000520B0000}"/>
    <cellStyle name="Comma 2 2 15" xfId="3686" xr:uid="{00000000-0005-0000-0000-0000530B0000}"/>
    <cellStyle name="Comma 2 2 15 2" xfId="5976" xr:uid="{00000000-0005-0000-0000-0000540B0000}"/>
    <cellStyle name="Comma 2 2 16" xfId="4475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39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0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09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0" xr:uid="{00000000-0005-0000-0000-00006F0B0000}"/>
    <cellStyle name="Comma 2 2 3 3" xfId="4476" xr:uid="{00000000-0005-0000-0000-0000700B0000}"/>
    <cellStyle name="Comma 2 2 3 3 2" xfId="6011" xr:uid="{00000000-0005-0000-0000-0000710B0000}"/>
    <cellStyle name="Comma 2 2 3 4" xfId="3697" xr:uid="{00000000-0005-0000-0000-0000720B0000}"/>
    <cellStyle name="Comma 2 2 3 4 2" xfId="6041" xr:uid="{00000000-0005-0000-0000-0000730B0000}"/>
    <cellStyle name="Comma 2 2 3 5" xfId="6071" xr:uid="{00000000-0005-0000-0000-0000740B0000}"/>
    <cellStyle name="Comma 2 2 3 6" xfId="6104" xr:uid="{00000000-0005-0000-0000-0000750B0000}"/>
    <cellStyle name="Comma 2 2 3 7" xfId="6139" xr:uid="{00000000-0005-0000-0000-0000760B0000}"/>
    <cellStyle name="Comma 2 2 3 8" xfId="6170" xr:uid="{00000000-0005-0000-0000-0000770B0000}"/>
    <cellStyle name="Comma 2 2 4" xfId="158" xr:uid="{00000000-0005-0000-0000-0000780B0000}"/>
    <cellStyle name="Comma 2 2 4 2" xfId="4477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8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79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0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1" xr:uid="{00000000-0005-0000-0000-0000880B0000}"/>
    <cellStyle name="Comma 2 20 3" xfId="3703" xr:uid="{00000000-0005-0000-0000-0000890B0000}"/>
    <cellStyle name="Comma 2 20 4" xfId="5779" xr:uid="{00000000-0005-0000-0000-00008A0B0000}"/>
    <cellStyle name="Comma 2 21" xfId="1875" xr:uid="{00000000-0005-0000-0000-00008B0B0000}"/>
    <cellStyle name="Comma 2 21 2" xfId="5241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3" xr:uid="{00000000-0005-0000-0000-00009B0B0000}"/>
    <cellStyle name="Comma 2 3 2 2 3" xfId="1888" xr:uid="{00000000-0005-0000-0000-00009C0B0000}"/>
    <cellStyle name="Comma 2 3 2 2 3 2" xfId="5244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5" xr:uid="{00000000-0005-0000-0000-0000A00B0000}"/>
    <cellStyle name="Comma 2 3 2 4" xfId="1891" xr:uid="{00000000-0005-0000-0000-0000A10B0000}"/>
    <cellStyle name="Comma 2 3 2 4 2" xfId="5246" xr:uid="{00000000-0005-0000-0000-0000A20B0000}"/>
    <cellStyle name="Comma 2 3 2 5" xfId="5242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7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8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2" xr:uid="{00000000-0005-0000-0000-0000AD0B0000}"/>
    <cellStyle name="Comma 2 3 7" xfId="4482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49" xr:uid="{00000000-0005-0000-0000-0000BC0B0000}"/>
    <cellStyle name="Comma 2 4 10 3" xfId="3708" xr:uid="{00000000-0005-0000-0000-0000BD0B0000}"/>
    <cellStyle name="Comma 2 4 11" xfId="4483" xr:uid="{00000000-0005-0000-0000-0000BE0B0000}"/>
    <cellStyle name="Comma 2 4 12" xfId="3192" xr:uid="{00000000-0005-0000-0000-0000BF0B0000}"/>
    <cellStyle name="Comma 2 4 13" xfId="5725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6" xr:uid="{00000000-0005-0000-0000-0000CF0B0000}"/>
    <cellStyle name="Comma 2 45" xfId="5986" xr:uid="{00000000-0005-0000-0000-0000D00B0000}"/>
    <cellStyle name="Comma 2 46" xfId="6016" xr:uid="{00000000-0005-0000-0000-0000D10B0000}"/>
    <cellStyle name="Comma 2 47" xfId="6046" xr:uid="{00000000-0005-0000-0000-0000D20B0000}"/>
    <cellStyle name="Comma 2 48" xfId="6077" xr:uid="{00000000-0005-0000-0000-0000D30B0000}"/>
    <cellStyle name="Comma 2 49" xfId="6076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0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1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09" xr:uid="{00000000-0005-0000-0000-0000DF0B0000}"/>
    <cellStyle name="Comma 2 51" xfId="6111" xr:uid="{00000000-0005-0000-0000-0000E00B0000}"/>
    <cellStyle name="Comma 2 52" xfId="6145" xr:uid="{00000000-0005-0000-0000-0000E10B0000}"/>
    <cellStyle name="Comma 2 53" xfId="5708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2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4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5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3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4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5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6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6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8" xr:uid="{00000000-0005-0000-0000-00000D0C0000}"/>
    <cellStyle name="Comma 22 10 2" xfId="5977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7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7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8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8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89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0" xr:uid="{00000000-0005-0000-0000-0000280C0000}"/>
    <cellStyle name="Comma 25 3" xfId="3730" xr:uid="{00000000-0005-0000-0000-0000290C0000}"/>
    <cellStyle name="Comma 25 4" xfId="5780" xr:uid="{00000000-0005-0000-0000-00002A0C0000}"/>
    <cellStyle name="Comma 26" xfId="1946" xr:uid="{00000000-0005-0000-0000-00002B0C0000}"/>
    <cellStyle name="Comma 26 2" xfId="5259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1" xr:uid="{00000000-0005-0000-0000-00002F0C0000}"/>
    <cellStyle name="Comma 28" xfId="180" xr:uid="{00000000-0005-0000-0000-0000300C0000}"/>
    <cellStyle name="Comma 28 2" xfId="4491" xr:uid="{00000000-0005-0000-0000-0000310C0000}"/>
    <cellStyle name="Comma 28 3" xfId="3732" xr:uid="{00000000-0005-0000-0000-0000320C0000}"/>
    <cellStyle name="Comma 28 4" xfId="5782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0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3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2" xr:uid="{00000000-0005-0000-0000-0000420C0000}"/>
    <cellStyle name="Comma 3 17 2" xfId="5883" xr:uid="{00000000-0005-0000-0000-0000430C0000}"/>
    <cellStyle name="Comma 3 18" xfId="5951" xr:uid="{00000000-0005-0000-0000-0000440C0000}"/>
    <cellStyle name="Comma 3 19" xfId="5710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1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2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4" xr:uid="{00000000-0005-0000-0000-0000500C0000}"/>
    <cellStyle name="Comma 3 2 7" xfId="4494" xr:uid="{00000000-0005-0000-0000-0000510C0000}"/>
    <cellStyle name="Comma 3 2 7 2" xfId="5978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5" xr:uid="{00000000-0005-0000-0000-0000550C0000}"/>
    <cellStyle name="Comma 3 3 2 2" xfId="5885" xr:uid="{00000000-0005-0000-0000-0000560C0000}"/>
    <cellStyle name="Comma 3 3 3" xfId="3739" xr:uid="{00000000-0005-0000-0000-0000570C0000}"/>
    <cellStyle name="Comma 3 3 4" xfId="5783" xr:uid="{00000000-0005-0000-0000-0000580C0000}"/>
    <cellStyle name="Comma 3 4" xfId="191" xr:uid="{00000000-0005-0000-0000-0000590C0000}"/>
    <cellStyle name="Comma 3 4 2" xfId="4496" xr:uid="{00000000-0005-0000-0000-00005A0C0000}"/>
    <cellStyle name="Comma 3 4 3" xfId="3740" xr:uid="{00000000-0005-0000-0000-00005B0C0000}"/>
    <cellStyle name="Comma 3 4 4" xfId="5784" xr:uid="{00000000-0005-0000-0000-00005C0C0000}"/>
    <cellStyle name="Comma 3 5" xfId="192" xr:uid="{00000000-0005-0000-0000-00005D0C0000}"/>
    <cellStyle name="Comma 3 5 2" xfId="4497" xr:uid="{00000000-0005-0000-0000-00005E0C0000}"/>
    <cellStyle name="Comma 3 5 3" xfId="3741" xr:uid="{00000000-0005-0000-0000-00005F0C0000}"/>
    <cellStyle name="Comma 3 5 4" xfId="5785" xr:uid="{00000000-0005-0000-0000-0000600C0000}"/>
    <cellStyle name="Comma 3 6" xfId="193" xr:uid="{00000000-0005-0000-0000-0000610C0000}"/>
    <cellStyle name="Comma 3 6 2" xfId="4498" xr:uid="{00000000-0005-0000-0000-0000620C0000}"/>
    <cellStyle name="Comma 3 6 3" xfId="3742" xr:uid="{00000000-0005-0000-0000-0000630C0000}"/>
    <cellStyle name="Comma 3 6 4" xfId="5859" xr:uid="{00000000-0005-0000-0000-0000640C0000}"/>
    <cellStyle name="Comma 3 7" xfId="194" xr:uid="{00000000-0005-0000-0000-0000650C0000}"/>
    <cellStyle name="Comma 3 7 2" xfId="5860" xr:uid="{00000000-0005-0000-0000-0000660C0000}"/>
    <cellStyle name="Comma 3 8" xfId="195" xr:uid="{00000000-0005-0000-0000-0000670C0000}"/>
    <cellStyle name="Comma 3 8 2" xfId="4499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0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3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4" xr:uid="{00000000-0005-0000-0000-0000750C0000}"/>
    <cellStyle name="Comma 32 2 3" xfId="1958" xr:uid="{00000000-0005-0000-0000-0000760C0000}"/>
    <cellStyle name="Comma 32 2 3 2" xfId="5265" xr:uid="{00000000-0005-0000-0000-0000770C0000}"/>
    <cellStyle name="Comma 32 3" xfId="1959" xr:uid="{00000000-0005-0000-0000-0000780C0000}"/>
    <cellStyle name="Comma 32 3 2" xfId="5266" xr:uid="{00000000-0005-0000-0000-0000790C0000}"/>
    <cellStyle name="Comma 32 4" xfId="1960" xr:uid="{00000000-0005-0000-0000-00007A0C0000}"/>
    <cellStyle name="Comma 32 4 2" xfId="5267" xr:uid="{00000000-0005-0000-0000-00007B0C0000}"/>
    <cellStyle name="Comma 33" xfId="1961" xr:uid="{00000000-0005-0000-0000-00007C0C0000}"/>
    <cellStyle name="Comma 33 2" xfId="5268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1" xr:uid="{00000000-0005-0000-0000-0000800C0000}"/>
    <cellStyle name="Comma 34 3" xfId="3748" xr:uid="{00000000-0005-0000-0000-0000810C0000}"/>
    <cellStyle name="Comma 34 4" xfId="5810" xr:uid="{00000000-0005-0000-0000-0000820C0000}"/>
    <cellStyle name="Comma 35" xfId="1962" xr:uid="{00000000-0005-0000-0000-0000830C0000}"/>
    <cellStyle name="Comma 35 2" xfId="5269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0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1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2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3" xr:uid="{00000000-0005-0000-0000-0000900C0000}"/>
    <cellStyle name="Comma 39 3" xfId="3753" xr:uid="{00000000-0005-0000-0000-0000910C0000}"/>
    <cellStyle name="Comma 4" xfId="198" xr:uid="{00000000-0005-0000-0000-0000920C0000}"/>
    <cellStyle name="Comma 4 10" xfId="6009" xr:uid="{00000000-0005-0000-0000-0000930C0000}"/>
    <cellStyle name="Comma 4 11" xfId="6039" xr:uid="{00000000-0005-0000-0000-0000940C0000}"/>
    <cellStyle name="Comma 4 12" xfId="6069" xr:uid="{00000000-0005-0000-0000-0000950C0000}"/>
    <cellStyle name="Comma 4 13" xfId="6102" xr:uid="{00000000-0005-0000-0000-0000960C0000}"/>
    <cellStyle name="Comma 4 14" xfId="6136" xr:uid="{00000000-0005-0000-0000-0000970C0000}"/>
    <cellStyle name="Comma 4 15" xfId="6168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4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2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5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8" xr:uid="{00000000-0005-0000-0000-0000A70C0000}"/>
    <cellStyle name="Comma 4 4 2 3" xfId="5277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79" xr:uid="{00000000-0005-0000-0000-0000AB0C0000}"/>
    <cellStyle name="Comma 4 4 5" xfId="5276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0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1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2" xr:uid="{00000000-0005-0000-0000-0000B50C0000}"/>
    <cellStyle name="Comma 4 7 3" xfId="3754" xr:uid="{00000000-0005-0000-0000-0000B60C0000}"/>
    <cellStyle name="Comma 4 8" xfId="5886" xr:uid="{00000000-0005-0000-0000-0000B70C0000}"/>
    <cellStyle name="Comma 4 9" xfId="5974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3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4" xr:uid="{00000000-0005-0000-0000-0000BE0C0000}"/>
    <cellStyle name="Comma 41 3" xfId="4412" xr:uid="{00000000-0005-0000-0000-0000BF0C0000}"/>
    <cellStyle name="Comma 42" xfId="1982" xr:uid="{00000000-0005-0000-0000-0000C00C0000}"/>
    <cellStyle name="Comma 42 2" xfId="5285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6" xr:uid="{00000000-0005-0000-0000-0000C50C0000}"/>
    <cellStyle name="Comma 43 3" xfId="1986" xr:uid="{00000000-0005-0000-0000-0000C60C0000}"/>
    <cellStyle name="Comma 43 3 2" xfId="5287" xr:uid="{00000000-0005-0000-0000-0000C70C0000}"/>
    <cellStyle name="Comma 44" xfId="1987" xr:uid="{00000000-0005-0000-0000-0000C80C0000}"/>
    <cellStyle name="Comma 44 2" xfId="5288" xr:uid="{00000000-0005-0000-0000-0000C90C0000}"/>
    <cellStyle name="Comma 45" xfId="1988" xr:uid="{00000000-0005-0000-0000-0000CA0C0000}"/>
    <cellStyle name="Comma 45 2" xfId="5289" xr:uid="{00000000-0005-0000-0000-0000CB0C0000}"/>
    <cellStyle name="Comma 46" xfId="1989" xr:uid="{00000000-0005-0000-0000-0000CC0C0000}"/>
    <cellStyle name="Comma 46 2" xfId="5290" xr:uid="{00000000-0005-0000-0000-0000CD0C0000}"/>
    <cellStyle name="Comma 47" xfId="1990" xr:uid="{00000000-0005-0000-0000-0000CE0C0000}"/>
    <cellStyle name="Comma 47 2" xfId="5291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4" xr:uid="{00000000-0005-0000-0000-0000D30C0000}"/>
    <cellStyle name="Comma 48 2 3" xfId="5293" xr:uid="{00000000-0005-0000-0000-0000D40C0000}"/>
    <cellStyle name="Comma 48 3" xfId="1994" xr:uid="{00000000-0005-0000-0000-0000D50C0000}"/>
    <cellStyle name="Comma 48 3 2" xfId="5295" xr:uid="{00000000-0005-0000-0000-0000D60C0000}"/>
    <cellStyle name="Comma 48 4" xfId="5292" xr:uid="{00000000-0005-0000-0000-0000D70C0000}"/>
    <cellStyle name="Comma 49" xfId="1995" xr:uid="{00000000-0005-0000-0000-0000D80C0000}"/>
    <cellStyle name="Comma 49 2" xfId="5296" xr:uid="{00000000-0005-0000-0000-0000D90C0000}"/>
    <cellStyle name="Comma 5" xfId="200" xr:uid="{00000000-0005-0000-0000-0000DA0C0000}"/>
    <cellStyle name="Comma 5 10" xfId="201" xr:uid="{00000000-0005-0000-0000-0000DB0C0000}"/>
    <cellStyle name="Comma 5 11" xfId="4503" xr:uid="{00000000-0005-0000-0000-0000DC0C0000}"/>
    <cellStyle name="Comma 5 11 2" xfId="5887" xr:uid="{00000000-0005-0000-0000-0000DD0C0000}"/>
    <cellStyle name="Comma 5 12" xfId="3194" xr:uid="{00000000-0005-0000-0000-0000DE0C0000}"/>
    <cellStyle name="Comma 5 12 2" xfId="5981" xr:uid="{00000000-0005-0000-0000-0000DF0C0000}"/>
    <cellStyle name="Comma 5 13" xfId="6012" xr:uid="{00000000-0005-0000-0000-0000E00C0000}"/>
    <cellStyle name="Comma 5 14" xfId="6042" xr:uid="{00000000-0005-0000-0000-0000E10C0000}"/>
    <cellStyle name="Comma 5 15" xfId="6072" xr:uid="{00000000-0005-0000-0000-0000E20C0000}"/>
    <cellStyle name="Comma 5 16" xfId="6105" xr:uid="{00000000-0005-0000-0000-0000E30C0000}"/>
    <cellStyle name="Comma 5 17" xfId="6140" xr:uid="{00000000-0005-0000-0000-0000E40C0000}"/>
    <cellStyle name="Comma 5 18" xfId="6171" xr:uid="{00000000-0005-0000-0000-0000E50C0000}"/>
    <cellStyle name="Comma 5 19" xfId="5711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4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5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6" xr:uid="{00000000-0005-0000-0000-0000EF0C0000}"/>
    <cellStyle name="Comma 5 4 3" xfId="3766" xr:uid="{00000000-0005-0000-0000-0000F00C0000}"/>
    <cellStyle name="Comma 5 4 4" xfId="5861" xr:uid="{00000000-0005-0000-0000-0000F10C0000}"/>
    <cellStyle name="Comma 5 5" xfId="205" xr:uid="{00000000-0005-0000-0000-0000F20C0000}"/>
    <cellStyle name="Comma 5 5 2" xfId="4507" xr:uid="{00000000-0005-0000-0000-0000F30C0000}"/>
    <cellStyle name="Comma 5 5 3" xfId="3767" xr:uid="{00000000-0005-0000-0000-0000F40C0000}"/>
    <cellStyle name="Comma 5 5 4" xfId="5862" xr:uid="{00000000-0005-0000-0000-0000F50C0000}"/>
    <cellStyle name="Comma 5 6" xfId="206" xr:uid="{00000000-0005-0000-0000-0000F60C0000}"/>
    <cellStyle name="Comma 5 6 2" xfId="4508" xr:uid="{00000000-0005-0000-0000-0000F70C0000}"/>
    <cellStyle name="Comma 5 6 3" xfId="3768" xr:uid="{00000000-0005-0000-0000-0000F80C0000}"/>
    <cellStyle name="Comma 5 6 4" xfId="5863" xr:uid="{00000000-0005-0000-0000-0000F90C0000}"/>
    <cellStyle name="Comma 5 7" xfId="207" xr:uid="{00000000-0005-0000-0000-0000FA0C0000}"/>
    <cellStyle name="Comma 5 7 2" xfId="4509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7" xr:uid="{00000000-0005-0000-0000-0000010D0000}"/>
    <cellStyle name="Comma 51" xfId="5698" xr:uid="{00000000-0005-0000-0000-0000020D0000}"/>
    <cellStyle name="Comma 51 2" xfId="5940" xr:uid="{00000000-0005-0000-0000-0000030D0000}"/>
    <cellStyle name="Comma 51 3" xfId="5888" xr:uid="{00000000-0005-0000-0000-0000040D0000}"/>
    <cellStyle name="Comma 52" xfId="5704" xr:uid="{00000000-0005-0000-0000-0000050D0000}"/>
    <cellStyle name="Comma 52 2" xfId="5942" xr:uid="{00000000-0005-0000-0000-0000060D0000}"/>
    <cellStyle name="Comma 53" xfId="3278" xr:uid="{00000000-0005-0000-0000-0000070D0000}"/>
    <cellStyle name="Comma 53 2" xfId="5983" xr:uid="{00000000-0005-0000-0000-0000080D0000}"/>
    <cellStyle name="Comma 54" xfId="5705" xr:uid="{00000000-0005-0000-0000-0000090D0000}"/>
    <cellStyle name="Comma 54 2" xfId="6014" xr:uid="{00000000-0005-0000-0000-00000A0D0000}"/>
    <cellStyle name="Comma 55" xfId="5318" xr:uid="{00000000-0005-0000-0000-00000B0D0000}"/>
    <cellStyle name="Comma 55 2" xfId="6044" xr:uid="{00000000-0005-0000-0000-00000C0D0000}"/>
    <cellStyle name="Comma 56" xfId="3285" xr:uid="{00000000-0005-0000-0000-00000D0D0000}"/>
    <cellStyle name="Comma 57" xfId="5430" xr:uid="{00000000-0005-0000-0000-00000E0D0000}"/>
    <cellStyle name="Comma 58" xfId="6106" xr:uid="{00000000-0005-0000-0000-00000F0D0000}"/>
    <cellStyle name="Comma 59" xfId="6113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1" xr:uid="{00000000-0005-0000-0000-0000140D0000}"/>
    <cellStyle name="Comma 6 2 4" xfId="5726" xr:uid="{00000000-0005-0000-0000-0000150D0000}"/>
    <cellStyle name="Comma 6 3" xfId="212" xr:uid="{00000000-0005-0000-0000-0000160D0000}"/>
    <cellStyle name="Comma 6 3 2" xfId="4512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8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299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0" xr:uid="{00000000-0005-0000-0000-0000200D0000}"/>
    <cellStyle name="Comma 6 7 2" xfId="5889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2" xr:uid="{00000000-0005-0000-0000-0000240D0000}"/>
    <cellStyle name="Comma 61" xfId="6173" xr:uid="{00000000-0005-0000-0000-0000250D0000}"/>
    <cellStyle name="Comma 62" xfId="5707" xr:uid="{00000000-0005-0000-0000-0000260D0000}"/>
    <cellStyle name="Comma 63" xfId="6286" xr:uid="{00000000-0005-0000-0000-0000270D0000}"/>
    <cellStyle name="Comma 7" xfId="213" xr:uid="{00000000-0005-0000-0000-0000280D0000}"/>
    <cellStyle name="Comma 7 10" xfId="4599" xr:uid="{00000000-0005-0000-0000-0000290D0000}"/>
    <cellStyle name="Comma 7 11" xfId="3196" xr:uid="{00000000-0005-0000-0000-00002A0D0000}"/>
    <cellStyle name="Comma 7 12" xfId="5712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1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0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2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3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4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5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6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3" xr:uid="{00000000-0005-0000-0000-00004A0D0000}"/>
    <cellStyle name="Comma 7 9 2" xfId="5890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5" xr:uid="{00000000-0005-0000-0000-00005A0D0000}"/>
    <cellStyle name="Comma 8 2 4" xfId="5727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4" xr:uid="{00000000-0005-0000-0000-0000630D0000}"/>
    <cellStyle name="Comma 8 28" xfId="3197" xr:uid="{00000000-0005-0000-0000-0000640D0000}"/>
    <cellStyle name="Comma 8 29" xfId="5713" xr:uid="{00000000-0005-0000-0000-0000650D0000}"/>
    <cellStyle name="Comma 8 3" xfId="216" xr:uid="{00000000-0005-0000-0000-0000660D0000}"/>
    <cellStyle name="Comma 8 3 2" xfId="4516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7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8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09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0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1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2" xr:uid="{00000000-0005-0000-0000-00007E0D0000}"/>
    <cellStyle name="Comma 9 3 2 3" xfId="3813" xr:uid="{00000000-0005-0000-0000-00007F0D0000}"/>
    <cellStyle name="Comma 9 3 3" xfId="5311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3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4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2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4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7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8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19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0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_Lead-Superblock-Q2'07 AKE" xfId="6428" xr:uid="{BCA55EE2-7194-448A-AFA2-50F88F1A4A9B}"/>
    <cellStyle name="Comma_MFC-Lead_Q1'08" xfId="6429" xr:uid="{95438175-6D89-4E98-9DD3-B9226B568D1E}"/>
    <cellStyle name="Comma0" xfId="2040" xr:uid="{00000000-0005-0000-0000-0000B10D0000}"/>
    <cellStyle name="Comma0 2" xfId="5315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6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7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1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2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3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4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5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6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7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8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29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4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5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0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1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2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3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4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5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6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7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8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0" xr:uid="{00000000-0005-0000-0000-00002D0E0000}"/>
    <cellStyle name="Enter Currency (2)" xfId="2077" xr:uid="{00000000-0005-0000-0000-00002E0E0000}"/>
    <cellStyle name="Enter Currency (2) 2" xfId="5321" xr:uid="{00000000-0005-0000-0000-00002F0E0000}"/>
    <cellStyle name="Enter Units (0)" xfId="2078" xr:uid="{00000000-0005-0000-0000-0000300E0000}"/>
    <cellStyle name="Enter Units (0) 2" xfId="5322" xr:uid="{00000000-0005-0000-0000-0000310E0000}"/>
    <cellStyle name="Enter Units (1)" xfId="2079" xr:uid="{00000000-0005-0000-0000-0000320E0000}"/>
    <cellStyle name="Enter Units (1) 2" xfId="5323" xr:uid="{00000000-0005-0000-0000-0000330E0000}"/>
    <cellStyle name="Enter Units (2)" xfId="2080" xr:uid="{00000000-0005-0000-0000-0000340E0000}"/>
    <cellStyle name="Enter Units (2) 2" xfId="5324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6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5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5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6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7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8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29" xr:uid="{00000000-0005-0000-0000-0000540E0000}"/>
    <cellStyle name="Explanatory Text 14 3" xfId="3851" xr:uid="{00000000-0005-0000-0000-0000550E0000}"/>
    <cellStyle name="Explanatory Text 15" xfId="5837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0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4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39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1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2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3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4" xr:uid="{00000000-0005-0000-0000-0000810E0000}"/>
    <cellStyle name="Good 10 3" xfId="3857" xr:uid="{00000000-0005-0000-0000-0000820E0000}"/>
    <cellStyle name="Good 11" xfId="2104" xr:uid="{00000000-0005-0000-0000-0000830E0000}"/>
    <cellStyle name="Good 11 2" xfId="5335" xr:uid="{00000000-0005-0000-0000-0000840E0000}"/>
    <cellStyle name="Good 11 3" xfId="3858" xr:uid="{00000000-0005-0000-0000-0000850E0000}"/>
    <cellStyle name="Good 12" xfId="2105" xr:uid="{00000000-0005-0000-0000-0000860E0000}"/>
    <cellStyle name="Good 12 2" xfId="5336" xr:uid="{00000000-0005-0000-0000-0000870E0000}"/>
    <cellStyle name="Good 12 3" xfId="3859" xr:uid="{00000000-0005-0000-0000-0000880E0000}"/>
    <cellStyle name="Good 13" xfId="2106" xr:uid="{00000000-0005-0000-0000-0000890E0000}"/>
    <cellStyle name="Good 13 2" xfId="5337" xr:uid="{00000000-0005-0000-0000-00008A0E0000}"/>
    <cellStyle name="Good 13 3" xfId="3860" xr:uid="{00000000-0005-0000-0000-00008B0E0000}"/>
    <cellStyle name="Good 14" xfId="2107" xr:uid="{00000000-0005-0000-0000-00008C0E0000}"/>
    <cellStyle name="Good 14 2" xfId="5338" xr:uid="{00000000-0005-0000-0000-00008D0E0000}"/>
    <cellStyle name="Good 14 3" xfId="3861" xr:uid="{00000000-0005-0000-0000-00008E0E0000}"/>
    <cellStyle name="Good 15" xfId="5840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39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8" xr:uid="{00000000-0005-0000-0000-0000970E0000}"/>
    <cellStyle name="Good 3" xfId="291" xr:uid="{00000000-0005-0000-0000-0000980E0000}"/>
    <cellStyle name="Good 3 2" xfId="2112" xr:uid="{00000000-0005-0000-0000-0000990E0000}"/>
    <cellStyle name="Good 3 3" xfId="4541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0" xr:uid="{00000000-0005-0000-0000-0000A40E0000}"/>
    <cellStyle name="Good 7 3" xfId="3864" xr:uid="{00000000-0005-0000-0000-0000A50E0000}"/>
    <cellStyle name="Good 8" xfId="2119" xr:uid="{00000000-0005-0000-0000-0000A60E0000}"/>
    <cellStyle name="Good 8 2" xfId="5341" xr:uid="{00000000-0005-0000-0000-0000A70E0000}"/>
    <cellStyle name="Good 8 3" xfId="3865" xr:uid="{00000000-0005-0000-0000-0000A80E0000}"/>
    <cellStyle name="Good 9" xfId="2120" xr:uid="{00000000-0005-0000-0000-0000A90E0000}"/>
    <cellStyle name="Good 9 2" xfId="5342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3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4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5" xr:uid="{00000000-0005-0000-0000-0000BD0E0000}"/>
    <cellStyle name="Header2 2 2 2" xfId="6385" xr:uid="{00000000-0005-0000-0000-0000BE0E0000}"/>
    <cellStyle name="Header2 2 3" xfId="3874" xr:uid="{00000000-0005-0000-0000-0000BF0E0000}"/>
    <cellStyle name="Header2 2 3 2" xfId="6308" xr:uid="{00000000-0005-0000-0000-0000C00E0000}"/>
    <cellStyle name="Header2 2 4" xfId="5866" xr:uid="{00000000-0005-0000-0000-0000C10E0000}"/>
    <cellStyle name="Header2 3" xfId="2126" xr:uid="{00000000-0005-0000-0000-0000C20E0000}"/>
    <cellStyle name="Header2 3 2" xfId="5346" xr:uid="{00000000-0005-0000-0000-0000C30E0000}"/>
    <cellStyle name="Header2 3 2 2" xfId="6386" xr:uid="{00000000-0005-0000-0000-0000C40E0000}"/>
    <cellStyle name="Header2 3 3" xfId="3875" xr:uid="{00000000-0005-0000-0000-0000C50E0000}"/>
    <cellStyle name="Header2 3 3 2" xfId="6309" xr:uid="{00000000-0005-0000-0000-0000C60E0000}"/>
    <cellStyle name="Header2 3 4" xfId="5867" xr:uid="{00000000-0005-0000-0000-0000C70E0000}"/>
    <cellStyle name="Header2 4" xfId="3876" xr:uid="{00000000-0005-0000-0000-0000C80E0000}"/>
    <cellStyle name="Header2 4 2" xfId="6310" xr:uid="{00000000-0005-0000-0000-0000C90E0000}"/>
    <cellStyle name="Header2 5" xfId="6181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7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8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49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0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1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2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3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4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5" xr:uid="{00000000-0005-0000-0000-0000E90E0000}"/>
    <cellStyle name="Heading 1 14 3" xfId="3886" xr:uid="{00000000-0005-0000-0000-0000EA0E0000}"/>
    <cellStyle name="Heading 1 15" xfId="5853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6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2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2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7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8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59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0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1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2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3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4" xr:uid="{00000000-0005-0000-0000-0000150F0000}"/>
    <cellStyle name="Heading 2 14 3" xfId="3896" xr:uid="{00000000-0005-0000-0000-0000160F0000}"/>
    <cellStyle name="Heading 2 15" xfId="5854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5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3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3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6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7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8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69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0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1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2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3" xr:uid="{00000000-0005-0000-0000-0000410F0000}"/>
    <cellStyle name="Heading 3 14 3" xfId="3906" xr:uid="{00000000-0005-0000-0000-0000420F0000}"/>
    <cellStyle name="Heading 3 15" xfId="5855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4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4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4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5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6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7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8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79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0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1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2" xr:uid="{00000000-0005-0000-0000-0000700F0000}"/>
    <cellStyle name="Heading 4 14 3" xfId="3916" xr:uid="{00000000-0005-0000-0000-0000710F0000}"/>
    <cellStyle name="Heading 4 15" xfId="5856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3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5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5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4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5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6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8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7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69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8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8" xr:uid="{00000000-0005-0000-0000-0000AC0F0000}"/>
    <cellStyle name="Hyperlink 2 3" xfId="2212" xr:uid="{00000000-0005-0000-0000-0000AD0F0000}"/>
    <cellStyle name="Hyperlink 2 3 2" xfId="5389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7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0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1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2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3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4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5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6" xr:uid="{00000000-0005-0000-0000-0000CF0F0000}"/>
    <cellStyle name="Input 10 2 2" xfId="6387" xr:uid="{00000000-0005-0000-0000-0000D00F0000}"/>
    <cellStyle name="Input 10 3" xfId="3935" xr:uid="{00000000-0005-0000-0000-0000D10F0000}"/>
    <cellStyle name="Input 10 3 2" xfId="6311" xr:uid="{00000000-0005-0000-0000-0000D20F0000}"/>
    <cellStyle name="Input 10 4" xfId="6201" xr:uid="{00000000-0005-0000-0000-0000D30F0000}"/>
    <cellStyle name="Input 11" xfId="2223" xr:uid="{00000000-0005-0000-0000-0000D40F0000}"/>
    <cellStyle name="Input 11 2" xfId="5397" xr:uid="{00000000-0005-0000-0000-0000D50F0000}"/>
    <cellStyle name="Input 11 2 2" xfId="6388" xr:uid="{00000000-0005-0000-0000-0000D60F0000}"/>
    <cellStyle name="Input 11 3" xfId="3936" xr:uid="{00000000-0005-0000-0000-0000D70F0000}"/>
    <cellStyle name="Input 11 3 2" xfId="6312" xr:uid="{00000000-0005-0000-0000-0000D80F0000}"/>
    <cellStyle name="Input 11 4" xfId="6202" xr:uid="{00000000-0005-0000-0000-0000D90F0000}"/>
    <cellStyle name="Input 12" xfId="2224" xr:uid="{00000000-0005-0000-0000-0000DA0F0000}"/>
    <cellStyle name="Input 12 2" xfId="5398" xr:uid="{00000000-0005-0000-0000-0000DB0F0000}"/>
    <cellStyle name="Input 12 2 2" xfId="6389" xr:uid="{00000000-0005-0000-0000-0000DC0F0000}"/>
    <cellStyle name="Input 12 3" xfId="3937" xr:uid="{00000000-0005-0000-0000-0000DD0F0000}"/>
    <cellStyle name="Input 12 3 2" xfId="6313" xr:uid="{00000000-0005-0000-0000-0000DE0F0000}"/>
    <cellStyle name="Input 12 4" xfId="6203" xr:uid="{00000000-0005-0000-0000-0000DF0F0000}"/>
    <cellStyle name="Input 13" xfId="2225" xr:uid="{00000000-0005-0000-0000-0000E00F0000}"/>
    <cellStyle name="Input 13 2" xfId="5399" xr:uid="{00000000-0005-0000-0000-0000E10F0000}"/>
    <cellStyle name="Input 13 2 2" xfId="6390" xr:uid="{00000000-0005-0000-0000-0000E20F0000}"/>
    <cellStyle name="Input 13 3" xfId="3938" xr:uid="{00000000-0005-0000-0000-0000E30F0000}"/>
    <cellStyle name="Input 13 3 2" xfId="6314" xr:uid="{00000000-0005-0000-0000-0000E40F0000}"/>
    <cellStyle name="Input 13 4" xfId="6204" xr:uid="{00000000-0005-0000-0000-0000E50F0000}"/>
    <cellStyle name="Input 14" xfId="2226" xr:uid="{00000000-0005-0000-0000-0000E60F0000}"/>
    <cellStyle name="Input 14 2" xfId="5400" xr:uid="{00000000-0005-0000-0000-0000E70F0000}"/>
    <cellStyle name="Input 14 2 2" xfId="6391" xr:uid="{00000000-0005-0000-0000-0000E80F0000}"/>
    <cellStyle name="Input 14 3" xfId="3939" xr:uid="{00000000-0005-0000-0000-0000E90F0000}"/>
    <cellStyle name="Input 14 3 2" xfId="6315" xr:uid="{00000000-0005-0000-0000-0000EA0F0000}"/>
    <cellStyle name="Input 14 4" xfId="6205" xr:uid="{00000000-0005-0000-0000-0000EB0F0000}"/>
    <cellStyle name="Input 15" xfId="5954" xr:uid="{00000000-0005-0000-0000-0000EC0F0000}"/>
    <cellStyle name="Input 16" xfId="5989" xr:uid="{00000000-0005-0000-0000-0000ED0F0000}"/>
    <cellStyle name="Input 17" xfId="6019" xr:uid="{00000000-0005-0000-0000-0000EE0F0000}"/>
    <cellStyle name="Input 18" xfId="6049" xr:uid="{00000000-0005-0000-0000-0000EF0F0000}"/>
    <cellStyle name="Input 19" xfId="6082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1" xr:uid="{00000000-0005-0000-0000-0000F40F0000}"/>
    <cellStyle name="Input 2 2 3 2" xfId="6392" xr:uid="{00000000-0005-0000-0000-0000F50F0000}"/>
    <cellStyle name="Input 2 2 4" xfId="3216" xr:uid="{00000000-0005-0000-0000-0000F60F0000}"/>
    <cellStyle name="Input 2 2 4 2" xfId="6290" xr:uid="{00000000-0005-0000-0000-0000F70F0000}"/>
    <cellStyle name="Input 2 2 5" xfId="6206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59" xr:uid="{00000000-0005-0000-0000-0000FB0F0000}"/>
    <cellStyle name="Input 2 6" xfId="6182" xr:uid="{00000000-0005-0000-0000-0000FC0F0000}"/>
    <cellStyle name="Input 20" xfId="6079" xr:uid="{00000000-0005-0000-0000-0000FD0F0000}"/>
    <cellStyle name="Input 21" xfId="6114" xr:uid="{00000000-0005-0000-0000-0000FE0F0000}"/>
    <cellStyle name="Input 22" xfId="6137" xr:uid="{00000000-0005-0000-0000-0000FF0F0000}"/>
    <cellStyle name="Input 23" xfId="6148" xr:uid="{00000000-0005-0000-0000-000000100000}"/>
    <cellStyle name="Input 24" xfId="5841" xr:uid="{00000000-0005-0000-0000-000001100000}"/>
    <cellStyle name="Input 3" xfId="325" xr:uid="{00000000-0005-0000-0000-000002100000}"/>
    <cellStyle name="Input 3 2" xfId="2231" xr:uid="{00000000-0005-0000-0000-000003100000}"/>
    <cellStyle name="Input 3 3" xfId="4546" xr:uid="{00000000-0005-0000-0000-000004100000}"/>
    <cellStyle name="Input 3 3 2" xfId="6374" xr:uid="{00000000-0005-0000-0000-000005100000}"/>
    <cellStyle name="Input 3 4" xfId="3940" xr:uid="{00000000-0005-0000-0000-000006100000}"/>
    <cellStyle name="Input 3 4 2" xfId="6316" xr:uid="{00000000-0005-0000-0000-000007100000}"/>
    <cellStyle name="Input 3 5" xfId="6183" xr:uid="{00000000-0005-0000-0000-000008100000}"/>
    <cellStyle name="Input 4" xfId="2232" xr:uid="{00000000-0005-0000-0000-000009100000}"/>
    <cellStyle name="Input 4 2" xfId="2233" xr:uid="{00000000-0005-0000-0000-00000A100000}"/>
    <cellStyle name="Input 4 3" xfId="6207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0" xr:uid="{00000000-0005-0000-0000-00000E100000}"/>
    <cellStyle name="Input 5 3" xfId="6208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7" xr:uid="{00000000-0005-0000-0000-000012100000}"/>
    <cellStyle name="Input 6 3" xfId="3217" xr:uid="{00000000-0005-0000-0000-000013100000}"/>
    <cellStyle name="Input 6 3 2" xfId="6291" xr:uid="{00000000-0005-0000-0000-000014100000}"/>
    <cellStyle name="Input 6 4" xfId="6209" xr:uid="{00000000-0005-0000-0000-000015100000}"/>
    <cellStyle name="Input 7" xfId="2237" xr:uid="{00000000-0005-0000-0000-000016100000}"/>
    <cellStyle name="Input 7 2" xfId="5402" xr:uid="{00000000-0005-0000-0000-000017100000}"/>
    <cellStyle name="Input 7 2 2" xfId="6393" xr:uid="{00000000-0005-0000-0000-000018100000}"/>
    <cellStyle name="Input 7 3" xfId="3942" xr:uid="{00000000-0005-0000-0000-000019100000}"/>
    <cellStyle name="Input 7 3 2" xfId="6318" xr:uid="{00000000-0005-0000-0000-00001A100000}"/>
    <cellStyle name="Input 7 4" xfId="6210" xr:uid="{00000000-0005-0000-0000-00001B100000}"/>
    <cellStyle name="Input 8" xfId="2238" xr:uid="{00000000-0005-0000-0000-00001C100000}"/>
    <cellStyle name="Input 8 2" xfId="5403" xr:uid="{00000000-0005-0000-0000-00001D100000}"/>
    <cellStyle name="Input 8 2 2" xfId="6394" xr:uid="{00000000-0005-0000-0000-00001E100000}"/>
    <cellStyle name="Input 8 3" xfId="3943" xr:uid="{00000000-0005-0000-0000-00001F100000}"/>
    <cellStyle name="Input 8 3 2" xfId="6319" xr:uid="{00000000-0005-0000-0000-000020100000}"/>
    <cellStyle name="Input 8 4" xfId="6211" xr:uid="{00000000-0005-0000-0000-000021100000}"/>
    <cellStyle name="Input 9" xfId="2239" xr:uid="{00000000-0005-0000-0000-000022100000}"/>
    <cellStyle name="Input 9 2" xfId="5404" xr:uid="{00000000-0005-0000-0000-000023100000}"/>
    <cellStyle name="Input 9 2 2" xfId="6395" xr:uid="{00000000-0005-0000-0000-000024100000}"/>
    <cellStyle name="Input 9 3" xfId="3944" xr:uid="{00000000-0005-0000-0000-000025100000}"/>
    <cellStyle name="Input 9 3 2" xfId="6320" xr:uid="{00000000-0005-0000-0000-000026100000}"/>
    <cellStyle name="Input 9 4" xfId="6212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5" xr:uid="{00000000-0005-0000-0000-00002C100000}"/>
    <cellStyle name="Link Currency (2)" xfId="2244" xr:uid="{00000000-0005-0000-0000-00002D100000}"/>
    <cellStyle name="Link Currency (2) 2" xfId="5406" xr:uid="{00000000-0005-0000-0000-00002E100000}"/>
    <cellStyle name="Link Units (0)" xfId="2245" xr:uid="{00000000-0005-0000-0000-00002F100000}"/>
    <cellStyle name="Link Units (0) 2" xfId="5407" xr:uid="{00000000-0005-0000-0000-000030100000}"/>
    <cellStyle name="Link Units (1)" xfId="2246" xr:uid="{00000000-0005-0000-0000-000031100000}"/>
    <cellStyle name="Link Units (1) 2" xfId="5408" xr:uid="{00000000-0005-0000-0000-000032100000}"/>
    <cellStyle name="Link Units (2)" xfId="2247" xr:uid="{00000000-0005-0000-0000-000033100000}"/>
    <cellStyle name="Link Units (2) 2" xfId="5409" xr:uid="{00000000-0005-0000-0000-000034100000}"/>
    <cellStyle name="Linked Cell 10" xfId="2248" xr:uid="{00000000-0005-0000-0000-000035100000}"/>
    <cellStyle name="Linked Cell 10 2" xfId="5410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1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2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3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4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5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7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7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6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7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8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19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0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1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2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3" xr:uid="{00000000-0005-0000-0000-00006E100000}"/>
    <cellStyle name="Neutral 14 3" xfId="3959" xr:uid="{00000000-0005-0000-0000-00006F100000}"/>
    <cellStyle name="Neutral 15" xfId="5953" xr:uid="{00000000-0005-0000-0000-000070100000}"/>
    <cellStyle name="Neutral 16" xfId="5842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4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0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8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5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6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7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8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29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3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1" xr:uid="{00000000-0005-0000-0000-0000E3100000}"/>
    <cellStyle name="Normal 10 3" xfId="2335" xr:uid="{00000000-0005-0000-0000-0000E4100000}"/>
    <cellStyle name="Normal 10 3 2" xfId="5432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3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4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5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4" xr:uid="{00000000-0005-0000-0000-0000F2100000}"/>
    <cellStyle name="Normal 10 8" xfId="3984" xr:uid="{00000000-0005-0000-0000-0000F3100000}"/>
    <cellStyle name="Normal 10 8 2" xfId="6177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7" xr:uid="{00000000-0005-0000-0000-000004110000}"/>
    <cellStyle name="Normal 11 2 2 3" xfId="3997" xr:uid="{00000000-0005-0000-0000-000005110000}"/>
    <cellStyle name="Normal 11 2 3" xfId="5436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8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39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5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0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0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1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2" xr:uid="{00000000-0005-0000-0000-00002A110000}"/>
    <cellStyle name="Normal 12 4 3" xfId="4013" xr:uid="{00000000-0005-0000-0000-00002B110000}"/>
    <cellStyle name="Normal 12 4 4" xfId="5812" xr:uid="{00000000-0005-0000-0000-00002C110000}"/>
    <cellStyle name="Normal 12 5" xfId="350" xr:uid="{00000000-0005-0000-0000-00002D110000}"/>
    <cellStyle name="Normal 12 5 2" xfId="4553" xr:uid="{00000000-0005-0000-0000-00002E110000}"/>
    <cellStyle name="Normal 12 5 3" xfId="4014" xr:uid="{00000000-0005-0000-0000-00002F110000}"/>
    <cellStyle name="Normal 12 5 4" xfId="5786" xr:uid="{00000000-0005-0000-0000-000030110000}"/>
    <cellStyle name="Normal 12 6" xfId="351" xr:uid="{00000000-0005-0000-0000-000031110000}"/>
    <cellStyle name="Normal 12 6 2" xfId="4554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5" xr:uid="{00000000-0005-0000-0000-000035110000}"/>
    <cellStyle name="Normal 12 7 3" xfId="4008" xr:uid="{00000000-0005-0000-0000-000036110000}"/>
    <cellStyle name="Normal 12 8" xfId="4549" xr:uid="{00000000-0005-0000-0000-000037110000}"/>
    <cellStyle name="Normal 12 8 2" xfId="5896" xr:uid="{00000000-0005-0000-0000-000038110000}"/>
    <cellStyle name="Normal 12 9" xfId="5763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6" xr:uid="{00000000-0005-0000-0000-000042110000}"/>
    <cellStyle name="Normal 13 6 2" xfId="5897" xr:uid="{00000000-0005-0000-0000-000043110000}"/>
    <cellStyle name="Normal 13 7" xfId="3224" xr:uid="{00000000-0005-0000-0000-000044110000}"/>
    <cellStyle name="Normal 13 8" xfId="5777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7" xr:uid="{00000000-0005-0000-0000-00004D110000}"/>
    <cellStyle name="Normal 14 7 2" xfId="5898" xr:uid="{00000000-0005-0000-0000-00004E110000}"/>
    <cellStyle name="Normal 14 8" xfId="5778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59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3" xr:uid="{00000000-0005-0000-0000-000057110000}"/>
    <cellStyle name="Normal 15 4" xfId="359" xr:uid="{00000000-0005-0000-0000-000058110000}"/>
    <cellStyle name="Normal 15 4 2" xfId="5787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8" xr:uid="{00000000-0005-0000-0000-00005D110000}"/>
    <cellStyle name="Normal 15 8 2" xfId="5899" xr:uid="{00000000-0005-0000-0000-00005E110000}"/>
    <cellStyle name="Normal 15 9" xfId="5776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1" xr:uid="{00000000-0005-0000-0000-000065110000}"/>
    <cellStyle name="Normal 16 5 2" xfId="5900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2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1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3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1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2" xr:uid="{00000000-0005-0000-0000-00007F110000}"/>
    <cellStyle name="Normal 18 5 2" xfId="5902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0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4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5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6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3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3" xr:uid="{00000000-0005-0000-0000-000095110000}"/>
    <cellStyle name="Normal 19 9" xfId="5431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4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6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5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6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7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8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7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8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4" xr:uid="{00000000-0005-0000-0000-0000C3110000}"/>
    <cellStyle name="Normal 2 2 13" xfId="4049" xr:uid="{00000000-0005-0000-0000-0000C4110000}"/>
    <cellStyle name="Normal 2 2 13 2" xfId="5950" xr:uid="{00000000-0005-0000-0000-0000C5110000}"/>
    <cellStyle name="Normal 2 2 14" xfId="4045" xr:uid="{00000000-0005-0000-0000-0000C6110000}"/>
    <cellStyle name="Normal 2 2 14 2" xfId="5988" xr:uid="{00000000-0005-0000-0000-0000C7110000}"/>
    <cellStyle name="Normal 2 2 15" xfId="6018" xr:uid="{00000000-0005-0000-0000-0000C8110000}"/>
    <cellStyle name="Normal 2 2 16" xfId="6048" xr:uid="{00000000-0005-0000-0000-0000C9110000}"/>
    <cellStyle name="Normal 2 2 17" xfId="6080" xr:uid="{00000000-0005-0000-0000-0000CA110000}"/>
    <cellStyle name="Normal 2 2 18" xfId="6112" xr:uid="{00000000-0005-0000-0000-0000CB110000}"/>
    <cellStyle name="Normal 2 2 19" xfId="6147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1" xr:uid="{00000000-0005-0000-0000-0000D3110000}"/>
    <cellStyle name="Normal 2 2 2 2 2 2 3" xfId="5450" xr:uid="{00000000-0005-0000-0000-0000D4110000}"/>
    <cellStyle name="Normal 2 2 2 2 2 3" xfId="2389" xr:uid="{00000000-0005-0000-0000-0000D5110000}"/>
    <cellStyle name="Normal 2 2 2 2 2 3 2" xfId="5452" xr:uid="{00000000-0005-0000-0000-0000D6110000}"/>
    <cellStyle name="Normal 2 2 2 2 2 4" xfId="5449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8" xr:uid="{00000000-0005-0000-0000-0000DC110000}"/>
    <cellStyle name="Normal 2 2 2 4" xfId="386" xr:uid="{00000000-0005-0000-0000-0000DD110000}"/>
    <cellStyle name="Normal 2 2 2 4 2" xfId="5789" xr:uid="{00000000-0005-0000-0000-0000DE110000}"/>
    <cellStyle name="Normal 2 2 2 5" xfId="387" xr:uid="{00000000-0005-0000-0000-0000DF110000}"/>
    <cellStyle name="Normal 2 2 2 5 2" xfId="5790" xr:uid="{00000000-0005-0000-0000-0000E0110000}"/>
    <cellStyle name="Normal 2 2 2 6" xfId="2390" xr:uid="{00000000-0005-0000-0000-0000E1110000}"/>
    <cellStyle name="Normal 2 2 2 6 2" xfId="5453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4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5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6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7" xr:uid="{00000000-0005-0000-0000-0000F0110000}"/>
    <cellStyle name="Normal 2 2 3 2 3" xfId="4058" xr:uid="{00000000-0005-0000-0000-0000F1110000}"/>
    <cellStyle name="Normal 2 2 3 3" xfId="4569" xr:uid="{00000000-0005-0000-0000-0000F2110000}"/>
    <cellStyle name="Normal 2 2 4" xfId="389" xr:uid="{00000000-0005-0000-0000-0000F3110000}"/>
    <cellStyle name="Normal 2 2 4 2" xfId="5791" xr:uid="{00000000-0005-0000-0000-0000F4110000}"/>
    <cellStyle name="Normal 2 2 5" xfId="390" xr:uid="{00000000-0005-0000-0000-0000F5110000}"/>
    <cellStyle name="Normal 2 2 5 2" xfId="5792" xr:uid="{00000000-0005-0000-0000-0000F6110000}"/>
    <cellStyle name="Normal 2 2 6" xfId="391" xr:uid="{00000000-0005-0000-0000-0000F7110000}"/>
    <cellStyle name="Normal 2 2 6 2" xfId="5793" xr:uid="{00000000-0005-0000-0000-0000F8110000}"/>
    <cellStyle name="Normal 2 2 7" xfId="392" xr:uid="{00000000-0005-0000-0000-0000F9110000}"/>
    <cellStyle name="Normal 2 2 7 2" xfId="5794" xr:uid="{00000000-0005-0000-0000-0000FA110000}"/>
    <cellStyle name="Normal 2 2 8" xfId="393" xr:uid="{00000000-0005-0000-0000-0000FB110000}"/>
    <cellStyle name="Normal 2 2 8 2" xfId="5795" xr:uid="{00000000-0005-0000-0000-0000FC110000}"/>
    <cellStyle name="Normal 2 2 9" xfId="394" xr:uid="{00000000-0005-0000-0000-0000FD110000}"/>
    <cellStyle name="Normal 2 2 9 2" xfId="5796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0" xr:uid="{00000000-0005-0000-0000-000003120000}"/>
    <cellStyle name="Normal 2 20 2 3" xfId="5459" xr:uid="{00000000-0005-0000-0000-000004120000}"/>
    <cellStyle name="Normal 2 20 3" xfId="2399" xr:uid="{00000000-0005-0000-0000-000005120000}"/>
    <cellStyle name="Normal 2 20 3 2" xfId="5461" xr:uid="{00000000-0005-0000-0000-000006120000}"/>
    <cellStyle name="Normal 2 20 4" xfId="5458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4" xr:uid="{00000000-0005-0000-0000-00000C120000}"/>
    <cellStyle name="Normal 2 21 2 3" xfId="5463" xr:uid="{00000000-0005-0000-0000-00000D120000}"/>
    <cellStyle name="Normal 2 21 3" xfId="2403" xr:uid="{00000000-0005-0000-0000-00000E120000}"/>
    <cellStyle name="Normal 2 21 3 2" xfId="5465" xr:uid="{00000000-0005-0000-0000-00000F120000}"/>
    <cellStyle name="Normal 2 21 4" xfId="5462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6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0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8" xr:uid="{00000000-0005-0000-0000-000023120000}"/>
    <cellStyle name="Normal 2 3 2 2 3" xfId="5467" xr:uid="{00000000-0005-0000-0000-000024120000}"/>
    <cellStyle name="Normal 2 3 2 3" xfId="2414" xr:uid="{00000000-0005-0000-0000-000025120000}"/>
    <cellStyle name="Normal 2 3 2 3 2" xfId="5469" xr:uid="{00000000-0005-0000-0000-000026120000}"/>
    <cellStyle name="Normal 2 3 2 4" xfId="4570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1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1" xr:uid="{00000000-0005-0000-0000-000040120000}"/>
    <cellStyle name="Normal 2 4 7" xfId="5728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5" xr:uid="{00000000-0005-0000-0000-000047120000}"/>
    <cellStyle name="Normal 2 46" xfId="5944" xr:uid="{00000000-0005-0000-0000-000048120000}"/>
    <cellStyle name="Normal 2 47" xfId="5985" xr:uid="{00000000-0005-0000-0000-000049120000}"/>
    <cellStyle name="Normal 2 48" xfId="6015" xr:uid="{00000000-0005-0000-0000-00004A120000}"/>
    <cellStyle name="Normal 2 49" xfId="6045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2" xr:uid="{00000000-0005-0000-0000-000051120000}"/>
    <cellStyle name="Normal 2 5 7" xfId="5751" xr:uid="{00000000-0005-0000-0000-000052120000}"/>
    <cellStyle name="Normal 2 50" xfId="6075" xr:uid="{00000000-0005-0000-0000-000053120000}"/>
    <cellStyle name="Normal 2 51" xfId="6108" xr:uid="{00000000-0005-0000-0000-000054120000}"/>
    <cellStyle name="Normal 2 52" xfId="6144" xr:uid="{00000000-0005-0000-0000-000055120000}"/>
    <cellStyle name="Normal 2 53" xfId="6174" xr:uid="{00000000-0005-0000-0000-000056120000}"/>
    <cellStyle name="Normal 2 54" xfId="5719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3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0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4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5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1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6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2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7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3" xr:uid="{00000000-0005-0000-0000-00007E120000}"/>
    <cellStyle name="Normal 22 4" xfId="2447" xr:uid="{00000000-0005-0000-0000-00007F120000}"/>
    <cellStyle name="Normal 22 5" xfId="5908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09" xr:uid="{00000000-0005-0000-0000-000083120000}"/>
    <cellStyle name="Normal 24" xfId="2450" xr:uid="{00000000-0005-0000-0000-000084120000}"/>
    <cellStyle name="Normal 24 2" xfId="5910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6" xr:uid="{00000000-0005-0000-0000-000088120000}"/>
    <cellStyle name="Normal 25 3 2" xfId="5911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2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3" xr:uid="{00000000-0005-0000-0000-000091120000}"/>
    <cellStyle name="Normal 28" xfId="2458" xr:uid="{00000000-0005-0000-0000-000092120000}"/>
    <cellStyle name="Normal 28 2" xfId="5474" xr:uid="{00000000-0005-0000-0000-000093120000}"/>
    <cellStyle name="Normal 28 2 2" xfId="5914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5" xr:uid="{00000000-0005-0000-0000-000098120000}"/>
    <cellStyle name="Normal 29 3" xfId="5475" xr:uid="{00000000-0005-0000-0000-000099120000}"/>
    <cellStyle name="Normal 29 3 2" xfId="6396" xr:uid="{00000000-0005-0000-0000-00009A120000}"/>
    <cellStyle name="Normal 29 4" xfId="4085" xr:uid="{00000000-0005-0000-0000-00009B120000}"/>
    <cellStyle name="Normal 29 5" xfId="5797" xr:uid="{00000000-0005-0000-0000-00009C120000}"/>
    <cellStyle name="Normal 29 6" xfId="6213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6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7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8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79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0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1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6" xr:uid="{00000000-0005-0000-0000-0000B4120000}"/>
    <cellStyle name="Normal 3 17" xfId="4096" xr:uid="{00000000-0005-0000-0000-0000B5120000}"/>
    <cellStyle name="Normal 3 17 2" xfId="5949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2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3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4" xr:uid="{00000000-0005-0000-0000-0000C3120000}"/>
    <cellStyle name="Normal 3 2 13" xfId="2470" xr:uid="{00000000-0005-0000-0000-0000C4120000}"/>
    <cellStyle name="Normal 3 2 14" xfId="4577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6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5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8" xr:uid="{00000000-0005-0000-0000-0000D1120000}"/>
    <cellStyle name="Normal 3 2 3 2 3" xfId="5487" xr:uid="{00000000-0005-0000-0000-0000D2120000}"/>
    <cellStyle name="Normal 3 2 3 3" xfId="2476" xr:uid="{00000000-0005-0000-0000-0000D3120000}"/>
    <cellStyle name="Normal 3 2 3 3 2" xfId="5489" xr:uid="{00000000-0005-0000-0000-0000D4120000}"/>
    <cellStyle name="Normal 3 2 3 4" xfId="2477" xr:uid="{00000000-0005-0000-0000-0000D5120000}"/>
    <cellStyle name="Normal 3 2 3 5" xfId="4578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1" xr:uid="{00000000-0005-0000-0000-0000DA120000}"/>
    <cellStyle name="Normal 3 2 4 3" xfId="2480" xr:uid="{00000000-0005-0000-0000-0000DB120000}"/>
    <cellStyle name="Normal 3 2 4 4" xfId="5490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2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3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4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5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6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1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7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79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8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0" xr:uid="{00000000-0005-0000-0000-0000FD120000}"/>
    <cellStyle name="Normal 3 5" xfId="415" xr:uid="{00000000-0005-0000-0000-0000FE120000}"/>
    <cellStyle name="Normal 3 5 2" xfId="4581" xr:uid="{00000000-0005-0000-0000-0000FF120000}"/>
    <cellStyle name="Normal 3 5 3" xfId="4113" xr:uid="{00000000-0005-0000-0000-000000130000}"/>
    <cellStyle name="Normal 3 5 4" xfId="5798" xr:uid="{00000000-0005-0000-0000-000001130000}"/>
    <cellStyle name="Normal 3 6" xfId="2492" xr:uid="{00000000-0005-0000-0000-000002130000}"/>
    <cellStyle name="Normal 3 6 2" xfId="5499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0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1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2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7" xr:uid="{00000000-0005-0000-0000-000011130000}"/>
    <cellStyle name="Normal 30 3" xfId="5799" xr:uid="{00000000-0005-0000-0000-000012130000}"/>
    <cellStyle name="Normal 31" xfId="2497" xr:uid="{00000000-0005-0000-0000-000013130000}"/>
    <cellStyle name="Normal 31 2" xfId="5503" xr:uid="{00000000-0005-0000-0000-000014130000}"/>
    <cellStyle name="Normal 31 2 2" xfId="5918" xr:uid="{00000000-0005-0000-0000-000015130000}"/>
    <cellStyle name="Normal 31 3" xfId="4413" xr:uid="{00000000-0005-0000-0000-000016130000}"/>
    <cellStyle name="Normal 32" xfId="2498" xr:uid="{00000000-0005-0000-0000-000017130000}"/>
    <cellStyle name="Normal 32 2" xfId="5919" xr:uid="{00000000-0005-0000-0000-000018130000}"/>
    <cellStyle name="Normal 33" xfId="2499" xr:uid="{00000000-0005-0000-0000-000019130000}"/>
    <cellStyle name="Normal 33 2" xfId="5920" xr:uid="{00000000-0005-0000-0000-00001A130000}"/>
    <cellStyle name="Normal 34" xfId="2500" xr:uid="{00000000-0005-0000-0000-00001B130000}"/>
    <cellStyle name="Normal 34 2" xfId="5921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5" xr:uid="{00000000-0005-0000-0000-00001F130000}"/>
    <cellStyle name="Normal 35 3" xfId="5504" xr:uid="{00000000-0005-0000-0000-000020130000}"/>
    <cellStyle name="Normal 35 3 2" xfId="5922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3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6" xr:uid="{00000000-0005-0000-0000-000029130000}"/>
    <cellStyle name="Normal 37 3 2" xfId="5924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09" xr:uid="{00000000-0005-0000-0000-00002E130000}"/>
    <cellStyle name="Normal 38 2 3" xfId="5508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0" xr:uid="{00000000-0005-0000-0000-000033130000}"/>
    <cellStyle name="Normal 38 5" xfId="5507" xr:uid="{00000000-0005-0000-0000-000034130000}"/>
    <cellStyle name="Normal 38 5 2" xfId="5925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1" xr:uid="{00000000-0005-0000-0000-000038130000}"/>
    <cellStyle name="Normal 39 3 2" xfId="5926" xr:uid="{00000000-0005-0000-0000-000039130000}"/>
    <cellStyle name="Normal 4" xfId="417" xr:uid="{00000000-0005-0000-0000-00003A130000}"/>
    <cellStyle name="Normal 4 10" xfId="5945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2" xr:uid="{00000000-0005-0000-0000-00003F130000}"/>
    <cellStyle name="Normal 4 2 4 2" xfId="5975" xr:uid="{00000000-0005-0000-0000-000040130000}"/>
    <cellStyle name="Normal 4 2 5" xfId="3229" xr:uid="{00000000-0005-0000-0000-000041130000}"/>
    <cellStyle name="Normal 4 2 6" xfId="5722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2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0" xr:uid="{00000000-0005-0000-0000-000048130000}"/>
    <cellStyle name="Normal 4 3 3 3" xfId="6214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3" xr:uid="{00000000-0005-0000-0000-00004D130000}"/>
    <cellStyle name="Normal 4 4 3" xfId="4583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4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4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7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6" xr:uid="{00000000-0005-0000-0000-00005C130000}"/>
    <cellStyle name="Normal 40 3" xfId="5515" xr:uid="{00000000-0005-0000-0000-00005D130000}"/>
    <cellStyle name="Normal 40 3 2" xfId="5928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8" xr:uid="{00000000-0005-0000-0000-000061130000}"/>
    <cellStyle name="Normal 41 3" xfId="5517" xr:uid="{00000000-0005-0000-0000-000062130000}"/>
    <cellStyle name="Normal 41 3 2" xfId="5929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19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0" xr:uid="{00000000-0005-0000-0000-000069130000}"/>
    <cellStyle name="Normal 44" xfId="2531" xr:uid="{00000000-0005-0000-0000-00006A130000}"/>
    <cellStyle name="Normal 44 2" xfId="5521" xr:uid="{00000000-0005-0000-0000-00006B130000}"/>
    <cellStyle name="Normal 45" xfId="2532" xr:uid="{00000000-0005-0000-0000-00006C130000}"/>
    <cellStyle name="Normal 45 2" xfId="5522" xr:uid="{00000000-0005-0000-0000-00006D130000}"/>
    <cellStyle name="Normal 46" xfId="2533" xr:uid="{00000000-0005-0000-0000-00006E130000}"/>
    <cellStyle name="Normal 46 2" xfId="5523" xr:uid="{00000000-0005-0000-0000-00006F130000}"/>
    <cellStyle name="Normal 47" xfId="2534" xr:uid="{00000000-0005-0000-0000-000070130000}"/>
    <cellStyle name="Normal 47 2" xfId="5524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5" xr:uid="{00000000-0005-0000-0000-000074130000}"/>
    <cellStyle name="Normal 49" xfId="2536" xr:uid="{00000000-0005-0000-0000-000075130000}"/>
    <cellStyle name="Normal 49 2" xfId="5526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5" xr:uid="{00000000-0005-0000-0000-000079130000}"/>
    <cellStyle name="Normal 5 10 3" xfId="4128" xr:uid="{00000000-0005-0000-0000-00007A130000}"/>
    <cellStyle name="Normal 5 10 4" xfId="5801" xr:uid="{00000000-0005-0000-0000-00007B130000}"/>
    <cellStyle name="Normal 5 11" xfId="2537" xr:uid="{00000000-0005-0000-0000-00007C130000}"/>
    <cellStyle name="Normal 5 11 2" xfId="5527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8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29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0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1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0" xr:uid="{00000000-0005-0000-0000-00008C130000}"/>
    <cellStyle name="Normal 5 17" xfId="4135" xr:uid="{00000000-0005-0000-0000-00008D130000}"/>
    <cellStyle name="Normal 5 17 2" xfId="5947" xr:uid="{00000000-0005-0000-0000-00008E130000}"/>
    <cellStyle name="Normal 5 18" xfId="4136" xr:uid="{00000000-0005-0000-0000-00008F130000}"/>
    <cellStyle name="Normal 5 18 2" xfId="5987" xr:uid="{00000000-0005-0000-0000-000090130000}"/>
    <cellStyle name="Normal 5 19" xfId="4137" xr:uid="{00000000-0005-0000-0000-000091130000}"/>
    <cellStyle name="Normal 5 19 2" xfId="6017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2" xr:uid="{00000000-0005-0000-0000-000096130000}"/>
    <cellStyle name="Normal 5 2 2 3" xfId="2543" xr:uid="{00000000-0005-0000-0000-000097130000}"/>
    <cellStyle name="Normal 5 2 2 4" xfId="4587" xr:uid="{00000000-0005-0000-0000-000098130000}"/>
    <cellStyle name="Normal 5 2 3" xfId="2544" xr:uid="{00000000-0005-0000-0000-000099130000}"/>
    <cellStyle name="Normal 5 2 3 2" xfId="5533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6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7" xr:uid="{00000000-0005-0000-0000-0000A2130000}"/>
    <cellStyle name="Normal 5 21" xfId="4142" xr:uid="{00000000-0005-0000-0000-0000A3130000}"/>
    <cellStyle name="Normal 5 21 2" xfId="6078" xr:uid="{00000000-0005-0000-0000-0000A4130000}"/>
    <cellStyle name="Normal 5 22" xfId="4143" xr:uid="{00000000-0005-0000-0000-0000A5130000}"/>
    <cellStyle name="Normal 5 22 2" xfId="6110" xr:uid="{00000000-0005-0000-0000-0000A6130000}"/>
    <cellStyle name="Normal 5 23" xfId="4127" xr:uid="{00000000-0005-0000-0000-0000A7130000}"/>
    <cellStyle name="Normal 5 23 2" xfId="6146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8" xr:uid="{00000000-0005-0000-0000-0000AC130000}"/>
    <cellStyle name="Normal 5 3 3" xfId="4144" xr:uid="{00000000-0005-0000-0000-0000AD130000}"/>
    <cellStyle name="Normal 5 3 4" xfId="5802" xr:uid="{00000000-0005-0000-0000-0000AE130000}"/>
    <cellStyle name="Normal 5 4" xfId="426" xr:uid="{00000000-0005-0000-0000-0000AF130000}"/>
    <cellStyle name="Normal 5 4 2" xfId="4589" xr:uid="{00000000-0005-0000-0000-0000B0130000}"/>
    <cellStyle name="Normal 5 4 3" xfId="4145" xr:uid="{00000000-0005-0000-0000-0000B1130000}"/>
    <cellStyle name="Normal 5 4 4" xfId="5803" xr:uid="{00000000-0005-0000-0000-0000B2130000}"/>
    <cellStyle name="Normal 5 5" xfId="427" xr:uid="{00000000-0005-0000-0000-0000B3130000}"/>
    <cellStyle name="Normal 5 5 2" xfId="4590" xr:uid="{00000000-0005-0000-0000-0000B4130000}"/>
    <cellStyle name="Normal 5 5 3" xfId="4146" xr:uid="{00000000-0005-0000-0000-0000B5130000}"/>
    <cellStyle name="Normal 5 5 4" xfId="5804" xr:uid="{00000000-0005-0000-0000-0000B6130000}"/>
    <cellStyle name="Normal 5 6" xfId="428" xr:uid="{00000000-0005-0000-0000-0000B7130000}"/>
    <cellStyle name="Normal 5 6 2" xfId="4591" xr:uid="{00000000-0005-0000-0000-0000B8130000}"/>
    <cellStyle name="Normal 5 6 3" xfId="4147" xr:uid="{00000000-0005-0000-0000-0000B9130000}"/>
    <cellStyle name="Normal 5 6 4" xfId="5805" xr:uid="{00000000-0005-0000-0000-0000BA130000}"/>
    <cellStyle name="Normal 5 7" xfId="429" xr:uid="{00000000-0005-0000-0000-0000BB130000}"/>
    <cellStyle name="Normal 5 7 2" xfId="4592" xr:uid="{00000000-0005-0000-0000-0000BC130000}"/>
    <cellStyle name="Normal 5 7 3" xfId="4148" xr:uid="{00000000-0005-0000-0000-0000BD130000}"/>
    <cellStyle name="Normal 5 7 4" xfId="5806" xr:uid="{00000000-0005-0000-0000-0000BE130000}"/>
    <cellStyle name="Normal 5 8" xfId="430" xr:uid="{00000000-0005-0000-0000-0000BF130000}"/>
    <cellStyle name="Normal 5 8 2" xfId="4593" xr:uid="{00000000-0005-0000-0000-0000C0130000}"/>
    <cellStyle name="Normal 5 8 3" xfId="4149" xr:uid="{00000000-0005-0000-0000-0000C1130000}"/>
    <cellStyle name="Normal 5 8 4" xfId="5807" xr:uid="{00000000-0005-0000-0000-0000C2130000}"/>
    <cellStyle name="Normal 5 9" xfId="431" xr:uid="{00000000-0005-0000-0000-0000C3130000}"/>
    <cellStyle name="Normal 5 9 2" xfId="4594" xr:uid="{00000000-0005-0000-0000-0000C4130000}"/>
    <cellStyle name="Normal 5 9 3" xfId="4150" xr:uid="{00000000-0005-0000-0000-0000C5130000}"/>
    <cellStyle name="Normal 5 9 4" xfId="5808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4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5" xr:uid="{00000000-0005-0000-0000-0000CD130000}"/>
    <cellStyle name="Normal 52" xfId="2550" xr:uid="{00000000-0005-0000-0000-0000CE130000}"/>
    <cellStyle name="Normal 52 2" xfId="5536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1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7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8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5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4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09" xr:uid="{00000000-0005-0000-0000-0000EF130000}"/>
    <cellStyle name="Normal 6 4" xfId="2568" xr:uid="{00000000-0005-0000-0000-0000F0130000}"/>
    <cellStyle name="Normal 6 4 2" xfId="5539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2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1" xr:uid="{00000000-0005-0000-0000-0000F7130000}"/>
    <cellStyle name="Normal 61" xfId="3279" xr:uid="{00000000-0005-0000-0000-0000F8130000}"/>
    <cellStyle name="Normal 61 2" xfId="5982" xr:uid="{00000000-0005-0000-0000-0000F9130000}"/>
    <cellStyle name="Normal 62" xfId="5697" xr:uid="{00000000-0005-0000-0000-0000FA130000}"/>
    <cellStyle name="Normal 62 2" xfId="6013" xr:uid="{00000000-0005-0000-0000-0000FB130000}"/>
    <cellStyle name="Normal 63" xfId="5703" xr:uid="{00000000-0005-0000-0000-0000FC130000}"/>
    <cellStyle name="Normal 63 2" xfId="6043" xr:uid="{00000000-0005-0000-0000-0000FD130000}"/>
    <cellStyle name="Normal 64" xfId="5319" xr:uid="{00000000-0005-0000-0000-0000FE130000}"/>
    <cellStyle name="Normal 64 2" xfId="6073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7" xr:uid="{00000000-0005-0000-0000-000002140000}"/>
    <cellStyle name="Normal 68" xfId="6141" xr:uid="{00000000-0005-0000-0000-000003140000}"/>
    <cellStyle name="Normal 69" xfId="6172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0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1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3" xr:uid="{00000000-0005-0000-0000-000013140000}"/>
    <cellStyle name="Normal 7_Feb_55" xfId="2579" xr:uid="{00000000-0005-0000-0000-000014140000}"/>
    <cellStyle name="Normal 70" xfId="5706" xr:uid="{00000000-0005-0000-0000-000015140000}"/>
    <cellStyle name="Normal 71" xfId="6178" xr:uid="{00000000-0005-0000-0000-000016140000}"/>
    <cellStyle name="Normal 8" xfId="437" xr:uid="{00000000-0005-0000-0000-000017140000}"/>
    <cellStyle name="Normal 8 10" xfId="6040" xr:uid="{00000000-0005-0000-0000-000018140000}"/>
    <cellStyle name="Normal 8 11" xfId="6070" xr:uid="{00000000-0005-0000-0000-000019140000}"/>
    <cellStyle name="Normal 8 12" xfId="6103" xr:uid="{00000000-0005-0000-0000-00001A140000}"/>
    <cellStyle name="Normal 8 13" xfId="6138" xr:uid="{00000000-0005-0000-0000-00001B140000}"/>
    <cellStyle name="Normal 8 14" xfId="6169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2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3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4" xr:uid="{00000000-0005-0000-0000-000029140000}"/>
    <cellStyle name="Normal 8 8" xfId="5979" xr:uid="{00000000-0005-0000-0000-00002A140000}"/>
    <cellStyle name="Normal 8 9" xfId="6010" xr:uid="{00000000-0005-0000-0000-00002B140000}"/>
    <cellStyle name="Normal 8_Discount Income_P'Chu" xfId="4160" xr:uid="{00000000-0005-0000-0000-00002C140000}"/>
    <cellStyle name="Normal 82" xfId="6176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6" xr:uid="{00000000-0005-0000-0000-00003C140000}"/>
    <cellStyle name="Normal 9 3" xfId="441" xr:uid="{00000000-0005-0000-0000-00003D140000}"/>
    <cellStyle name="Normal 9 3 2" xfId="4597" xr:uid="{00000000-0005-0000-0000-00003E140000}"/>
    <cellStyle name="Normal 9 3 3" xfId="4172" xr:uid="{00000000-0005-0000-0000-00003F140000}"/>
    <cellStyle name="Normal 9 3 4" xfId="5815" xr:uid="{00000000-0005-0000-0000-000040140000}"/>
    <cellStyle name="Normal 9 4" xfId="2587" xr:uid="{00000000-0005-0000-0000-000041140000}"/>
    <cellStyle name="Normal 9 4 2" xfId="5544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5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7" xr:uid="{00000000-0005-0000-0000-000050140000}"/>
    <cellStyle name="Note 10 2 3" xfId="6216" xr:uid="{00000000-0005-0000-0000-000051140000}"/>
    <cellStyle name="Note 10 3" xfId="2591" xr:uid="{00000000-0005-0000-0000-000052140000}"/>
    <cellStyle name="Note 10 3 2" xfId="6218" xr:uid="{00000000-0005-0000-0000-000053140000}"/>
    <cellStyle name="Note 10 4" xfId="5545" xr:uid="{00000000-0005-0000-0000-000054140000}"/>
    <cellStyle name="Note 10 4 2" xfId="6397" xr:uid="{00000000-0005-0000-0000-000055140000}"/>
    <cellStyle name="Note 10 5" xfId="4180" xr:uid="{00000000-0005-0000-0000-000056140000}"/>
    <cellStyle name="Note 10 5 2" xfId="6321" xr:uid="{00000000-0005-0000-0000-000057140000}"/>
    <cellStyle name="Note 10 6" xfId="6215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1" xr:uid="{00000000-0005-0000-0000-00005C140000}"/>
    <cellStyle name="Note 11 2 3" xfId="6220" xr:uid="{00000000-0005-0000-0000-00005D140000}"/>
    <cellStyle name="Note 11 3" xfId="2595" xr:uid="{00000000-0005-0000-0000-00005E140000}"/>
    <cellStyle name="Note 11 3 2" xfId="6222" xr:uid="{00000000-0005-0000-0000-00005F140000}"/>
    <cellStyle name="Note 11 4" xfId="5546" xr:uid="{00000000-0005-0000-0000-000060140000}"/>
    <cellStyle name="Note 11 4 2" xfId="6398" xr:uid="{00000000-0005-0000-0000-000061140000}"/>
    <cellStyle name="Note 11 5" xfId="4181" xr:uid="{00000000-0005-0000-0000-000062140000}"/>
    <cellStyle name="Note 11 5 2" xfId="6322" xr:uid="{00000000-0005-0000-0000-000063140000}"/>
    <cellStyle name="Note 11 6" xfId="6219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5" xr:uid="{00000000-0005-0000-0000-000068140000}"/>
    <cellStyle name="Note 12 2 3" xfId="6224" xr:uid="{00000000-0005-0000-0000-000069140000}"/>
    <cellStyle name="Note 12 3" xfId="2599" xr:uid="{00000000-0005-0000-0000-00006A140000}"/>
    <cellStyle name="Note 12 3 2" xfId="6226" xr:uid="{00000000-0005-0000-0000-00006B140000}"/>
    <cellStyle name="Note 12 4" xfId="5547" xr:uid="{00000000-0005-0000-0000-00006C140000}"/>
    <cellStyle name="Note 12 4 2" xfId="6399" xr:uid="{00000000-0005-0000-0000-00006D140000}"/>
    <cellStyle name="Note 12 5" xfId="4182" xr:uid="{00000000-0005-0000-0000-00006E140000}"/>
    <cellStyle name="Note 12 5 2" xfId="6323" xr:uid="{00000000-0005-0000-0000-00006F140000}"/>
    <cellStyle name="Note 12 6" xfId="6223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29" xr:uid="{00000000-0005-0000-0000-000074140000}"/>
    <cellStyle name="Note 13 2 3" xfId="6228" xr:uid="{00000000-0005-0000-0000-000075140000}"/>
    <cellStyle name="Note 13 3" xfId="2603" xr:uid="{00000000-0005-0000-0000-000076140000}"/>
    <cellStyle name="Note 13 3 2" xfId="6230" xr:uid="{00000000-0005-0000-0000-000077140000}"/>
    <cellStyle name="Note 13 4" xfId="5548" xr:uid="{00000000-0005-0000-0000-000078140000}"/>
    <cellStyle name="Note 13 4 2" xfId="6400" xr:uid="{00000000-0005-0000-0000-000079140000}"/>
    <cellStyle name="Note 13 5" xfId="4183" xr:uid="{00000000-0005-0000-0000-00007A140000}"/>
    <cellStyle name="Note 13 5 2" xfId="6324" xr:uid="{00000000-0005-0000-0000-00007B140000}"/>
    <cellStyle name="Note 13 6" xfId="6227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3" xr:uid="{00000000-0005-0000-0000-000080140000}"/>
    <cellStyle name="Note 14 2 3" xfId="6232" xr:uid="{00000000-0005-0000-0000-000081140000}"/>
    <cellStyle name="Note 14 3" xfId="2607" xr:uid="{00000000-0005-0000-0000-000082140000}"/>
    <cellStyle name="Note 14 3 2" xfId="6234" xr:uid="{00000000-0005-0000-0000-000083140000}"/>
    <cellStyle name="Note 14 4" xfId="5549" xr:uid="{00000000-0005-0000-0000-000084140000}"/>
    <cellStyle name="Note 14 4 2" xfId="6401" xr:uid="{00000000-0005-0000-0000-000085140000}"/>
    <cellStyle name="Note 14 5" xfId="4184" xr:uid="{00000000-0005-0000-0000-000086140000}"/>
    <cellStyle name="Note 14 5 2" xfId="6325" xr:uid="{00000000-0005-0000-0000-000087140000}"/>
    <cellStyle name="Note 14 6" xfId="6231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7" xr:uid="{00000000-0005-0000-0000-00008C140000}"/>
    <cellStyle name="Note 15 2 3" xfId="6236" xr:uid="{00000000-0005-0000-0000-00008D140000}"/>
    <cellStyle name="Note 15 3" xfId="2611" xr:uid="{00000000-0005-0000-0000-00008E140000}"/>
    <cellStyle name="Note 15 3 2" xfId="6238" xr:uid="{00000000-0005-0000-0000-00008F140000}"/>
    <cellStyle name="Note 15 4" xfId="5550" xr:uid="{00000000-0005-0000-0000-000090140000}"/>
    <cellStyle name="Note 15 4 2" xfId="6402" xr:uid="{00000000-0005-0000-0000-000091140000}"/>
    <cellStyle name="Note 15 5" xfId="4185" xr:uid="{00000000-0005-0000-0000-000092140000}"/>
    <cellStyle name="Note 15 5 2" xfId="6326" xr:uid="{00000000-0005-0000-0000-000093140000}"/>
    <cellStyle name="Note 15 6" xfId="6235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1" xr:uid="{00000000-0005-0000-0000-000098140000}"/>
    <cellStyle name="Note 16 2 3" xfId="6240" xr:uid="{00000000-0005-0000-0000-000099140000}"/>
    <cellStyle name="Note 16 3" xfId="2615" xr:uid="{00000000-0005-0000-0000-00009A140000}"/>
    <cellStyle name="Note 16 3 2" xfId="6242" xr:uid="{00000000-0005-0000-0000-00009B140000}"/>
    <cellStyle name="Note 16 4" xfId="5551" xr:uid="{00000000-0005-0000-0000-00009C140000}"/>
    <cellStyle name="Note 16 4 2" xfId="6403" xr:uid="{00000000-0005-0000-0000-00009D140000}"/>
    <cellStyle name="Note 16 5" xfId="4186" xr:uid="{00000000-0005-0000-0000-00009E140000}"/>
    <cellStyle name="Note 16 5 2" xfId="6327" xr:uid="{00000000-0005-0000-0000-00009F140000}"/>
    <cellStyle name="Note 16 6" xfId="6239" xr:uid="{00000000-0005-0000-0000-0000A0140000}"/>
    <cellStyle name="Note 17" xfId="5955" xr:uid="{00000000-0005-0000-0000-0000A1140000}"/>
    <cellStyle name="Note 18" xfId="5990" xr:uid="{00000000-0005-0000-0000-0000A2140000}"/>
    <cellStyle name="Note 19" xfId="6020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2" xr:uid="{00000000-0005-0000-0000-0000A8140000}"/>
    <cellStyle name="Note 2 2 2 4" xfId="3234" xr:uid="{00000000-0005-0000-0000-0000A9140000}"/>
    <cellStyle name="Note 2 2 3" xfId="6243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4" xr:uid="{00000000-0005-0000-0000-0000AD140000}"/>
    <cellStyle name="Note 2 3 2 3" xfId="4187" xr:uid="{00000000-0005-0000-0000-0000AE140000}"/>
    <cellStyle name="Note 2 3 2 3 2" xfId="6328" xr:uid="{00000000-0005-0000-0000-0000AF140000}"/>
    <cellStyle name="Note 2 3 3" xfId="5553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6" xr:uid="{00000000-0005-0000-0000-0000B4140000}"/>
    <cellStyle name="Note 2 4 2 3" xfId="4188" xr:uid="{00000000-0005-0000-0000-0000B5140000}"/>
    <cellStyle name="Note 2 4 2 3 2" xfId="6329" xr:uid="{00000000-0005-0000-0000-0000B6140000}"/>
    <cellStyle name="Note 2 4 3" xfId="5555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0" xr:uid="{00000000-0005-0000-0000-0000BA140000}"/>
    <cellStyle name="Note 2 6" xfId="5771" xr:uid="{00000000-0005-0000-0000-0000BB140000}"/>
    <cellStyle name="Note 2 7" xfId="6184" xr:uid="{00000000-0005-0000-0000-0000BC140000}"/>
    <cellStyle name="Note 20" xfId="6050" xr:uid="{00000000-0005-0000-0000-0000BD140000}"/>
    <cellStyle name="Note 21" xfId="6083" xr:uid="{00000000-0005-0000-0000-0000BE140000}"/>
    <cellStyle name="Note 22" xfId="6116" xr:uid="{00000000-0005-0000-0000-0000BF140000}"/>
    <cellStyle name="Note 23" xfId="6149" xr:uid="{00000000-0005-0000-0000-0000C0140000}"/>
    <cellStyle name="Note 24" xfId="5852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7" xr:uid="{00000000-0005-0000-0000-0000C5140000}"/>
    <cellStyle name="Note 3 2 2 3" xfId="4190" xr:uid="{00000000-0005-0000-0000-0000C6140000}"/>
    <cellStyle name="Note 3 2 2 3 2" xfId="6331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2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2" xr:uid="{00000000-0005-0000-0000-0000CD140000}"/>
    <cellStyle name="Note 3 4" xfId="4192" xr:uid="{00000000-0005-0000-0000-0000CE140000}"/>
    <cellStyle name="Note 3 4 2" xfId="6333" xr:uid="{00000000-0005-0000-0000-0000CF140000}"/>
    <cellStyle name="Note 3 5" xfId="4193" xr:uid="{00000000-0005-0000-0000-0000D0140000}"/>
    <cellStyle name="Note 3 5 2" xfId="6334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8" xr:uid="{00000000-0005-0000-0000-0000D5140000}"/>
    <cellStyle name="Note 4 2 2 3" xfId="4194" xr:uid="{00000000-0005-0000-0000-0000D6140000}"/>
    <cellStyle name="Note 4 2 2 3 2" xfId="6335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3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6" xr:uid="{00000000-0005-0000-0000-0000DD140000}"/>
    <cellStyle name="Note 4 4" xfId="4196" xr:uid="{00000000-0005-0000-0000-0000DE140000}"/>
    <cellStyle name="Note 4 4 2" xfId="6337" xr:uid="{00000000-0005-0000-0000-0000DF140000}"/>
    <cellStyle name="Note 4 5" xfId="4197" xr:uid="{00000000-0005-0000-0000-0000E0140000}"/>
    <cellStyle name="Note 4 5 2" xfId="6338" xr:uid="{00000000-0005-0000-0000-0000E1140000}"/>
    <cellStyle name="Note 5" xfId="2632" xr:uid="{00000000-0005-0000-0000-0000E2140000}"/>
    <cellStyle name="Note 5 2" xfId="2633" xr:uid="{00000000-0005-0000-0000-0000E3140000}"/>
    <cellStyle name="Note 5 2 2" xfId="6245" xr:uid="{00000000-0005-0000-0000-0000E4140000}"/>
    <cellStyle name="Note 5 3" xfId="4198" xr:uid="{00000000-0005-0000-0000-0000E5140000}"/>
    <cellStyle name="Note 5 3 2" xfId="6339" xr:uid="{00000000-0005-0000-0000-0000E6140000}"/>
    <cellStyle name="Note 5 4" xfId="4199" xr:uid="{00000000-0005-0000-0000-0000E7140000}"/>
    <cellStyle name="Note 5 4 2" xfId="6340" xr:uid="{00000000-0005-0000-0000-0000E8140000}"/>
    <cellStyle name="Note 5 5" xfId="4200" xr:uid="{00000000-0005-0000-0000-0000E9140000}"/>
    <cellStyle name="Note 5 5 2" xfId="6341" xr:uid="{00000000-0005-0000-0000-0000EA140000}"/>
    <cellStyle name="Note 5 6" xfId="6244" xr:uid="{00000000-0005-0000-0000-0000EB140000}"/>
    <cellStyle name="Note 6" xfId="2634" xr:uid="{00000000-0005-0000-0000-0000EC140000}"/>
    <cellStyle name="Note 6 2" xfId="2635" xr:uid="{00000000-0005-0000-0000-0000ED140000}"/>
    <cellStyle name="Note 6 2 2" xfId="6247" xr:uid="{00000000-0005-0000-0000-0000EE140000}"/>
    <cellStyle name="Note 6 3" xfId="4201" xr:uid="{00000000-0005-0000-0000-0000EF140000}"/>
    <cellStyle name="Note 6 3 2" xfId="6342" xr:uid="{00000000-0005-0000-0000-0000F0140000}"/>
    <cellStyle name="Note 6 4" xfId="4202" xr:uid="{00000000-0005-0000-0000-0000F1140000}"/>
    <cellStyle name="Note 6 4 2" xfId="6343" xr:uid="{00000000-0005-0000-0000-0000F2140000}"/>
    <cellStyle name="Note 6 5" xfId="4203" xr:uid="{00000000-0005-0000-0000-0000F3140000}"/>
    <cellStyle name="Note 6 5 2" xfId="6344" xr:uid="{00000000-0005-0000-0000-0000F4140000}"/>
    <cellStyle name="Note 6 6" xfId="6246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0" xr:uid="{00000000-0005-0000-0000-0000F9140000}"/>
    <cellStyle name="Note 7 2 3" xfId="6249" xr:uid="{00000000-0005-0000-0000-0000FA140000}"/>
    <cellStyle name="Note 7 3" xfId="2639" xr:uid="{00000000-0005-0000-0000-0000FB140000}"/>
    <cellStyle name="Note 7 3 2" xfId="6251" xr:uid="{00000000-0005-0000-0000-0000FC140000}"/>
    <cellStyle name="Note 7 4" xfId="5559" xr:uid="{00000000-0005-0000-0000-0000FD140000}"/>
    <cellStyle name="Note 7 4 2" xfId="6404" xr:uid="{00000000-0005-0000-0000-0000FE140000}"/>
    <cellStyle name="Note 7 5" xfId="4204" xr:uid="{00000000-0005-0000-0000-0000FF140000}"/>
    <cellStyle name="Note 7 5 2" xfId="6345" xr:uid="{00000000-0005-0000-0000-000000150000}"/>
    <cellStyle name="Note 7 6" xfId="6248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4" xr:uid="{00000000-0005-0000-0000-000005150000}"/>
    <cellStyle name="Note 8 2 3" xfId="6253" xr:uid="{00000000-0005-0000-0000-000006150000}"/>
    <cellStyle name="Note 8 3" xfId="2643" xr:uid="{00000000-0005-0000-0000-000007150000}"/>
    <cellStyle name="Note 8 3 2" xfId="6255" xr:uid="{00000000-0005-0000-0000-000008150000}"/>
    <cellStyle name="Note 8 4" xfId="5560" xr:uid="{00000000-0005-0000-0000-000009150000}"/>
    <cellStyle name="Note 8 4 2" xfId="6405" xr:uid="{00000000-0005-0000-0000-00000A150000}"/>
    <cellStyle name="Note 8 5" xfId="4205" xr:uid="{00000000-0005-0000-0000-00000B150000}"/>
    <cellStyle name="Note 8 5 2" xfId="6346" xr:uid="{00000000-0005-0000-0000-00000C150000}"/>
    <cellStyle name="Note 8 6" xfId="6252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8" xr:uid="{00000000-0005-0000-0000-000011150000}"/>
    <cellStyle name="Note 9 2 3" xfId="6257" xr:uid="{00000000-0005-0000-0000-000012150000}"/>
    <cellStyle name="Note 9 3" xfId="2647" xr:uid="{00000000-0005-0000-0000-000013150000}"/>
    <cellStyle name="Note 9 3 2" xfId="6259" xr:uid="{00000000-0005-0000-0000-000014150000}"/>
    <cellStyle name="Note 9 4" xfId="5561" xr:uid="{00000000-0005-0000-0000-000015150000}"/>
    <cellStyle name="Note 9 4 2" xfId="6406" xr:uid="{00000000-0005-0000-0000-000016150000}"/>
    <cellStyle name="Note 9 5" xfId="4206" xr:uid="{00000000-0005-0000-0000-000017150000}"/>
    <cellStyle name="Note 9 5 2" xfId="6347" xr:uid="{00000000-0005-0000-0000-000018150000}"/>
    <cellStyle name="Note 9 6" xfId="6256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2" xr:uid="{00000000-0005-0000-0000-000038150000}"/>
    <cellStyle name="Output 10 2 2" xfId="6407" xr:uid="{00000000-0005-0000-0000-000039150000}"/>
    <cellStyle name="Output 10 3" xfId="4208" xr:uid="{00000000-0005-0000-0000-00003A150000}"/>
    <cellStyle name="Output 10 3 2" xfId="6348" xr:uid="{00000000-0005-0000-0000-00003B150000}"/>
    <cellStyle name="Output 10 4" xfId="6260" xr:uid="{00000000-0005-0000-0000-00003C150000}"/>
    <cellStyle name="Output 11" xfId="2667" xr:uid="{00000000-0005-0000-0000-00003D150000}"/>
    <cellStyle name="Output 11 2" xfId="5563" xr:uid="{00000000-0005-0000-0000-00003E150000}"/>
    <cellStyle name="Output 11 2 2" xfId="6408" xr:uid="{00000000-0005-0000-0000-00003F150000}"/>
    <cellStyle name="Output 11 3" xfId="4209" xr:uid="{00000000-0005-0000-0000-000040150000}"/>
    <cellStyle name="Output 11 3 2" xfId="6349" xr:uid="{00000000-0005-0000-0000-000041150000}"/>
    <cellStyle name="Output 11 4" xfId="6261" xr:uid="{00000000-0005-0000-0000-000042150000}"/>
    <cellStyle name="Output 12" xfId="2668" xr:uid="{00000000-0005-0000-0000-000043150000}"/>
    <cellStyle name="Output 12 2" xfId="5564" xr:uid="{00000000-0005-0000-0000-000044150000}"/>
    <cellStyle name="Output 12 2 2" xfId="6409" xr:uid="{00000000-0005-0000-0000-000045150000}"/>
    <cellStyle name="Output 12 3" xfId="4210" xr:uid="{00000000-0005-0000-0000-000046150000}"/>
    <cellStyle name="Output 12 3 2" xfId="6350" xr:uid="{00000000-0005-0000-0000-000047150000}"/>
    <cellStyle name="Output 12 4" xfId="6262" xr:uid="{00000000-0005-0000-0000-000048150000}"/>
    <cellStyle name="Output 13" xfId="2669" xr:uid="{00000000-0005-0000-0000-000049150000}"/>
    <cellStyle name="Output 13 2" xfId="5565" xr:uid="{00000000-0005-0000-0000-00004A150000}"/>
    <cellStyle name="Output 13 2 2" xfId="6410" xr:uid="{00000000-0005-0000-0000-00004B150000}"/>
    <cellStyle name="Output 13 3" xfId="4211" xr:uid="{00000000-0005-0000-0000-00004C150000}"/>
    <cellStyle name="Output 13 3 2" xfId="6351" xr:uid="{00000000-0005-0000-0000-00004D150000}"/>
    <cellStyle name="Output 13 4" xfId="6263" xr:uid="{00000000-0005-0000-0000-00004E150000}"/>
    <cellStyle name="Output 14" xfId="2670" xr:uid="{00000000-0005-0000-0000-00004F150000}"/>
    <cellStyle name="Output 14 2" xfId="5566" xr:uid="{00000000-0005-0000-0000-000050150000}"/>
    <cellStyle name="Output 14 2 2" xfId="6411" xr:uid="{00000000-0005-0000-0000-000051150000}"/>
    <cellStyle name="Output 14 3" xfId="4212" xr:uid="{00000000-0005-0000-0000-000052150000}"/>
    <cellStyle name="Output 14 3 2" xfId="6352" xr:uid="{00000000-0005-0000-0000-000053150000}"/>
    <cellStyle name="Output 14 4" xfId="6264" xr:uid="{00000000-0005-0000-0000-000054150000}"/>
    <cellStyle name="Output 15" xfId="5851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7" xr:uid="{00000000-0005-0000-0000-000059150000}"/>
    <cellStyle name="Output 2 2 3 2" xfId="6412" xr:uid="{00000000-0005-0000-0000-00005A150000}"/>
    <cellStyle name="Output 2 2 4" xfId="3239" xr:uid="{00000000-0005-0000-0000-00005B150000}"/>
    <cellStyle name="Output 2 2 4 2" xfId="6292" xr:uid="{00000000-0005-0000-0000-00005C150000}"/>
    <cellStyle name="Output 2 2 5" xfId="6265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0" xr:uid="{00000000-0005-0000-0000-000060150000}"/>
    <cellStyle name="Output 2 6" xfId="6185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8" xr:uid="{00000000-0005-0000-0000-000064150000}"/>
    <cellStyle name="Output 3 3 2" xfId="6375" xr:uid="{00000000-0005-0000-0000-000065150000}"/>
    <cellStyle name="Output 3 4" xfId="4213" xr:uid="{00000000-0005-0000-0000-000066150000}"/>
    <cellStyle name="Output 3 4 2" xfId="6353" xr:uid="{00000000-0005-0000-0000-000067150000}"/>
    <cellStyle name="Output 3 5" xfId="6186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6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4" xr:uid="{00000000-0005-0000-0000-00006E150000}"/>
    <cellStyle name="Output 5 3" xfId="6267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4" xr:uid="{00000000-0005-0000-0000-000072150000}"/>
    <cellStyle name="Output 6 3" xfId="3240" xr:uid="{00000000-0005-0000-0000-000073150000}"/>
    <cellStyle name="Output 6 3 2" xfId="6293" xr:uid="{00000000-0005-0000-0000-000074150000}"/>
    <cellStyle name="Output 6 4" xfId="6268" xr:uid="{00000000-0005-0000-0000-000075150000}"/>
    <cellStyle name="Output 7" xfId="2681" xr:uid="{00000000-0005-0000-0000-000076150000}"/>
    <cellStyle name="Output 7 2" xfId="5568" xr:uid="{00000000-0005-0000-0000-000077150000}"/>
    <cellStyle name="Output 7 2 2" xfId="6413" xr:uid="{00000000-0005-0000-0000-000078150000}"/>
    <cellStyle name="Output 7 3" xfId="4215" xr:uid="{00000000-0005-0000-0000-000079150000}"/>
    <cellStyle name="Output 7 3 2" xfId="6355" xr:uid="{00000000-0005-0000-0000-00007A150000}"/>
    <cellStyle name="Output 7 4" xfId="6269" xr:uid="{00000000-0005-0000-0000-00007B150000}"/>
    <cellStyle name="Output 8" xfId="2682" xr:uid="{00000000-0005-0000-0000-00007C150000}"/>
    <cellStyle name="Output 8 2" xfId="5569" xr:uid="{00000000-0005-0000-0000-00007D150000}"/>
    <cellStyle name="Output 8 2 2" xfId="6414" xr:uid="{00000000-0005-0000-0000-00007E150000}"/>
    <cellStyle name="Output 8 3" xfId="4216" xr:uid="{00000000-0005-0000-0000-00007F150000}"/>
    <cellStyle name="Output 8 3 2" xfId="6356" xr:uid="{00000000-0005-0000-0000-000080150000}"/>
    <cellStyle name="Output 8 4" xfId="6270" xr:uid="{00000000-0005-0000-0000-000081150000}"/>
    <cellStyle name="Output 9" xfId="2683" xr:uid="{00000000-0005-0000-0000-000082150000}"/>
    <cellStyle name="Output 9 2" xfId="5570" xr:uid="{00000000-0005-0000-0000-000083150000}"/>
    <cellStyle name="Output 9 2 2" xfId="6415" xr:uid="{00000000-0005-0000-0000-000084150000}"/>
    <cellStyle name="Output 9 3" xfId="4217" xr:uid="{00000000-0005-0000-0000-000085150000}"/>
    <cellStyle name="Output 9 3 2" xfId="6357" xr:uid="{00000000-0005-0000-0000-000086150000}"/>
    <cellStyle name="Output 9 4" xfId="6271" xr:uid="{00000000-0005-0000-0000-000087150000}"/>
    <cellStyle name="pcdos" xfId="2684" xr:uid="{00000000-0005-0000-0000-000088150000}"/>
    <cellStyle name="pcdos 2" xfId="5571" xr:uid="{00000000-0005-0000-0000-000089150000}"/>
    <cellStyle name="Percent [0]" xfId="2685" xr:uid="{00000000-0005-0000-0000-00008A150000}"/>
    <cellStyle name="Percent [0] 2" xfId="5572" xr:uid="{00000000-0005-0000-0000-00008B150000}"/>
    <cellStyle name="Percent [00]" xfId="2686" xr:uid="{00000000-0005-0000-0000-00008C150000}"/>
    <cellStyle name="Percent [00] 2" xfId="5573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6" xr:uid="{00000000-0005-0000-0000-0000AD150000}"/>
    <cellStyle name="Percent 12 2 3" xfId="5575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7" xr:uid="{00000000-0005-0000-0000-0000B1150000}"/>
    <cellStyle name="Percent 12 4" xfId="5574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8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79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6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0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1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6" xr:uid="{00000000-0005-0000-0000-0000E3150000}"/>
    <cellStyle name="Percent 20 2" xfId="5943" xr:uid="{00000000-0005-0000-0000-0000E4150000}"/>
    <cellStyle name="Percent 21" xfId="5702" xr:uid="{00000000-0005-0000-0000-0000E5150000}"/>
    <cellStyle name="Percent 21 2" xfId="5984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4" xr:uid="{00000000-0005-0000-0000-0000E9150000}"/>
    <cellStyle name="Percent 25" xfId="6081" xr:uid="{00000000-0005-0000-0000-0000EA150000}"/>
    <cellStyle name="Percent 26" xfId="6107" xr:uid="{00000000-0005-0000-0000-0000EB150000}"/>
    <cellStyle name="Percent 27" xfId="6115" xr:uid="{00000000-0005-0000-0000-0000EC150000}"/>
    <cellStyle name="Percent 28" xfId="6143" xr:uid="{00000000-0005-0000-0000-0000ED150000}"/>
    <cellStyle name="Percent 29" xfId="6175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0" xr:uid="{00000000-0005-0000-0000-0000F3150000}"/>
    <cellStyle name="Percent 3 5 2" xfId="5937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2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8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3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4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5" xr:uid="{00000000-0005-0000-0000-00001B160000}"/>
    <cellStyle name="PrePop Currency (2)" xfId="2747" xr:uid="{00000000-0005-0000-0000-00001C160000}"/>
    <cellStyle name="PrePop Currency (2) 2" xfId="5586" xr:uid="{00000000-0005-0000-0000-00001D160000}"/>
    <cellStyle name="PrePop Units (0)" xfId="2748" xr:uid="{00000000-0005-0000-0000-00001E160000}"/>
    <cellStyle name="PrePop Units (0) 2" xfId="5587" xr:uid="{00000000-0005-0000-0000-00001F160000}"/>
    <cellStyle name="PrePop Units (1)" xfId="2749" xr:uid="{00000000-0005-0000-0000-000020160000}"/>
    <cellStyle name="PrePop Units (1) 2" xfId="5588" xr:uid="{00000000-0005-0000-0000-000021160000}"/>
    <cellStyle name="PrePop Units (2)" xfId="2750" xr:uid="{00000000-0005-0000-0000-000022160000}"/>
    <cellStyle name="PrePop Units (2) 2" xfId="5589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1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0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1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2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3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4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5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6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7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8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29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599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2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0" xr:uid="{00000000-0005-0000-0000-0000BA160000}"/>
    <cellStyle name="Text Indent C" xfId="2804" xr:uid="{00000000-0005-0000-0000-0000BB160000}"/>
    <cellStyle name="Text Indent C 2" xfId="5601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1" xr:uid="{00000000-0005-0000-0000-0000C0160000}"/>
    <cellStyle name="Title 10" xfId="2807" xr:uid="{00000000-0005-0000-0000-0000C1160000}"/>
    <cellStyle name="Title 10 2" xfId="5602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3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4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5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6" xr:uid="{00000000-0005-0000-0000-0000CE160000}"/>
    <cellStyle name="Title 14 3" xfId="4315" xr:uid="{00000000-0005-0000-0000-0000CF160000}"/>
    <cellStyle name="Title 15" xfId="5952" xr:uid="{00000000-0005-0000-0000-0000D0160000}"/>
    <cellStyle name="Title 16" xfId="5838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7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5" xr:uid="{00000000-0005-0000-0000-0000D9160000}"/>
    <cellStyle name="Title 3" xfId="500" xr:uid="{00000000-0005-0000-0000-0000DA160000}"/>
    <cellStyle name="Title 3 2" xfId="2816" xr:uid="{00000000-0005-0000-0000-0000DB160000}"/>
    <cellStyle name="Title 3 3" xfId="4602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8" xr:uid="{00000000-0005-0000-0000-0000E6160000}"/>
    <cellStyle name="Title 7 3" xfId="4318" xr:uid="{00000000-0005-0000-0000-0000E7160000}"/>
    <cellStyle name="Title 8" xfId="2823" xr:uid="{00000000-0005-0000-0000-0000E8160000}"/>
    <cellStyle name="Title 8 2" xfId="5609" xr:uid="{00000000-0005-0000-0000-0000E9160000}"/>
    <cellStyle name="Title 8 3" xfId="4319" xr:uid="{00000000-0005-0000-0000-0000EA160000}"/>
    <cellStyle name="Title 9" xfId="2824" xr:uid="{00000000-0005-0000-0000-0000EB160000}"/>
    <cellStyle name="Title 9 2" xfId="5610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1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2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3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4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5" xr:uid="{00000000-0005-0000-0000-0000FB160000}"/>
    <cellStyle name="Total 14 3" xfId="4325" xr:uid="{00000000-0005-0000-0000-0000FC160000}"/>
    <cellStyle name="Total 15" xfId="5843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6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3" xr:uid="{00000000-0005-0000-0000-000005170000}"/>
    <cellStyle name="Total 2 6" xfId="5761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4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7" xr:uid="{00000000-0005-0000-0000-000014170000}"/>
    <cellStyle name="Total 7 3" xfId="4329" xr:uid="{00000000-0005-0000-0000-000015170000}"/>
    <cellStyle name="Total 8" xfId="2841" xr:uid="{00000000-0005-0000-0000-000016170000}"/>
    <cellStyle name="Total 8 2" xfId="5618" xr:uid="{00000000-0005-0000-0000-000017170000}"/>
    <cellStyle name="Total 8 3" xfId="4330" xr:uid="{00000000-0005-0000-0000-000018170000}"/>
    <cellStyle name="Total 9" xfId="2842" xr:uid="{00000000-0005-0000-0000-000019170000}"/>
    <cellStyle name="Total 9 2" xfId="5619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0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1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2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3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4" xr:uid="{00000000-0005-0000-0000-00002A170000}"/>
    <cellStyle name="Warning Text 14 3" xfId="4336" xr:uid="{00000000-0005-0000-0000-00002B170000}"/>
    <cellStyle name="Warning Text 15" xfId="5836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5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3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5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6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7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8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29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1" xr:uid="{00000000-0005-0000-0000-0000F2170000}"/>
    <cellStyle name="การคำนวณ 2 3" xfId="4342" xr:uid="{00000000-0005-0000-0000-0000F3170000}"/>
    <cellStyle name="การคำนวณ 2 3 2" xfId="6358" xr:uid="{00000000-0005-0000-0000-0000F4170000}"/>
    <cellStyle name="การคำนวณ 3" xfId="5630" xr:uid="{00000000-0005-0000-0000-0000F5170000}"/>
    <cellStyle name="การคำนวณ 3 2" xfId="6416" xr:uid="{00000000-0005-0000-0000-0000F6170000}"/>
    <cellStyle name="การคำนวณ 4" xfId="3249" xr:uid="{00000000-0005-0000-0000-0000F7170000}"/>
    <cellStyle name="การคำนวณ 4 2" xfId="6294" xr:uid="{00000000-0005-0000-0000-0000F8170000}"/>
    <cellStyle name="การคำนวณ 5" xfId="6273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3" xr:uid="{00000000-0005-0000-0000-0000FC170000}"/>
    <cellStyle name="ข้อความเตือน 2 3" xfId="4343" xr:uid="{00000000-0005-0000-0000-0000FD170000}"/>
    <cellStyle name="ข้อความเตือน 3" xfId="5632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5" xr:uid="{00000000-0005-0000-0000-000002180000}"/>
    <cellStyle name="ข้อความอธิบาย 2 3" xfId="4344" xr:uid="{00000000-0005-0000-0000-000003180000}"/>
    <cellStyle name="ข้อความอธิบาย 3" xfId="5634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6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7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59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6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7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8" xr:uid="{00000000-0005-0000-0000-000095170000}"/>
    <cellStyle name="เครื่องหมายจุลภาค 6 2" xfId="515" xr:uid="{00000000-0005-0000-0000-000096170000}"/>
    <cellStyle name="เครื่องหมายจุลภาค 6 2 2" xfId="4609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0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1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39" xr:uid="{00000000-0005-0000-0000-000008180000}"/>
    <cellStyle name="ชื่อเรื่อง 2 3" xfId="4383" xr:uid="{00000000-0005-0000-0000-000009180000}"/>
    <cellStyle name="ชื่อเรื่อง 3" xfId="5638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2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1" xr:uid="{00000000-0005-0000-0000-0000C9170000}"/>
    <cellStyle name="เซลล์ตรวจสอบ 2 3" xfId="4384" xr:uid="{00000000-0005-0000-0000-0000CA170000}"/>
    <cellStyle name="เซลล์ตรวจสอบ 3" xfId="5640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2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4" xr:uid="{00000000-0005-0000-0000-00000E180000}"/>
    <cellStyle name="ดี 2 3" xfId="4386" xr:uid="{00000000-0005-0000-0000-00000F180000}"/>
    <cellStyle name="ดี 3" xfId="5643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3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3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5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6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7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8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0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49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0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1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5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2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3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4" xr:uid="{00000000-0005-0000-0000-00004E180000}"/>
    <cellStyle name="ปกติ 3 8" xfId="4540" xr:uid="{00000000-0005-0000-0000-00004F180000}"/>
    <cellStyle name="ปกติ 3 9" xfId="5699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5" xr:uid="{00000000-0005-0000-0000-000058180000}"/>
    <cellStyle name="ปกติ 4 3" xfId="2963" xr:uid="{00000000-0005-0000-0000-000059180000}"/>
    <cellStyle name="ปกติ 4 3 2" xfId="5654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6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7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39" xr:uid="{00000000-0005-0000-0000-000068180000}"/>
    <cellStyle name="ปกติ 7 2 3" xfId="6187" xr:uid="{00000000-0005-0000-0000-000069180000}"/>
    <cellStyle name="ปกติ 7 3" xfId="6360" xr:uid="{00000000-0005-0000-0000-00006A180000}"/>
    <cellStyle name="ปกติ 8" xfId="4403" xr:uid="{00000000-0005-0000-0000-00006B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6" xr:uid="{00000000-0005-0000-0000-000072180000}"/>
    <cellStyle name="ป้อนค่า 2 3" xfId="4404" xr:uid="{00000000-0005-0000-0000-000073180000}"/>
    <cellStyle name="ป้อนค่า 2 3 2" xfId="6361" xr:uid="{00000000-0005-0000-0000-000074180000}"/>
    <cellStyle name="ป้อนค่า 3" xfId="5655" xr:uid="{00000000-0005-0000-0000-000075180000}"/>
    <cellStyle name="ป้อนค่า 3 2" xfId="6417" xr:uid="{00000000-0005-0000-0000-000076180000}"/>
    <cellStyle name="ป้อนค่า 4" xfId="3260" xr:uid="{00000000-0005-0000-0000-000077180000}"/>
    <cellStyle name="ป้อนค่า 4 2" xfId="6295" xr:uid="{00000000-0005-0000-0000-000078180000}"/>
    <cellStyle name="ป้อนค่า 5" xfId="6274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8" xr:uid="{00000000-0005-0000-0000-00007C180000}"/>
    <cellStyle name="ปานกลาง 2 3" xfId="4405" xr:uid="{00000000-0005-0000-0000-00007D180000}"/>
    <cellStyle name="ปานกลาง 3" xfId="5657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8" xr:uid="{00000000-0005-0000-0000-0000D3170000}"/>
    <cellStyle name="เปอร์เซ็นต์ 2 2 3" xfId="4407" xr:uid="{00000000-0005-0000-0000-0000D4170000}"/>
    <cellStyle name="เปอร์เซ็นต์ 2 3" xfId="4408" xr:uid="{00000000-0005-0000-0000-0000D5170000}"/>
    <cellStyle name="เปอร์เซ็นต์ 2 4" xfId="4406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19" xr:uid="{00000000-0005-0000-0000-0000DE170000}"/>
    <cellStyle name="เปอร์เซ็นต์ 5" xfId="4409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0" xr:uid="{00000000-0005-0000-0000-000082180000}"/>
    <cellStyle name="ผลรวม 2 3" xfId="4410" xr:uid="{00000000-0005-0000-0000-000083180000}"/>
    <cellStyle name="ผลรวม 3" xfId="5659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2" xr:uid="{00000000-0005-0000-0000-0000E2170000}"/>
    <cellStyle name="แย่ 2 3" xfId="4411" xr:uid="{00000000-0005-0000-0000-0000E3170000}"/>
    <cellStyle name="แย่ 3" xfId="5661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4" xr:uid="{00000000-0005-0000-0000-00008C180000}"/>
    <cellStyle name="ลักษณะ 1 2" xfId="546" xr:uid="{00000000-0005-0000-0000-00008D180000}"/>
    <cellStyle name="ลักษณะ 1 2 2" xfId="4414" xr:uid="{00000000-0005-0000-0000-00008E180000}"/>
    <cellStyle name="ลักษณะ 1 3" xfId="547" xr:uid="{00000000-0005-0000-0000-00008F180000}"/>
    <cellStyle name="ลักษณะ 1 3 2" xfId="5876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5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4" xr:uid="{00000000-0005-0000-0000-00009A180000}"/>
    <cellStyle name="ส่วนที่ถูกเน้น1 2 3" xfId="4416" xr:uid="{00000000-0005-0000-0000-00009B180000}"/>
    <cellStyle name="ส่วนที่ถูกเน้น1 3" xfId="5663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6" xr:uid="{00000000-0005-0000-0000-0000A0180000}"/>
    <cellStyle name="ส่วนที่ถูกเน้น2 2 3" xfId="4417" xr:uid="{00000000-0005-0000-0000-0000A1180000}"/>
    <cellStyle name="ส่วนที่ถูกเน้น2 3" xfId="5665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8" xr:uid="{00000000-0005-0000-0000-0000A6180000}"/>
    <cellStyle name="ส่วนที่ถูกเน้น3 2 3" xfId="4418" xr:uid="{00000000-0005-0000-0000-0000A7180000}"/>
    <cellStyle name="ส่วนที่ถูกเน้น3 3" xfId="5667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0" xr:uid="{00000000-0005-0000-0000-0000AC180000}"/>
    <cellStyle name="ส่วนที่ถูกเน้น4 2 3" xfId="4419" xr:uid="{00000000-0005-0000-0000-0000AD180000}"/>
    <cellStyle name="ส่วนที่ถูกเน้น4 3" xfId="5669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2" xr:uid="{00000000-0005-0000-0000-0000B2180000}"/>
    <cellStyle name="ส่วนที่ถูกเน้น5 2 3" xfId="4420" xr:uid="{00000000-0005-0000-0000-0000B3180000}"/>
    <cellStyle name="ส่วนที่ถูกเน้น5 3" xfId="5671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4" xr:uid="{00000000-0005-0000-0000-0000B8180000}"/>
    <cellStyle name="ส่วนที่ถูกเน้น6 2 3" xfId="4421" xr:uid="{00000000-0005-0000-0000-0000B9180000}"/>
    <cellStyle name="ส่วนที่ถูกเน้น6 3" xfId="5673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6" xr:uid="{00000000-0005-0000-0000-0000E8170000}"/>
    <cellStyle name="แสดงผล 2 3" xfId="4422" xr:uid="{00000000-0005-0000-0000-0000E9170000}"/>
    <cellStyle name="แสดงผล 2 3 2" xfId="6362" xr:uid="{00000000-0005-0000-0000-0000EA170000}"/>
    <cellStyle name="แสดงผล 3" xfId="5675" xr:uid="{00000000-0005-0000-0000-0000EB170000}"/>
    <cellStyle name="แสดงผล 3 2" xfId="6418" xr:uid="{00000000-0005-0000-0000-0000EC170000}"/>
    <cellStyle name="แสดงผล 4" xfId="3270" xr:uid="{00000000-0005-0000-0000-0000ED170000}"/>
    <cellStyle name="แสดงผล 4 2" xfId="6296" xr:uid="{00000000-0005-0000-0000-0000EE170000}"/>
    <cellStyle name="แสดงผล 5" xfId="6275" xr:uid="{00000000-0005-0000-0000-0000EF170000}"/>
    <cellStyle name="หมายเหตุ" xfId="2994" xr:uid="{00000000-0005-0000-0000-0000BC180000}"/>
    <cellStyle name="หมายเหตุ 10" xfId="5677" xr:uid="{00000000-0005-0000-0000-0000BD180000}"/>
    <cellStyle name="หมายเหตุ 10 2" xfId="6419" xr:uid="{00000000-0005-0000-0000-0000BE180000}"/>
    <cellStyle name="หมายเหตุ 11" xfId="6276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79" xr:uid="{00000000-0005-0000-0000-0000C2180000}"/>
    <cellStyle name="หมายเหตุ 2 2 3" xfId="4423" xr:uid="{00000000-0005-0000-0000-0000C3180000}"/>
    <cellStyle name="หมายเหตุ 2 2 3 2" xfId="6363" xr:uid="{00000000-0005-0000-0000-0000C4180000}"/>
    <cellStyle name="หมายเหตุ 2 3" xfId="2997" xr:uid="{00000000-0005-0000-0000-0000C5180000}"/>
    <cellStyle name="หมายเหตุ 2 3 2" xfId="6278" xr:uid="{00000000-0005-0000-0000-0000C6180000}"/>
    <cellStyle name="หมายเหตุ 2 4" xfId="4424" xr:uid="{00000000-0005-0000-0000-0000C7180000}"/>
    <cellStyle name="หมายเหตุ 2 4 2" xfId="6364" xr:uid="{00000000-0005-0000-0000-0000C8180000}"/>
    <cellStyle name="หมายเหตุ 2 5" xfId="4425" xr:uid="{00000000-0005-0000-0000-0000C9180000}"/>
    <cellStyle name="หมายเหตุ 2 5 2" xfId="6365" xr:uid="{00000000-0005-0000-0000-0000CA180000}"/>
    <cellStyle name="หมายเหตุ 2 6" xfId="5678" xr:uid="{00000000-0005-0000-0000-0000CB180000}"/>
    <cellStyle name="หมายเหตุ 2 6 2" xfId="6420" xr:uid="{00000000-0005-0000-0000-0000CC180000}"/>
    <cellStyle name="หมายเหตุ 2 7" xfId="6277" xr:uid="{00000000-0005-0000-0000-0000CD180000}"/>
    <cellStyle name="หมายเหตุ 3" xfId="2998" xr:uid="{00000000-0005-0000-0000-0000CE180000}"/>
    <cellStyle name="หมายเหตุ 3 2" xfId="5680" xr:uid="{00000000-0005-0000-0000-0000CF180000}"/>
    <cellStyle name="หมายเหตุ 3 2 2" xfId="6421" xr:uid="{00000000-0005-0000-0000-0000D0180000}"/>
    <cellStyle name="หมายเหตุ 3 3" xfId="4426" xr:uid="{00000000-0005-0000-0000-0000D1180000}"/>
    <cellStyle name="หมายเหตุ 3 3 2" xfId="6366" xr:uid="{00000000-0005-0000-0000-0000D2180000}"/>
    <cellStyle name="หมายเหตุ 3 4" xfId="6279" xr:uid="{00000000-0005-0000-0000-0000D3180000}"/>
    <cellStyle name="หมายเหตุ 4" xfId="2999" xr:uid="{00000000-0005-0000-0000-0000D4180000}"/>
    <cellStyle name="หมายเหตุ 4 2" xfId="5681" xr:uid="{00000000-0005-0000-0000-0000D5180000}"/>
    <cellStyle name="หมายเหตุ 4 2 2" xfId="6422" xr:uid="{00000000-0005-0000-0000-0000D6180000}"/>
    <cellStyle name="หมายเหตุ 4 3" xfId="4427" xr:uid="{00000000-0005-0000-0000-0000D7180000}"/>
    <cellStyle name="หมายเหตุ 4 3 2" xfId="6367" xr:uid="{00000000-0005-0000-0000-0000D8180000}"/>
    <cellStyle name="หมายเหตุ 4 4" xfId="6280" xr:uid="{00000000-0005-0000-0000-0000D9180000}"/>
    <cellStyle name="หมายเหตุ 5" xfId="3000" xr:uid="{00000000-0005-0000-0000-0000DA180000}"/>
    <cellStyle name="หมายเหตุ 5 2" xfId="5682" xr:uid="{00000000-0005-0000-0000-0000DB180000}"/>
    <cellStyle name="หมายเหตุ 5 2 2" xfId="6423" xr:uid="{00000000-0005-0000-0000-0000DC180000}"/>
    <cellStyle name="หมายเหตุ 5 3" xfId="4428" xr:uid="{00000000-0005-0000-0000-0000DD180000}"/>
    <cellStyle name="หมายเหตุ 5 3 2" xfId="6368" xr:uid="{00000000-0005-0000-0000-0000DE180000}"/>
    <cellStyle name="หมายเหตุ 5 4" xfId="6281" xr:uid="{00000000-0005-0000-0000-0000DF180000}"/>
    <cellStyle name="หมายเหตุ 6" xfId="3001" xr:uid="{00000000-0005-0000-0000-0000E0180000}"/>
    <cellStyle name="หมายเหตุ 6 2" xfId="5683" xr:uid="{00000000-0005-0000-0000-0000E1180000}"/>
    <cellStyle name="หมายเหตุ 6 2 2" xfId="6424" xr:uid="{00000000-0005-0000-0000-0000E2180000}"/>
    <cellStyle name="หมายเหตุ 6 3" xfId="4429" xr:uid="{00000000-0005-0000-0000-0000E3180000}"/>
    <cellStyle name="หมายเหตุ 6 3 2" xfId="6369" xr:uid="{00000000-0005-0000-0000-0000E4180000}"/>
    <cellStyle name="หมายเหตุ 6 4" xfId="6282" xr:uid="{00000000-0005-0000-0000-0000E5180000}"/>
    <cellStyle name="หมายเหตุ 7" xfId="3002" xr:uid="{00000000-0005-0000-0000-0000E6180000}"/>
    <cellStyle name="หมายเหตุ 7 2" xfId="5684" xr:uid="{00000000-0005-0000-0000-0000E7180000}"/>
    <cellStyle name="หมายเหตุ 7 2 2" xfId="6425" xr:uid="{00000000-0005-0000-0000-0000E8180000}"/>
    <cellStyle name="หมายเหตุ 7 3" xfId="4430" xr:uid="{00000000-0005-0000-0000-0000E9180000}"/>
    <cellStyle name="หมายเหตุ 7 3 2" xfId="6370" xr:uid="{00000000-0005-0000-0000-0000EA180000}"/>
    <cellStyle name="หมายเหตุ 7 4" xfId="6283" xr:uid="{00000000-0005-0000-0000-0000EB180000}"/>
    <cellStyle name="หมายเหตุ 8" xfId="3003" xr:uid="{00000000-0005-0000-0000-0000EC180000}"/>
    <cellStyle name="หมายเหตุ 8 2" xfId="5685" xr:uid="{00000000-0005-0000-0000-0000ED180000}"/>
    <cellStyle name="หมายเหตุ 8 2 2" xfId="6426" xr:uid="{00000000-0005-0000-0000-0000EE180000}"/>
    <cellStyle name="หมายเหตุ 8 3" xfId="4431" xr:uid="{00000000-0005-0000-0000-0000EF180000}"/>
    <cellStyle name="หมายเหตุ 8 3 2" xfId="6371" xr:uid="{00000000-0005-0000-0000-0000F0180000}"/>
    <cellStyle name="หมายเหตุ 8 4" xfId="6284" xr:uid="{00000000-0005-0000-0000-0000F1180000}"/>
    <cellStyle name="หมายเหตุ 9" xfId="3004" xr:uid="{00000000-0005-0000-0000-0000F2180000}"/>
    <cellStyle name="หมายเหตุ 9 2" xfId="5686" xr:uid="{00000000-0005-0000-0000-0000F3180000}"/>
    <cellStyle name="หมายเหตุ 9 2 2" xfId="6427" xr:uid="{00000000-0005-0000-0000-0000F4180000}"/>
    <cellStyle name="หมายเหตุ 9 3" xfId="4432" xr:uid="{00000000-0005-0000-0000-0000F5180000}"/>
    <cellStyle name="หมายเหตุ 9 3 2" xfId="6372" xr:uid="{00000000-0005-0000-0000-0000F6180000}"/>
    <cellStyle name="หมายเหตุ 9 4" xfId="6285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8" xr:uid="{00000000-0005-0000-0000-0000FA180000}"/>
    <cellStyle name="หัวเรื่อง 1 2 3" xfId="4433" xr:uid="{00000000-0005-0000-0000-0000FB180000}"/>
    <cellStyle name="หัวเรื่อง 1 3" xfId="5687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0" xr:uid="{00000000-0005-0000-0000-000000190000}"/>
    <cellStyle name="หัวเรื่อง 2 2 3" xfId="4434" xr:uid="{00000000-0005-0000-0000-000001190000}"/>
    <cellStyle name="หัวเรื่อง 2 3" xfId="5689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2" xr:uid="{00000000-0005-0000-0000-000006190000}"/>
    <cellStyle name="หัวเรื่อง 3 2 3" xfId="3284" xr:uid="{00000000-0005-0000-0000-000007190000}"/>
    <cellStyle name="หัวเรื่อง 3 3" xfId="4435" xr:uid="{00000000-0005-0000-0000-000008190000}"/>
    <cellStyle name="หัวเรื่อง 3 4" xfId="5691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4" xr:uid="{00000000-0005-0000-0000-00000D190000}"/>
    <cellStyle name="หัวเรื่อง 4 2 3" xfId="4436" xr:uid="{00000000-0005-0000-0000-00000E190000}"/>
    <cellStyle name="หัวเรื่อง 4 3" xfId="5693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7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6" Type="http://schemas.openxmlformats.org/officeDocument/2006/relationships/externalLink" Target="externalLinks/externalLink8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externalLink" Target="externalLinks/externalLink59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91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69</xdr:row>
      <xdr:rowOff>1</xdr:rowOff>
    </xdr:from>
    <xdr:to>
      <xdr:col>13</xdr:col>
      <xdr:colOff>0</xdr:colOff>
      <xdr:row>70</xdr:row>
      <xdr:rowOff>215901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23C49C75-D59A-44E6-B949-06E12F474277}"/>
            </a:ext>
          </a:extLst>
        </xdr:cNvPr>
        <xdr:cNvGrpSpPr/>
      </xdr:nvGrpSpPr>
      <xdr:grpSpPr bwMode="auto">
        <a:xfrm>
          <a:off x="7078133" y="19058468"/>
          <a:ext cx="897467" cy="495300"/>
          <a:chOff x="0" y="0"/>
          <a:chExt cx="205" cy="90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BAFC9ACF-B488-718C-FD0D-42EA09D67DB3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205" cy="90"/>
          </a:xfrm>
          <a:prstGeom prst="rect">
            <a:avLst/>
          </a:prstGeom>
          <a:noFill/>
          <a:ln w="19050" cap="rnd">
            <a:solidFill>
              <a:srgbClr val="FF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GB"/>
          </a:p>
        </xdr:txBody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E6C22B8-277A-BA4D-7349-C8DD7459E3A9}"/>
              </a:ext>
            </a:extLst>
          </xdr:cNvPr>
          <xdr:cNvSpPr>
            <a:spLocks noChangeArrowheads="1"/>
          </xdr:cNvSpPr>
        </xdr:nvSpPr>
        <xdr:spPr bwMode="auto">
          <a:xfrm>
            <a:off x="9" y="10"/>
            <a:ext cx="189" cy="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>
            <a:noAutofit/>
          </a:bodyPr>
          <a:lstStyle/>
          <a:p>
            <a:pPr algn="ctr"/>
            <a:r>
              <a:rPr lang="en-US" sz="10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Agreed</a:t>
            </a:r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r>
              <a:rPr lang="en-US" sz="10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and</a:t>
            </a:r>
            <a:r>
              <a:rPr lang="en-US" sz="12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r>
              <a:rPr lang="en-US" sz="10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accepted</a:t>
            </a:r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 </a:t>
            </a:r>
            <a:endParaRPr lang="en-GB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6DACF74D-8752-5E99-0032-63F256C05DE5}"/>
              </a:ext>
            </a:extLst>
          </xdr:cNvPr>
          <xdr:cNvSpPr>
            <a:spLocks noChangeArrowheads="1"/>
          </xdr:cNvSpPr>
        </xdr:nvSpPr>
        <xdr:spPr bwMode="auto">
          <a:xfrm>
            <a:off x="25" y="36"/>
            <a:ext cx="174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9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By ……………………..</a:t>
            </a:r>
            <a:endParaRPr lang="en-GB" sz="14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686153B7-1369-3244-AF7A-8EE2E3CCACD0}"/>
              </a:ext>
            </a:extLst>
          </xdr:cNvPr>
          <xdr:cNvSpPr>
            <a:spLocks noChangeArrowheads="1"/>
          </xdr:cNvSpPr>
        </xdr:nvSpPr>
        <xdr:spPr bwMode="auto">
          <a:xfrm>
            <a:off x="27" y="63"/>
            <a:ext cx="164" cy="2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square" lIns="0" tIns="0" rIns="0" bIns="0" anchor="t" upright="1"/>
          <a:lstStyle/>
          <a:p>
            <a:r>
              <a:rPr lang="en-US" sz="800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Angsana New" panose="02020603050405020304" pitchFamily="18" charset="-34"/>
              </a:rPr>
              <a:t>Date  March 31, 2022</a:t>
            </a:r>
            <a:endParaRPr lang="en-GB" sz="1200">
              <a:effectLst/>
              <a:latin typeface="Angsana New" panose="02020603050405020304" pitchFamily="18" charset="-34"/>
              <a:ea typeface="Times New Roman" panose="02020603050405020304" pitchFamily="18" charset="0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/ANS/2011/Q2'11/HS%20Q2'11/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SURADEJ/Local%20Settings/Temporary%20Internet%20Files/Content.IE5/CRVVEOX5/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onthira/AppData/Local/Microsoft/Windows/Temporary%20Internet%20Files/Content.Outlook/4SQX1IZO/StandardDoc/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U"/>
      <sheetName val="FF_2"/>
      <sheetName val="HP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pkg"/>
      <sheetName val="MFA"/>
      <sheetName val="revenue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newspaper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สินทรัพย์รอการขาย"/>
      <sheetName val="C 1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Order_Nov_w45"/>
      <sheetName val="Actual-ＹＴＤ"/>
      <sheetName val="Budget-Monthly"/>
      <sheetName val="Budget-YTD"/>
      <sheetName val="bblยังไม่จ่าย"/>
      <sheetName val="FF_3"/>
      <sheetName val="FF_4"/>
      <sheetName val="RSS9801"/>
      <sheetName val="FS"/>
      <sheetName val="FORMC94"/>
      <sheetName val="feature"/>
      <sheetName val=""/>
      <sheetName val="Links"/>
      <sheetName val="Lead"/>
      <sheetName val="FF-3"/>
      <sheetName val="TrialBalance Q3-2002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Comp2001"/>
      <sheetName val="AA-1"/>
      <sheetName val="StandingData"/>
      <sheetName val="C-6-ss"/>
      <sheetName val="Age311299TAS"/>
      <sheetName val="TASintDec00"/>
      <sheetName val="P4DDBFTAS"/>
      <sheetName val="TMS2000"/>
      <sheetName val="Age311299TESP"/>
      <sheetName val="P4DDBFTESP"/>
      <sheetName val="IntDec00TespM&amp;B"/>
      <sheetName val="total"/>
      <sheetName val="Group"/>
      <sheetName val="M_Maincomp"/>
      <sheetName val="Newspaper"/>
      <sheetName val="200-110"/>
      <sheetName val="DPLA"/>
      <sheetName val="cal (2)"/>
      <sheetName val="FF-1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FF_4"/>
      <sheetName val="TMS2000"/>
      <sheetName val="CA"/>
      <sheetName val="BSI"/>
      <sheetName val="B"/>
      <sheetName val="FSA"/>
      <sheetName val="Group"/>
      <sheetName val="Newspaper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  <sheetName val="Standing_Data"/>
      <sheetName val="Asset_&amp;_Liability"/>
      <sheetName val="Net_asset_value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cost4-47"/>
      <sheetName val="Expense Summary"/>
      <sheetName val="BSI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DPLA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CA Sheet"/>
      <sheetName val="BSI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DFA"/>
      <sheetName val="CA-O7"/>
      <sheetName val="total"/>
      <sheetName val="gl"/>
      <sheetName val="StandingData"/>
      <sheetName val="bblยังไม่จ่าย"/>
      <sheetName val="Expense Summary"/>
      <sheetName val="CRA-Detail"/>
      <sheetName val="สรุป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"/>
      <sheetName val="F_L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>
        <row r="10">
          <cell r="E10" t="str">
            <v>Jan</v>
          </cell>
        </row>
      </sheetData>
      <sheetData sheetId="117">
        <row r="10">
          <cell r="E10" t="str">
            <v>Jan</v>
          </cell>
        </row>
      </sheetData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REPORT"/>
      <sheetName val="C-6-ss"/>
      <sheetName val="FSA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J List"/>
      <sheetName val="Expenses"/>
      <sheetName val=""/>
      <sheetName val="TO - SP"/>
      <sheetName val="IFS"/>
      <sheetName val="UF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rialBalance Q3-2002"/>
      <sheetName val="S770.1"/>
      <sheetName val="S770.2"/>
      <sheetName val="S770.3"/>
      <sheetName val="S770.4"/>
      <sheetName val="TLHPF"/>
      <sheetName val="E210.6 Lease Property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cost4-47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>
        <row r="29">
          <cell r="C29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>
        <row r="29">
          <cell r="C29">
            <v>0</v>
          </cell>
        </row>
      </sheetData>
      <sheetData sheetId="104">
        <row r="29">
          <cell r="C2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>
        <row r="29">
          <cell r="C29">
            <v>0</v>
          </cell>
        </row>
      </sheetData>
      <sheetData sheetId="122">
        <row r="29">
          <cell r="C29">
            <v>0</v>
          </cell>
        </row>
      </sheetData>
      <sheetData sheetId="123">
        <row r="29">
          <cell r="C29">
            <v>0</v>
          </cell>
        </row>
      </sheetData>
      <sheetData sheetId="124"/>
      <sheetData sheetId="1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DPLA"/>
      <sheetName val="TBA"/>
      <sheetName val="Expense Summary"/>
      <sheetName val="M_Maincomp"/>
      <sheetName val="Pcacom2001"/>
      <sheetName val="Defer_ร่วม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TO - SP"/>
      <sheetName val="Order_Nov_w45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TB-gl"/>
      <sheetName val="Expense Summary"/>
      <sheetName val="Standing Data"/>
      <sheetName val="Asset &amp; Liability"/>
      <sheetName val="Net asset value"/>
      <sheetName val="Budget-Bal"/>
      <sheetName val="Newspaper"/>
      <sheetName val="BPR"/>
      <sheetName val="TO - SP"/>
      <sheetName val="DATA EXPEN.BG"/>
      <sheetName val="FF-3"/>
      <sheetName val="ราคาทุน"/>
      <sheetName val="STATEMENT"/>
      <sheetName val="system"/>
      <sheetName val="Interim --&gt; Top"/>
      <sheetName val="Master"/>
      <sheetName val="Consol IS"/>
      <sheetName val="CF;E Q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total"/>
      <sheetName val="#Lookup"/>
      <sheetName val="อัตราค่าบรรทุก"/>
      <sheetName val="INFO"/>
      <sheetName val="DPLA"/>
      <sheetName val="U-2.1"/>
      <sheetName val="addl cost"/>
      <sheetName val="accumdeprn"/>
      <sheetName val="MS Box"/>
      <sheetName val="FF_2 _1_"/>
      <sheetName val="FF_4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D"/>
      <sheetName val="DATA"/>
      <sheetName val="Add"/>
      <sheetName val="MFA"/>
      <sheetName val="Company Info"/>
      <sheetName val="CA Comp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TBA"/>
      <sheetName val="Order_Nov_w45"/>
      <sheetName val="Aging"/>
      <sheetName val="Standing Data"/>
      <sheetName val="BPR"/>
      <sheetName val="Asset &amp; Liability"/>
      <sheetName val="Net asset value"/>
      <sheetName val="Adj&amp;Rje(Z820) 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Financial Summary"/>
      <sheetName val="MFA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Expense Summary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StandingData"/>
      <sheetName val="FF-3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SCB 1 - Current"/>
      <sheetName val="SCB 2 - Current"/>
      <sheetName val="Energy(update)"/>
      <sheetName val="FF_3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TEMENT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M_Maincomp"/>
      <sheetName val="K2"/>
      <sheetName val="อัตรามรณะ"/>
      <sheetName val="10"/>
      <sheetName val="BS-PL_48"/>
      <sheetName val="ปป_46"/>
      <sheetName val="FF_21_a_"/>
      <sheetName val="CA"/>
      <sheetName val="FF-3"/>
      <sheetName val="BSI"/>
      <sheetName val="D"/>
      <sheetName val="HP"/>
      <sheetName val="B131 "/>
      <sheetName val="D300"/>
      <sheetName val="CF;E Q"/>
      <sheetName val="CODE"/>
      <sheetName val="FORM04"/>
      <sheetName val="JAN"/>
      <sheetName val="Trial balance"/>
      <sheetName val="DPLA"/>
      <sheetName val="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ACTUAL"/>
      <sheetName val="Newspaper"/>
      <sheetName val="11-20"/>
      <sheetName val="Standing Data"/>
      <sheetName val="Consol IS"/>
      <sheetName val="科目（FS-311）"/>
      <sheetName val="Defer_ร่วม"/>
      <sheetName val="StandingData"/>
      <sheetName val="MFA"/>
      <sheetName val="เงินกู้ธนชาติ"/>
      <sheetName val="AssetStatus"/>
      <sheetName val="AssetType"/>
      <sheetName val="License BOI"/>
      <sheetName val="Asset Class"/>
      <sheetName val="Depre. Key"/>
      <sheetName val="Hp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Std.Yield"/>
      <sheetName val="科目（FS-311）"/>
      <sheetName val="FF-3"/>
      <sheetName val="mthpen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Newspaper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Details"/>
      <sheetName val="CODE,NAME"/>
      <sheetName val="FF_21_a_"/>
      <sheetName val="FOUND43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11-20"/>
      <sheetName val="mcot_upc"/>
      <sheetName val="K2"/>
      <sheetName val="งบทดลอง"/>
      <sheetName val="J2"/>
      <sheetName val="TBA"/>
      <sheetName val="AccpacTB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efer_ร่วม"/>
      <sheetName val="DEP12"/>
      <sheetName val="Norms SP"/>
      <sheetName val="จันทร์"/>
      <sheetName val="dsawps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  <sheetName val="InventTableModule_1-1"/>
      <sheetName val="feature"/>
      <sheetName val="Co info"/>
      <sheetName val="addl cost"/>
      <sheetName val="accumdeprn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description"/>
      <sheetName val="data"/>
      <sheetName val="U"/>
      <sheetName val="FF_4"/>
      <sheetName val="HP"/>
      <sheetName val="Menu"/>
      <sheetName val="CA Sheet"/>
      <sheetName val="FF-6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From WP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AssetStatus"/>
      <sheetName val="AssetType"/>
      <sheetName val="License BOI"/>
      <sheetName val="Asset Class"/>
      <sheetName val="Depre. Key"/>
      <sheetName val="Location"/>
      <sheetName val="B131 "/>
      <sheetName val="Newspaper"/>
      <sheetName val="MFA"/>
      <sheetName val="Sheet1"/>
      <sheetName val="EX 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Nst334_Awp1_without adj"/>
      <sheetName val="Newspaper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CA"/>
      <sheetName val="U"/>
      <sheetName val="Data"/>
      <sheetName val="Seagate _share_in_units"/>
      <sheetName val="total"/>
      <sheetName val="K2"/>
      <sheetName val="CA Comp"/>
      <sheetName val="FF_3"/>
      <sheetName val="BS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  <sheetName val="10-1 Media"/>
      <sheetName val="10-cut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>
        <row r="83">
          <cell r="E83">
            <v>39448</v>
          </cell>
        </row>
      </sheetData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Income Statement"/>
      <sheetName val="Balance Sheet"/>
      <sheetName val="data"/>
      <sheetName val="BPR"/>
      <sheetName val="BAL42"/>
      <sheetName val="FF_4"/>
      <sheetName val="description"/>
      <sheetName val="StandingData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gl"/>
      <sheetName val="ADVANCE-STAFF"/>
      <sheetName val="Co info"/>
      <sheetName val="Adj&amp;Rje(Z820) "/>
      <sheetName val="PDT-015"/>
      <sheetName val="110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Mfa00"/>
      <sheetName val="Asset &amp; Liability"/>
      <sheetName val="Net asset value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TO - SP"/>
      <sheetName val="CODE,NAME"/>
      <sheetName val="BPR"/>
      <sheetName val="gl"/>
      <sheetName val="Code1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">
          <cell r="B2" t="str">
            <v>IFFCO (MALAYSIA) Sdn. Bhd.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2">
          <cell r="B2" t="str">
            <v>IFFCO (MALAYSIA) Sdn. Bhd.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Code1"/>
      <sheetName val="BPR"/>
      <sheetName val="TO - SP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C2"/>
      <sheetName val="FF_3"/>
      <sheetName val="110"/>
      <sheetName val="PL _ ผลงานใหม่รวม"/>
      <sheetName val="O4_CA"/>
      <sheetName val="O5_IBA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M_Maincomp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MFA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ADJ - RATE"/>
      <sheetName val="Co info"/>
      <sheetName val="M_Maincomp"/>
      <sheetName val="200-110"/>
      <sheetName val="资产负债表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Expense Summary"/>
      <sheetName val="gl"/>
      <sheetName val="CODE"/>
      <sheetName val="fs papop47"/>
      <sheetName val="Standing Data"/>
      <sheetName val="Asset &amp; Liability"/>
      <sheetName val="Net asset value"/>
      <sheetName val="Trial Balance"/>
      <sheetName val="PL_A05 APA Input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งบทดลองปภพ 4-47"/>
      <sheetName val="Setup"/>
      <sheetName val="Cash Flow"/>
      <sheetName val="description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New Item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feature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TO_-_SP"/>
      <sheetName val="Adj&amp;Rje(Z820)_"/>
      <sheetName val="FF_2__1_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ompany Info"/>
      <sheetName val="CA Comp"/>
      <sheetName val="FF-3"/>
      <sheetName val="Description 2015-01-20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  <sheetName val="TO_-_SP"/>
      <sheetName val="TAX_COMP"/>
      <sheetName val="Purchase_Order"/>
      <sheetName val="Customize_Your_Purchase_Order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สำนักงาน"/>
      <sheetName val="DATA EXPEN.BG"/>
      <sheetName val="List"/>
      <sheetName val="Machine2,3'04"/>
      <sheetName val="Energy(update)"/>
      <sheetName val="U"/>
      <sheetName val="B131 "/>
      <sheetName val="FF_2 _1_"/>
      <sheetName val="FSA"/>
      <sheetName val="B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CA Sheet"/>
      <sheetName val="mcot_upc"/>
      <sheetName val="Company Info"/>
      <sheetName val="CA Comp"/>
      <sheetName val="_Lookup"/>
      <sheetName val="Sheet1"/>
      <sheetName val="INFO"/>
      <sheetName val="110"/>
      <sheetName val="FF_6"/>
      <sheetName val="_2__xls__2__xls_COV"/>
      <sheetName val="gl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feature"/>
      <sheetName val="asia oil palm"/>
      <sheetName val="B131 "/>
      <sheetName val="STATEMENT"/>
      <sheetName val="Machine2,3'04"/>
      <sheetName val="Purchase Order"/>
      <sheetName val="Customize Your Purchase Order"/>
      <sheetName val="Header"/>
      <sheetName val="Sheet1"/>
      <sheetName val="part-import"/>
      <sheetName val="FF_2 _1_"/>
      <sheetName val="FSA"/>
      <sheetName val="B"/>
      <sheetName val="part-local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urrent Month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BS"/>
      <sheetName val="FF-2 (1)"/>
      <sheetName val="FORMC94"/>
      <sheetName val="Adj&amp;Rje(Z820) "/>
      <sheetName val="Details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Dirlist"/>
      <sheetName val="Sch 22"/>
      <sheetName val="Disposal"/>
      <sheetName val="HP"/>
      <sheetName val="Mth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Account List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5">
          <cell r="A5" t="str">
            <v>2GS003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5">
          <cell r="A5" t="str">
            <v>2GS003</v>
          </cell>
        </row>
      </sheetData>
      <sheetData sheetId="915">
        <row r="5">
          <cell r="A5" t="str">
            <v>2GS003</v>
          </cell>
        </row>
      </sheetData>
      <sheetData sheetId="916">
        <row r="83">
          <cell r="E83">
            <v>39448</v>
          </cell>
        </row>
      </sheetData>
      <sheetData sheetId="917">
        <row r="83">
          <cell r="E83">
            <v>39448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>
        <row r="5">
          <cell r="A5" t="str">
            <v>2GS003</v>
          </cell>
        </row>
      </sheetData>
      <sheetData sheetId="1103">
        <row r="5">
          <cell r="A5" t="str">
            <v>2GS003</v>
          </cell>
        </row>
      </sheetData>
      <sheetData sheetId="1104">
        <row r="83">
          <cell r="E83">
            <v>39448</v>
          </cell>
        </row>
      </sheetData>
      <sheetData sheetId="1105">
        <row r="83">
          <cell r="E83">
            <v>39448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TO - SP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ยานพาหนะ"/>
      <sheetName val="เครื่องมือ"/>
      <sheetName val="B131 "/>
      <sheetName val="List"/>
      <sheetName val="Machine2,3'04"/>
      <sheetName val="2553"/>
      <sheetName val="BPR"/>
      <sheetName val="cost4-47"/>
      <sheetName val="จากระบบ"/>
      <sheetName val="gl"/>
      <sheetName val="B"/>
      <sheetName val="10-1 Media"/>
      <sheetName val="10-cut"/>
      <sheetName val="Conso"/>
      <sheetName val="Write off"/>
      <sheetName val="Detail รายบุคคลปี 58"/>
      <sheetName val="FF_2 _1_"/>
      <sheetName val="FSA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"/>
      <sheetName val="COSUB"/>
      <sheetName val="feature"/>
      <sheetName val="U"/>
      <sheetName val="Register Cal Mar_04_July_05 "/>
      <sheetName val="Retire 2015-2017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Register Cal Mar_04_July_05 "/>
      <sheetName val="Adj&amp;Rje(Z820) "/>
      <sheetName val="D300"/>
      <sheetName val="TO - SP"/>
      <sheetName val="FF_3"/>
      <sheetName val="ADJ - RATE"/>
      <sheetName val="_Lookup"/>
      <sheetName val="B131 "/>
      <sheetName val="11-20"/>
      <sheetName val="Q3-46"/>
      <sheetName val="BG-RM SUM BY TYPE"/>
      <sheetName val="PJ List"/>
      <sheetName val="Header"/>
      <sheetName val="CST1198"/>
      <sheetName val="gl"/>
      <sheetName val="pondAWP00-final"/>
      <sheetName val="เครื่องตกแต่ง"/>
      <sheetName val="อาคาร"/>
      <sheetName val="CA Sheet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RATE"/>
      <sheetName val="note_defect"/>
      <sheetName val="สำนักงาน"/>
      <sheetName val="MCMD95"/>
      <sheetName val="計画値"/>
      <sheetName val="Conso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Newspaper"/>
      <sheetName val="currency"/>
      <sheetName val="Adj&amp;Rje(Z820) "/>
      <sheetName val="#Lookup"/>
      <sheetName val="IFS"/>
      <sheetName val="UF"/>
      <sheetName val="Register Cal Mar_04_July_05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TO - SP"/>
      <sheetName val="List"/>
      <sheetName val="cost4-47"/>
      <sheetName val="ยานพาหนะ"/>
      <sheetName val="D300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U"/>
      <sheetName val="DATA EXPEN.BG"/>
      <sheetName val="FF_2 _1_"/>
      <sheetName val="FSA"/>
      <sheetName val="B"/>
      <sheetName val="ERP Item"/>
      <sheetName val="CA Sheet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วงเครดิต 3"/>
      <sheetName val="094W原紙 "/>
      <sheetName val="GL CB"/>
      <sheetName val="GL M"/>
      <sheetName val="HH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DATA EXPEN.BG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FF_2__1_"/>
      <sheetName val="Standing_Data"/>
      <sheetName val="Asset_&amp;_Liability"/>
      <sheetName val="Net_asset_value"/>
      <sheetName val="Adj&amp;Rje(Z820)_"/>
      <sheetName val="110"/>
      <sheetName val="C2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NITE BEAUTY INDUSTRIES SDN. BHD.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NITE BEAUTY INDUSTRIES SDN. BHD.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NITE BEAUTY INDUSTRIES SDN. BHD.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 refreshError="1"/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MFA"/>
      <sheetName val="Energy(update)"/>
      <sheetName val="TO - SP"/>
      <sheetName val="FF_3"/>
      <sheetName val="BPR"/>
      <sheetName val="Newspaper"/>
      <sheetName val="InventTableModule_1-1"/>
      <sheetName val="List"/>
      <sheetName val="Adj&amp;Rje(Z820) "/>
      <sheetName val="C-1"/>
      <sheetName val="GL CB"/>
      <sheetName val="GL M"/>
      <sheetName val="CODE,NAME"/>
      <sheetName val="FF_2"/>
      <sheetName val="11-20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IFS"/>
      <sheetName val="UF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DPL"/>
      <sheetName val="ATTN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Command"/>
      <sheetName val="L"/>
      <sheetName val="Investment"/>
      <sheetName val="ADJ - RATE"/>
      <sheetName val="Financial Highlights"/>
      <sheetName val="BALANCE SHEET"/>
      <sheetName val="PROFIT(LOSS)"/>
      <sheetName val="WLS"/>
      <sheetName val="CA Sheet"/>
      <sheetName val="Master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LEASEHOLD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put1"/>
      <sheetName val="M-7"/>
      <sheetName val="SOR"/>
      <sheetName val="\Users\yuthadet\AppData\Local\T"/>
      <sheetName val="\C\Users\yuthadet\AppData\Local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สัญญาเงินกู้ที่ยังไม่ได้"/>
      <sheetName val="detail-T_05"/>
      <sheetName val="ListData"/>
      <sheetName val="Input"/>
      <sheetName val="Output"/>
      <sheetName val="addl cost"/>
      <sheetName val="accumdeprn"/>
      <sheetName val="FF_2"/>
      <sheetName val="MFA"/>
      <sheetName val="_Users_yuthadet_AppData_Local_T"/>
      <sheetName val="_C_Users_yuthadet_AppData_Local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Drop Down"/>
      <sheetName val="movementไทยเครดิต"/>
      <sheetName val="new product"/>
      <sheetName val="INVEN-SHT"/>
      <sheetName val="BOM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Header"/>
      <sheetName val="B131 "/>
      <sheetName val="Newspaper"/>
      <sheetName val="STart"/>
      <sheetName val="Standing Data"/>
      <sheetName val="Asset &amp; Liability"/>
      <sheetName val="Net asset value"/>
      <sheetName val="อัตราค่าบรรทุก"/>
      <sheetName val="Co info"/>
      <sheetName val="TermLoans"/>
      <sheetName val="FF_3"/>
      <sheetName val="เงินกู้ธนชาติ"/>
      <sheetName val="เงินกู้ MGC"/>
      <sheetName val="Stock Aging"/>
      <sheetName val="BPR"/>
      <sheetName val="name"/>
      <sheetName val="part-import"/>
      <sheetName val="part-local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B131 "/>
      <sheetName val="เงินกู้ธนชาติ"/>
      <sheetName val="เงินกู้ MGC"/>
      <sheetName val="Master"/>
      <sheetName val="FF_2"/>
      <sheetName val="Newspaper"/>
      <sheetName val="gl"/>
      <sheetName val="FF_3"/>
      <sheetName val="STart"/>
      <sheetName val="FF_2 _1_"/>
      <sheetName val="TermLoans"/>
      <sheetName val="part-import"/>
      <sheetName val="part-local"/>
      <sheetName val="TO - SP"/>
      <sheetName val="J2"/>
      <sheetName val="J1"/>
      <sheetName val="Stock Aging"/>
      <sheetName val="M_Maincomp"/>
      <sheetName val="CA Sheet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D201la"/>
      <sheetName val="InventTableModule_1-1"/>
      <sheetName val="TermLoans"/>
      <sheetName val="Q3-46"/>
      <sheetName val="ลูกค้าถ่านหิน"/>
      <sheetName val="machining"/>
      <sheetName val="ใบประหน้า"/>
      <sheetName val="Tke"/>
      <sheetName val="exp"/>
      <sheetName val="IBASE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B4" t="str">
            <v>: Expenses and Accrued expenses</v>
          </cell>
        </row>
      </sheetData>
      <sheetData sheetId="101"/>
      <sheetData sheetId="102"/>
      <sheetData sheetId="103"/>
      <sheetData sheetId="104"/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4">
          <cell r="B4" t="str">
            <v>: Expenses and Accrued expenses</v>
          </cell>
        </row>
      </sheetData>
      <sheetData sheetId="222">
        <row r="5">
          <cell r="C5">
            <v>0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4">
          <cell r="B4" t="str">
            <v>: Expenses and Accrued expenses</v>
          </cell>
        </row>
      </sheetData>
      <sheetData sheetId="267">
        <row r="5">
          <cell r="C5">
            <v>0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FF_21_a_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TB"/>
      <sheetName val="A"/>
      <sheetName val="part-import"/>
      <sheetName val="part-local"/>
      <sheetName val="M_Maincomp"/>
      <sheetName val="สุทธิภาษี"/>
      <sheetName val="Header"/>
      <sheetName val="Newspaper"/>
      <sheetName val="FF_3"/>
      <sheetName val="Details"/>
      <sheetName val="B131 "/>
      <sheetName val="RSS9801"/>
      <sheetName val="RATE"/>
      <sheetName val="U"/>
      <sheetName val="TermLoans"/>
      <sheetName val="_2__xls__2__xls_COV"/>
      <sheetName val="BPR"/>
      <sheetName val="Selection"/>
      <sheetName val="Sheet1"/>
      <sheetName val="PJ List"/>
      <sheetName val="TB Worksheet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Sheet2"/>
      <sheetName val="FF-2"/>
      <sheetName val="mthpen"/>
      <sheetName val="HH"/>
      <sheetName val="Sale0403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_Ex-การหาผลรวม"/>
      <sheetName val="INFO"/>
      <sheetName val="#Lookup"/>
      <sheetName val="FF_2 _1_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inancial Summary"/>
      <sheetName val="B131_"/>
      <sheetName val="PJ_List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D201la"/>
      <sheetName val="M_Maincomp"/>
      <sheetName val="_2__xls__2__xls_COV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D200-30.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cashflowcomp"/>
      <sheetName val="FORMC94"/>
      <sheetName val="B131 "/>
      <sheetName val="Master"/>
      <sheetName val="เครื่องตกแต่ง"/>
      <sheetName val="อาคาร"/>
      <sheetName val="เครื่องมือ"/>
      <sheetName val="FF_3"/>
      <sheetName val="TB_Worksheet"/>
      <sheetName val="PJ_List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TB"/>
      <sheetName val="D201la"/>
      <sheetName val="FF_2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  <sheetName val="Company Info"/>
      <sheetName val="ca comp"/>
      <sheetName val="Sale_0501"/>
      <sheetName val="Sale_050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List"/>
      <sheetName val="_2__xls__2__xls_COV"/>
      <sheetName val="BPR"/>
      <sheetName val="PJ List"/>
      <sheetName val="FSA"/>
      <sheetName val="All master"/>
      <sheetName val="Adj&amp;Rje(Z820) "/>
      <sheetName val="D300"/>
      <sheetName val="Newspaper"/>
      <sheetName val="cost4-47"/>
      <sheetName val="TO - SP"/>
      <sheetName val="Sheet1"/>
      <sheetName val="Singha Lead Q3_06"/>
      <sheetName val="Header"/>
      <sheetName val="งบทดลองปภพ 4-47"/>
      <sheetName val="U"/>
      <sheetName val="FF_2"/>
      <sheetName val="feature"/>
      <sheetName val="ADVANCE-STAFF"/>
      <sheetName val="F_Ex-การหาผลรวม"/>
      <sheetName val="FOUND43"/>
      <sheetName val="อัตรามรณะ"/>
      <sheetName val="fc-ratio"/>
      <sheetName val="part-import"/>
      <sheetName val="part-local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M_Maincomp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Header"/>
      <sheetName val="_Lookup"/>
      <sheetName val="TB"/>
      <sheetName val="TB Worksheet"/>
      <sheetName val="Sin"/>
      <sheetName val="Raw Material"/>
      <sheetName val="J"/>
      <sheetName val="DEP12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List"/>
      <sheetName val="J1"/>
      <sheetName val="Sheet1"/>
      <sheetName val="StandingData"/>
      <sheetName val="Adj&amp;Rje(Z820) "/>
      <sheetName val="Expense Summary"/>
      <sheetName val="K2"/>
      <sheetName val="gl"/>
      <sheetName val="B"/>
      <sheetName val="FSA"/>
      <sheetName val="TBA"/>
      <sheetName val="cost4-47"/>
      <sheetName val="TO - SP"/>
      <sheetName val="Defer_ร่วม"/>
      <sheetName val="FF_2"/>
      <sheetName val="Staff List"/>
      <sheetName val="Standing Data"/>
      <sheetName val="RATE"/>
      <sheetName val="2549"/>
      <sheetName val="Parameter"/>
      <sheetName val="Sale 0502"/>
      <sheetName val="FF_3"/>
      <sheetName val="Sheet7"/>
      <sheetName val="Description 2014-04-25"/>
      <sheetName val="FF-6"/>
      <sheetName val="SEA"/>
      <sheetName val="(O3) CA Sheet"/>
      <sheetName val="TrialBalance Q3-2002"/>
      <sheetName val="Order_Oct_w40"/>
      <sheetName val="Order_Oct_w41"/>
      <sheetName val="Vat7% ภายในเดือน_Junต้นฉบับ"/>
      <sheetName val="31-12-51"/>
      <sheetName val="31-12-52"/>
      <sheetName val="31.3.53"/>
      <sheetName val="30-9-52"/>
      <sheetName val="30-9-53"/>
      <sheetName val="9110"/>
      <sheetName val="LTX"/>
      <sheetName val="dBase"/>
      <sheetName val="Sale0311"/>
      <sheetName val="Thai Summit PKK-HW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ale0406"/>
      <sheetName val="MFA"/>
      <sheetName val="New Item"/>
      <sheetName val="3 P&amp;L "/>
      <sheetName val="N"/>
      <sheetName val="GIVTR00P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Q3-46"/>
      <sheetName val="Master"/>
      <sheetName val="Staff List"/>
      <sheetName val="D164"/>
      <sheetName val="BG-RM SUM BY TYPE"/>
      <sheetName val="Newspaper"/>
      <sheetName val="BGT97STAFF"/>
      <sheetName val="TB Worksheet"/>
      <sheetName val="BPR"/>
      <sheetName val="part-import"/>
      <sheetName val="Sampling"/>
      <sheetName val="Sin"/>
      <sheetName val="FF-6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List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>
    <tabColor theme="7" tint="0.59999389629810485"/>
  </sheetPr>
  <dimension ref="A1:AE64"/>
  <sheetViews>
    <sheetView showGridLines="0" tabSelected="1" view="pageBreakPreview" zoomScale="77" zoomScaleNormal="77" zoomScaleSheetLayoutView="77" zoomScalePageLayoutView="46" workbookViewId="0">
      <selection activeCell="R19" sqref="R19"/>
    </sheetView>
  </sheetViews>
  <sheetFormatPr defaultColWidth="9" defaultRowHeight="13.8"/>
  <cols>
    <col min="1" max="3" width="2.125" style="20" customWidth="1"/>
    <col min="4" max="4" width="9.75" style="20" customWidth="1"/>
    <col min="5" max="5" width="22.5" style="20" customWidth="1"/>
    <col min="6" max="6" width="10.375" style="5" customWidth="1"/>
    <col min="7" max="7" width="0.875" style="20" customWidth="1"/>
    <col min="8" max="8" width="19.125" style="20" customWidth="1"/>
    <col min="9" max="9" width="0.875" style="20" customWidth="1"/>
    <col min="10" max="10" width="19.125" style="50" customWidth="1"/>
    <col min="11" max="11" width="0.875" style="20" customWidth="1"/>
    <col min="12" max="12" width="19.125" style="20" customWidth="1"/>
    <col min="13" max="13" width="0.875" style="20" customWidth="1"/>
    <col min="14" max="14" width="19.125" style="30" customWidth="1"/>
    <col min="15" max="15" width="9" style="20"/>
    <col min="16" max="16" width="12" style="20" bestFit="1" customWidth="1"/>
    <col min="17" max="17" width="16.25" style="20" bestFit="1" customWidth="1"/>
    <col min="18" max="18" width="9" style="20"/>
    <col min="19" max="19" width="16.25" style="20" bestFit="1" customWidth="1"/>
    <col min="20" max="20" width="9" style="20"/>
    <col min="21" max="21" width="16.25" style="20" bestFit="1" customWidth="1"/>
    <col min="22" max="22" width="9" style="20"/>
    <col min="23" max="23" width="16.25" style="20" bestFit="1" customWidth="1"/>
    <col min="24" max="24" width="9" style="20"/>
    <col min="25" max="25" width="20.375" style="20" bestFit="1" customWidth="1"/>
    <col min="26" max="26" width="9" style="20"/>
    <col min="27" max="27" width="20.375" style="20" bestFit="1" customWidth="1"/>
    <col min="28" max="28" width="9" style="20"/>
    <col min="29" max="29" width="20.375" style="20" bestFit="1" customWidth="1"/>
    <col min="30" max="30" width="9" style="20"/>
    <col min="31" max="31" width="20.375" style="20" bestFit="1" customWidth="1"/>
    <col min="32" max="16384" width="9" style="20"/>
  </cols>
  <sheetData>
    <row r="1" spans="1:31" s="7" customFormat="1" ht="21.9" customHeight="1">
      <c r="A1" s="4" t="s">
        <v>178</v>
      </c>
      <c r="B1" s="4"/>
      <c r="C1" s="4"/>
      <c r="D1" s="4"/>
      <c r="E1" s="4"/>
      <c r="F1" s="5"/>
      <c r="G1" s="4"/>
      <c r="H1" s="4"/>
      <c r="I1" s="4"/>
      <c r="J1" s="6"/>
      <c r="K1" s="4"/>
      <c r="L1" s="4"/>
      <c r="M1" s="4"/>
      <c r="N1" s="55"/>
    </row>
    <row r="2" spans="1:31" s="7" customFormat="1" ht="21.9" customHeight="1">
      <c r="A2" s="4" t="s">
        <v>83</v>
      </c>
      <c r="B2" s="4"/>
      <c r="C2" s="4"/>
      <c r="D2" s="4"/>
      <c r="E2" s="4"/>
      <c r="F2" s="5"/>
      <c r="G2" s="4"/>
      <c r="H2" s="4"/>
      <c r="I2" s="4"/>
      <c r="J2" s="6"/>
      <c r="K2" s="4"/>
      <c r="L2" s="4"/>
      <c r="M2" s="4"/>
      <c r="N2" s="55"/>
    </row>
    <row r="3" spans="1:31" s="7" customFormat="1" ht="21.9" customHeight="1">
      <c r="A3" s="8" t="s">
        <v>207</v>
      </c>
      <c r="B3" s="8"/>
      <c r="C3" s="8"/>
      <c r="D3" s="8"/>
      <c r="E3" s="8"/>
      <c r="F3" s="5"/>
      <c r="G3" s="8"/>
      <c r="H3" s="8"/>
      <c r="I3" s="8"/>
      <c r="J3" s="9"/>
      <c r="K3" s="4"/>
      <c r="L3" s="201"/>
      <c r="M3" s="201"/>
      <c r="N3" s="10" t="s">
        <v>57</v>
      </c>
    </row>
    <row r="4" spans="1:31" s="7" customFormat="1" ht="39" customHeight="1">
      <c r="A4" s="4"/>
      <c r="B4" s="4"/>
      <c r="C4" s="4"/>
      <c r="D4" s="4"/>
      <c r="E4" s="4"/>
      <c r="F4" s="12"/>
      <c r="G4" s="4"/>
      <c r="H4" s="210" t="s">
        <v>177</v>
      </c>
      <c r="I4" s="210"/>
      <c r="J4" s="210"/>
      <c r="K4" s="13"/>
      <c r="L4" s="210" t="s">
        <v>195</v>
      </c>
      <c r="M4" s="210"/>
      <c r="N4" s="210"/>
    </row>
    <row r="5" spans="1:31" s="7" customFormat="1" ht="21.9" customHeight="1">
      <c r="A5" s="4"/>
      <c r="B5" s="4"/>
      <c r="C5" s="4"/>
      <c r="D5" s="4"/>
      <c r="E5" s="4"/>
      <c r="F5" s="15"/>
      <c r="G5" s="4"/>
      <c r="H5" s="16" t="s">
        <v>208</v>
      </c>
      <c r="I5" s="17"/>
      <c r="J5" s="16" t="s">
        <v>184</v>
      </c>
      <c r="K5" s="182"/>
      <c r="L5" s="16" t="str">
        <f>H5</f>
        <v>30 September 2023</v>
      </c>
      <c r="M5" s="16"/>
      <c r="N5" s="16" t="s">
        <v>184</v>
      </c>
    </row>
    <row r="6" spans="1:31" s="7" customFormat="1" ht="21.9" customHeight="1">
      <c r="A6" s="4"/>
      <c r="B6" s="4"/>
      <c r="C6" s="4"/>
      <c r="D6" s="4"/>
      <c r="E6" s="4"/>
      <c r="F6" s="18" t="s">
        <v>48</v>
      </c>
      <c r="G6" s="4"/>
      <c r="H6" s="183" t="s">
        <v>58</v>
      </c>
      <c r="I6" s="17"/>
      <c r="J6" s="169"/>
      <c r="K6" s="182"/>
      <c r="L6" s="183" t="s">
        <v>58</v>
      </c>
      <c r="M6" s="182"/>
      <c r="N6" s="168"/>
    </row>
    <row r="7" spans="1:31" ht="21.9" customHeight="1">
      <c r="A7" s="21" t="s">
        <v>46</v>
      </c>
      <c r="B7" s="21"/>
      <c r="C7" s="21"/>
      <c r="D7" s="21"/>
      <c r="E7" s="21"/>
      <c r="G7" s="1"/>
      <c r="H7" s="170"/>
      <c r="I7" s="1"/>
      <c r="J7" s="22"/>
      <c r="K7" s="1"/>
      <c r="L7" s="171"/>
      <c r="M7" s="170"/>
      <c r="N7" s="22"/>
    </row>
    <row r="8" spans="1:31" s="21" customFormat="1" ht="21.9" customHeight="1">
      <c r="A8" s="21" t="s">
        <v>47</v>
      </c>
      <c r="F8" s="5"/>
      <c r="J8" s="23"/>
      <c r="L8" s="24"/>
      <c r="N8" s="25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</row>
    <row r="9" spans="1:31" ht="21.9" customHeight="1">
      <c r="A9" s="20" t="s">
        <v>166</v>
      </c>
      <c r="F9" s="26">
        <v>5</v>
      </c>
      <c r="H9" s="27">
        <v>259241</v>
      </c>
      <c r="I9" s="28"/>
      <c r="J9" s="27">
        <v>418567</v>
      </c>
      <c r="K9" s="28"/>
      <c r="L9" s="27">
        <v>156650</v>
      </c>
      <c r="M9" s="29"/>
      <c r="N9" s="27">
        <v>315601</v>
      </c>
      <c r="Q9" s="206"/>
      <c r="R9" s="206"/>
      <c r="S9" s="206"/>
      <c r="T9" s="206"/>
      <c r="U9" s="206"/>
      <c r="V9" s="206"/>
      <c r="W9" s="206"/>
      <c r="X9" s="205"/>
      <c r="Y9" s="205"/>
      <c r="Z9" s="205"/>
      <c r="AA9" s="205"/>
      <c r="AB9" s="205"/>
      <c r="AC9" s="205"/>
      <c r="AD9" s="205"/>
      <c r="AE9" s="205"/>
    </row>
    <row r="10" spans="1:31" ht="21.9" customHeight="1">
      <c r="A10" s="20" t="s">
        <v>49</v>
      </c>
      <c r="E10" s="31"/>
      <c r="F10" s="32">
        <v>6</v>
      </c>
      <c r="G10" s="31"/>
      <c r="H10" s="27">
        <v>2897614</v>
      </c>
      <c r="I10" s="28"/>
      <c r="J10" s="27">
        <v>2048888</v>
      </c>
      <c r="K10" s="28"/>
      <c r="L10" s="27">
        <v>2897912</v>
      </c>
      <c r="M10" s="29"/>
      <c r="N10" s="27">
        <v>2049030</v>
      </c>
      <c r="Q10" s="206"/>
      <c r="R10" s="206"/>
      <c r="S10" s="206"/>
      <c r="T10" s="206"/>
      <c r="U10" s="206"/>
      <c r="V10" s="206"/>
      <c r="W10" s="206"/>
      <c r="X10" s="205"/>
      <c r="Y10" s="205"/>
      <c r="Z10" s="205"/>
      <c r="AA10" s="205"/>
      <c r="AB10" s="205"/>
      <c r="AC10" s="205"/>
      <c r="AD10" s="205"/>
      <c r="AE10" s="205"/>
    </row>
    <row r="11" spans="1:31" ht="21.9" customHeight="1">
      <c r="A11" s="20" t="s">
        <v>183</v>
      </c>
      <c r="E11" s="31"/>
      <c r="F11" s="26">
        <v>4</v>
      </c>
      <c r="G11" s="31"/>
      <c r="H11" s="27">
        <v>0</v>
      </c>
      <c r="I11" s="28"/>
      <c r="J11" s="27">
        <v>0</v>
      </c>
      <c r="K11" s="28"/>
      <c r="L11" s="27">
        <v>6963</v>
      </c>
      <c r="M11" s="29"/>
      <c r="N11" s="27">
        <v>6963</v>
      </c>
      <c r="Q11" s="206"/>
      <c r="R11" s="206"/>
      <c r="S11" s="206"/>
      <c r="T11" s="206"/>
      <c r="U11" s="206"/>
      <c r="V11" s="206"/>
      <c r="W11" s="206"/>
      <c r="X11" s="205"/>
      <c r="Y11" s="205"/>
      <c r="Z11" s="205"/>
      <c r="AA11" s="205"/>
      <c r="AB11" s="205"/>
      <c r="AC11" s="205"/>
      <c r="AD11" s="205"/>
      <c r="AE11" s="205"/>
    </row>
    <row r="12" spans="1:31" ht="21.9" customHeight="1">
      <c r="A12" s="20" t="s">
        <v>50</v>
      </c>
      <c r="E12" s="31"/>
      <c r="F12" s="26">
        <v>7</v>
      </c>
      <c r="G12" s="31"/>
      <c r="H12" s="27">
        <v>7700061</v>
      </c>
      <c r="I12" s="28"/>
      <c r="J12" s="27">
        <v>6722891</v>
      </c>
      <c r="K12" s="28"/>
      <c r="L12" s="27">
        <v>7700061</v>
      </c>
      <c r="M12" s="29"/>
      <c r="N12" s="27">
        <v>6722891</v>
      </c>
      <c r="Q12" s="206"/>
      <c r="R12" s="206"/>
      <c r="S12" s="206"/>
      <c r="T12" s="206"/>
      <c r="U12" s="206"/>
      <c r="V12" s="206"/>
      <c r="W12" s="206"/>
      <c r="X12" s="205"/>
      <c r="Y12" s="205"/>
      <c r="Z12" s="205"/>
      <c r="AA12" s="205"/>
      <c r="AB12" s="205"/>
      <c r="AC12" s="205"/>
      <c r="AD12" s="205"/>
      <c r="AE12" s="205"/>
    </row>
    <row r="13" spans="1:31" ht="21.9" customHeight="1">
      <c r="A13" s="20" t="s">
        <v>51</v>
      </c>
      <c r="F13" s="26"/>
      <c r="H13" s="27">
        <v>24318</v>
      </c>
      <c r="I13" s="28"/>
      <c r="J13" s="27">
        <v>27446</v>
      </c>
      <c r="K13" s="28"/>
      <c r="L13" s="27">
        <v>24313</v>
      </c>
      <c r="M13" s="29"/>
      <c r="N13" s="27">
        <v>27446</v>
      </c>
      <c r="Q13" s="206"/>
      <c r="R13" s="206"/>
      <c r="S13" s="206"/>
      <c r="T13" s="206"/>
      <c r="U13" s="206"/>
      <c r="V13" s="206"/>
      <c r="W13" s="206"/>
      <c r="X13" s="205"/>
      <c r="Y13" s="205"/>
      <c r="Z13" s="205"/>
      <c r="AA13" s="205"/>
      <c r="AB13" s="205"/>
      <c r="AC13" s="205"/>
      <c r="AD13" s="205"/>
      <c r="AE13" s="205"/>
    </row>
    <row r="14" spans="1:31" s="21" customFormat="1" ht="21.9" customHeight="1">
      <c r="A14" s="21" t="s">
        <v>52</v>
      </c>
      <c r="F14" s="5"/>
      <c r="H14" s="33">
        <v>10881234</v>
      </c>
      <c r="I14" s="45"/>
      <c r="J14" s="33">
        <v>9217792</v>
      </c>
      <c r="K14" s="34"/>
      <c r="L14" s="33">
        <v>10785899</v>
      </c>
      <c r="M14" s="35"/>
      <c r="N14" s="33">
        <v>9121931</v>
      </c>
      <c r="Q14" s="207"/>
      <c r="R14" s="207"/>
      <c r="S14" s="207"/>
      <c r="T14" s="207"/>
      <c r="U14" s="207"/>
      <c r="V14" s="207"/>
      <c r="W14" s="207"/>
      <c r="X14" s="204"/>
      <c r="Y14" s="204"/>
      <c r="Z14" s="204"/>
      <c r="AA14" s="204"/>
      <c r="AB14" s="204"/>
      <c r="AC14" s="204"/>
      <c r="AD14" s="204"/>
      <c r="AE14" s="204"/>
    </row>
    <row r="15" spans="1:31" ht="21.9" customHeight="1">
      <c r="A15" s="21" t="s">
        <v>53</v>
      </c>
      <c r="H15" s="27"/>
      <c r="I15" s="28"/>
      <c r="J15" s="27"/>
      <c r="K15" s="28"/>
      <c r="L15" s="27"/>
      <c r="M15" s="29"/>
      <c r="N15" s="27"/>
      <c r="Q15" s="206"/>
      <c r="R15" s="206"/>
      <c r="S15" s="206"/>
      <c r="T15" s="206"/>
      <c r="U15" s="206"/>
      <c r="V15" s="206"/>
      <c r="W15" s="206"/>
      <c r="X15" s="205"/>
      <c r="Y15" s="205"/>
      <c r="Z15" s="205"/>
      <c r="AA15" s="205"/>
      <c r="AB15" s="205"/>
      <c r="AC15" s="205"/>
      <c r="AD15" s="205"/>
      <c r="AE15" s="205"/>
    </row>
    <row r="16" spans="1:31" ht="21.9" customHeight="1">
      <c r="A16" s="20" t="s">
        <v>196</v>
      </c>
      <c r="F16" s="5">
        <v>8</v>
      </c>
      <c r="H16" s="27">
        <v>105001</v>
      </c>
      <c r="I16" s="28"/>
      <c r="J16" s="27">
        <v>0</v>
      </c>
      <c r="K16" s="28"/>
      <c r="L16" s="27">
        <v>105001</v>
      </c>
      <c r="M16" s="29"/>
      <c r="N16" s="27">
        <v>0</v>
      </c>
      <c r="Q16" s="206"/>
      <c r="R16" s="206"/>
      <c r="S16" s="206"/>
      <c r="T16" s="206"/>
      <c r="U16" s="206"/>
      <c r="V16" s="206"/>
      <c r="W16" s="206"/>
      <c r="X16" s="205"/>
      <c r="Y16" s="205"/>
      <c r="Z16" s="205"/>
      <c r="AA16" s="205"/>
      <c r="AB16" s="205"/>
      <c r="AC16" s="205"/>
      <c r="AD16" s="205"/>
      <c r="AE16" s="205"/>
    </row>
    <row r="17" spans="1:31" ht="21.9" customHeight="1">
      <c r="A17" s="20" t="s">
        <v>161</v>
      </c>
      <c r="F17" s="26"/>
      <c r="H17" s="27">
        <v>24620</v>
      </c>
      <c r="I17" s="28"/>
      <c r="J17" s="27">
        <v>24620</v>
      </c>
      <c r="K17" s="28"/>
      <c r="L17" s="27">
        <v>24620</v>
      </c>
      <c r="M17" s="29"/>
      <c r="N17" s="27">
        <v>24620</v>
      </c>
      <c r="Q17" s="206"/>
      <c r="R17" s="206"/>
      <c r="S17" s="206"/>
      <c r="T17" s="206"/>
      <c r="U17" s="206"/>
      <c r="V17" s="206"/>
      <c r="W17" s="206"/>
      <c r="X17" s="205"/>
      <c r="Y17" s="205"/>
      <c r="Z17" s="205"/>
      <c r="AA17" s="205"/>
      <c r="AB17" s="205"/>
      <c r="AC17" s="205"/>
      <c r="AD17" s="205"/>
      <c r="AE17" s="205"/>
    </row>
    <row r="18" spans="1:31" ht="21.9" customHeight="1">
      <c r="A18" s="20" t="s">
        <v>54</v>
      </c>
      <c r="F18" s="32">
        <v>9</v>
      </c>
      <c r="H18" s="27">
        <v>167189</v>
      </c>
      <c r="I18" s="28"/>
      <c r="J18" s="27">
        <v>139877</v>
      </c>
      <c r="K18" s="28"/>
      <c r="L18" s="27">
        <v>167182</v>
      </c>
      <c r="M18" s="29"/>
      <c r="N18" s="27">
        <v>139863</v>
      </c>
      <c r="Q18" s="206"/>
      <c r="R18" s="206"/>
      <c r="S18" s="206"/>
      <c r="T18" s="206"/>
      <c r="U18" s="206"/>
      <c r="V18" s="206"/>
      <c r="W18" s="206"/>
      <c r="X18" s="205"/>
      <c r="Y18" s="205"/>
      <c r="Z18" s="205"/>
      <c r="AA18" s="205"/>
      <c r="AB18" s="205"/>
      <c r="AC18" s="205"/>
      <c r="AD18" s="205"/>
      <c r="AE18" s="205"/>
    </row>
    <row r="19" spans="1:31" ht="21.9" customHeight="1">
      <c r="A19" s="20" t="s">
        <v>56</v>
      </c>
      <c r="F19" s="26"/>
      <c r="H19" s="27">
        <v>8653</v>
      </c>
      <c r="I19" s="28"/>
      <c r="J19" s="27">
        <v>9269</v>
      </c>
      <c r="K19" s="28"/>
      <c r="L19" s="27">
        <v>8653</v>
      </c>
      <c r="M19" s="29"/>
      <c r="N19" s="27">
        <v>9269</v>
      </c>
      <c r="Q19" s="206"/>
      <c r="R19" s="206"/>
      <c r="S19" s="206"/>
      <c r="T19" s="206"/>
      <c r="U19" s="206"/>
      <c r="V19" s="206"/>
      <c r="W19" s="206"/>
      <c r="X19" s="205"/>
      <c r="Y19" s="205"/>
      <c r="Z19" s="205"/>
      <c r="AA19" s="205"/>
      <c r="AB19" s="205"/>
      <c r="AC19" s="205"/>
      <c r="AD19" s="205"/>
      <c r="AE19" s="205"/>
    </row>
    <row r="20" spans="1:31" ht="21.9" customHeight="1">
      <c r="A20" s="20" t="s">
        <v>55</v>
      </c>
      <c r="F20" s="32">
        <v>10</v>
      </c>
      <c r="H20" s="27">
        <v>991372</v>
      </c>
      <c r="I20" s="28"/>
      <c r="J20" s="27">
        <v>1183893</v>
      </c>
      <c r="K20" s="28"/>
      <c r="L20" s="27">
        <v>991372</v>
      </c>
      <c r="M20" s="29"/>
      <c r="N20" s="27">
        <v>1183893</v>
      </c>
      <c r="P20" s="28">
        <v>0</v>
      </c>
      <c r="Q20" s="206"/>
      <c r="R20" s="206"/>
      <c r="S20" s="206"/>
      <c r="T20" s="206"/>
      <c r="U20" s="206"/>
      <c r="V20" s="206"/>
      <c r="W20" s="206"/>
      <c r="X20" s="205"/>
      <c r="Y20" s="205"/>
      <c r="Z20" s="205"/>
      <c r="AA20" s="205"/>
      <c r="AB20" s="205"/>
      <c r="AC20" s="205"/>
      <c r="AD20" s="205"/>
      <c r="AE20" s="205"/>
    </row>
    <row r="21" spans="1:31" ht="21.9" customHeight="1">
      <c r="A21" s="172" t="s">
        <v>59</v>
      </c>
      <c r="F21" s="32">
        <v>22</v>
      </c>
      <c r="H21" s="27">
        <v>86409</v>
      </c>
      <c r="I21" s="28"/>
      <c r="J21" s="27">
        <v>95469</v>
      </c>
      <c r="K21" s="28"/>
      <c r="L21" s="27">
        <v>86409</v>
      </c>
      <c r="M21" s="29"/>
      <c r="N21" s="27">
        <v>95469</v>
      </c>
      <c r="Q21" s="206"/>
      <c r="R21" s="206"/>
      <c r="S21" s="206"/>
      <c r="T21" s="206"/>
      <c r="U21" s="206"/>
      <c r="V21" s="206"/>
      <c r="W21" s="206"/>
      <c r="X21" s="205"/>
      <c r="Y21" s="205"/>
      <c r="Z21" s="205"/>
      <c r="AA21" s="205"/>
      <c r="AB21" s="205"/>
      <c r="AC21" s="205"/>
      <c r="AD21" s="205"/>
      <c r="AE21" s="205"/>
    </row>
    <row r="22" spans="1:31" ht="21.9" customHeight="1">
      <c r="A22" s="20" t="s">
        <v>60</v>
      </c>
      <c r="H22" s="27">
        <v>166735</v>
      </c>
      <c r="I22" s="28"/>
      <c r="J22" s="27">
        <v>142882</v>
      </c>
      <c r="K22" s="28"/>
      <c r="L22" s="27">
        <v>166548</v>
      </c>
      <c r="M22" s="29"/>
      <c r="N22" s="27">
        <v>142703</v>
      </c>
      <c r="P22" s="28"/>
      <c r="Q22" s="206"/>
      <c r="R22" s="206"/>
      <c r="S22" s="206"/>
      <c r="T22" s="206"/>
      <c r="U22" s="206"/>
      <c r="V22" s="206"/>
      <c r="W22" s="206"/>
      <c r="X22" s="205"/>
      <c r="Y22" s="205"/>
      <c r="Z22" s="205"/>
      <c r="AA22" s="205"/>
      <c r="AB22" s="205"/>
      <c r="AC22" s="205"/>
      <c r="AD22" s="205"/>
      <c r="AE22" s="205"/>
    </row>
    <row r="23" spans="1:31" s="21" customFormat="1" ht="21.9" customHeight="1">
      <c r="A23" s="7" t="s">
        <v>61</v>
      </c>
      <c r="F23" s="5"/>
      <c r="H23" s="33">
        <v>1549979</v>
      </c>
      <c r="I23" s="34"/>
      <c r="J23" s="33">
        <v>1596010</v>
      </c>
      <c r="K23" s="34"/>
      <c r="L23" s="33">
        <v>1549785</v>
      </c>
      <c r="M23" s="35"/>
      <c r="N23" s="33">
        <v>1595817</v>
      </c>
      <c r="Q23" s="207"/>
      <c r="R23" s="207"/>
      <c r="S23" s="207"/>
      <c r="T23" s="207"/>
      <c r="U23" s="207"/>
      <c r="V23" s="207"/>
      <c r="W23" s="207"/>
      <c r="X23" s="204"/>
      <c r="Y23" s="204"/>
      <c r="Z23" s="204"/>
      <c r="AA23" s="204"/>
      <c r="AB23" s="204"/>
      <c r="AC23" s="204"/>
      <c r="AD23" s="204"/>
      <c r="AE23" s="204"/>
    </row>
    <row r="24" spans="1:31" s="21" customFormat="1" ht="21.9" customHeight="1" thickBot="1">
      <c r="A24" s="7" t="s">
        <v>62</v>
      </c>
      <c r="F24" s="5"/>
      <c r="H24" s="38">
        <v>12431213</v>
      </c>
      <c r="I24" s="34"/>
      <c r="J24" s="38">
        <v>10813802</v>
      </c>
      <c r="K24" s="34"/>
      <c r="L24" s="38">
        <v>12335684</v>
      </c>
      <c r="M24" s="35"/>
      <c r="N24" s="38">
        <v>10717748</v>
      </c>
      <c r="Q24" s="207"/>
      <c r="R24" s="207"/>
      <c r="S24" s="207"/>
      <c r="T24" s="207"/>
      <c r="U24" s="207"/>
      <c r="V24" s="207"/>
      <c r="W24" s="207"/>
      <c r="X24" s="204"/>
      <c r="Y24" s="204"/>
      <c r="Z24" s="204"/>
      <c r="AA24" s="204"/>
      <c r="AB24" s="204"/>
      <c r="AC24" s="204"/>
      <c r="AD24" s="204"/>
      <c r="AE24" s="204"/>
    </row>
    <row r="25" spans="1:31" ht="21.9" customHeight="1" thickTop="1">
      <c r="H25" s="28"/>
      <c r="I25" s="28"/>
      <c r="J25" s="39"/>
      <c r="K25" s="28"/>
      <c r="L25" s="28"/>
      <c r="M25" s="28"/>
      <c r="N25" s="27"/>
      <c r="Q25" s="206"/>
      <c r="R25" s="206"/>
      <c r="S25" s="206"/>
      <c r="T25" s="206"/>
      <c r="U25" s="206"/>
      <c r="V25" s="206"/>
      <c r="W25" s="206"/>
      <c r="X25" s="205"/>
      <c r="Y25" s="205"/>
      <c r="Z25" s="205"/>
      <c r="AA25" s="205"/>
      <c r="AB25" s="205"/>
      <c r="AC25" s="205"/>
      <c r="AD25" s="205"/>
      <c r="AE25" s="205"/>
    </row>
    <row r="26" spans="1:31" ht="21.9" customHeight="1">
      <c r="A26" s="21" t="s">
        <v>63</v>
      </c>
      <c r="B26" s="21"/>
      <c r="C26" s="21"/>
      <c r="D26" s="21"/>
      <c r="E26" s="21"/>
      <c r="G26" s="1"/>
      <c r="H26" s="40"/>
      <c r="I26" s="173"/>
      <c r="J26" s="40"/>
      <c r="K26" s="173"/>
      <c r="L26" s="174"/>
      <c r="M26" s="175"/>
      <c r="N26" s="41"/>
      <c r="Q26" s="206"/>
      <c r="R26" s="206"/>
      <c r="S26" s="206"/>
      <c r="T26" s="206"/>
      <c r="U26" s="206"/>
      <c r="V26" s="206"/>
      <c r="W26" s="206"/>
      <c r="X26" s="205"/>
      <c r="Y26" s="205"/>
      <c r="Z26" s="205"/>
      <c r="AA26" s="205"/>
      <c r="AB26" s="205"/>
      <c r="AC26" s="205"/>
      <c r="AD26" s="205"/>
      <c r="AE26" s="205"/>
    </row>
    <row r="27" spans="1:31" s="21" customFormat="1" ht="21.9" customHeight="1">
      <c r="A27" s="21" t="s">
        <v>44</v>
      </c>
      <c r="F27" s="5"/>
      <c r="H27" s="42"/>
      <c r="I27" s="34"/>
      <c r="J27" s="42"/>
      <c r="K27" s="34"/>
      <c r="L27" s="43"/>
      <c r="M27" s="35"/>
      <c r="N27" s="42"/>
      <c r="Q27" s="207"/>
      <c r="R27" s="207"/>
      <c r="S27" s="207"/>
      <c r="T27" s="207"/>
      <c r="U27" s="207"/>
      <c r="V27" s="207"/>
      <c r="W27" s="207"/>
      <c r="X27" s="204"/>
      <c r="Y27" s="204"/>
      <c r="Z27" s="204"/>
      <c r="AA27" s="204"/>
      <c r="AB27" s="204"/>
      <c r="AC27" s="204"/>
      <c r="AD27" s="204"/>
      <c r="AE27" s="204"/>
    </row>
    <row r="28" spans="1:31" ht="21.9" customHeight="1">
      <c r="A28" s="20" t="s">
        <v>185</v>
      </c>
      <c r="F28" s="26">
        <v>11</v>
      </c>
      <c r="H28" s="27">
        <v>3015000</v>
      </c>
      <c r="I28" s="28"/>
      <c r="J28" s="27">
        <v>1055000</v>
      </c>
      <c r="K28" s="28"/>
      <c r="L28" s="27">
        <v>3015000</v>
      </c>
      <c r="M28" s="29"/>
      <c r="N28" s="27">
        <v>1055000</v>
      </c>
      <c r="Q28" s="206"/>
      <c r="R28" s="206"/>
      <c r="S28" s="206"/>
      <c r="T28" s="206"/>
      <c r="U28" s="206"/>
      <c r="V28" s="206"/>
      <c r="W28" s="206"/>
      <c r="X28" s="205"/>
      <c r="Y28" s="205"/>
      <c r="Z28" s="205"/>
      <c r="AA28" s="205"/>
      <c r="AB28" s="205"/>
      <c r="AC28" s="205"/>
      <c r="AD28" s="205"/>
      <c r="AE28" s="205"/>
    </row>
    <row r="29" spans="1:31" ht="21.9" customHeight="1">
      <c r="A29" s="20" t="s">
        <v>45</v>
      </c>
      <c r="F29" s="32">
        <v>12</v>
      </c>
      <c r="H29" s="27">
        <v>620227</v>
      </c>
      <c r="I29" s="28"/>
      <c r="J29" s="27">
        <v>987229</v>
      </c>
      <c r="K29" s="28"/>
      <c r="L29" s="27">
        <v>620174</v>
      </c>
      <c r="M29" s="29"/>
      <c r="N29" s="27">
        <v>987338</v>
      </c>
      <c r="Q29" s="206"/>
      <c r="R29" s="206"/>
      <c r="S29" s="206"/>
      <c r="T29" s="206"/>
      <c r="U29" s="206"/>
      <c r="V29" s="206"/>
      <c r="W29" s="206"/>
      <c r="X29" s="205"/>
      <c r="Y29" s="205"/>
      <c r="Z29" s="205"/>
      <c r="AA29" s="205"/>
      <c r="AB29" s="205"/>
      <c r="AC29" s="205"/>
      <c r="AD29" s="205"/>
      <c r="AE29" s="205"/>
    </row>
    <row r="30" spans="1:31" ht="21.9" customHeight="1">
      <c r="A30" s="20" t="s">
        <v>64</v>
      </c>
      <c r="F30" s="26">
        <v>13</v>
      </c>
      <c r="H30" s="27">
        <v>812613</v>
      </c>
      <c r="I30" s="28"/>
      <c r="J30" s="27">
        <v>769412</v>
      </c>
      <c r="K30" s="28"/>
      <c r="L30" s="27">
        <v>812613</v>
      </c>
      <c r="M30" s="29"/>
      <c r="N30" s="27">
        <v>769412</v>
      </c>
      <c r="Q30" s="206"/>
      <c r="R30" s="206"/>
      <c r="S30" s="206"/>
      <c r="T30" s="206"/>
      <c r="U30" s="206"/>
      <c r="V30" s="206"/>
      <c r="W30" s="206"/>
      <c r="X30" s="205"/>
      <c r="Y30" s="205"/>
      <c r="Z30" s="205"/>
      <c r="AA30" s="205"/>
      <c r="AB30" s="205"/>
      <c r="AC30" s="205"/>
      <c r="AD30" s="205"/>
      <c r="AE30" s="205"/>
    </row>
    <row r="31" spans="1:31" ht="21.9" customHeight="1">
      <c r="A31" s="20" t="s">
        <v>120</v>
      </c>
      <c r="F31" s="26">
        <v>17</v>
      </c>
      <c r="H31" s="27">
        <v>3382</v>
      </c>
      <c r="I31" s="28"/>
      <c r="J31" s="27">
        <v>4175</v>
      </c>
      <c r="K31" s="28"/>
      <c r="L31" s="27">
        <v>3382</v>
      </c>
      <c r="M31" s="29"/>
      <c r="N31" s="27">
        <v>4175</v>
      </c>
      <c r="Q31" s="206"/>
      <c r="R31" s="206"/>
      <c r="S31" s="206"/>
      <c r="T31" s="206"/>
      <c r="U31" s="206"/>
      <c r="V31" s="206"/>
      <c r="W31" s="206"/>
      <c r="X31" s="205"/>
      <c r="Y31" s="205"/>
      <c r="Z31" s="205"/>
      <c r="AA31" s="205"/>
      <c r="AB31" s="205"/>
      <c r="AC31" s="205"/>
      <c r="AD31" s="205"/>
      <c r="AE31" s="205"/>
    </row>
    <row r="32" spans="1:31" ht="21.9" customHeight="1">
      <c r="A32" s="176" t="s">
        <v>65</v>
      </c>
      <c r="F32" s="20"/>
      <c r="H32" s="27">
        <v>32919</v>
      </c>
      <c r="I32" s="28"/>
      <c r="J32" s="27">
        <v>85518</v>
      </c>
      <c r="K32" s="28"/>
      <c r="L32" s="27">
        <v>32919</v>
      </c>
      <c r="M32" s="29"/>
      <c r="N32" s="27">
        <v>85308</v>
      </c>
      <c r="Q32" s="206"/>
      <c r="R32" s="206"/>
      <c r="S32" s="206"/>
      <c r="T32" s="206"/>
      <c r="U32" s="206"/>
      <c r="V32" s="206"/>
      <c r="W32" s="206"/>
      <c r="X32" s="205"/>
      <c r="Y32" s="205"/>
      <c r="Z32" s="205"/>
      <c r="AA32" s="205"/>
      <c r="AB32" s="205"/>
      <c r="AC32" s="205"/>
      <c r="AD32" s="205"/>
      <c r="AE32" s="205"/>
    </row>
    <row r="33" spans="1:31" ht="21.75" customHeight="1">
      <c r="A33" s="20" t="s">
        <v>66</v>
      </c>
      <c r="F33" s="5">
        <v>14</v>
      </c>
      <c r="H33" s="27">
        <v>606597</v>
      </c>
      <c r="I33" s="28"/>
      <c r="J33" s="27">
        <v>680058</v>
      </c>
      <c r="K33" s="28"/>
      <c r="L33" s="27">
        <v>606596</v>
      </c>
      <c r="M33" s="29"/>
      <c r="N33" s="27">
        <v>680056</v>
      </c>
      <c r="Q33" s="206"/>
      <c r="R33" s="206"/>
      <c r="S33" s="206"/>
      <c r="T33" s="206"/>
      <c r="U33" s="206"/>
      <c r="V33" s="206"/>
      <c r="W33" s="206"/>
      <c r="X33" s="205"/>
      <c r="Y33" s="205"/>
      <c r="Z33" s="205"/>
      <c r="AA33" s="205"/>
      <c r="AB33" s="205"/>
      <c r="AC33" s="205"/>
      <c r="AD33" s="205"/>
      <c r="AE33" s="205"/>
    </row>
    <row r="34" spans="1:31" s="21" customFormat="1" ht="21.9" customHeight="1">
      <c r="A34" s="21" t="s">
        <v>67</v>
      </c>
      <c r="F34" s="5"/>
      <c r="H34" s="33">
        <v>5090738</v>
      </c>
      <c r="I34" s="34"/>
      <c r="J34" s="33">
        <v>3581392</v>
      </c>
      <c r="K34" s="34"/>
      <c r="L34" s="33">
        <v>5090684</v>
      </c>
      <c r="M34" s="35"/>
      <c r="N34" s="33">
        <v>3581289</v>
      </c>
      <c r="Q34" s="207"/>
      <c r="R34" s="207"/>
      <c r="S34" s="207"/>
      <c r="T34" s="207"/>
      <c r="U34" s="207"/>
      <c r="V34" s="207"/>
      <c r="W34" s="207"/>
      <c r="X34" s="204"/>
      <c r="Y34" s="204"/>
      <c r="Z34" s="204"/>
      <c r="AA34" s="204"/>
      <c r="AB34" s="204"/>
      <c r="AC34" s="204"/>
      <c r="AD34" s="204"/>
      <c r="AE34" s="204"/>
    </row>
    <row r="35" spans="1:31" s="21" customFormat="1" ht="21.9" customHeight="1">
      <c r="A35" s="21" t="s">
        <v>68</v>
      </c>
      <c r="F35" s="5"/>
      <c r="H35" s="45"/>
      <c r="I35" s="34"/>
      <c r="J35" s="45"/>
      <c r="K35" s="34"/>
      <c r="L35" s="45"/>
      <c r="M35" s="35"/>
      <c r="N35" s="45"/>
      <c r="X35" s="204"/>
      <c r="Y35" s="204"/>
      <c r="Z35" s="204"/>
      <c r="AA35" s="204"/>
      <c r="AB35" s="204"/>
      <c r="AC35" s="204"/>
      <c r="AD35" s="204"/>
      <c r="AE35" s="204"/>
    </row>
    <row r="36" spans="1:31" ht="21.75" customHeight="1">
      <c r="A36" s="177" t="s">
        <v>167</v>
      </c>
      <c r="F36" s="46">
        <v>15</v>
      </c>
      <c r="H36" s="27">
        <v>1147388</v>
      </c>
      <c r="I36" s="28"/>
      <c r="J36" s="27">
        <v>1328730</v>
      </c>
      <c r="K36" s="28"/>
      <c r="L36" s="27">
        <v>1147388</v>
      </c>
      <c r="M36" s="29"/>
      <c r="N36" s="27">
        <v>1328730</v>
      </c>
      <c r="Q36" s="206"/>
      <c r="R36" s="206"/>
      <c r="S36" s="206"/>
      <c r="T36" s="206"/>
      <c r="U36" s="206"/>
      <c r="V36" s="206"/>
      <c r="W36" s="206"/>
      <c r="X36" s="205"/>
      <c r="Y36" s="205"/>
      <c r="Z36" s="205"/>
      <c r="AA36" s="205"/>
      <c r="AB36" s="205"/>
      <c r="AC36" s="205"/>
      <c r="AD36" s="205"/>
      <c r="AE36" s="205"/>
    </row>
    <row r="37" spans="1:31" ht="21.75" customHeight="1">
      <c r="A37" s="20" t="s">
        <v>69</v>
      </c>
      <c r="F37" s="32">
        <v>10</v>
      </c>
      <c r="H37" s="27">
        <v>703142</v>
      </c>
      <c r="I37" s="28"/>
      <c r="J37" s="27">
        <v>920880</v>
      </c>
      <c r="K37" s="28"/>
      <c r="L37" s="27">
        <v>703142</v>
      </c>
      <c r="M37" s="29"/>
      <c r="N37" s="27">
        <v>920880</v>
      </c>
      <c r="Q37" s="206"/>
      <c r="R37" s="206"/>
      <c r="S37" s="206"/>
      <c r="T37" s="206"/>
      <c r="U37" s="206"/>
      <c r="V37" s="206"/>
      <c r="W37" s="206"/>
      <c r="X37" s="205"/>
      <c r="Y37" s="205"/>
      <c r="Z37" s="205"/>
      <c r="AA37" s="205"/>
      <c r="AB37" s="205"/>
      <c r="AC37" s="205"/>
      <c r="AD37" s="205"/>
      <c r="AE37" s="205"/>
    </row>
    <row r="38" spans="1:31" ht="21.9" customHeight="1">
      <c r="A38" s="20" t="s">
        <v>70</v>
      </c>
      <c r="F38" s="5">
        <v>17</v>
      </c>
      <c r="H38" s="27">
        <v>37151</v>
      </c>
      <c r="I38" s="28"/>
      <c r="J38" s="27">
        <v>34701</v>
      </c>
      <c r="K38" s="28"/>
      <c r="L38" s="27">
        <v>37151</v>
      </c>
      <c r="M38" s="29"/>
      <c r="N38" s="27">
        <v>34701</v>
      </c>
      <c r="Q38" s="206"/>
      <c r="R38" s="206"/>
      <c r="S38" s="206"/>
      <c r="T38" s="206"/>
      <c r="U38" s="206"/>
      <c r="V38" s="206"/>
      <c r="W38" s="206"/>
      <c r="X38" s="205"/>
      <c r="Y38" s="205"/>
      <c r="Z38" s="205"/>
      <c r="AA38" s="205"/>
      <c r="AB38" s="205"/>
      <c r="AC38" s="205"/>
      <c r="AD38" s="205"/>
      <c r="AE38" s="205"/>
    </row>
    <row r="39" spans="1:31" ht="21.9" customHeight="1">
      <c r="A39" s="20" t="s">
        <v>71</v>
      </c>
      <c r="H39" s="27">
        <v>20160</v>
      </c>
      <c r="I39" s="28"/>
      <c r="J39" s="27">
        <v>17090</v>
      </c>
      <c r="K39" s="28"/>
      <c r="L39" s="27">
        <v>20160</v>
      </c>
      <c r="M39" s="29"/>
      <c r="N39" s="27">
        <v>17090</v>
      </c>
      <c r="Q39" s="206"/>
      <c r="R39" s="206"/>
      <c r="S39" s="206"/>
      <c r="T39" s="206"/>
      <c r="U39" s="206"/>
      <c r="V39" s="206"/>
      <c r="W39" s="206"/>
      <c r="X39" s="205"/>
      <c r="Y39" s="205"/>
      <c r="Z39" s="205"/>
      <c r="AA39" s="205"/>
      <c r="AB39" s="205"/>
      <c r="AC39" s="205"/>
      <c r="AD39" s="205"/>
      <c r="AE39" s="205"/>
    </row>
    <row r="40" spans="1:31" s="21" customFormat="1" ht="21.9" customHeight="1">
      <c r="A40" s="21" t="s">
        <v>72</v>
      </c>
      <c r="F40" s="5"/>
      <c r="H40" s="33">
        <v>1907841</v>
      </c>
      <c r="I40" s="34"/>
      <c r="J40" s="33">
        <v>2301401</v>
      </c>
      <c r="K40" s="34"/>
      <c r="L40" s="33">
        <v>1907841</v>
      </c>
      <c r="M40" s="35"/>
      <c r="N40" s="33">
        <v>2301401</v>
      </c>
      <c r="Q40" s="207"/>
      <c r="R40" s="207"/>
      <c r="S40" s="207"/>
      <c r="T40" s="207"/>
      <c r="U40" s="207"/>
      <c r="V40" s="207"/>
      <c r="W40" s="207"/>
      <c r="X40" s="204"/>
      <c r="Y40" s="204"/>
      <c r="Z40" s="204"/>
      <c r="AA40" s="204"/>
      <c r="AB40" s="204"/>
      <c r="AC40" s="204"/>
      <c r="AD40" s="204"/>
      <c r="AE40" s="204"/>
    </row>
    <row r="41" spans="1:31" s="21" customFormat="1" ht="21.9" customHeight="1">
      <c r="A41" s="21" t="s">
        <v>73</v>
      </c>
      <c r="F41" s="5"/>
      <c r="H41" s="33">
        <v>6998579</v>
      </c>
      <c r="I41" s="34"/>
      <c r="J41" s="33">
        <v>5882793</v>
      </c>
      <c r="K41" s="34"/>
      <c r="L41" s="33">
        <v>6998525</v>
      </c>
      <c r="M41" s="35"/>
      <c r="N41" s="33">
        <v>5882690</v>
      </c>
      <c r="Q41" s="207"/>
      <c r="R41" s="207"/>
      <c r="S41" s="207"/>
      <c r="T41" s="207"/>
      <c r="U41" s="207"/>
      <c r="V41" s="207"/>
      <c r="W41" s="207"/>
      <c r="X41" s="204"/>
      <c r="Y41" s="204"/>
      <c r="Z41" s="204"/>
      <c r="AA41" s="204"/>
      <c r="AB41" s="204"/>
      <c r="AC41" s="204"/>
      <c r="AD41" s="204"/>
      <c r="AE41" s="204"/>
    </row>
    <row r="42" spans="1:31" s="21" customFormat="1" ht="21.9" customHeight="1">
      <c r="A42" s="21" t="s">
        <v>74</v>
      </c>
      <c r="F42" s="5"/>
      <c r="H42" s="42"/>
      <c r="I42" s="34"/>
      <c r="J42" s="42"/>
      <c r="K42" s="34"/>
      <c r="L42" s="42"/>
      <c r="M42" s="34"/>
      <c r="N42" s="42"/>
      <c r="X42" s="204"/>
      <c r="Y42" s="204"/>
      <c r="Z42" s="204"/>
      <c r="AA42" s="204"/>
      <c r="AB42" s="204"/>
      <c r="AC42" s="204"/>
      <c r="AD42" s="204"/>
      <c r="AE42" s="204"/>
    </row>
    <row r="43" spans="1:31" ht="21.9" customHeight="1">
      <c r="A43" s="20" t="s">
        <v>75</v>
      </c>
      <c r="H43" s="27"/>
      <c r="I43" s="28"/>
      <c r="J43" s="27"/>
      <c r="K43" s="28"/>
      <c r="L43" s="27"/>
      <c r="M43" s="28"/>
      <c r="N43" s="27"/>
      <c r="X43" s="205"/>
      <c r="Y43" s="205"/>
      <c r="Z43" s="205"/>
      <c r="AA43" s="205"/>
      <c r="AB43" s="205"/>
      <c r="AC43" s="205"/>
      <c r="AD43" s="205"/>
      <c r="AE43" s="205"/>
    </row>
    <row r="44" spans="1:31" ht="21.9" customHeight="1">
      <c r="A44" s="20" t="s">
        <v>76</v>
      </c>
      <c r="F44" s="5">
        <v>18</v>
      </c>
      <c r="H44" s="27">
        <v>1334000</v>
      </c>
      <c r="I44" s="28"/>
      <c r="J44" s="27">
        <v>1334000</v>
      </c>
      <c r="K44" s="28"/>
      <c r="L44" s="27">
        <v>1334000</v>
      </c>
      <c r="M44" s="29"/>
      <c r="N44" s="27">
        <v>1334000</v>
      </c>
      <c r="Q44" s="206"/>
      <c r="R44" s="206"/>
      <c r="S44" s="206"/>
      <c r="T44" s="206"/>
      <c r="U44" s="206"/>
      <c r="V44" s="206"/>
      <c r="W44" s="206"/>
      <c r="X44" s="205"/>
      <c r="Y44" s="205"/>
      <c r="Z44" s="205"/>
      <c r="AA44" s="205"/>
      <c r="AB44" s="205"/>
      <c r="AC44" s="205"/>
      <c r="AD44" s="205"/>
      <c r="AE44" s="205"/>
    </row>
    <row r="45" spans="1:31" ht="21.9" customHeight="1">
      <c r="A45" s="20" t="s">
        <v>186</v>
      </c>
      <c r="H45" s="27">
        <v>3228403</v>
      </c>
      <c r="I45" s="28"/>
      <c r="J45" s="27">
        <v>3228403</v>
      </c>
      <c r="K45" s="28"/>
      <c r="L45" s="27">
        <v>3228403</v>
      </c>
      <c r="M45" s="29"/>
      <c r="N45" s="27">
        <v>3228403</v>
      </c>
      <c r="Q45" s="206"/>
      <c r="R45" s="206"/>
      <c r="S45" s="206"/>
      <c r="T45" s="206"/>
      <c r="U45" s="206"/>
      <c r="V45" s="206"/>
      <c r="W45" s="206"/>
      <c r="X45" s="205"/>
      <c r="Y45" s="205"/>
      <c r="Z45" s="205"/>
      <c r="AA45" s="205"/>
      <c r="AB45" s="205"/>
      <c r="AC45" s="205"/>
      <c r="AD45" s="205"/>
      <c r="AE45" s="205"/>
    </row>
    <row r="46" spans="1:31" ht="21.9" customHeight="1">
      <c r="A46" s="20" t="s">
        <v>77</v>
      </c>
      <c r="F46" s="46"/>
      <c r="H46" s="27"/>
      <c r="I46" s="28"/>
      <c r="J46" s="27"/>
      <c r="K46" s="28"/>
      <c r="L46" s="27"/>
      <c r="M46" s="29"/>
      <c r="N46" s="27"/>
      <c r="Q46" s="206"/>
      <c r="R46" s="206"/>
      <c r="S46" s="206"/>
      <c r="T46" s="206"/>
      <c r="U46" s="206"/>
      <c r="V46" s="206"/>
      <c r="W46" s="206"/>
      <c r="X46" s="205"/>
      <c r="Y46" s="205"/>
      <c r="Z46" s="205"/>
      <c r="AA46" s="205"/>
      <c r="AB46" s="205"/>
      <c r="AC46" s="205"/>
      <c r="AD46" s="205"/>
      <c r="AE46" s="205"/>
    </row>
    <row r="47" spans="1:31" ht="21.9" customHeight="1">
      <c r="B47" s="20" t="s">
        <v>78</v>
      </c>
      <c r="H47" s="27">
        <v>62454</v>
      </c>
      <c r="I47" s="28"/>
      <c r="J47" s="27">
        <v>62454</v>
      </c>
      <c r="K47" s="28"/>
      <c r="L47" s="27">
        <v>62454</v>
      </c>
      <c r="M47" s="29"/>
      <c r="N47" s="27">
        <v>62454</v>
      </c>
      <c r="Q47" s="206"/>
      <c r="R47" s="206"/>
      <c r="S47" s="206"/>
      <c r="T47" s="206"/>
      <c r="U47" s="206"/>
      <c r="V47" s="206"/>
      <c r="W47" s="206"/>
      <c r="X47" s="205"/>
      <c r="Y47" s="205"/>
      <c r="Z47" s="205"/>
      <c r="AA47" s="205"/>
      <c r="AB47" s="205"/>
      <c r="AC47" s="205"/>
      <c r="AD47" s="205"/>
      <c r="AE47" s="205"/>
    </row>
    <row r="48" spans="1:31" ht="21.9" customHeight="1">
      <c r="B48" s="172" t="s">
        <v>79</v>
      </c>
      <c r="F48" s="5">
        <v>19</v>
      </c>
      <c r="H48" s="27">
        <v>807777</v>
      </c>
      <c r="I48" s="28"/>
      <c r="J48" s="27">
        <v>306152</v>
      </c>
      <c r="K48" s="28"/>
      <c r="L48" s="27">
        <v>712302</v>
      </c>
      <c r="M48" s="48"/>
      <c r="N48" s="27">
        <v>210201</v>
      </c>
      <c r="Q48" s="206"/>
      <c r="R48" s="206"/>
      <c r="S48" s="206"/>
      <c r="T48" s="206"/>
      <c r="U48" s="206"/>
      <c r="V48" s="206"/>
      <c r="W48" s="206"/>
      <c r="X48" s="205"/>
      <c r="Y48" s="205"/>
      <c r="Z48" s="205"/>
      <c r="AA48" s="205"/>
      <c r="AB48" s="205"/>
      <c r="AC48" s="205"/>
      <c r="AD48" s="205"/>
      <c r="AE48" s="205"/>
    </row>
    <row r="49" spans="1:31" s="21" customFormat="1" ht="21.9" customHeight="1">
      <c r="A49" s="21" t="s">
        <v>81</v>
      </c>
      <c r="F49" s="5"/>
      <c r="H49" s="33">
        <v>5432634</v>
      </c>
      <c r="I49" s="34"/>
      <c r="J49" s="33">
        <v>4931009</v>
      </c>
      <c r="K49" s="34"/>
      <c r="L49" s="33">
        <v>5337159</v>
      </c>
      <c r="M49" s="49"/>
      <c r="N49" s="33">
        <v>4835058</v>
      </c>
      <c r="Q49" s="207"/>
      <c r="R49" s="207"/>
      <c r="S49" s="207"/>
      <c r="T49" s="207"/>
      <c r="U49" s="207"/>
      <c r="V49" s="207"/>
      <c r="W49" s="207"/>
      <c r="X49" s="204"/>
      <c r="Y49" s="204"/>
      <c r="Z49" s="204"/>
      <c r="AA49" s="204"/>
      <c r="AB49" s="204"/>
      <c r="AC49" s="204"/>
      <c r="AD49" s="204"/>
      <c r="AE49" s="204"/>
    </row>
    <row r="50" spans="1:31" s="21" customFormat="1" ht="21.9" customHeight="1" thickBot="1">
      <c r="A50" s="21" t="s">
        <v>82</v>
      </c>
      <c r="F50" s="5"/>
      <c r="H50" s="38">
        <v>12431213</v>
      </c>
      <c r="I50" s="34"/>
      <c r="J50" s="38">
        <v>10813802</v>
      </c>
      <c r="K50" s="34"/>
      <c r="L50" s="38">
        <v>12335684</v>
      </c>
      <c r="M50" s="35"/>
      <c r="N50" s="38">
        <v>10717748</v>
      </c>
      <c r="Q50" s="207"/>
      <c r="R50" s="207"/>
      <c r="S50" s="207"/>
      <c r="T50" s="207"/>
      <c r="U50" s="207"/>
      <c r="V50" s="207"/>
      <c r="W50" s="207"/>
      <c r="X50" s="204"/>
      <c r="Y50" s="204"/>
      <c r="Z50" s="204"/>
      <c r="AA50" s="204"/>
      <c r="AB50" s="204"/>
      <c r="AC50" s="204"/>
      <c r="AD50" s="204"/>
      <c r="AE50" s="204"/>
    </row>
    <row r="51" spans="1:31" ht="21.9" customHeight="1" thickTop="1">
      <c r="H51" s="37"/>
      <c r="L51" s="37"/>
      <c r="N51" s="37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</row>
    <row r="52" spans="1:31">
      <c r="H52" s="50">
        <v>0</v>
      </c>
      <c r="J52" s="50">
        <v>0</v>
      </c>
      <c r="L52" s="50">
        <v>0</v>
      </c>
      <c r="N52" s="50">
        <v>0</v>
      </c>
      <c r="X52" s="205"/>
      <c r="Y52" s="205"/>
      <c r="Z52" s="205"/>
      <c r="AA52" s="205"/>
      <c r="AB52" s="205"/>
      <c r="AC52" s="205"/>
      <c r="AD52" s="205"/>
      <c r="AE52" s="205"/>
    </row>
    <row r="53" spans="1:31">
      <c r="L53" s="178"/>
      <c r="N53" s="50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</row>
    <row r="54" spans="1:31">
      <c r="G54" s="179"/>
      <c r="H54" s="179"/>
      <c r="I54" s="179"/>
      <c r="J54" s="51"/>
      <c r="K54" s="179"/>
      <c r="L54" s="180"/>
      <c r="M54" s="179"/>
      <c r="N54" s="51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</row>
    <row r="55" spans="1:31">
      <c r="G55" s="52"/>
      <c r="H55" s="52"/>
      <c r="I55" s="52"/>
      <c r="J55" s="37"/>
      <c r="K55" s="52"/>
      <c r="L55" s="53"/>
      <c r="N55" s="37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</row>
    <row r="56" spans="1:31">
      <c r="G56" s="52"/>
      <c r="H56" s="52"/>
      <c r="I56" s="52"/>
      <c r="J56" s="37"/>
      <c r="K56" s="52"/>
      <c r="L56" s="53"/>
      <c r="N56" s="37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</row>
    <row r="57" spans="1:31">
      <c r="G57" s="52"/>
      <c r="H57" s="52"/>
      <c r="I57" s="52"/>
      <c r="J57" s="37"/>
      <c r="K57" s="52"/>
      <c r="L57" s="53"/>
      <c r="N57" s="37"/>
    </row>
    <row r="58" spans="1:31">
      <c r="G58" s="52"/>
      <c r="H58" s="52"/>
      <c r="I58" s="52"/>
      <c r="J58" s="37"/>
      <c r="K58" s="52"/>
      <c r="L58" s="53"/>
      <c r="N58" s="37"/>
    </row>
    <row r="59" spans="1:31">
      <c r="G59" s="52"/>
      <c r="H59" s="52"/>
      <c r="I59" s="52"/>
      <c r="J59" s="37"/>
      <c r="K59" s="52"/>
      <c r="L59" s="53"/>
      <c r="N59" s="37"/>
    </row>
    <row r="60" spans="1:31">
      <c r="G60" s="52"/>
      <c r="H60" s="52"/>
      <c r="I60" s="52"/>
      <c r="J60" s="37"/>
      <c r="K60" s="52"/>
      <c r="L60" s="53"/>
      <c r="N60" s="37"/>
    </row>
    <row r="61" spans="1:31">
      <c r="G61" s="52"/>
      <c r="H61" s="52"/>
      <c r="I61" s="52"/>
      <c r="J61" s="37"/>
      <c r="K61" s="52"/>
      <c r="L61" s="53"/>
      <c r="N61" s="37"/>
    </row>
    <row r="62" spans="1:31">
      <c r="G62" s="52"/>
      <c r="H62" s="52"/>
      <c r="I62" s="52"/>
      <c r="J62" s="37"/>
      <c r="K62" s="52"/>
      <c r="L62" s="53"/>
      <c r="N62" s="37"/>
    </row>
    <row r="63" spans="1:31">
      <c r="G63" s="52"/>
      <c r="H63" s="52"/>
      <c r="I63" s="52"/>
      <c r="J63" s="37"/>
      <c r="K63" s="52"/>
      <c r="L63" s="53"/>
      <c r="N63" s="37"/>
    </row>
    <row r="64" spans="1:31">
      <c r="G64" s="52"/>
      <c r="H64" s="52"/>
      <c r="I64" s="52"/>
      <c r="J64" s="37"/>
      <c r="K64" s="52"/>
      <c r="L64" s="52"/>
      <c r="N64" s="37"/>
    </row>
  </sheetData>
  <mergeCells count="2">
    <mergeCell ref="H4:J4"/>
    <mergeCell ref="L4:N4"/>
  </mergeCells>
  <printOptions gridLinesSet="0"/>
  <pageMargins left="0.74803149606299213" right="0.19685039370078741" top="0.55118110236220474" bottom="0.39370078740157483" header="0.35433070866141736" footer="0.35433070866141736"/>
  <pageSetup paperSize="9" scale="78" firstPageNumber="2" orientation="portrait" useFirstPageNumber="1" r:id="rId1"/>
  <headerFooter alignWithMargins="0">
    <oddFooter>&amp;L&amp;"Times New Roman,Regular"&amp;12             The accompanying notes are an integral part of these interim financial statements.&amp;R&amp;"Times New Roman,Regular"&amp;P</oddFooter>
  </headerFooter>
  <rowBreaks count="2" manualBreakCount="2">
    <brk id="25" max="16383" man="1"/>
    <brk id="5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7" tint="0.59999389629810485"/>
    <pageSetUpPr fitToPage="1"/>
  </sheetPr>
  <dimension ref="A1:V81"/>
  <sheetViews>
    <sheetView showGridLines="0" view="pageBreakPreview" zoomScale="70" zoomScaleNormal="130" zoomScaleSheetLayoutView="70" workbookViewId="0">
      <selection activeCell="X8" sqref="X8"/>
    </sheetView>
  </sheetViews>
  <sheetFormatPr defaultColWidth="9" defaultRowHeight="13.8"/>
  <cols>
    <col min="1" max="3" width="2.125" style="20" customWidth="1"/>
    <col min="4" max="4" width="9.75" style="20" customWidth="1"/>
    <col min="5" max="5" width="22.125" style="20" customWidth="1"/>
    <col min="6" max="6" width="15.125" style="1" customWidth="1"/>
    <col min="7" max="7" width="0.875" style="20" customWidth="1"/>
    <col min="8" max="8" width="18.125" style="20" customWidth="1"/>
    <col min="9" max="9" width="0.875" style="20" customWidth="1"/>
    <col min="10" max="10" width="18.125" style="20" customWidth="1"/>
    <col min="11" max="11" width="0.875" style="20" customWidth="1"/>
    <col min="12" max="12" width="18.125" style="20" customWidth="1"/>
    <col min="13" max="13" width="0.875" style="20" customWidth="1"/>
    <col min="14" max="14" width="18.125" style="118" customWidth="1"/>
    <col min="15" max="15" width="9" style="20"/>
    <col min="16" max="16" width="18.875" style="20" bestFit="1" customWidth="1"/>
    <col min="17" max="17" width="9" style="20"/>
    <col min="18" max="18" width="18.875" style="20" bestFit="1" customWidth="1"/>
    <col min="19" max="19" width="9" style="20"/>
    <col min="20" max="20" width="18.875" style="20" bestFit="1" customWidth="1"/>
    <col min="21" max="21" width="9" style="20"/>
    <col min="22" max="22" width="18.875" style="20" bestFit="1" customWidth="1"/>
    <col min="23" max="16384" width="9" style="20"/>
  </cols>
  <sheetData>
    <row r="1" spans="1:22" s="7" customFormat="1" ht="21.9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22" s="7" customFormat="1" ht="21.9" customHeight="1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5"/>
      <c r="M2" s="21"/>
      <c r="N2" s="55" t="s">
        <v>58</v>
      </c>
    </row>
    <row r="3" spans="1:22" s="7" customFormat="1" ht="21.9" customHeight="1">
      <c r="A3" s="57" t="s">
        <v>209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10"/>
      <c r="M3" s="57"/>
      <c r="N3" s="10" t="s">
        <v>57</v>
      </c>
    </row>
    <row r="4" spans="1:22" s="7" customFormat="1" ht="21.9" customHeight="1">
      <c r="A4" s="4"/>
      <c r="B4" s="4"/>
      <c r="C4" s="4"/>
      <c r="D4" s="4"/>
      <c r="E4" s="4"/>
      <c r="F4" s="1"/>
      <c r="G4" s="4"/>
      <c r="H4" s="211" t="s">
        <v>106</v>
      </c>
      <c r="I4" s="211"/>
      <c r="J4" s="211"/>
      <c r="K4" s="58"/>
      <c r="L4" s="210" t="s">
        <v>107</v>
      </c>
      <c r="M4" s="210"/>
      <c r="N4" s="210"/>
    </row>
    <row r="5" spans="1:22" ht="21.9" customHeight="1">
      <c r="F5" s="3" t="s">
        <v>48</v>
      </c>
      <c r="H5" s="184" t="s">
        <v>187</v>
      </c>
      <c r="I5" s="58"/>
      <c r="J5" s="184" t="s">
        <v>141</v>
      </c>
      <c r="K5" s="58"/>
      <c r="L5" s="185" t="s">
        <v>187</v>
      </c>
      <c r="M5" s="58"/>
      <c r="N5" s="185" t="s">
        <v>141</v>
      </c>
    </row>
    <row r="6" spans="1:22" ht="21.9" customHeight="1">
      <c r="A6" s="20" t="s">
        <v>85</v>
      </c>
      <c r="B6" s="61"/>
      <c r="F6" s="62"/>
      <c r="H6" s="63">
        <v>6630147</v>
      </c>
      <c r="I6" s="28"/>
      <c r="J6" s="63">
        <v>6917824</v>
      </c>
      <c r="K6" s="28"/>
      <c r="L6" s="64">
        <v>6630147</v>
      </c>
      <c r="M6" s="29"/>
      <c r="N6" s="63">
        <v>6917824</v>
      </c>
      <c r="P6" s="206"/>
      <c r="Q6" s="206"/>
      <c r="R6" s="206"/>
      <c r="S6" s="206"/>
      <c r="T6" s="206"/>
      <c r="U6" s="206"/>
      <c r="V6" s="206"/>
    </row>
    <row r="7" spans="1:22" ht="21.9" customHeight="1">
      <c r="A7" s="20" t="s">
        <v>121</v>
      </c>
      <c r="B7" s="61"/>
      <c r="F7" s="62"/>
      <c r="H7" s="67">
        <v>78148</v>
      </c>
      <c r="I7" s="28"/>
      <c r="J7" s="67">
        <v>61066</v>
      </c>
      <c r="K7" s="28"/>
      <c r="L7" s="68">
        <v>78148</v>
      </c>
      <c r="M7" s="29"/>
      <c r="N7" s="68">
        <v>61066</v>
      </c>
      <c r="P7" s="206"/>
      <c r="Q7" s="206"/>
      <c r="R7" s="206"/>
      <c r="S7" s="206"/>
      <c r="T7" s="206"/>
      <c r="U7" s="206"/>
      <c r="V7" s="206"/>
    </row>
    <row r="8" spans="1:22" s="21" customFormat="1" ht="21.9" customHeight="1">
      <c r="A8" s="21" t="s">
        <v>86</v>
      </c>
      <c r="B8" s="69"/>
      <c r="F8" s="181"/>
      <c r="H8" s="70">
        <v>6708295</v>
      </c>
      <c r="I8" s="34"/>
      <c r="J8" s="70">
        <v>6978890</v>
      </c>
      <c r="K8" s="34"/>
      <c r="L8" s="70">
        <v>6708295</v>
      </c>
      <c r="M8" s="35"/>
      <c r="N8" s="70">
        <v>6978890</v>
      </c>
      <c r="P8" s="207"/>
      <c r="Q8" s="207"/>
      <c r="R8" s="207"/>
      <c r="S8" s="207"/>
      <c r="T8" s="207"/>
      <c r="U8" s="207"/>
      <c r="V8" s="207"/>
    </row>
    <row r="9" spans="1:22" ht="21.9" customHeight="1">
      <c r="A9" s="20" t="s">
        <v>87</v>
      </c>
      <c r="B9" s="61"/>
      <c r="F9" s="62"/>
      <c r="H9" s="63">
        <v>-6084220</v>
      </c>
      <c r="I9" s="28"/>
      <c r="J9" s="63">
        <v>-6429735</v>
      </c>
      <c r="K9" s="28"/>
      <c r="L9" s="64">
        <v>-6084220</v>
      </c>
      <c r="M9" s="29"/>
      <c r="N9" s="64">
        <v>-6429735</v>
      </c>
      <c r="P9" s="206"/>
      <c r="Q9" s="206"/>
      <c r="R9" s="206"/>
      <c r="S9" s="206"/>
      <c r="T9" s="206"/>
      <c r="U9" s="206"/>
      <c r="V9" s="206"/>
    </row>
    <row r="10" spans="1:22" s="73" customFormat="1" ht="21.9" customHeight="1">
      <c r="A10" s="69" t="s">
        <v>88</v>
      </c>
      <c r="C10" s="74"/>
      <c r="E10" s="75"/>
      <c r="F10" s="74"/>
      <c r="G10" s="76">
        <v>0</v>
      </c>
      <c r="H10" s="77">
        <v>624075</v>
      </c>
      <c r="I10" s="35"/>
      <c r="J10" s="77">
        <v>549155</v>
      </c>
      <c r="K10" s="35"/>
      <c r="L10" s="77">
        <v>624075</v>
      </c>
      <c r="M10" s="35"/>
      <c r="N10" s="77">
        <v>549155</v>
      </c>
      <c r="P10" s="207"/>
      <c r="Q10" s="207"/>
      <c r="R10" s="207"/>
      <c r="S10" s="207"/>
      <c r="T10" s="207"/>
      <c r="U10" s="207"/>
      <c r="V10" s="207"/>
    </row>
    <row r="11" spans="1:22" ht="21.9" customHeight="1">
      <c r="A11" s="20" t="s">
        <v>91</v>
      </c>
      <c r="H11" s="63">
        <v>9942</v>
      </c>
      <c r="I11" s="28"/>
      <c r="J11" s="63">
        <v>9002</v>
      </c>
      <c r="K11" s="28"/>
      <c r="L11" s="64">
        <v>9995</v>
      </c>
      <c r="M11" s="29"/>
      <c r="N11" s="64">
        <v>9054</v>
      </c>
      <c r="P11" s="206"/>
      <c r="Q11" s="206"/>
      <c r="R11" s="206"/>
      <c r="S11" s="206"/>
      <c r="T11" s="206"/>
      <c r="U11" s="206"/>
      <c r="V11" s="206"/>
    </row>
    <row r="12" spans="1:22" ht="21.9" customHeight="1">
      <c r="A12" s="20" t="s">
        <v>89</v>
      </c>
      <c r="F12" s="62"/>
      <c r="H12" s="63">
        <v>-329826</v>
      </c>
      <c r="I12" s="28"/>
      <c r="J12" s="63">
        <v>-312450</v>
      </c>
      <c r="K12" s="28"/>
      <c r="L12" s="64">
        <v>-329826</v>
      </c>
      <c r="M12" s="29"/>
      <c r="N12" s="64">
        <v>-312450</v>
      </c>
      <c r="P12" s="206"/>
      <c r="Q12" s="206"/>
      <c r="R12" s="206"/>
      <c r="S12" s="206"/>
      <c r="T12" s="206"/>
      <c r="U12" s="206"/>
      <c r="V12" s="206"/>
    </row>
    <row r="13" spans="1:22" ht="21.9" customHeight="1">
      <c r="A13" s="20" t="s">
        <v>90</v>
      </c>
      <c r="F13" s="62"/>
      <c r="H13" s="63">
        <v>-69518</v>
      </c>
      <c r="I13" s="28"/>
      <c r="J13" s="63">
        <v>-64548</v>
      </c>
      <c r="K13" s="28"/>
      <c r="L13" s="64">
        <v>-69398</v>
      </c>
      <c r="M13" s="29"/>
      <c r="N13" s="64">
        <v>-64766</v>
      </c>
      <c r="O13" s="28"/>
      <c r="P13" s="206"/>
      <c r="Q13" s="206"/>
      <c r="R13" s="206"/>
      <c r="S13" s="206"/>
      <c r="T13" s="206"/>
      <c r="U13" s="206"/>
      <c r="V13" s="206"/>
    </row>
    <row r="14" spans="1:22" s="21" customFormat="1" ht="21.9" customHeight="1">
      <c r="A14" s="21" t="s">
        <v>92</v>
      </c>
      <c r="F14" s="1"/>
      <c r="H14" s="79">
        <v>234673</v>
      </c>
      <c r="I14" s="34"/>
      <c r="J14" s="79">
        <v>181159</v>
      </c>
      <c r="K14" s="34"/>
      <c r="L14" s="79">
        <v>234846</v>
      </c>
      <c r="M14" s="35"/>
      <c r="N14" s="79">
        <v>180993</v>
      </c>
      <c r="P14" s="207"/>
      <c r="Q14" s="207"/>
      <c r="R14" s="207"/>
      <c r="S14" s="207"/>
      <c r="T14" s="207"/>
      <c r="U14" s="207"/>
      <c r="V14" s="207"/>
    </row>
    <row r="15" spans="1:22" ht="21.9" customHeight="1">
      <c r="A15" s="20" t="s">
        <v>168</v>
      </c>
      <c r="H15" s="81">
        <v>63</v>
      </c>
      <c r="I15" s="28"/>
      <c r="J15" s="81">
        <v>-216</v>
      </c>
      <c r="K15" s="28"/>
      <c r="L15" s="66">
        <v>63</v>
      </c>
      <c r="M15" s="29"/>
      <c r="N15" s="66">
        <v>-216</v>
      </c>
      <c r="P15" s="206"/>
      <c r="Q15" s="206"/>
      <c r="R15" s="206"/>
      <c r="S15" s="206"/>
      <c r="T15" s="206"/>
      <c r="U15" s="206"/>
      <c r="V15" s="206"/>
    </row>
    <row r="16" spans="1:22" ht="21.9" customHeight="1">
      <c r="A16" s="20" t="s">
        <v>171</v>
      </c>
      <c r="H16" s="81">
        <v>11425</v>
      </c>
      <c r="I16" s="28"/>
      <c r="J16" s="81">
        <v>10287</v>
      </c>
      <c r="K16" s="28"/>
      <c r="L16" s="66">
        <v>11425</v>
      </c>
      <c r="M16" s="29"/>
      <c r="N16" s="66">
        <v>10287</v>
      </c>
      <c r="P16" s="206"/>
      <c r="Q16" s="206"/>
      <c r="R16" s="206"/>
      <c r="S16" s="206"/>
      <c r="T16" s="206"/>
      <c r="U16" s="206"/>
      <c r="V16" s="206"/>
    </row>
    <row r="17" spans="1:22" ht="21.9" customHeight="1">
      <c r="A17" s="20" t="s">
        <v>198</v>
      </c>
      <c r="H17" s="81">
        <v>-590</v>
      </c>
      <c r="I17" s="28"/>
      <c r="J17" s="81">
        <v>-77</v>
      </c>
      <c r="K17" s="28"/>
      <c r="L17" s="66">
        <v>-590</v>
      </c>
      <c r="M17" s="29"/>
      <c r="N17" s="66">
        <v>-77</v>
      </c>
      <c r="P17" s="206"/>
      <c r="Q17" s="206"/>
      <c r="R17" s="206"/>
      <c r="S17" s="206"/>
      <c r="T17" s="206"/>
      <c r="U17" s="206"/>
      <c r="V17" s="206"/>
    </row>
    <row r="18" spans="1:22" ht="21.9" customHeight="1">
      <c r="A18" s="20" t="s">
        <v>214</v>
      </c>
      <c r="H18" s="81">
        <v>0</v>
      </c>
      <c r="I18" s="28"/>
      <c r="J18" s="81">
        <v>61</v>
      </c>
      <c r="K18" s="28"/>
      <c r="L18" s="66">
        <v>0</v>
      </c>
      <c r="M18" s="29"/>
      <c r="N18" s="66">
        <v>61</v>
      </c>
      <c r="P18" s="206"/>
      <c r="Q18" s="206"/>
      <c r="R18" s="206"/>
      <c r="S18" s="206"/>
      <c r="T18" s="206"/>
      <c r="U18" s="206"/>
      <c r="V18" s="206"/>
    </row>
    <row r="19" spans="1:22" ht="21.9" customHeight="1">
      <c r="A19" s="20" t="s">
        <v>95</v>
      </c>
      <c r="F19" s="82"/>
      <c r="H19" s="63">
        <v>-69104</v>
      </c>
      <c r="I19" s="28"/>
      <c r="J19" s="63">
        <v>-50150</v>
      </c>
      <c r="K19" s="28"/>
      <c r="L19" s="64">
        <v>-69104</v>
      </c>
      <c r="M19" s="29"/>
      <c r="N19" s="64">
        <v>-50856</v>
      </c>
      <c r="P19" s="206"/>
      <c r="Q19" s="206"/>
      <c r="R19" s="206"/>
      <c r="S19" s="206"/>
      <c r="T19" s="206"/>
      <c r="U19" s="206"/>
      <c r="V19" s="206"/>
    </row>
    <row r="20" spans="1:22" s="83" customFormat="1" ht="21.9" customHeight="1">
      <c r="A20" s="83" t="s">
        <v>96</v>
      </c>
      <c r="B20" s="82"/>
      <c r="D20" s="82"/>
      <c r="E20" s="84"/>
      <c r="F20" s="62"/>
      <c r="G20" s="21"/>
      <c r="H20" s="85">
        <v>176467</v>
      </c>
      <c r="I20" s="34"/>
      <c r="J20" s="85">
        <v>141064</v>
      </c>
      <c r="K20" s="34"/>
      <c r="L20" s="85">
        <v>176640</v>
      </c>
      <c r="M20" s="49"/>
      <c r="N20" s="85">
        <v>140192</v>
      </c>
      <c r="P20" s="207"/>
      <c r="Q20" s="207"/>
      <c r="R20" s="207"/>
      <c r="S20" s="207"/>
      <c r="T20" s="207"/>
      <c r="U20" s="207"/>
      <c r="V20" s="207"/>
    </row>
    <row r="21" spans="1:22" s="86" customFormat="1" ht="21.9" customHeight="1">
      <c r="A21" s="86" t="s">
        <v>97</v>
      </c>
      <c r="B21" s="87"/>
      <c r="C21" s="87"/>
      <c r="D21" s="87"/>
      <c r="E21" s="88"/>
      <c r="F21" s="62"/>
      <c r="G21" s="20"/>
      <c r="H21" s="63">
        <v>-34900</v>
      </c>
      <c r="I21" s="28"/>
      <c r="J21" s="63">
        <v>-28522</v>
      </c>
      <c r="K21" s="28"/>
      <c r="L21" s="64">
        <v>-34903</v>
      </c>
      <c r="M21" s="29"/>
      <c r="N21" s="64">
        <v>-28376</v>
      </c>
      <c r="P21" s="206"/>
      <c r="Q21" s="206"/>
      <c r="R21" s="206"/>
      <c r="S21" s="206"/>
      <c r="T21" s="206"/>
      <c r="U21" s="206"/>
      <c r="V21" s="206"/>
    </row>
    <row r="22" spans="1:22" s="21" customFormat="1" ht="21.9" customHeight="1">
      <c r="A22" s="21" t="s">
        <v>98</v>
      </c>
      <c r="F22" s="89"/>
      <c r="H22" s="90">
        <v>141567</v>
      </c>
      <c r="I22" s="34"/>
      <c r="J22" s="90">
        <v>112542</v>
      </c>
      <c r="K22" s="34"/>
      <c r="L22" s="90">
        <v>141737</v>
      </c>
      <c r="M22" s="35"/>
      <c r="N22" s="90">
        <v>111816</v>
      </c>
      <c r="P22" s="207"/>
      <c r="Q22" s="207"/>
      <c r="R22" s="207"/>
      <c r="S22" s="207"/>
      <c r="T22" s="207"/>
      <c r="U22" s="207"/>
      <c r="V22" s="207"/>
    </row>
    <row r="23" spans="1:22" s="21" customFormat="1" ht="9.75" customHeight="1">
      <c r="F23" s="89"/>
      <c r="H23" s="72"/>
      <c r="I23" s="34"/>
      <c r="J23" s="72"/>
      <c r="K23" s="34"/>
      <c r="L23" s="49"/>
      <c r="M23" s="35"/>
      <c r="N23" s="49"/>
    </row>
    <row r="24" spans="1:22" ht="21.9" customHeight="1">
      <c r="A24" s="58" t="s">
        <v>179</v>
      </c>
      <c r="H24" s="67">
        <v>0</v>
      </c>
      <c r="I24" s="28"/>
      <c r="J24" s="67">
        <v>0</v>
      </c>
      <c r="K24" s="28"/>
      <c r="L24" s="92">
        <v>0</v>
      </c>
      <c r="M24" s="29"/>
      <c r="N24" s="92">
        <v>0</v>
      </c>
      <c r="P24" s="206"/>
      <c r="Q24" s="206"/>
      <c r="R24" s="206"/>
      <c r="S24" s="206"/>
      <c r="T24" s="206"/>
      <c r="U24" s="206"/>
      <c r="V24" s="206"/>
    </row>
    <row r="25" spans="1:22" s="21" customFormat="1" ht="9.75" customHeight="1">
      <c r="F25" s="89"/>
      <c r="H25" s="72"/>
      <c r="I25" s="34"/>
      <c r="J25" s="72"/>
      <c r="K25" s="34"/>
      <c r="L25" s="49"/>
      <c r="M25" s="35"/>
      <c r="N25" s="49"/>
      <c r="P25" s="207"/>
      <c r="Q25" s="207"/>
      <c r="R25" s="207"/>
      <c r="S25" s="207"/>
      <c r="T25" s="207"/>
      <c r="U25" s="207"/>
      <c r="V25" s="207"/>
    </row>
    <row r="26" spans="1:22" ht="21.75" customHeight="1" thickBot="1">
      <c r="A26" s="103" t="s">
        <v>100</v>
      </c>
      <c r="F26" s="20"/>
      <c r="H26" s="104">
        <v>141567</v>
      </c>
      <c r="I26" s="28"/>
      <c r="J26" s="104">
        <v>112542</v>
      </c>
      <c r="K26" s="28"/>
      <c r="L26" s="104">
        <v>141737</v>
      </c>
      <c r="M26" s="28"/>
      <c r="N26" s="104">
        <v>111816</v>
      </c>
      <c r="P26" s="207"/>
      <c r="Q26" s="207"/>
      <c r="R26" s="207"/>
      <c r="S26" s="207"/>
      <c r="T26" s="207"/>
      <c r="U26" s="207"/>
      <c r="V26" s="207"/>
    </row>
    <row r="27" spans="1:22" ht="21.75" customHeight="1" thickTop="1">
      <c r="F27" s="20"/>
      <c r="H27" s="81"/>
      <c r="I27" s="28"/>
      <c r="J27" s="81"/>
      <c r="K27" s="28"/>
      <c r="L27" s="66"/>
      <c r="M27" s="28"/>
      <c r="N27" s="66"/>
    </row>
    <row r="28" spans="1:22" ht="21.75" customHeight="1">
      <c r="A28" s="103" t="s">
        <v>101</v>
      </c>
      <c r="F28" s="1">
        <v>20</v>
      </c>
      <c r="N28" s="20"/>
      <c r="P28" s="206"/>
      <c r="Q28" s="206"/>
      <c r="R28" s="206"/>
      <c r="S28" s="206"/>
      <c r="T28" s="206"/>
      <c r="U28" s="206"/>
      <c r="V28" s="206"/>
    </row>
    <row r="29" spans="1:22" ht="21.75" customHeight="1" thickBot="1">
      <c r="A29" s="58" t="s">
        <v>169</v>
      </c>
      <c r="H29" s="111">
        <v>0.10612218890554723</v>
      </c>
      <c r="I29" s="112"/>
      <c r="J29" s="111">
        <v>0.112542</v>
      </c>
      <c r="K29" s="112"/>
      <c r="L29" s="111">
        <v>0.1062496251874063</v>
      </c>
      <c r="M29" s="112"/>
      <c r="N29" s="111">
        <v>0.111816</v>
      </c>
      <c r="P29" s="206"/>
      <c r="Q29" s="206"/>
      <c r="R29" s="206"/>
      <c r="S29" s="206"/>
      <c r="T29" s="206"/>
      <c r="U29" s="206"/>
      <c r="V29" s="206"/>
    </row>
    <row r="30" spans="1:22" ht="21.75" customHeight="1" thickTop="1" thickBot="1">
      <c r="A30" s="58" t="s">
        <v>103</v>
      </c>
      <c r="H30" s="114">
        <v>1334000000</v>
      </c>
      <c r="I30" s="28"/>
      <c r="J30" s="114">
        <v>1000000000</v>
      </c>
      <c r="K30" s="28"/>
      <c r="L30" s="114">
        <v>1334000000</v>
      </c>
      <c r="M30" s="28"/>
      <c r="N30" s="114">
        <v>1000000000</v>
      </c>
      <c r="P30" s="206"/>
      <c r="Q30" s="206"/>
      <c r="R30" s="206"/>
      <c r="S30" s="206"/>
      <c r="T30" s="206"/>
      <c r="U30" s="206"/>
      <c r="V30" s="206"/>
    </row>
    <row r="31" spans="1:22" ht="14.4" thickTop="1">
      <c r="N31" s="52"/>
      <c r="P31" s="205"/>
      <c r="Q31" s="205"/>
      <c r="R31" s="205"/>
      <c r="S31" s="205"/>
      <c r="T31" s="205"/>
      <c r="U31" s="205"/>
      <c r="V31" s="205"/>
    </row>
    <row r="32" spans="1:22">
      <c r="N32" s="52"/>
      <c r="P32" s="205"/>
      <c r="Q32" s="205"/>
      <c r="R32" s="205"/>
      <c r="S32" s="205"/>
      <c r="T32" s="205"/>
      <c r="U32" s="205"/>
      <c r="V32" s="205"/>
    </row>
    <row r="33" spans="5:22">
      <c r="N33" s="52"/>
    </row>
    <row r="34" spans="5:22">
      <c r="N34" s="52"/>
      <c r="P34" s="205"/>
      <c r="Q34" s="205"/>
      <c r="R34" s="205"/>
      <c r="S34" s="205"/>
      <c r="T34" s="205"/>
      <c r="U34" s="205"/>
      <c r="V34" s="205"/>
    </row>
    <row r="35" spans="5:22">
      <c r="N35" s="52"/>
      <c r="P35" s="205"/>
      <c r="Q35" s="205"/>
      <c r="R35" s="205"/>
      <c r="S35" s="205"/>
      <c r="T35" s="205"/>
      <c r="U35" s="205"/>
      <c r="V35" s="205"/>
    </row>
    <row r="36" spans="5:22">
      <c r="N36" s="52"/>
      <c r="P36" s="205"/>
      <c r="Q36" s="205"/>
      <c r="R36" s="205"/>
      <c r="S36" s="205"/>
      <c r="T36" s="205"/>
      <c r="U36" s="205"/>
      <c r="V36" s="205"/>
    </row>
    <row r="37" spans="5:22">
      <c r="N37" s="52"/>
      <c r="P37" s="205"/>
      <c r="Q37" s="205"/>
      <c r="R37" s="205"/>
      <c r="S37" s="205"/>
      <c r="T37" s="205"/>
      <c r="U37" s="205"/>
      <c r="V37" s="205"/>
    </row>
    <row r="38" spans="5:22">
      <c r="N38" s="52"/>
      <c r="P38" s="205"/>
      <c r="Q38" s="205"/>
      <c r="R38" s="205"/>
      <c r="S38" s="205"/>
      <c r="T38" s="205"/>
      <c r="U38" s="205"/>
      <c r="V38" s="205"/>
    </row>
    <row r="39" spans="5:22">
      <c r="N39" s="52"/>
      <c r="P39" s="205"/>
      <c r="Q39" s="205"/>
      <c r="R39" s="205"/>
      <c r="S39" s="205"/>
      <c r="T39" s="205"/>
      <c r="U39" s="205"/>
      <c r="V39" s="205"/>
    </row>
    <row r="40" spans="5:22">
      <c r="N40" s="52"/>
      <c r="P40" s="205"/>
      <c r="Q40" s="205"/>
      <c r="R40" s="205"/>
      <c r="S40" s="205"/>
      <c r="T40" s="205"/>
      <c r="U40" s="205"/>
      <c r="V40" s="205"/>
    </row>
    <row r="41" spans="5:22">
      <c r="N41" s="52"/>
      <c r="P41" s="205"/>
      <c r="Q41" s="205"/>
      <c r="R41" s="205"/>
      <c r="S41" s="205"/>
      <c r="T41" s="205"/>
      <c r="U41" s="205"/>
      <c r="V41" s="205"/>
    </row>
    <row r="42" spans="5:22">
      <c r="N42" s="52"/>
      <c r="P42" s="205"/>
      <c r="Q42" s="205"/>
      <c r="R42" s="205"/>
      <c r="S42" s="205"/>
      <c r="T42" s="205"/>
      <c r="U42" s="205"/>
      <c r="V42" s="205"/>
    </row>
    <row r="43" spans="5:22">
      <c r="N43" s="52"/>
      <c r="P43" s="205"/>
      <c r="Q43" s="205"/>
      <c r="R43" s="205"/>
      <c r="S43" s="205"/>
      <c r="T43" s="205"/>
      <c r="U43" s="205"/>
      <c r="V43" s="205"/>
    </row>
    <row r="44" spans="5:22">
      <c r="N44" s="52"/>
      <c r="P44" s="205"/>
      <c r="Q44" s="205"/>
      <c r="R44" s="205"/>
      <c r="S44" s="205"/>
      <c r="T44" s="205"/>
      <c r="U44" s="205"/>
      <c r="V44" s="205"/>
    </row>
    <row r="45" spans="5:22">
      <c r="N45" s="52"/>
      <c r="P45" s="205"/>
      <c r="Q45" s="205"/>
      <c r="R45" s="205"/>
      <c r="S45" s="205"/>
      <c r="T45" s="205"/>
      <c r="U45" s="205"/>
      <c r="V45" s="205"/>
    </row>
    <row r="46" spans="5:22">
      <c r="N46" s="52"/>
    </row>
    <row r="47" spans="5:22">
      <c r="E47" s="115"/>
      <c r="F47" s="116"/>
      <c r="G47" s="115"/>
      <c r="H47" s="115"/>
      <c r="I47" s="115"/>
      <c r="J47" s="115"/>
      <c r="K47" s="115"/>
      <c r="L47" s="115"/>
      <c r="M47" s="115"/>
      <c r="N47" s="52"/>
    </row>
    <row r="48" spans="5:22">
      <c r="N48" s="52"/>
    </row>
    <row r="49" spans="14:14">
      <c r="N49" s="52"/>
    </row>
    <row r="50" spans="14:14">
      <c r="N50" s="52"/>
    </row>
    <row r="51" spans="14:14">
      <c r="N51" s="52"/>
    </row>
    <row r="52" spans="14:14">
      <c r="N52" s="52"/>
    </row>
    <row r="53" spans="14:14">
      <c r="N53" s="52"/>
    </row>
    <row r="54" spans="14:14">
      <c r="N54" s="52"/>
    </row>
    <row r="55" spans="14:14">
      <c r="N55" s="52"/>
    </row>
    <row r="56" spans="14:14">
      <c r="N56" s="52"/>
    </row>
    <row r="57" spans="14:14">
      <c r="N57" s="52"/>
    </row>
    <row r="58" spans="14:14">
      <c r="N58" s="52"/>
    </row>
    <row r="59" spans="14:14">
      <c r="N59" s="52"/>
    </row>
    <row r="60" spans="14:14">
      <c r="N60" s="52"/>
    </row>
    <row r="61" spans="14:14">
      <c r="N61" s="52"/>
    </row>
    <row r="62" spans="14:14">
      <c r="N62" s="52"/>
    </row>
    <row r="63" spans="14:14">
      <c r="N63" s="52"/>
    </row>
    <row r="64" spans="14:14">
      <c r="N64" s="52"/>
    </row>
    <row r="65" spans="2:14">
      <c r="N65" s="52"/>
    </row>
    <row r="66" spans="2:14">
      <c r="B66" s="117"/>
      <c r="N66" s="52"/>
    </row>
    <row r="67" spans="2:14">
      <c r="N67" s="52"/>
    </row>
    <row r="68" spans="2:14">
      <c r="N68" s="52"/>
    </row>
    <row r="69" spans="2:14">
      <c r="N69" s="52"/>
    </row>
    <row r="70" spans="2:14">
      <c r="N70" s="52"/>
    </row>
    <row r="71" spans="2:14">
      <c r="N71" s="52"/>
    </row>
    <row r="72" spans="2:14">
      <c r="N72" s="52"/>
    </row>
    <row r="73" spans="2:14">
      <c r="N73" s="52"/>
    </row>
    <row r="74" spans="2:14">
      <c r="N74" s="52"/>
    </row>
    <row r="75" spans="2:14">
      <c r="N75" s="52"/>
    </row>
    <row r="76" spans="2:14">
      <c r="N76" s="52"/>
    </row>
    <row r="77" spans="2:14">
      <c r="N77" s="52"/>
    </row>
    <row r="78" spans="2:14">
      <c r="N78" s="52"/>
    </row>
    <row r="79" spans="2:14">
      <c r="N79" s="52"/>
    </row>
    <row r="80" spans="2:14">
      <c r="N80" s="52"/>
    </row>
    <row r="81" spans="14:14">
      <c r="N81" s="52"/>
    </row>
  </sheetData>
  <mergeCells count="2">
    <mergeCell ref="L4:N4"/>
    <mergeCell ref="H4:J4"/>
  </mergeCells>
  <printOptions gridLinesSet="0"/>
  <pageMargins left="0.74803149606299213" right="0.39370078740157483" top="0.55118110236220474" bottom="0.39370078740157483" header="0.35433070866141736" footer="0.35433070866141736"/>
  <pageSetup paperSize="9" scale="76" firstPageNumber="4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  <ignoredErrors>
    <ignoredError sqref="H5 J5 L5 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E4F1F-2AA7-4210-9E50-D0B208AEC445}">
  <sheetPr syncVertical="1" syncRef="A6" transitionEvaluation="1" transitionEntry="1">
    <tabColor theme="7" tint="0.59999389629810485"/>
    <pageSetUpPr fitToPage="1"/>
  </sheetPr>
  <dimension ref="A1:P80"/>
  <sheetViews>
    <sheetView showGridLines="0" view="pageBreakPreview" topLeftCell="A6" zoomScale="70" zoomScaleNormal="130" zoomScaleSheetLayoutView="70" workbookViewId="0">
      <selection activeCell="H25" sqref="H25"/>
    </sheetView>
  </sheetViews>
  <sheetFormatPr defaultColWidth="9" defaultRowHeight="13.8"/>
  <cols>
    <col min="1" max="3" width="2.125" style="20" customWidth="1"/>
    <col min="4" max="4" width="9.75" style="20" customWidth="1"/>
    <col min="5" max="5" width="22.125" style="20" customWidth="1"/>
    <col min="6" max="6" width="15.125" style="1" customWidth="1"/>
    <col min="7" max="7" width="0.875" style="20" customWidth="1"/>
    <col min="8" max="8" width="18.125" style="20" customWidth="1"/>
    <col min="9" max="9" width="0.875" style="20" customWidth="1"/>
    <col min="10" max="10" width="18.125" style="20" customWidth="1"/>
    <col min="11" max="11" width="0.875" style="20" customWidth="1"/>
    <col min="12" max="12" width="18.125" style="20" customWidth="1"/>
    <col min="13" max="13" width="0.875" style="20" customWidth="1"/>
    <col min="14" max="14" width="18.125" style="118" customWidth="1"/>
    <col min="15" max="16384" width="9" style="20"/>
  </cols>
  <sheetData>
    <row r="1" spans="1:16" s="7" customFormat="1" ht="21.9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6" s="7" customFormat="1" ht="21.9" customHeight="1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5"/>
      <c r="M2" s="21"/>
      <c r="N2" s="55" t="s">
        <v>58</v>
      </c>
    </row>
    <row r="3" spans="1:16" s="7" customFormat="1" ht="21.9" customHeight="1">
      <c r="A3" s="57" t="s">
        <v>210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10"/>
      <c r="M3" s="57"/>
      <c r="N3" s="10" t="s">
        <v>57</v>
      </c>
    </row>
    <row r="4" spans="1:16" s="7" customFormat="1" ht="21.9" customHeight="1">
      <c r="A4" s="4"/>
      <c r="B4" s="4"/>
      <c r="C4" s="4"/>
      <c r="D4" s="4"/>
      <c r="E4" s="4"/>
      <c r="F4" s="1"/>
      <c r="G4" s="4"/>
      <c r="H4" s="211" t="s">
        <v>106</v>
      </c>
      <c r="I4" s="211"/>
      <c r="J4" s="211"/>
      <c r="K4" s="58"/>
      <c r="L4" s="210" t="s">
        <v>107</v>
      </c>
      <c r="M4" s="210"/>
      <c r="N4" s="210"/>
    </row>
    <row r="5" spans="1:16" ht="21.9" customHeight="1">
      <c r="F5" s="3" t="s">
        <v>48</v>
      </c>
      <c r="H5" s="208">
        <v>2023</v>
      </c>
      <c r="I5" s="58"/>
      <c r="J5" s="208">
        <v>2022</v>
      </c>
      <c r="K5" s="58"/>
      <c r="L5" s="209">
        <v>2023</v>
      </c>
      <c r="M5" s="58"/>
      <c r="N5" s="209">
        <v>2022</v>
      </c>
    </row>
    <row r="6" spans="1:16" ht="21.9" customHeight="1">
      <c r="A6" s="20" t="s">
        <v>85</v>
      </c>
      <c r="B6" s="61"/>
      <c r="F6" s="62">
        <v>21</v>
      </c>
      <c r="H6" s="63">
        <v>21590713</v>
      </c>
      <c r="I6" s="28"/>
      <c r="J6" s="63">
        <v>21217861</v>
      </c>
      <c r="K6" s="28"/>
      <c r="L6" s="64">
        <v>21590713</v>
      </c>
      <c r="M6" s="29"/>
      <c r="N6" s="63">
        <v>21217861</v>
      </c>
    </row>
    <row r="7" spans="1:16" ht="21.9" customHeight="1">
      <c r="A7" s="20" t="s">
        <v>121</v>
      </c>
      <c r="B7" s="61"/>
      <c r="F7" s="62">
        <v>21</v>
      </c>
      <c r="H7" s="67">
        <v>208760</v>
      </c>
      <c r="I7" s="28"/>
      <c r="J7" s="67">
        <v>162302</v>
      </c>
      <c r="K7" s="28"/>
      <c r="L7" s="68">
        <v>208760</v>
      </c>
      <c r="M7" s="29"/>
      <c r="N7" s="68">
        <v>162302</v>
      </c>
    </row>
    <row r="8" spans="1:16" s="21" customFormat="1" ht="21.9" customHeight="1">
      <c r="A8" s="21" t="s">
        <v>86</v>
      </c>
      <c r="B8" s="69"/>
      <c r="F8" s="181"/>
      <c r="H8" s="70">
        <v>21799473</v>
      </c>
      <c r="I8" s="34"/>
      <c r="J8" s="70">
        <v>21380163</v>
      </c>
      <c r="K8" s="34"/>
      <c r="L8" s="70">
        <v>21799473</v>
      </c>
      <c r="M8" s="35"/>
      <c r="N8" s="70">
        <v>21380163</v>
      </c>
    </row>
    <row r="9" spans="1:16" ht="21.9" customHeight="1">
      <c r="A9" s="20" t="s">
        <v>203</v>
      </c>
      <c r="B9" s="61"/>
      <c r="F9" s="62"/>
      <c r="H9" s="63">
        <v>-19746977</v>
      </c>
      <c r="I9" s="28"/>
      <c r="J9" s="63">
        <v>-19596714</v>
      </c>
      <c r="K9" s="28"/>
      <c r="L9" s="64">
        <v>-19746977</v>
      </c>
      <c r="M9" s="29"/>
      <c r="N9" s="64">
        <v>-19596714</v>
      </c>
    </row>
    <row r="10" spans="1:16" s="73" customFormat="1" ht="21.9" customHeight="1">
      <c r="A10" s="69" t="s">
        <v>204</v>
      </c>
      <c r="C10" s="74"/>
      <c r="E10" s="75"/>
      <c r="F10" s="74"/>
      <c r="G10" s="76">
        <v>0</v>
      </c>
      <c r="H10" s="77">
        <v>2052496</v>
      </c>
      <c r="I10" s="35"/>
      <c r="J10" s="77">
        <v>1783449</v>
      </c>
      <c r="K10" s="35"/>
      <c r="L10" s="77">
        <v>2052496</v>
      </c>
      <c r="M10" s="35"/>
      <c r="N10" s="77">
        <v>1783449</v>
      </c>
    </row>
    <row r="11" spans="1:16" ht="21.9" customHeight="1">
      <c r="A11" s="20" t="s">
        <v>91</v>
      </c>
      <c r="F11" s="1">
        <v>21</v>
      </c>
      <c r="H11" s="63">
        <v>31625</v>
      </c>
      <c r="I11" s="28"/>
      <c r="J11" s="63">
        <v>20267</v>
      </c>
      <c r="K11" s="28"/>
      <c r="L11" s="64">
        <v>31693</v>
      </c>
      <c r="M11" s="29"/>
      <c r="N11" s="64">
        <v>20356</v>
      </c>
    </row>
    <row r="12" spans="1:16" ht="21.9" customHeight="1">
      <c r="A12" s="20" t="s">
        <v>89</v>
      </c>
      <c r="F12" s="62"/>
      <c r="H12" s="63">
        <v>-974577</v>
      </c>
      <c r="I12" s="28"/>
      <c r="J12" s="63">
        <v>-877073</v>
      </c>
      <c r="K12" s="28"/>
      <c r="L12" s="64">
        <v>-974577</v>
      </c>
      <c r="M12" s="29"/>
      <c r="N12" s="64">
        <v>-877073</v>
      </c>
    </row>
    <row r="13" spans="1:16" ht="21.9" customHeight="1">
      <c r="A13" s="20" t="s">
        <v>90</v>
      </c>
      <c r="F13" s="62"/>
      <c r="H13" s="63">
        <v>-184774</v>
      </c>
      <c r="I13" s="28"/>
      <c r="J13" s="63">
        <v>-172460</v>
      </c>
      <c r="K13" s="28"/>
      <c r="L13" s="64">
        <v>-184371</v>
      </c>
      <c r="M13" s="29"/>
      <c r="N13" s="64">
        <v>-172946</v>
      </c>
      <c r="O13" s="28"/>
      <c r="P13" s="28"/>
    </row>
    <row r="14" spans="1:16" s="21" customFormat="1" ht="21.9" customHeight="1">
      <c r="A14" s="21" t="s">
        <v>92</v>
      </c>
      <c r="F14" s="1"/>
      <c r="H14" s="79">
        <v>924770</v>
      </c>
      <c r="I14" s="34"/>
      <c r="J14" s="79">
        <v>754183</v>
      </c>
      <c r="K14" s="34"/>
      <c r="L14" s="79">
        <v>925241</v>
      </c>
      <c r="M14" s="35"/>
      <c r="N14" s="79">
        <v>753786</v>
      </c>
    </row>
    <row r="15" spans="1:16" ht="21.9" customHeight="1">
      <c r="A15" s="20" t="s">
        <v>168</v>
      </c>
      <c r="H15" s="81">
        <v>994</v>
      </c>
      <c r="I15" s="28"/>
      <c r="J15" s="81">
        <v>11061</v>
      </c>
      <c r="K15" s="28"/>
      <c r="L15" s="66">
        <v>994</v>
      </c>
      <c r="M15" s="29"/>
      <c r="N15" s="66">
        <v>11061</v>
      </c>
    </row>
    <row r="16" spans="1:16" ht="21.9" customHeight="1">
      <c r="A16" s="20" t="s">
        <v>171</v>
      </c>
      <c r="H16" s="81">
        <v>17801</v>
      </c>
      <c r="I16" s="28"/>
      <c r="J16" s="81">
        <v>14966</v>
      </c>
      <c r="K16" s="28"/>
      <c r="L16" s="66">
        <v>17801</v>
      </c>
      <c r="M16" s="29"/>
      <c r="N16" s="66">
        <v>14966</v>
      </c>
    </row>
    <row r="17" spans="1:14" ht="21.9" customHeight="1">
      <c r="A17" s="20" t="s">
        <v>198</v>
      </c>
      <c r="H17" s="81">
        <v>-1349</v>
      </c>
      <c r="I17" s="28"/>
      <c r="J17" s="81">
        <v>-461</v>
      </c>
      <c r="K17" s="28"/>
      <c r="L17" s="66">
        <v>-1349</v>
      </c>
      <c r="M17" s="29"/>
      <c r="N17" s="66">
        <v>-461</v>
      </c>
    </row>
    <row r="18" spans="1:14" ht="21.9" customHeight="1">
      <c r="A18" s="20" t="s">
        <v>95</v>
      </c>
      <c r="F18" s="82"/>
      <c r="H18" s="63">
        <v>-183538</v>
      </c>
      <c r="I18" s="28"/>
      <c r="J18" s="63">
        <v>-148166</v>
      </c>
      <c r="K18" s="28"/>
      <c r="L18" s="64">
        <v>-183538</v>
      </c>
      <c r="M18" s="29"/>
      <c r="N18" s="64">
        <v>-150266</v>
      </c>
    </row>
    <row r="19" spans="1:14" s="83" customFormat="1" ht="21.9" customHeight="1">
      <c r="A19" s="83" t="s">
        <v>96</v>
      </c>
      <c r="B19" s="82"/>
      <c r="D19" s="82"/>
      <c r="E19" s="84"/>
      <c r="F19" s="62"/>
      <c r="G19" s="21"/>
      <c r="H19" s="85">
        <v>758678</v>
      </c>
      <c r="I19" s="34"/>
      <c r="J19" s="85">
        <v>631583</v>
      </c>
      <c r="K19" s="34"/>
      <c r="L19" s="85">
        <v>759149</v>
      </c>
      <c r="M19" s="49"/>
      <c r="N19" s="85">
        <v>629086</v>
      </c>
    </row>
    <row r="20" spans="1:14" s="86" customFormat="1" ht="21.9" customHeight="1">
      <c r="A20" s="86" t="s">
        <v>97</v>
      </c>
      <c r="B20" s="87"/>
      <c r="C20" s="87"/>
      <c r="D20" s="87"/>
      <c r="E20" s="88"/>
      <c r="F20" s="62">
        <v>22</v>
      </c>
      <c r="G20" s="20"/>
      <c r="H20" s="63">
        <v>-150333</v>
      </c>
      <c r="I20" s="28"/>
      <c r="J20" s="63">
        <v>-136054</v>
      </c>
      <c r="K20" s="28"/>
      <c r="L20" s="64">
        <v>-150328</v>
      </c>
      <c r="M20" s="29"/>
      <c r="N20" s="64">
        <v>-135582</v>
      </c>
    </row>
    <row r="21" spans="1:14" s="21" customFormat="1" ht="21.9" customHeight="1">
      <c r="A21" s="21" t="s">
        <v>98</v>
      </c>
      <c r="F21" s="89"/>
      <c r="H21" s="90">
        <v>608345</v>
      </c>
      <c r="I21" s="34"/>
      <c r="J21" s="90">
        <v>495529</v>
      </c>
      <c r="K21" s="34"/>
      <c r="L21" s="90">
        <v>608821</v>
      </c>
      <c r="M21" s="35"/>
      <c r="N21" s="90">
        <v>493504</v>
      </c>
    </row>
    <row r="22" spans="1:14" s="21" customFormat="1" ht="9.75" customHeight="1">
      <c r="F22" s="89"/>
      <c r="H22" s="72"/>
      <c r="I22" s="34"/>
      <c r="J22" s="72"/>
      <c r="K22" s="34"/>
      <c r="L22" s="49"/>
      <c r="M22" s="35"/>
      <c r="N22" s="49"/>
    </row>
    <row r="23" spans="1:14" ht="21.9" customHeight="1">
      <c r="A23" s="58" t="s">
        <v>179</v>
      </c>
      <c r="H23" s="67">
        <v>0</v>
      </c>
      <c r="I23" s="28"/>
      <c r="J23" s="67">
        <v>0</v>
      </c>
      <c r="K23" s="28"/>
      <c r="L23" s="92">
        <v>0</v>
      </c>
      <c r="M23" s="29"/>
      <c r="N23" s="92">
        <v>0</v>
      </c>
    </row>
    <row r="24" spans="1:14" s="21" customFormat="1" ht="9.75" customHeight="1">
      <c r="F24" s="89"/>
      <c r="H24" s="72"/>
      <c r="I24" s="34"/>
      <c r="J24" s="72"/>
      <c r="K24" s="34"/>
      <c r="L24" s="49"/>
      <c r="M24" s="35"/>
      <c r="N24" s="49"/>
    </row>
    <row r="25" spans="1:14" ht="21.75" customHeight="1" thickBot="1">
      <c r="A25" s="103" t="s">
        <v>100</v>
      </c>
      <c r="F25" s="20"/>
      <c r="H25" s="104">
        <v>608345</v>
      </c>
      <c r="I25" s="28"/>
      <c r="J25" s="104">
        <v>495529</v>
      </c>
      <c r="K25" s="28"/>
      <c r="L25" s="104">
        <v>608821</v>
      </c>
      <c r="M25" s="28"/>
      <c r="N25" s="104">
        <v>493504</v>
      </c>
    </row>
    <row r="26" spans="1:14" ht="21.75" customHeight="1" thickTop="1">
      <c r="F26" s="20"/>
      <c r="H26" s="81"/>
      <c r="I26" s="28"/>
      <c r="J26" s="81"/>
      <c r="K26" s="28"/>
      <c r="L26" s="66"/>
      <c r="M26" s="28"/>
      <c r="N26" s="66"/>
    </row>
    <row r="27" spans="1:14" ht="21.75" customHeight="1">
      <c r="A27" s="103" t="s">
        <v>101</v>
      </c>
      <c r="F27" s="1">
        <v>20</v>
      </c>
      <c r="N27" s="20"/>
    </row>
    <row r="28" spans="1:14" ht="21.75" customHeight="1" thickBot="1">
      <c r="A28" s="58" t="s">
        <v>169</v>
      </c>
      <c r="H28" s="111">
        <v>0.45603073463268368</v>
      </c>
      <c r="I28" s="112"/>
      <c r="J28" s="111">
        <v>0.495529</v>
      </c>
      <c r="K28" s="112"/>
      <c r="L28" s="111">
        <v>0.45638755622188903</v>
      </c>
      <c r="M28" s="112"/>
      <c r="N28" s="111">
        <v>0.493504</v>
      </c>
    </row>
    <row r="29" spans="1:14" ht="21.75" customHeight="1" thickTop="1" thickBot="1">
      <c r="A29" s="58" t="s">
        <v>103</v>
      </c>
      <c r="H29" s="114">
        <v>1334000000</v>
      </c>
      <c r="I29" s="28"/>
      <c r="J29" s="114">
        <v>1000000000</v>
      </c>
      <c r="K29" s="28"/>
      <c r="L29" s="114">
        <v>1334000000</v>
      </c>
      <c r="M29" s="28"/>
      <c r="N29" s="114">
        <v>1000000000</v>
      </c>
    </row>
    <row r="30" spans="1:14" ht="14.4" thickTop="1">
      <c r="N30" s="52"/>
    </row>
    <row r="31" spans="1:14">
      <c r="N31" s="52"/>
    </row>
    <row r="32" spans="1:14">
      <c r="N32" s="52"/>
    </row>
    <row r="33" spans="5:14">
      <c r="L33" s="20" t="s">
        <v>199</v>
      </c>
      <c r="N33" s="52"/>
    </row>
    <row r="34" spans="5:14">
      <c r="N34" s="52"/>
    </row>
    <row r="35" spans="5:14">
      <c r="N35" s="52"/>
    </row>
    <row r="36" spans="5:14">
      <c r="N36" s="52"/>
    </row>
    <row r="37" spans="5:14">
      <c r="N37" s="52"/>
    </row>
    <row r="38" spans="5:14">
      <c r="N38" s="52"/>
    </row>
    <row r="39" spans="5:14">
      <c r="N39" s="52"/>
    </row>
    <row r="40" spans="5:14">
      <c r="N40" s="52"/>
    </row>
    <row r="41" spans="5:14">
      <c r="N41" s="52"/>
    </row>
    <row r="42" spans="5:14">
      <c r="N42" s="52"/>
    </row>
    <row r="43" spans="5:14">
      <c r="N43" s="52"/>
    </row>
    <row r="44" spans="5:14">
      <c r="N44" s="52"/>
    </row>
    <row r="45" spans="5:14">
      <c r="N45" s="52"/>
    </row>
    <row r="46" spans="5:14">
      <c r="E46" s="115"/>
      <c r="F46" s="116"/>
      <c r="G46" s="115"/>
      <c r="H46" s="115"/>
      <c r="I46" s="115"/>
      <c r="J46" s="115"/>
      <c r="K46" s="115"/>
      <c r="L46" s="115"/>
      <c r="M46" s="115"/>
      <c r="N46" s="52"/>
    </row>
    <row r="47" spans="5:14">
      <c r="N47" s="52"/>
    </row>
    <row r="48" spans="5:14">
      <c r="N48" s="52"/>
    </row>
    <row r="49" spans="14:14">
      <c r="N49" s="52"/>
    </row>
    <row r="50" spans="14:14">
      <c r="N50" s="52"/>
    </row>
    <row r="51" spans="14:14">
      <c r="N51" s="52"/>
    </row>
    <row r="52" spans="14:14">
      <c r="N52" s="52"/>
    </row>
    <row r="53" spans="14:14">
      <c r="N53" s="52"/>
    </row>
    <row r="54" spans="14:14">
      <c r="N54" s="52"/>
    </row>
    <row r="55" spans="14:14">
      <c r="N55" s="52"/>
    </row>
    <row r="56" spans="14:14">
      <c r="N56" s="52"/>
    </row>
    <row r="57" spans="14:14">
      <c r="N57" s="52"/>
    </row>
    <row r="58" spans="14:14">
      <c r="N58" s="52"/>
    </row>
    <row r="59" spans="14:14">
      <c r="N59" s="52"/>
    </row>
    <row r="60" spans="14:14">
      <c r="N60" s="52"/>
    </row>
    <row r="61" spans="14:14">
      <c r="N61" s="52"/>
    </row>
    <row r="62" spans="14:14">
      <c r="N62" s="52"/>
    </row>
    <row r="63" spans="14:14">
      <c r="N63" s="52"/>
    </row>
    <row r="64" spans="14:14">
      <c r="N64" s="52"/>
    </row>
    <row r="65" spans="2:14">
      <c r="B65" s="117"/>
      <c r="N65" s="52"/>
    </row>
    <row r="66" spans="2:14">
      <c r="N66" s="52"/>
    </row>
    <row r="67" spans="2:14">
      <c r="N67" s="52"/>
    </row>
    <row r="68" spans="2:14">
      <c r="N68" s="52"/>
    </row>
    <row r="69" spans="2:14">
      <c r="N69" s="52"/>
    </row>
    <row r="70" spans="2:14">
      <c r="N70" s="52"/>
    </row>
    <row r="71" spans="2:14">
      <c r="N71" s="52"/>
    </row>
    <row r="72" spans="2:14">
      <c r="N72" s="52"/>
    </row>
    <row r="73" spans="2:14">
      <c r="N73" s="52"/>
    </row>
    <row r="74" spans="2:14">
      <c r="N74" s="52"/>
    </row>
    <row r="75" spans="2:14">
      <c r="N75" s="52"/>
    </row>
    <row r="76" spans="2:14">
      <c r="N76" s="52"/>
    </row>
    <row r="77" spans="2:14">
      <c r="N77" s="52"/>
    </row>
    <row r="78" spans="2:14">
      <c r="N78" s="52"/>
    </row>
    <row r="79" spans="2:14">
      <c r="N79" s="52"/>
    </row>
    <row r="80" spans="2:14">
      <c r="N80" s="52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6" firstPageNumber="5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  <pageSetUpPr fitToPage="1"/>
  </sheetPr>
  <dimension ref="A1:M25"/>
  <sheetViews>
    <sheetView showGridLines="0" view="pageBreakPreview" zoomScale="85" zoomScaleNormal="130" zoomScaleSheetLayoutView="85" workbookViewId="0">
      <selection activeCell="P6" sqref="P6"/>
    </sheetView>
  </sheetViews>
  <sheetFormatPr defaultColWidth="9.125" defaultRowHeight="13.8"/>
  <cols>
    <col min="1" max="1" width="54.25" style="20" customWidth="1"/>
    <col min="2" max="2" width="5.625" style="20" bestFit="1" customWidth="1"/>
    <col min="3" max="3" width="0.875" style="20" customWidth="1"/>
    <col min="4" max="4" width="17" style="20" customWidth="1"/>
    <col min="5" max="5" width="1.125" style="20" customWidth="1"/>
    <col min="6" max="6" width="17.75" style="196" customWidth="1"/>
    <col min="7" max="7" width="1.125" style="20" customWidth="1"/>
    <col min="8" max="8" width="16.875" style="20" customWidth="1"/>
    <col min="9" max="9" width="1.125" style="20" customWidth="1"/>
    <col min="10" max="10" width="16.875" style="20" customWidth="1"/>
    <col min="11" max="11" width="1.125" style="20" customWidth="1"/>
    <col min="12" max="12" width="18" style="20" customWidth="1"/>
    <col min="13" max="13" width="1" style="20" customWidth="1"/>
    <col min="14" max="16384" width="9.125" style="20"/>
  </cols>
  <sheetData>
    <row r="1" spans="1:13" s="7" customFormat="1" ht="22.5" customHeight="1">
      <c r="A1" s="4" t="s">
        <v>178</v>
      </c>
      <c r="B1" s="73"/>
      <c r="C1" s="73"/>
      <c r="D1" s="73"/>
      <c r="E1" s="73"/>
      <c r="F1" s="186"/>
      <c r="G1" s="73"/>
      <c r="H1" s="73"/>
      <c r="I1" s="73"/>
      <c r="J1" s="73"/>
      <c r="K1" s="73"/>
      <c r="L1" s="73"/>
      <c r="M1" s="73"/>
    </row>
    <row r="2" spans="1:13" s="7" customFormat="1" ht="22.5" customHeight="1">
      <c r="A2" s="4" t="s">
        <v>180</v>
      </c>
      <c r="B2" s="4"/>
      <c r="C2" s="4"/>
      <c r="D2" s="4"/>
      <c r="E2" s="4"/>
      <c r="F2" s="187"/>
      <c r="G2" s="4"/>
      <c r="H2" s="4"/>
      <c r="I2" s="4"/>
      <c r="J2" s="4"/>
      <c r="K2" s="4"/>
      <c r="L2" s="55" t="s">
        <v>58</v>
      </c>
      <c r="M2" s="4"/>
    </row>
    <row r="3" spans="1:13" s="7" customFormat="1" ht="22.5" customHeight="1">
      <c r="A3" s="57" t="s">
        <v>210</v>
      </c>
      <c r="B3" s="8"/>
      <c r="C3" s="8"/>
      <c r="D3" s="8"/>
      <c r="E3" s="8"/>
      <c r="F3" s="188"/>
      <c r="G3" s="8"/>
      <c r="H3" s="8"/>
      <c r="I3" s="8"/>
      <c r="J3" s="8"/>
      <c r="K3" s="8"/>
      <c r="L3" s="10" t="s">
        <v>57</v>
      </c>
      <c r="M3" s="8"/>
    </row>
    <row r="4" spans="1:13" s="7" customFormat="1" ht="22.5" customHeight="1">
      <c r="A4" s="21"/>
      <c r="B4" s="4"/>
      <c r="C4" s="4"/>
      <c r="D4" s="213" t="s">
        <v>106</v>
      </c>
      <c r="E4" s="213"/>
      <c r="F4" s="213"/>
      <c r="G4" s="213"/>
      <c r="H4" s="213"/>
      <c r="I4" s="213"/>
      <c r="J4" s="213"/>
      <c r="K4" s="213"/>
      <c r="L4" s="213"/>
      <c r="M4" s="213"/>
    </row>
    <row r="5" spans="1:13" s="7" customFormat="1" ht="22.5" customHeight="1">
      <c r="A5" s="21"/>
      <c r="B5" s="4"/>
      <c r="C5" s="4"/>
      <c r="D5" s="121"/>
      <c r="E5" s="121"/>
      <c r="G5" s="121"/>
      <c r="H5" s="212" t="s">
        <v>77</v>
      </c>
      <c r="I5" s="212"/>
      <c r="J5" s="212"/>
      <c r="K5" s="121"/>
      <c r="L5" s="121"/>
      <c r="M5" s="121"/>
    </row>
    <row r="6" spans="1:13" ht="22.5" customHeight="1">
      <c r="A6" s="122"/>
      <c r="B6" s="122"/>
      <c r="C6" s="122"/>
      <c r="D6" s="1" t="s">
        <v>108</v>
      </c>
      <c r="F6" s="190" t="s">
        <v>189</v>
      </c>
      <c r="H6" s="1" t="s">
        <v>110</v>
      </c>
      <c r="J6" s="1" t="s">
        <v>79</v>
      </c>
      <c r="K6" s="1"/>
      <c r="L6" s="1"/>
      <c r="M6" s="1"/>
    </row>
    <row r="7" spans="1:13" ht="22.5" customHeight="1">
      <c r="B7" s="3" t="s">
        <v>48</v>
      </c>
      <c r="D7" s="3" t="s">
        <v>109</v>
      </c>
      <c r="F7" s="191" t="s">
        <v>190</v>
      </c>
      <c r="H7" s="2" t="s">
        <v>111</v>
      </c>
      <c r="I7" s="19"/>
      <c r="J7" s="2"/>
      <c r="K7" s="1"/>
      <c r="L7" s="3" t="s">
        <v>170</v>
      </c>
      <c r="M7" s="1"/>
    </row>
    <row r="8" spans="1:13" ht="22.5" customHeight="1">
      <c r="A8" s="21" t="s">
        <v>188</v>
      </c>
      <c r="B8" s="1"/>
      <c r="D8" s="123">
        <v>1334000</v>
      </c>
      <c r="E8" s="124"/>
      <c r="F8" s="123">
        <v>3228403</v>
      </c>
      <c r="G8" s="124"/>
      <c r="H8" s="123">
        <v>62454</v>
      </c>
      <c r="I8" s="124"/>
      <c r="J8" s="123">
        <v>306152</v>
      </c>
      <c r="K8" s="125"/>
      <c r="L8" s="202">
        <v>4931009</v>
      </c>
      <c r="M8" s="123"/>
    </row>
    <row r="9" spans="1:13" ht="22.5" customHeight="1">
      <c r="A9" s="20" t="s">
        <v>200</v>
      </c>
      <c r="B9" s="1">
        <v>19</v>
      </c>
      <c r="D9" s="123">
        <v>0</v>
      </c>
      <c r="E9" s="124"/>
      <c r="F9" s="123">
        <v>0</v>
      </c>
      <c r="G9" s="124"/>
      <c r="H9" s="123">
        <v>0</v>
      </c>
      <c r="I9" s="124"/>
      <c r="J9" s="128">
        <v>-106720</v>
      </c>
      <c r="K9" s="125"/>
      <c r="L9" s="126">
        <v>-106720</v>
      </c>
      <c r="M9" s="123"/>
    </row>
    <row r="10" spans="1:13" ht="22.5" customHeight="1">
      <c r="A10" s="20" t="s">
        <v>100</v>
      </c>
      <c r="B10" s="1"/>
      <c r="D10" s="128">
        <v>0</v>
      </c>
      <c r="E10" s="127"/>
      <c r="F10" s="128">
        <v>0</v>
      </c>
      <c r="G10" s="127"/>
      <c r="H10" s="128">
        <v>0</v>
      </c>
      <c r="I10" s="127"/>
      <c r="J10" s="128">
        <v>608345</v>
      </c>
      <c r="K10" s="127"/>
      <c r="L10" s="203">
        <v>608345</v>
      </c>
      <c r="M10" s="128"/>
    </row>
    <row r="11" spans="1:13" ht="22.5" customHeight="1" thickBot="1">
      <c r="A11" s="21" t="s">
        <v>211</v>
      </c>
      <c r="B11" s="1"/>
      <c r="D11" s="129">
        <v>1334000</v>
      </c>
      <c r="E11" s="119"/>
      <c r="F11" s="199">
        <v>3228403</v>
      </c>
      <c r="G11" s="119"/>
      <c r="H11" s="129">
        <v>62454</v>
      </c>
      <c r="I11" s="119"/>
      <c r="J11" s="129">
        <v>807777</v>
      </c>
      <c r="K11" s="125"/>
      <c r="L11" s="129">
        <v>5432634</v>
      </c>
      <c r="M11" s="125"/>
    </row>
    <row r="12" spans="1:13" ht="22.5" customHeight="1" thickTop="1">
      <c r="B12" s="1"/>
      <c r="D12" s="128"/>
      <c r="E12" s="127"/>
      <c r="F12" s="192"/>
      <c r="G12" s="127"/>
      <c r="H12" s="128"/>
      <c r="I12" s="127"/>
      <c r="J12" s="128"/>
      <c r="K12" s="127"/>
      <c r="L12" s="126"/>
      <c r="M12" s="128"/>
    </row>
    <row r="13" spans="1:13" ht="22.5" customHeight="1">
      <c r="A13" s="21" t="s">
        <v>182</v>
      </c>
      <c r="B13" s="1"/>
      <c r="D13" s="123">
        <v>1000000</v>
      </c>
      <c r="E13" s="124"/>
      <c r="F13" s="198">
        <v>0</v>
      </c>
      <c r="G13" s="124"/>
      <c r="H13" s="123">
        <v>27175</v>
      </c>
      <c r="I13" s="124"/>
      <c r="J13" s="123">
        <v>1374561</v>
      </c>
      <c r="K13" s="125"/>
      <c r="L13" s="123">
        <v>2401736</v>
      </c>
      <c r="M13" s="123"/>
    </row>
    <row r="14" spans="1:13" ht="22.5" customHeight="1">
      <c r="A14" s="20" t="s">
        <v>100</v>
      </c>
      <c r="B14" s="1"/>
      <c r="D14" s="128">
        <v>0</v>
      </c>
      <c r="E14" s="127"/>
      <c r="F14" s="193">
        <v>0</v>
      </c>
      <c r="G14" s="127"/>
      <c r="H14" s="128">
        <v>0</v>
      </c>
      <c r="I14" s="127"/>
      <c r="J14" s="128">
        <v>495529</v>
      </c>
      <c r="K14" s="127"/>
      <c r="L14" s="126">
        <v>495529</v>
      </c>
      <c r="M14" s="128"/>
    </row>
    <row r="15" spans="1:13" ht="22.5" customHeight="1" thickBot="1">
      <c r="A15" s="21" t="s">
        <v>212</v>
      </c>
      <c r="B15" s="1"/>
      <c r="D15" s="129">
        <v>1000000</v>
      </c>
      <c r="E15" s="119"/>
      <c r="F15" s="197">
        <v>0</v>
      </c>
      <c r="G15" s="119"/>
      <c r="H15" s="129">
        <v>27175</v>
      </c>
      <c r="I15" s="119"/>
      <c r="J15" s="129">
        <v>1870090</v>
      </c>
      <c r="K15" s="125"/>
      <c r="L15" s="129">
        <v>2897265</v>
      </c>
      <c r="M15" s="125"/>
    </row>
    <row r="16" spans="1:13" ht="22.5" customHeight="1" thickTop="1">
      <c r="B16" s="1"/>
      <c r="D16" s="128"/>
      <c r="E16" s="127"/>
      <c r="G16" s="127"/>
      <c r="H16" s="128"/>
      <c r="I16" s="127"/>
      <c r="J16" s="128"/>
      <c r="K16" s="127"/>
      <c r="L16" s="126"/>
      <c r="M16" s="128"/>
    </row>
    <row r="17" spans="2:13" ht="22.5" customHeight="1">
      <c r="B17" s="1"/>
      <c r="D17" s="128"/>
      <c r="E17" s="127"/>
      <c r="F17" s="194"/>
      <c r="G17" s="127"/>
      <c r="H17" s="128"/>
      <c r="I17" s="127"/>
      <c r="J17" s="128"/>
      <c r="K17" s="127"/>
      <c r="L17" s="126"/>
      <c r="M17" s="128"/>
    </row>
    <row r="18" spans="2:13" ht="22.5" customHeight="1">
      <c r="D18" s="130"/>
      <c r="E18" s="131"/>
      <c r="F18" s="195"/>
      <c r="G18" s="131"/>
      <c r="H18" s="131"/>
      <c r="I18" s="131"/>
      <c r="J18" s="130"/>
      <c r="K18" s="130"/>
      <c r="L18" s="130"/>
      <c r="M18" s="130"/>
    </row>
    <row r="19" spans="2:13" ht="22.5" customHeight="1"/>
    <row r="20" spans="2:13" ht="22.5" customHeight="1"/>
    <row r="21" spans="2:13" ht="22.5" customHeight="1"/>
    <row r="22" spans="2:13" ht="22.5" customHeight="1"/>
    <row r="23" spans="2:13" ht="22.5" customHeight="1"/>
    <row r="24" spans="2:13" ht="22.5" customHeight="1"/>
    <row r="25" spans="2:13" ht="22.5" customHeight="1"/>
  </sheetData>
  <mergeCells count="2">
    <mergeCell ref="H5:J5"/>
    <mergeCell ref="D4:M4"/>
  </mergeCells>
  <pageMargins left="0.74803149606299213" right="0.19685039370078741" top="0.55118110236220474" bottom="0.39370078740157483" header="0.35433070866141736" footer="0.35433070866141736"/>
  <pageSetup paperSize="9" scale="98" firstPageNumber="6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  <pageSetUpPr fitToPage="1"/>
  </sheetPr>
  <dimension ref="A1:V41"/>
  <sheetViews>
    <sheetView showGridLines="0" view="pageBreakPreview" zoomScale="70" zoomScaleNormal="145" zoomScaleSheetLayoutView="70" workbookViewId="0">
      <selection activeCell="B20" sqref="B20"/>
    </sheetView>
  </sheetViews>
  <sheetFormatPr defaultColWidth="9.125" defaultRowHeight="13.8"/>
  <cols>
    <col min="1" max="1" width="51.625" style="20" customWidth="1"/>
    <col min="2" max="2" width="14.375" style="20" customWidth="1"/>
    <col min="3" max="3" width="1.125" style="20" customWidth="1"/>
    <col min="4" max="4" width="18.75" style="20" customWidth="1"/>
    <col min="5" max="5" width="1.125" style="20" customWidth="1"/>
    <col min="6" max="6" width="17.75" style="196" customWidth="1"/>
    <col min="7" max="7" width="1.125" style="20" customWidth="1"/>
    <col min="8" max="8" width="15.75" style="20" customWidth="1"/>
    <col min="9" max="9" width="0.875" style="20" customWidth="1"/>
    <col min="10" max="10" width="15.75" style="20" customWidth="1"/>
    <col min="11" max="11" width="1" style="20" customWidth="1"/>
    <col min="12" max="12" width="18.75" style="20" customWidth="1"/>
    <col min="13" max="16384" width="9.125" style="20"/>
  </cols>
  <sheetData>
    <row r="1" spans="1:22" s="7" customFormat="1" ht="22.5" customHeight="1">
      <c r="A1" s="4" t="s">
        <v>178</v>
      </c>
      <c r="B1" s="73"/>
      <c r="C1" s="73"/>
      <c r="D1" s="73"/>
      <c r="E1" s="73"/>
      <c r="F1" s="186"/>
      <c r="G1" s="73"/>
      <c r="H1" s="73"/>
      <c r="I1" s="73"/>
      <c r="J1" s="73"/>
      <c r="K1" s="73"/>
      <c r="M1" s="73"/>
      <c r="N1" s="73"/>
      <c r="O1" s="73"/>
      <c r="P1" s="73"/>
      <c r="Q1" s="73"/>
      <c r="R1" s="73"/>
      <c r="S1" s="73"/>
      <c r="T1" s="73"/>
      <c r="U1" s="73"/>
      <c r="V1" s="54"/>
    </row>
    <row r="2" spans="1:22" s="7" customFormat="1" ht="22.5" customHeight="1">
      <c r="A2" s="4" t="s">
        <v>180</v>
      </c>
      <c r="B2" s="4"/>
      <c r="C2" s="4"/>
      <c r="D2" s="4"/>
      <c r="E2" s="4"/>
      <c r="F2" s="187"/>
      <c r="G2" s="4"/>
      <c r="H2" s="4"/>
      <c r="I2" s="4"/>
      <c r="J2" s="4"/>
      <c r="K2" s="4"/>
      <c r="L2" s="141" t="s">
        <v>58</v>
      </c>
      <c r="M2" s="4"/>
      <c r="N2" s="4"/>
      <c r="O2" s="4"/>
      <c r="P2" s="4"/>
      <c r="Q2" s="4"/>
      <c r="R2" s="4"/>
      <c r="S2" s="4"/>
      <c r="T2" s="4"/>
      <c r="U2" s="4"/>
      <c r="V2" s="55"/>
    </row>
    <row r="3" spans="1:22" s="7" customFormat="1" ht="22.5" customHeight="1">
      <c r="A3" s="57" t="s">
        <v>210</v>
      </c>
      <c r="B3" s="8"/>
      <c r="C3" s="8"/>
      <c r="D3" s="8"/>
      <c r="E3" s="8"/>
      <c r="F3" s="188"/>
      <c r="G3" s="8"/>
      <c r="H3" s="8"/>
      <c r="I3" s="8"/>
      <c r="J3" s="8"/>
      <c r="K3" s="8"/>
      <c r="L3" s="10" t="s">
        <v>57</v>
      </c>
      <c r="M3" s="4"/>
      <c r="N3" s="4"/>
      <c r="O3" s="4"/>
      <c r="P3" s="4"/>
      <c r="Q3" s="4"/>
      <c r="R3" s="4"/>
      <c r="S3" s="4"/>
      <c r="T3" s="4"/>
      <c r="U3" s="4"/>
      <c r="V3" s="11"/>
    </row>
    <row r="4" spans="1:22" s="7" customFormat="1" ht="22.5" customHeight="1">
      <c r="A4" s="21"/>
      <c r="B4" s="4"/>
      <c r="C4" s="4"/>
      <c r="D4" s="213" t="s">
        <v>107</v>
      </c>
      <c r="E4" s="213"/>
      <c r="F4" s="213"/>
      <c r="G4" s="213"/>
      <c r="H4" s="213"/>
      <c r="I4" s="213"/>
      <c r="J4" s="213"/>
      <c r="K4" s="213"/>
      <c r="L4" s="213"/>
    </row>
    <row r="5" spans="1:22" ht="22.5" customHeight="1">
      <c r="A5" s="122"/>
      <c r="B5" s="122"/>
      <c r="C5" s="122"/>
      <c r="D5" s="1"/>
      <c r="F5" s="189"/>
      <c r="G5" s="120"/>
      <c r="H5" s="214" t="s">
        <v>77</v>
      </c>
      <c r="I5" s="214"/>
      <c r="J5" s="214"/>
      <c r="K5" s="1"/>
      <c r="L5" s="1"/>
    </row>
    <row r="6" spans="1:22" ht="22.5" customHeight="1">
      <c r="A6" s="122"/>
      <c r="B6" s="122"/>
      <c r="C6" s="122"/>
      <c r="D6" s="1" t="s">
        <v>112</v>
      </c>
      <c r="F6" s="190" t="s">
        <v>189</v>
      </c>
      <c r="G6" s="121"/>
      <c r="H6" s="132" t="s">
        <v>110</v>
      </c>
      <c r="I6" s="132"/>
      <c r="J6" s="132" t="s">
        <v>79</v>
      </c>
      <c r="K6" s="1"/>
      <c r="L6" s="1"/>
    </row>
    <row r="7" spans="1:22" ht="22.5" customHeight="1">
      <c r="B7" s="3" t="s">
        <v>48</v>
      </c>
      <c r="D7" s="3" t="s">
        <v>113</v>
      </c>
      <c r="F7" s="191" t="s">
        <v>190</v>
      </c>
      <c r="H7" s="3" t="s">
        <v>111</v>
      </c>
      <c r="J7" s="3"/>
      <c r="K7" s="1"/>
      <c r="L7" s="3" t="s">
        <v>170</v>
      </c>
    </row>
    <row r="8" spans="1:22" s="21" customFormat="1" ht="22.5" customHeight="1">
      <c r="A8" s="21" t="s">
        <v>188</v>
      </c>
      <c r="B8" s="89"/>
      <c r="D8" s="124">
        <v>1334000</v>
      </c>
      <c r="E8" s="133"/>
      <c r="F8" s="124">
        <v>3228403</v>
      </c>
      <c r="G8" s="20"/>
      <c r="H8" s="124">
        <v>62454</v>
      </c>
      <c r="I8" s="124"/>
      <c r="J8" s="124">
        <v>210201</v>
      </c>
      <c r="K8" s="124"/>
      <c r="L8" s="124">
        <v>4835058</v>
      </c>
    </row>
    <row r="9" spans="1:22" s="21" customFormat="1" ht="22.5" customHeight="1">
      <c r="A9" s="20" t="s">
        <v>200</v>
      </c>
      <c r="B9" s="1">
        <v>19</v>
      </c>
      <c r="D9" s="124">
        <v>0</v>
      </c>
      <c r="E9" s="133"/>
      <c r="F9" s="124">
        <v>0</v>
      </c>
      <c r="G9" s="20"/>
      <c r="H9" s="124">
        <v>0</v>
      </c>
      <c r="I9" s="124"/>
      <c r="J9" s="127">
        <v>-106720</v>
      </c>
      <c r="K9" s="124"/>
      <c r="L9" s="127">
        <v>-106720</v>
      </c>
    </row>
    <row r="10" spans="1:22" ht="22.5" customHeight="1">
      <c r="A10" s="20" t="s">
        <v>100</v>
      </c>
      <c r="B10" s="1"/>
      <c r="D10" s="127">
        <v>0</v>
      </c>
      <c r="E10" s="106"/>
      <c r="F10" s="127">
        <v>0</v>
      </c>
      <c r="G10" s="127"/>
      <c r="H10" s="127">
        <v>0</v>
      </c>
      <c r="I10" s="127"/>
      <c r="J10" s="127">
        <v>608821</v>
      </c>
      <c r="K10" s="127"/>
      <c r="L10" s="127">
        <v>608821</v>
      </c>
    </row>
    <row r="11" spans="1:22" s="21" customFormat="1" ht="22.5" customHeight="1" thickBot="1">
      <c r="A11" s="21" t="s">
        <v>211</v>
      </c>
      <c r="D11" s="136">
        <v>1334000</v>
      </c>
      <c r="E11" s="106"/>
      <c r="F11" s="199">
        <v>3228403</v>
      </c>
      <c r="G11" s="119"/>
      <c r="H11" s="136">
        <v>62454</v>
      </c>
      <c r="I11" s="127"/>
      <c r="J11" s="136">
        <v>712302</v>
      </c>
      <c r="K11" s="127"/>
      <c r="L11" s="136">
        <v>5337159</v>
      </c>
    </row>
    <row r="12" spans="1:22" ht="22.5" customHeight="1" thickTop="1">
      <c r="B12" s="1"/>
      <c r="D12" s="127"/>
      <c r="E12" s="134"/>
      <c r="F12" s="192"/>
      <c r="G12" s="127"/>
      <c r="H12" s="127"/>
      <c r="I12" s="134"/>
      <c r="J12" s="127"/>
      <c r="K12" s="135"/>
      <c r="L12" s="135"/>
    </row>
    <row r="13" spans="1:22" s="21" customFormat="1" ht="22.5" customHeight="1">
      <c r="A13" s="21" t="s">
        <v>182</v>
      </c>
      <c r="B13" s="89"/>
      <c r="D13" s="124">
        <v>1000000</v>
      </c>
      <c r="E13" s="133"/>
      <c r="F13" s="198">
        <v>0</v>
      </c>
      <c r="G13" s="124"/>
      <c r="H13" s="124">
        <v>27175</v>
      </c>
      <c r="I13" s="124"/>
      <c r="J13" s="124">
        <v>1280903</v>
      </c>
      <c r="K13" s="124"/>
      <c r="L13" s="124">
        <v>2308078</v>
      </c>
    </row>
    <row r="14" spans="1:22" ht="22.5" customHeight="1">
      <c r="A14" s="20" t="s">
        <v>100</v>
      </c>
      <c r="B14" s="1"/>
      <c r="D14" s="127">
        <v>0</v>
      </c>
      <c r="E14" s="106"/>
      <c r="F14" s="200">
        <v>0</v>
      </c>
      <c r="G14" s="119"/>
      <c r="H14" s="127">
        <v>0</v>
      </c>
      <c r="I14" s="127"/>
      <c r="J14" s="127">
        <v>493504</v>
      </c>
      <c r="K14" s="127"/>
      <c r="L14" s="127">
        <v>493504</v>
      </c>
    </row>
    <row r="15" spans="1:22" s="21" customFormat="1" ht="22.5" customHeight="1" thickBot="1">
      <c r="A15" s="21" t="s">
        <v>212</v>
      </c>
      <c r="D15" s="136">
        <v>1000000</v>
      </c>
      <c r="E15" s="106"/>
      <c r="F15" s="197">
        <v>0</v>
      </c>
      <c r="G15" s="127"/>
      <c r="H15" s="136">
        <v>27175</v>
      </c>
      <c r="I15" s="127"/>
      <c r="J15" s="136">
        <v>1774407</v>
      </c>
      <c r="K15" s="127"/>
      <c r="L15" s="136">
        <v>2801582</v>
      </c>
    </row>
    <row r="16" spans="1:22" ht="22.5" customHeight="1" thickTop="1">
      <c r="B16" s="1"/>
      <c r="D16" s="127"/>
      <c r="E16" s="134"/>
      <c r="F16" s="194"/>
      <c r="G16" s="127"/>
      <c r="H16" s="127"/>
      <c r="I16" s="134"/>
      <c r="J16" s="127"/>
      <c r="K16" s="135"/>
      <c r="L16" s="135"/>
    </row>
    <row r="17" spans="2:12" ht="22.5" customHeight="1">
      <c r="B17" s="1"/>
      <c r="D17" s="127"/>
      <c r="E17" s="134"/>
      <c r="F17" s="195"/>
      <c r="G17" s="131"/>
      <c r="H17" s="127"/>
      <c r="I17" s="134"/>
      <c r="J17" s="127"/>
      <c r="K17" s="135"/>
      <c r="L17" s="135"/>
    </row>
    <row r="18" spans="2:12" ht="22.5" customHeight="1">
      <c r="B18" s="1"/>
      <c r="D18" s="127"/>
      <c r="E18" s="134"/>
      <c r="F18" s="195"/>
      <c r="G18" s="125"/>
      <c r="H18" s="127"/>
      <c r="I18" s="134"/>
      <c r="J18" s="127"/>
      <c r="K18" s="135"/>
      <c r="L18" s="135"/>
    </row>
    <row r="19" spans="2:12" ht="22.5" customHeight="1">
      <c r="D19" s="137"/>
      <c r="E19" s="138"/>
      <c r="F19" s="195"/>
      <c r="H19" s="137"/>
      <c r="I19" s="138"/>
      <c r="J19" s="137"/>
      <c r="K19" s="137"/>
      <c r="L19" s="137"/>
    </row>
    <row r="20" spans="2:12" ht="22.5" customHeight="1">
      <c r="B20" s="139"/>
      <c r="D20" s="44"/>
      <c r="E20" s="44"/>
      <c r="H20" s="44"/>
      <c r="I20" s="44"/>
      <c r="J20" s="44"/>
      <c r="K20" s="44"/>
      <c r="L20" s="44"/>
    </row>
    <row r="21" spans="2:12" ht="22.5" customHeight="1"/>
    <row r="22" spans="2:12" ht="22.5" customHeight="1"/>
    <row r="23" spans="2:12" ht="22.5" customHeight="1">
      <c r="D23" s="106"/>
      <c r="H23" s="106"/>
      <c r="J23" s="106"/>
      <c r="L23" s="106"/>
    </row>
    <row r="24" spans="2:12" ht="22.5" customHeight="1">
      <c r="D24" s="106"/>
      <c r="H24" s="106"/>
      <c r="J24" s="106"/>
      <c r="L24" s="106"/>
    </row>
    <row r="25" spans="2:12" ht="22.5" customHeight="1">
      <c r="D25" s="106"/>
      <c r="H25" s="106"/>
      <c r="J25" s="106"/>
      <c r="L25" s="106"/>
    </row>
    <row r="26" spans="2:12" ht="22.5" customHeight="1">
      <c r="D26" s="106"/>
      <c r="H26" s="106"/>
      <c r="J26" s="106"/>
      <c r="L26" s="106"/>
    </row>
    <row r="27" spans="2:12" ht="22.5" customHeight="1">
      <c r="D27" s="106"/>
      <c r="H27" s="106"/>
      <c r="J27" s="106"/>
      <c r="L27" s="106"/>
    </row>
    <row r="28" spans="2:12" ht="22.5" customHeight="1"/>
    <row r="29" spans="2:12" ht="22.5" customHeight="1"/>
    <row r="30" spans="2:12" ht="22.5" customHeight="1"/>
    <row r="31" spans="2:12" ht="22.5" customHeight="1"/>
    <row r="32" spans="2:12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</sheetData>
  <mergeCells count="2">
    <mergeCell ref="D4:L4"/>
    <mergeCell ref="H5:J5"/>
  </mergeCells>
  <pageMargins left="0.74803149606299213" right="0.19685039370078741" top="0.55118110236220474" bottom="0.39370078740157483" header="0.35433070866141736" footer="0.35433070866141736"/>
  <pageSetup paperSize="9" scale="94" firstPageNumber="7" orientation="landscape" useFirstPageNumber="1" r:id="rId1"/>
  <headerFooter alignWithMargins="0">
    <oddFooter>&amp;L&amp;"Times New Roman,Regular"&amp;12The accompanying notes are an integral part of these interim financial statements.&amp;R&amp;"Times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tabColor theme="7" tint="0.59999389629810485"/>
  </sheetPr>
  <dimension ref="A1:M62"/>
  <sheetViews>
    <sheetView showGridLines="0" view="pageBreakPreview" zoomScale="90" zoomScaleNormal="130" zoomScaleSheetLayoutView="90" workbookViewId="0">
      <selection activeCell="T11" sqref="T11"/>
    </sheetView>
  </sheetViews>
  <sheetFormatPr defaultColWidth="9" defaultRowHeight="22.5" customHeight="1"/>
  <cols>
    <col min="1" max="3" width="2.125" style="20" customWidth="1"/>
    <col min="4" max="4" width="11.375" style="20" customWidth="1"/>
    <col min="5" max="5" width="48.75" style="20" customWidth="1"/>
    <col min="6" max="6" width="0.875" style="20" customWidth="1"/>
    <col min="7" max="7" width="16.875" style="118" customWidth="1"/>
    <col min="8" max="8" width="0.875" style="20" customWidth="1"/>
    <col min="9" max="9" width="14.75" style="118" customWidth="1"/>
    <col min="10" max="10" width="0.875" style="20" customWidth="1"/>
    <col min="11" max="11" width="14.75" style="118" customWidth="1"/>
    <col min="12" max="12" width="0.875" style="20" customWidth="1"/>
    <col min="13" max="13" width="14.75" style="118" customWidth="1"/>
    <col min="14" max="16384" width="9" style="20"/>
  </cols>
  <sheetData>
    <row r="1" spans="1:13" s="7" customFormat="1" ht="22.5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s="7" customFormat="1" ht="22.5" customHeight="1">
      <c r="A2" s="140" t="s">
        <v>181</v>
      </c>
      <c r="B2" s="21"/>
      <c r="C2" s="21"/>
      <c r="D2" s="21"/>
      <c r="E2" s="21"/>
      <c r="F2" s="21"/>
      <c r="G2" s="21"/>
      <c r="H2" s="21"/>
      <c r="I2" s="21"/>
      <c r="J2" s="21"/>
      <c r="K2" s="55"/>
      <c r="L2" s="21"/>
      <c r="M2" s="141" t="s">
        <v>58</v>
      </c>
    </row>
    <row r="3" spans="1:13" s="7" customFormat="1" ht="22.5" customHeight="1">
      <c r="A3" s="57" t="s">
        <v>210</v>
      </c>
      <c r="B3" s="57"/>
      <c r="C3" s="57"/>
      <c r="D3" s="57"/>
      <c r="E3" s="57"/>
      <c r="F3" s="57"/>
      <c r="G3" s="142"/>
      <c r="H3" s="57"/>
      <c r="I3" s="142"/>
      <c r="J3" s="57"/>
      <c r="K3" s="10"/>
      <c r="L3" s="57"/>
      <c r="M3" s="10" t="s">
        <v>57</v>
      </c>
    </row>
    <row r="4" spans="1:13" s="7" customFormat="1" ht="22.5" customHeight="1">
      <c r="A4" s="4"/>
      <c r="B4" s="4"/>
      <c r="C4" s="4"/>
      <c r="D4" s="4"/>
      <c r="E4" s="4"/>
      <c r="F4" s="4"/>
      <c r="G4" s="210" t="s">
        <v>106</v>
      </c>
      <c r="H4" s="210"/>
      <c r="I4" s="210"/>
      <c r="J4" s="58"/>
      <c r="K4" s="210" t="s">
        <v>107</v>
      </c>
      <c r="L4" s="210"/>
      <c r="M4" s="210"/>
    </row>
    <row r="5" spans="1:13" ht="22.5" customHeight="1">
      <c r="G5" s="59" t="s">
        <v>187</v>
      </c>
      <c r="H5" s="58"/>
      <c r="I5" s="59" t="s">
        <v>141</v>
      </c>
      <c r="J5" s="58"/>
      <c r="K5" s="59" t="s">
        <v>187</v>
      </c>
      <c r="L5" s="58"/>
      <c r="M5" s="59" t="s">
        <v>141</v>
      </c>
    </row>
    <row r="6" spans="1:13" s="21" customFormat="1" ht="21.75" customHeight="1">
      <c r="A6" s="21" t="s">
        <v>115</v>
      </c>
      <c r="B6" s="20"/>
      <c r="G6" s="24"/>
      <c r="I6" s="24"/>
      <c r="J6" s="143"/>
      <c r="K6" s="24"/>
      <c r="L6" s="143"/>
      <c r="M6" s="24"/>
    </row>
    <row r="7" spans="1:13" s="21" customFormat="1" ht="21.75" customHeight="1">
      <c r="A7" s="21" t="s">
        <v>96</v>
      </c>
      <c r="G7" s="144">
        <v>758678</v>
      </c>
      <c r="H7" s="144">
        <v>0</v>
      </c>
      <c r="I7" s="144">
        <v>631583</v>
      </c>
      <c r="J7" s="144">
        <v>0</v>
      </c>
      <c r="K7" s="144">
        <v>759149</v>
      </c>
      <c r="L7" s="144">
        <v>0</v>
      </c>
      <c r="M7" s="144">
        <v>629086</v>
      </c>
    </row>
    <row r="8" spans="1:13" s="73" customFormat="1" ht="21.75" customHeight="1">
      <c r="A8" s="20" t="s">
        <v>116</v>
      </c>
      <c r="B8" s="20"/>
      <c r="C8" s="74"/>
      <c r="E8" s="75"/>
      <c r="F8" s="76">
        <v>0</v>
      </c>
      <c r="G8" s="138"/>
      <c r="H8" s="145"/>
      <c r="I8" s="138"/>
      <c r="J8" s="145"/>
      <c r="K8" s="138"/>
      <c r="L8" s="145"/>
      <c r="M8" s="138"/>
    </row>
    <row r="9" spans="1:13" s="73" customFormat="1" ht="21.75" customHeight="1">
      <c r="A9" s="20"/>
      <c r="B9" s="31" t="s">
        <v>117</v>
      </c>
      <c r="C9" s="74"/>
      <c r="E9" s="75"/>
      <c r="F9" s="76"/>
      <c r="G9" s="138"/>
      <c r="H9" s="145"/>
      <c r="I9" s="138"/>
      <c r="J9" s="145"/>
      <c r="K9" s="138"/>
      <c r="L9" s="145"/>
      <c r="M9" s="138"/>
    </row>
    <row r="10" spans="1:13" ht="21.75" customHeight="1">
      <c r="A10" s="20" t="s">
        <v>118</v>
      </c>
      <c r="D10" s="138"/>
      <c r="E10" s="138"/>
      <c r="F10" s="138"/>
      <c r="G10" s="138">
        <v>299200</v>
      </c>
      <c r="H10" s="146"/>
      <c r="I10" s="138">
        <v>280999</v>
      </c>
      <c r="J10" s="137"/>
      <c r="K10" s="138">
        <v>299194</v>
      </c>
      <c r="L10" s="137"/>
      <c r="M10" s="138">
        <v>280993</v>
      </c>
    </row>
    <row r="11" spans="1:13" ht="21.75" customHeight="1">
      <c r="A11" s="31" t="s">
        <v>171</v>
      </c>
      <c r="G11" s="138">
        <v>-17801</v>
      </c>
      <c r="H11" s="146"/>
      <c r="I11" s="138">
        <v>-14966</v>
      </c>
      <c r="J11" s="137"/>
      <c r="K11" s="138">
        <v>-17801</v>
      </c>
      <c r="L11" s="137"/>
      <c r="M11" s="138">
        <v>-14966</v>
      </c>
    </row>
    <row r="12" spans="1:13" ht="21.75" customHeight="1">
      <c r="A12" s="20" t="s">
        <v>198</v>
      </c>
      <c r="G12" s="138">
        <v>1349</v>
      </c>
      <c r="H12" s="146"/>
      <c r="I12" s="138">
        <v>461</v>
      </c>
      <c r="J12" s="137"/>
      <c r="K12" s="138">
        <v>1349</v>
      </c>
      <c r="L12" s="137"/>
      <c r="M12" s="138">
        <v>461</v>
      </c>
    </row>
    <row r="13" spans="1:13" s="83" customFormat="1" ht="21.75" customHeight="1">
      <c r="A13" s="31" t="s">
        <v>191</v>
      </c>
      <c r="B13" s="20"/>
      <c r="D13" s="82"/>
      <c r="E13" s="84"/>
      <c r="F13" s="21"/>
      <c r="G13" s="138">
        <v>-994</v>
      </c>
      <c r="H13" s="146"/>
      <c r="I13" s="138">
        <v>-11061</v>
      </c>
      <c r="J13" s="137"/>
      <c r="K13" s="138">
        <v>-994</v>
      </c>
      <c r="L13" s="137"/>
      <c r="M13" s="138">
        <v>-11061</v>
      </c>
    </row>
    <row r="14" spans="1:13" s="83" customFormat="1" ht="21.75" customHeight="1">
      <c r="A14" s="31" t="s">
        <v>217</v>
      </c>
      <c r="B14" s="20"/>
      <c r="D14" s="82"/>
      <c r="E14" s="84"/>
      <c r="F14" s="21"/>
      <c r="G14" s="138">
        <v>1137</v>
      </c>
      <c r="H14" s="146"/>
      <c r="I14" s="138">
        <v>8310</v>
      </c>
      <c r="J14" s="137"/>
      <c r="K14" s="138">
        <v>1137</v>
      </c>
      <c r="L14" s="137"/>
      <c r="M14" s="138">
        <v>8420</v>
      </c>
    </row>
    <row r="15" spans="1:13" s="83" customFormat="1" ht="21.75" customHeight="1">
      <c r="A15" s="20" t="s">
        <v>120</v>
      </c>
      <c r="B15" s="20"/>
      <c r="D15" s="82"/>
      <c r="E15" s="84"/>
      <c r="F15" s="21"/>
      <c r="G15" s="138">
        <v>948</v>
      </c>
      <c r="H15" s="146"/>
      <c r="I15" s="138">
        <v>1447</v>
      </c>
      <c r="J15" s="137"/>
      <c r="K15" s="138">
        <v>948</v>
      </c>
      <c r="L15" s="137"/>
      <c r="M15" s="138">
        <v>1447</v>
      </c>
    </row>
    <row r="16" spans="1:13" s="83" customFormat="1" ht="21.75" customHeight="1">
      <c r="A16" s="20" t="s">
        <v>121</v>
      </c>
      <c r="B16" s="20"/>
      <c r="D16" s="82"/>
      <c r="E16" s="84"/>
      <c r="F16" s="21"/>
      <c r="G16" s="138">
        <v>-209130</v>
      </c>
      <c r="H16" s="146"/>
      <c r="I16" s="138">
        <v>-162334</v>
      </c>
      <c r="J16" s="137"/>
      <c r="K16" s="138">
        <v>-209198</v>
      </c>
      <c r="L16" s="137"/>
      <c r="M16" s="138">
        <v>-162423</v>
      </c>
    </row>
    <row r="17" spans="1:13" s="83" customFormat="1" ht="21.75" customHeight="1">
      <c r="A17" s="20" t="s">
        <v>172</v>
      </c>
      <c r="B17" s="20"/>
      <c r="D17" s="82"/>
      <c r="E17" s="84"/>
      <c r="F17" s="21"/>
      <c r="G17" s="138">
        <v>183538</v>
      </c>
      <c r="H17" s="146"/>
      <c r="I17" s="138">
        <v>148166</v>
      </c>
      <c r="J17" s="137"/>
      <c r="K17" s="138">
        <v>183538</v>
      </c>
      <c r="L17" s="137"/>
      <c r="M17" s="138">
        <v>150266</v>
      </c>
    </row>
    <row r="18" spans="1:13" s="21" customFormat="1" ht="21.75" customHeight="1">
      <c r="A18" s="21" t="s">
        <v>123</v>
      </c>
      <c r="B18" s="147"/>
      <c r="G18" s="148">
        <v>1016925</v>
      </c>
      <c r="H18" s="149"/>
      <c r="I18" s="148">
        <v>882605</v>
      </c>
      <c r="J18" s="144"/>
      <c r="K18" s="148">
        <v>1017322</v>
      </c>
      <c r="L18" s="144"/>
      <c r="M18" s="148">
        <v>882223</v>
      </c>
    </row>
    <row r="19" spans="1:13" ht="21.75" customHeight="1">
      <c r="A19" s="21" t="s">
        <v>124</v>
      </c>
      <c r="G19" s="138"/>
      <c r="H19" s="146"/>
      <c r="I19" s="138"/>
      <c r="J19" s="146"/>
      <c r="K19" s="138"/>
      <c r="L19" s="146"/>
      <c r="M19" s="138"/>
    </row>
    <row r="20" spans="1:13" ht="21.75" customHeight="1">
      <c r="A20" s="20" t="s">
        <v>196</v>
      </c>
      <c r="G20" s="138">
        <v>-105001</v>
      </c>
      <c r="H20" s="146"/>
      <c r="I20" s="138">
        <v>0</v>
      </c>
      <c r="J20" s="146"/>
      <c r="K20" s="138">
        <v>-105001</v>
      </c>
      <c r="L20" s="146"/>
      <c r="M20" s="138">
        <v>0</v>
      </c>
    </row>
    <row r="21" spans="1:13" ht="21.75" customHeight="1">
      <c r="A21" s="20" t="s">
        <v>49</v>
      </c>
      <c r="G21" s="138">
        <v>-834557</v>
      </c>
      <c r="H21" s="146"/>
      <c r="I21" s="138">
        <v>-704396</v>
      </c>
      <c r="J21" s="137"/>
      <c r="K21" s="138">
        <v>-840379</v>
      </c>
      <c r="L21" s="137"/>
      <c r="M21" s="138">
        <v>-702254</v>
      </c>
    </row>
    <row r="22" spans="1:13" ht="21.75" customHeight="1">
      <c r="A22" s="20" t="s">
        <v>50</v>
      </c>
      <c r="G22" s="138">
        <v>-977171</v>
      </c>
      <c r="H22" s="146"/>
      <c r="I22" s="138">
        <v>-573898</v>
      </c>
      <c r="J22" s="137"/>
      <c r="K22" s="138">
        <v>-977171</v>
      </c>
      <c r="L22" s="137"/>
      <c r="M22" s="138">
        <v>-573898</v>
      </c>
    </row>
    <row r="23" spans="1:13" ht="21.75" customHeight="1">
      <c r="A23" s="20" t="s">
        <v>51</v>
      </c>
      <c r="G23" s="138">
        <v>3128</v>
      </c>
      <c r="H23" s="146"/>
      <c r="I23" s="138">
        <v>-28520</v>
      </c>
      <c r="J23" s="137"/>
      <c r="K23" s="138">
        <v>3132</v>
      </c>
      <c r="L23" s="137"/>
      <c r="M23" s="138">
        <v>-28793</v>
      </c>
    </row>
    <row r="24" spans="1:13" ht="21.75" customHeight="1">
      <c r="A24" s="20" t="s">
        <v>60</v>
      </c>
      <c r="G24" s="138">
        <v>-23854</v>
      </c>
      <c r="H24" s="146"/>
      <c r="I24" s="138">
        <v>-13616</v>
      </c>
      <c r="J24" s="137"/>
      <c r="K24" s="138">
        <v>-23844</v>
      </c>
      <c r="L24" s="137"/>
      <c r="M24" s="138">
        <v>-13621</v>
      </c>
    </row>
    <row r="25" spans="1:13" ht="21.75" customHeight="1">
      <c r="A25" s="20" t="s">
        <v>125</v>
      </c>
      <c r="B25" s="150"/>
      <c r="G25" s="138">
        <v>-327263</v>
      </c>
      <c r="H25" s="146"/>
      <c r="I25" s="138">
        <v>254822</v>
      </c>
      <c r="J25" s="137"/>
      <c r="K25" s="138">
        <v>-327426</v>
      </c>
      <c r="L25" s="137"/>
      <c r="M25" s="138">
        <v>259073</v>
      </c>
    </row>
    <row r="26" spans="1:13" ht="21.75" customHeight="1">
      <c r="A26" s="20" t="s">
        <v>66</v>
      </c>
      <c r="B26" s="150"/>
      <c r="G26" s="138">
        <v>-72467</v>
      </c>
      <c r="H26" s="146"/>
      <c r="I26" s="138">
        <v>82374</v>
      </c>
      <c r="J26" s="137"/>
      <c r="K26" s="138">
        <v>-72467</v>
      </c>
      <c r="L26" s="137"/>
      <c r="M26" s="138">
        <v>82375</v>
      </c>
    </row>
    <row r="27" spans="1:13" s="21" customFormat="1" ht="21.75" customHeight="1">
      <c r="A27" s="21" t="s">
        <v>197</v>
      </c>
      <c r="G27" s="148">
        <v>-1320260</v>
      </c>
      <c r="H27" s="149"/>
      <c r="I27" s="148">
        <v>-100629</v>
      </c>
      <c r="J27" s="149"/>
      <c r="K27" s="148">
        <v>-1325834</v>
      </c>
      <c r="L27" s="149"/>
      <c r="M27" s="148">
        <v>-94895</v>
      </c>
    </row>
    <row r="28" spans="1:13" ht="21.75" customHeight="1">
      <c r="A28" s="20" t="s">
        <v>126</v>
      </c>
      <c r="G28" s="138">
        <v>194961</v>
      </c>
      <c r="H28" s="146"/>
      <c r="I28" s="138">
        <v>155226</v>
      </c>
      <c r="J28" s="137"/>
      <c r="K28" s="138">
        <v>200694</v>
      </c>
      <c r="L28" s="137"/>
      <c r="M28" s="138">
        <v>153097</v>
      </c>
    </row>
    <row r="29" spans="1:13" ht="21.75" customHeight="1">
      <c r="A29" s="20" t="s">
        <v>127</v>
      </c>
      <c r="G29" s="138">
        <v>-193873</v>
      </c>
      <c r="H29" s="146"/>
      <c r="I29" s="138">
        <v>-170225</v>
      </c>
      <c r="J29" s="137"/>
      <c r="K29" s="138">
        <v>-193657</v>
      </c>
      <c r="L29" s="137"/>
      <c r="M29" s="138">
        <v>-169407</v>
      </c>
    </row>
    <row r="30" spans="1:13" s="21" customFormat="1" ht="21.75" customHeight="1">
      <c r="A30" s="21" t="s">
        <v>205</v>
      </c>
      <c r="G30" s="151">
        <v>-1319172</v>
      </c>
      <c r="H30" s="149"/>
      <c r="I30" s="151">
        <v>-115628</v>
      </c>
      <c r="J30" s="149"/>
      <c r="K30" s="151">
        <v>-1318797</v>
      </c>
      <c r="L30" s="149"/>
      <c r="M30" s="151">
        <v>-111205</v>
      </c>
    </row>
    <row r="31" spans="1:13" s="21" customFormat="1" ht="21.75" customHeight="1">
      <c r="G31" s="145"/>
      <c r="H31" s="149"/>
      <c r="I31" s="145"/>
      <c r="J31" s="149"/>
      <c r="K31" s="145"/>
      <c r="L31" s="149"/>
      <c r="M31" s="145"/>
    </row>
    <row r="32" spans="1:13" ht="22.5" customHeight="1">
      <c r="A32" s="21" t="s">
        <v>128</v>
      </c>
      <c r="G32" s="152"/>
      <c r="H32" s="146"/>
      <c r="I32" s="152"/>
      <c r="J32" s="146"/>
      <c r="K32" s="152"/>
      <c r="L32" s="146"/>
      <c r="M32" s="152"/>
    </row>
    <row r="33" spans="1:13" ht="22.5" customHeight="1">
      <c r="A33" s="20" t="s">
        <v>202</v>
      </c>
      <c r="G33" s="152">
        <v>0</v>
      </c>
      <c r="H33" s="146"/>
      <c r="I33" s="152">
        <v>0</v>
      </c>
      <c r="J33" s="146"/>
      <c r="K33" s="152">
        <v>0</v>
      </c>
      <c r="L33" s="146"/>
      <c r="M33" s="152">
        <v>-6963</v>
      </c>
    </row>
    <row r="34" spans="1:13" ht="22.5" customHeight="1">
      <c r="A34" s="153" t="s">
        <v>139</v>
      </c>
      <c r="B34" s="154"/>
      <c r="G34" s="138">
        <v>-73381</v>
      </c>
      <c r="H34" s="146"/>
      <c r="I34" s="138">
        <v>-59540</v>
      </c>
      <c r="J34" s="137"/>
      <c r="K34" s="138">
        <v>-73381</v>
      </c>
      <c r="L34" s="137"/>
      <c r="M34" s="138">
        <v>-59540</v>
      </c>
    </row>
    <row r="35" spans="1:13" ht="22.5" customHeight="1">
      <c r="A35" s="153" t="s">
        <v>129</v>
      </c>
      <c r="B35" s="154"/>
      <c r="G35" s="138">
        <v>-1905</v>
      </c>
      <c r="H35" s="146"/>
      <c r="I35" s="138">
        <v>-833</v>
      </c>
      <c r="J35" s="137"/>
      <c r="K35" s="138">
        <v>-1905</v>
      </c>
      <c r="L35" s="137"/>
      <c r="M35" s="138">
        <v>-833</v>
      </c>
    </row>
    <row r="36" spans="1:13" ht="22.5" customHeight="1">
      <c r="A36" s="153" t="s">
        <v>173</v>
      </c>
      <c r="B36" s="154"/>
      <c r="G36" s="138">
        <v>0</v>
      </c>
      <c r="H36" s="146"/>
      <c r="I36" s="138">
        <v>-1200</v>
      </c>
      <c r="J36" s="137"/>
      <c r="K36" s="138">
        <v>0</v>
      </c>
      <c r="L36" s="137"/>
      <c r="M36" s="138">
        <v>-1200</v>
      </c>
    </row>
    <row r="37" spans="1:13" s="21" customFormat="1" ht="22.5" customHeight="1">
      <c r="A37" s="21" t="s">
        <v>174</v>
      </c>
      <c r="G37" s="151">
        <v>-75286</v>
      </c>
      <c r="H37" s="149"/>
      <c r="I37" s="151">
        <v>-61573</v>
      </c>
      <c r="J37" s="149"/>
      <c r="K37" s="151">
        <v>-75286</v>
      </c>
      <c r="L37" s="149"/>
      <c r="M37" s="151">
        <v>-68536</v>
      </c>
    </row>
    <row r="38" spans="1:13" ht="22.5" customHeight="1">
      <c r="A38" s="21" t="s">
        <v>131</v>
      </c>
      <c r="G38" s="138"/>
      <c r="H38" s="146"/>
      <c r="I38" s="138"/>
      <c r="J38" s="146"/>
      <c r="K38" s="138"/>
      <c r="L38" s="146"/>
      <c r="M38" s="138"/>
    </row>
    <row r="39" spans="1:13" ht="22.5" customHeight="1">
      <c r="A39" s="153" t="s">
        <v>206</v>
      </c>
      <c r="B39" s="154"/>
      <c r="G39" s="138">
        <v>6855000</v>
      </c>
      <c r="H39" s="146" t="s">
        <v>201</v>
      </c>
      <c r="I39" s="138">
        <v>1930880</v>
      </c>
      <c r="J39" s="137"/>
      <c r="K39" s="138">
        <v>6855000</v>
      </c>
      <c r="L39" s="137"/>
      <c r="M39" s="138">
        <v>1930880</v>
      </c>
    </row>
    <row r="40" spans="1:13" ht="22.5" customHeight="1">
      <c r="A40" s="153" t="s">
        <v>194</v>
      </c>
      <c r="B40" s="154"/>
      <c r="G40" s="138">
        <v>-4895000</v>
      </c>
      <c r="H40" s="146"/>
      <c r="I40" s="138">
        <v>-1465000</v>
      </c>
      <c r="J40" s="137"/>
      <c r="K40" s="138">
        <v>-4895000</v>
      </c>
      <c r="L40" s="137"/>
      <c r="M40" s="138">
        <v>-1465000</v>
      </c>
    </row>
    <row r="41" spans="1:13" ht="22.5" customHeight="1">
      <c r="A41" s="153" t="s">
        <v>215</v>
      </c>
      <c r="B41" s="154"/>
      <c r="G41" s="138">
        <v>0</v>
      </c>
      <c r="H41" s="146"/>
      <c r="I41" s="138">
        <v>761000</v>
      </c>
      <c r="J41" s="137"/>
      <c r="K41" s="138">
        <v>0</v>
      </c>
      <c r="L41" s="137"/>
      <c r="M41" s="138">
        <v>761000</v>
      </c>
    </row>
    <row r="42" spans="1:13" ht="22.5" customHeight="1">
      <c r="A42" s="153" t="s">
        <v>193</v>
      </c>
      <c r="B42" s="154"/>
      <c r="G42" s="138">
        <v>0</v>
      </c>
      <c r="H42" s="146"/>
      <c r="I42" s="138">
        <v>-767963</v>
      </c>
      <c r="J42" s="137"/>
      <c r="K42" s="138">
        <v>0</v>
      </c>
      <c r="L42" s="137"/>
      <c r="M42" s="138">
        <v>-761000</v>
      </c>
    </row>
    <row r="43" spans="1:13" ht="22.5" customHeight="1">
      <c r="A43" s="153" t="s">
        <v>192</v>
      </c>
      <c r="B43" s="154"/>
      <c r="G43" s="138">
        <v>0</v>
      </c>
      <c r="H43" s="146"/>
      <c r="I43" s="138">
        <v>0</v>
      </c>
      <c r="J43" s="137"/>
      <c r="K43" s="138">
        <v>0</v>
      </c>
      <c r="L43" s="137"/>
      <c r="M43" s="138">
        <v>-577</v>
      </c>
    </row>
    <row r="44" spans="1:13" ht="22.5" customHeight="1">
      <c r="A44" s="153" t="s">
        <v>216</v>
      </c>
      <c r="B44" s="154"/>
      <c r="G44" s="138">
        <v>220000</v>
      </c>
      <c r="H44" s="146"/>
      <c r="I44" s="138">
        <v>0</v>
      </c>
      <c r="J44" s="137"/>
      <c r="K44" s="138">
        <v>220000</v>
      </c>
      <c r="L44" s="137"/>
      <c r="M44" s="138">
        <v>0</v>
      </c>
    </row>
    <row r="45" spans="1:13" ht="22.5" customHeight="1">
      <c r="A45" s="153" t="s">
        <v>140</v>
      </c>
      <c r="B45" s="154"/>
      <c r="G45" s="138">
        <v>-372800</v>
      </c>
      <c r="H45" s="146"/>
      <c r="I45" s="138">
        <v>-155003</v>
      </c>
      <c r="J45" s="137"/>
      <c r="K45" s="138">
        <v>-372800</v>
      </c>
      <c r="L45" s="137"/>
      <c r="M45" s="138">
        <v>-155003</v>
      </c>
    </row>
    <row r="46" spans="1:13" ht="22.5" customHeight="1">
      <c r="A46" s="153" t="s">
        <v>134</v>
      </c>
      <c r="B46" s="154"/>
      <c r="G46" s="138">
        <v>-282520</v>
      </c>
      <c r="H46" s="146"/>
      <c r="I46" s="138">
        <v>-274689</v>
      </c>
      <c r="J46" s="137"/>
      <c r="K46" s="138">
        <v>-282520</v>
      </c>
      <c r="L46" s="137"/>
      <c r="M46" s="138">
        <v>-274689</v>
      </c>
    </row>
    <row r="47" spans="1:13" ht="22.5" customHeight="1">
      <c r="A47" s="153" t="s">
        <v>132</v>
      </c>
      <c r="B47" s="154"/>
      <c r="G47" s="138">
        <v>-106720</v>
      </c>
      <c r="H47" s="146"/>
      <c r="I47" s="138">
        <v>-187139</v>
      </c>
      <c r="J47" s="137"/>
      <c r="K47" s="138">
        <v>-106720</v>
      </c>
      <c r="L47" s="137"/>
      <c r="M47" s="138">
        <v>-187139</v>
      </c>
    </row>
    <row r="48" spans="1:13" ht="22.5" customHeight="1">
      <c r="A48" s="153" t="s">
        <v>133</v>
      </c>
      <c r="B48" s="154"/>
      <c r="G48" s="138">
        <v>-182828</v>
      </c>
      <c r="H48" s="146"/>
      <c r="I48" s="138">
        <v>-100580</v>
      </c>
      <c r="J48" s="137"/>
      <c r="K48" s="138">
        <v>-182828</v>
      </c>
      <c r="L48" s="137"/>
      <c r="M48" s="138">
        <v>-104869</v>
      </c>
    </row>
    <row r="49" spans="1:13" s="21" customFormat="1" ht="22.5" customHeight="1">
      <c r="A49" s="21" t="s">
        <v>135</v>
      </c>
      <c r="G49" s="151">
        <v>1235132</v>
      </c>
      <c r="H49" s="149"/>
      <c r="I49" s="151">
        <v>-258494</v>
      </c>
      <c r="J49" s="149"/>
      <c r="K49" s="151">
        <v>1235132</v>
      </c>
      <c r="L49" s="149"/>
      <c r="M49" s="151">
        <v>-256397</v>
      </c>
    </row>
    <row r="50" spans="1:13" s="21" customFormat="1" ht="22.5" customHeight="1">
      <c r="A50" s="21" t="s">
        <v>213</v>
      </c>
      <c r="G50" s="144">
        <v>-159326</v>
      </c>
      <c r="H50" s="149"/>
      <c r="I50" s="144">
        <v>-435695</v>
      </c>
      <c r="J50" s="149"/>
      <c r="K50" s="144">
        <v>-158951</v>
      </c>
      <c r="L50" s="149"/>
      <c r="M50" s="144">
        <v>-436138</v>
      </c>
    </row>
    <row r="51" spans="1:13" ht="22.5" customHeight="1">
      <c r="A51" s="20" t="s">
        <v>175</v>
      </c>
      <c r="B51" s="21"/>
      <c r="G51" s="138">
        <v>418567</v>
      </c>
      <c r="H51" s="146"/>
      <c r="I51" s="138">
        <v>516700</v>
      </c>
      <c r="J51" s="146"/>
      <c r="K51" s="138">
        <v>315601</v>
      </c>
      <c r="L51" s="146"/>
      <c r="M51" s="138">
        <v>515268</v>
      </c>
    </row>
    <row r="52" spans="1:13" s="21" customFormat="1" ht="22.5" customHeight="1" thickBot="1">
      <c r="A52" s="21" t="s">
        <v>176</v>
      </c>
      <c r="G52" s="157">
        <v>259241</v>
      </c>
      <c r="H52" s="149"/>
      <c r="I52" s="157">
        <v>81005</v>
      </c>
      <c r="J52" s="149"/>
      <c r="K52" s="157">
        <v>156650</v>
      </c>
      <c r="L52" s="149"/>
      <c r="M52" s="157">
        <v>79130</v>
      </c>
    </row>
    <row r="53" spans="1:13" ht="22.5" customHeight="1" thickTop="1">
      <c r="G53" s="152"/>
      <c r="H53" s="146"/>
      <c r="I53" s="152"/>
      <c r="J53" s="146"/>
      <c r="K53" s="152"/>
      <c r="L53" s="146"/>
      <c r="M53" s="152"/>
    </row>
    <row r="54" spans="1:13" ht="22.5" customHeight="1">
      <c r="G54" s="152"/>
      <c r="H54" s="146"/>
      <c r="I54" s="152"/>
      <c r="J54" s="146"/>
      <c r="K54" s="152"/>
      <c r="L54" s="146"/>
      <c r="M54" s="152"/>
    </row>
    <row r="55" spans="1:13" ht="22.5" customHeight="1">
      <c r="G55" s="52"/>
      <c r="I55" s="52"/>
      <c r="K55" s="52"/>
      <c r="M55" s="52"/>
    </row>
    <row r="56" spans="1:13" ht="22.5" customHeight="1">
      <c r="G56" s="52"/>
      <c r="I56" s="52"/>
      <c r="K56" s="52"/>
      <c r="M56" s="52"/>
    </row>
    <row r="57" spans="1:13" ht="22.5" customHeight="1">
      <c r="G57" s="52"/>
      <c r="I57" s="52"/>
      <c r="K57" s="52"/>
      <c r="M57" s="52"/>
    </row>
    <row r="58" spans="1:13" ht="22.5" customHeight="1">
      <c r="G58" s="52"/>
      <c r="I58" s="52"/>
      <c r="K58" s="52"/>
      <c r="M58" s="52"/>
    </row>
    <row r="59" spans="1:13" ht="22.5" customHeight="1">
      <c r="G59" s="52"/>
      <c r="I59" s="52"/>
      <c r="K59" s="52"/>
      <c r="M59" s="52"/>
    </row>
    <row r="60" spans="1:13" ht="22.5" customHeight="1">
      <c r="G60" s="52"/>
      <c r="I60" s="52"/>
      <c r="K60" s="52"/>
      <c r="M60" s="52"/>
    </row>
    <row r="61" spans="1:13" ht="22.5" customHeight="1">
      <c r="G61" s="52"/>
      <c r="I61" s="52"/>
      <c r="K61" s="52"/>
      <c r="M61" s="52"/>
    </row>
    <row r="62" spans="1:13" ht="22.5" customHeight="1">
      <c r="G62" s="52"/>
      <c r="I62" s="52"/>
      <c r="K62" s="52"/>
      <c r="M62" s="52"/>
    </row>
  </sheetData>
  <mergeCells count="2">
    <mergeCell ref="G4:I4"/>
    <mergeCell ref="K4:M4"/>
  </mergeCells>
  <printOptions gridLinesSet="0"/>
  <pageMargins left="0.74803149606299213" right="0.19685039370078741" top="0.55118110236220474" bottom="0.39370078740157483" header="0.35433070866141736" footer="0.35433070866141736"/>
  <pageSetup paperSize="9" scale="77" firstPageNumber="8" orientation="portrait" useFirstPageNumber="1" r:id="rId1"/>
  <headerFooter alignWithMargins="0">
    <oddFooter>&amp;L&amp;"Times New Roman,Regular"&amp;12             The accompanying notes are an integral part of these interim financial statements.&amp;R&amp;"Times New Roman,Regular"&amp;P</oddFooter>
  </headerFooter>
  <rowBreaks count="1" manualBreakCount="1">
    <brk id="31" max="12" man="1"/>
  </rowBreaks>
  <ignoredErrors>
    <ignoredError sqref="G5 I5 K5 M5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G7" transitionEvaluation="1" transitionEntry="1">
    <tabColor theme="1"/>
    <pageSetUpPr fitToPage="1"/>
  </sheetPr>
  <dimension ref="A1:S98"/>
  <sheetViews>
    <sheetView showGridLines="0" view="pageBreakPreview" zoomScaleNormal="130" zoomScaleSheetLayoutView="100" workbookViewId="0">
      <pane xSplit="6" ySplit="6" topLeftCell="G7" activePane="bottomRight" state="frozen"/>
      <selection activeCell="J53" sqref="J53"/>
      <selection pane="topRight" activeCell="J53" sqref="J53"/>
      <selection pane="bottomLeft" activeCell="J53" sqref="J53"/>
      <selection pane="bottomRight"/>
    </sheetView>
  </sheetViews>
  <sheetFormatPr defaultColWidth="9" defaultRowHeight="22.5" customHeight="1"/>
  <cols>
    <col min="1" max="3" width="2.125" style="20" customWidth="1"/>
    <col min="4" max="4" width="9.75" style="20" customWidth="1"/>
    <col min="5" max="5" width="41.875" style="20" customWidth="1"/>
    <col min="6" max="6" width="0.875" style="20" customWidth="1"/>
    <col min="7" max="7" width="19" style="118" customWidth="1"/>
    <col min="8" max="8" width="0.875" style="20" customWidth="1"/>
    <col min="9" max="9" width="13.125" style="118" hidden="1" customWidth="1"/>
    <col min="10" max="10" width="0.875" style="20" hidden="1" customWidth="1"/>
    <col min="11" max="11" width="25.875" style="118" customWidth="1"/>
    <col min="12" max="12" width="0.875" style="20" customWidth="1"/>
    <col min="13" max="13" width="14.125" style="118" hidden="1" customWidth="1"/>
    <col min="14" max="14" width="3.75" style="118" customWidth="1"/>
    <col min="15" max="15" width="20.75" style="118" customWidth="1"/>
    <col min="16" max="16" width="0.875" style="20" customWidth="1"/>
    <col min="17" max="17" width="13.125" style="118" hidden="1" customWidth="1"/>
    <col min="18" max="18" width="0.875" style="20" hidden="1" customWidth="1"/>
    <col min="19" max="19" width="20.75" style="118" customWidth="1"/>
    <col min="20" max="16384" width="9" style="20"/>
  </cols>
  <sheetData>
    <row r="1" spans="1:19" s="7" customFormat="1" ht="22.5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54"/>
      <c r="N1" s="54"/>
      <c r="O1" s="21"/>
      <c r="P1" s="21"/>
      <c r="Q1" s="21"/>
      <c r="R1" s="21"/>
      <c r="S1" s="21"/>
    </row>
    <row r="2" spans="1:19" s="7" customFormat="1" ht="22.5" customHeight="1">
      <c r="A2" s="140" t="s">
        <v>114</v>
      </c>
      <c r="B2" s="21"/>
      <c r="C2" s="21"/>
      <c r="D2" s="21"/>
      <c r="E2" s="21"/>
      <c r="F2" s="21"/>
      <c r="G2" s="21"/>
      <c r="H2" s="21"/>
      <c r="I2" s="21"/>
      <c r="J2" s="21"/>
      <c r="K2" s="141" t="s">
        <v>58</v>
      </c>
      <c r="L2" s="21"/>
      <c r="M2" s="55"/>
      <c r="N2" s="158"/>
      <c r="O2" s="21"/>
      <c r="P2" s="21"/>
      <c r="Q2" s="21"/>
      <c r="R2" s="21"/>
      <c r="S2" s="55" t="s">
        <v>35</v>
      </c>
    </row>
    <row r="3" spans="1:19" s="7" customFormat="1" ht="22.5" customHeight="1">
      <c r="A3" s="57" t="s">
        <v>162</v>
      </c>
      <c r="B3" s="57"/>
      <c r="C3" s="57"/>
      <c r="D3" s="57"/>
      <c r="E3" s="57"/>
      <c r="F3" s="57"/>
      <c r="G3" s="142"/>
      <c r="H3" s="57"/>
      <c r="I3" s="142"/>
      <c r="J3" s="57"/>
      <c r="K3" s="159" t="s">
        <v>57</v>
      </c>
      <c r="L3" s="57"/>
      <c r="M3" s="159"/>
      <c r="N3" s="158"/>
      <c r="O3" s="142"/>
      <c r="P3" s="57"/>
      <c r="Q3" s="142"/>
      <c r="R3" s="57"/>
      <c r="S3" s="159" t="s">
        <v>40</v>
      </c>
    </row>
    <row r="4" spans="1:19" s="7" customFormat="1" ht="22.5" customHeight="1">
      <c r="A4" s="21"/>
      <c r="B4" s="21"/>
      <c r="C4" s="21"/>
      <c r="D4" s="21"/>
      <c r="E4" s="21"/>
      <c r="F4" s="21"/>
      <c r="G4" s="160"/>
      <c r="H4" s="21"/>
      <c r="I4" s="160"/>
      <c r="J4" s="21"/>
      <c r="K4" s="158"/>
      <c r="L4" s="21"/>
      <c r="M4" s="158"/>
      <c r="N4" s="158"/>
      <c r="O4" s="142"/>
      <c r="P4" s="57"/>
      <c r="Q4" s="142"/>
      <c r="R4" s="21"/>
      <c r="S4" s="158"/>
    </row>
    <row r="5" spans="1:19" s="7" customFormat="1" ht="22.5" customHeight="1">
      <c r="A5" s="4"/>
      <c r="B5" s="4"/>
      <c r="C5" s="4"/>
      <c r="D5" s="4"/>
      <c r="E5" s="4"/>
      <c r="F5" s="4"/>
      <c r="G5" s="14"/>
      <c r="H5" s="13"/>
      <c r="I5" s="161"/>
      <c r="J5" s="58"/>
      <c r="K5" s="215" t="s">
        <v>107</v>
      </c>
      <c r="L5" s="215"/>
      <c r="M5" s="215"/>
      <c r="N5" s="14"/>
      <c r="O5" s="215" t="s">
        <v>2</v>
      </c>
      <c r="P5" s="215"/>
      <c r="Q5" s="215"/>
      <c r="R5" s="58"/>
      <c r="S5" s="1" t="s">
        <v>3</v>
      </c>
    </row>
    <row r="6" spans="1:19" ht="22.5" hidden="1" customHeight="1">
      <c r="G6" s="59"/>
      <c r="H6" s="58"/>
      <c r="I6" s="59" t="s">
        <v>24</v>
      </c>
      <c r="J6" s="58"/>
      <c r="K6" s="59" t="s">
        <v>34</v>
      </c>
      <c r="L6" s="58"/>
      <c r="M6" s="59" t="s">
        <v>24</v>
      </c>
      <c r="N6" s="60"/>
      <c r="O6" s="59" t="s">
        <v>34</v>
      </c>
      <c r="P6" s="58"/>
      <c r="Q6" s="59" t="s">
        <v>24</v>
      </c>
      <c r="R6" s="58"/>
      <c r="S6" s="59" t="s">
        <v>34</v>
      </c>
    </row>
    <row r="7" spans="1:19" s="21" customFormat="1" ht="22.5" customHeight="1">
      <c r="A7" s="21" t="s">
        <v>115</v>
      </c>
      <c r="B7" s="20"/>
      <c r="G7" s="24"/>
      <c r="I7" s="24"/>
      <c r="J7" s="143"/>
      <c r="K7" s="24"/>
      <c r="L7" s="143"/>
      <c r="M7" s="24"/>
      <c r="N7" s="24"/>
      <c r="O7" s="24"/>
      <c r="Q7" s="24"/>
      <c r="R7" s="143"/>
      <c r="S7" s="24"/>
    </row>
    <row r="8" spans="1:19" s="21" customFormat="1" ht="22.5" customHeight="1">
      <c r="A8" s="21" t="s">
        <v>96</v>
      </c>
      <c r="G8" s="144"/>
      <c r="H8" s="149"/>
      <c r="I8" s="144"/>
      <c r="J8" s="145"/>
      <c r="K8" s="144">
        <f t="shared" ref="K8:K27" si="0">ROUND((S8/1000),0)</f>
        <v>0</v>
      </c>
      <c r="L8" s="145"/>
      <c r="M8" s="144"/>
      <c r="N8" s="144"/>
      <c r="O8" s="144"/>
      <c r="P8" s="149"/>
      <c r="Q8" s="144"/>
      <c r="R8" s="145"/>
      <c r="S8" s="144"/>
    </row>
    <row r="9" spans="1:19" s="73" customFormat="1" ht="22.5" customHeight="1">
      <c r="A9" s="20" t="s">
        <v>142</v>
      </c>
      <c r="B9" s="20"/>
      <c r="C9" s="74"/>
      <c r="E9" s="75"/>
      <c r="F9" s="76">
        <v>0</v>
      </c>
      <c r="G9" s="138"/>
      <c r="H9" s="144">
        <v>0</v>
      </c>
      <c r="I9" s="138"/>
      <c r="J9" s="145"/>
      <c r="K9" s="138"/>
      <c r="L9" s="145"/>
      <c r="M9" s="138"/>
      <c r="N9" s="138"/>
      <c r="O9" s="138"/>
      <c r="P9" s="144">
        <v>0</v>
      </c>
      <c r="Q9" s="138"/>
      <c r="R9" s="145"/>
      <c r="S9" s="138"/>
    </row>
    <row r="10" spans="1:19" s="73" customFormat="1" ht="22.5" customHeight="1">
      <c r="A10" s="20"/>
      <c r="B10" s="31" t="s">
        <v>117</v>
      </c>
      <c r="C10" s="74"/>
      <c r="E10" s="75"/>
      <c r="F10" s="76"/>
      <c r="G10" s="138"/>
      <c r="H10" s="144"/>
      <c r="I10" s="138"/>
      <c r="J10" s="145"/>
      <c r="K10" s="138"/>
      <c r="L10" s="145"/>
      <c r="M10" s="138"/>
      <c r="N10" s="138"/>
      <c r="O10" s="138"/>
      <c r="P10" s="144"/>
      <c r="Q10" s="138"/>
      <c r="R10" s="145"/>
      <c r="S10" s="138"/>
    </row>
    <row r="11" spans="1:19" s="73" customFormat="1" ht="22.5" customHeight="1">
      <c r="A11" s="31" t="s">
        <v>93</v>
      </c>
      <c r="B11" s="20"/>
      <c r="C11" s="74"/>
      <c r="E11" s="75"/>
      <c r="F11" s="76"/>
      <c r="G11" s="138"/>
      <c r="H11" s="144"/>
      <c r="I11" s="138"/>
      <c r="J11" s="145"/>
      <c r="K11" s="138">
        <f t="shared" si="0"/>
        <v>0</v>
      </c>
      <c r="L11" s="145"/>
      <c r="M11" s="138"/>
      <c r="N11" s="138"/>
      <c r="O11" s="138"/>
      <c r="P11" s="144"/>
      <c r="Q11" s="138"/>
      <c r="R11" s="145"/>
      <c r="S11" s="138"/>
    </row>
    <row r="12" spans="1:19" s="73" customFormat="1" ht="22.5" customHeight="1">
      <c r="A12" s="20" t="s">
        <v>118</v>
      </c>
      <c r="B12" s="20"/>
      <c r="C12" s="74"/>
      <c r="E12" s="75"/>
      <c r="F12" s="76"/>
      <c r="G12" s="138"/>
      <c r="H12" s="144"/>
      <c r="I12" s="138"/>
      <c r="J12" s="145"/>
      <c r="K12" s="138">
        <f t="shared" si="0"/>
        <v>0</v>
      </c>
      <c r="L12" s="145"/>
      <c r="M12" s="138"/>
      <c r="N12" s="138"/>
      <c r="O12" s="138"/>
      <c r="P12" s="144"/>
      <c r="Q12" s="138"/>
      <c r="R12" s="145"/>
      <c r="S12" s="138"/>
    </row>
    <row r="13" spans="1:19" ht="22.5" customHeight="1">
      <c r="A13" s="31" t="s">
        <v>143</v>
      </c>
      <c r="G13" s="138"/>
      <c r="H13" s="146"/>
      <c r="I13" s="138"/>
      <c r="J13" s="137"/>
      <c r="K13" s="138">
        <f t="shared" si="0"/>
        <v>0</v>
      </c>
      <c r="L13" s="137"/>
      <c r="M13" s="138"/>
      <c r="N13" s="138"/>
      <c r="O13" s="138"/>
      <c r="P13" s="146"/>
      <c r="Q13" s="138"/>
      <c r="R13" s="137"/>
      <c r="S13" s="138"/>
    </row>
    <row r="14" spans="1:19" ht="22.5" customHeight="1">
      <c r="A14" s="31" t="s">
        <v>144</v>
      </c>
      <c r="G14" s="138"/>
      <c r="H14" s="146"/>
      <c r="I14" s="138"/>
      <c r="J14" s="137"/>
      <c r="K14" s="138">
        <f t="shared" si="0"/>
        <v>0</v>
      </c>
      <c r="L14" s="137"/>
      <c r="M14" s="138"/>
      <c r="N14" s="138"/>
      <c r="O14" s="138"/>
      <c r="P14" s="146"/>
      <c r="Q14" s="138"/>
      <c r="R14" s="137"/>
      <c r="S14" s="138"/>
    </row>
    <row r="15" spans="1:19" ht="22.5" customHeight="1">
      <c r="A15" s="31" t="s">
        <v>138</v>
      </c>
      <c r="G15" s="138"/>
      <c r="H15" s="146"/>
      <c r="I15" s="138"/>
      <c r="J15" s="137"/>
      <c r="K15" s="138">
        <f t="shared" si="0"/>
        <v>0</v>
      </c>
      <c r="L15" s="137"/>
      <c r="M15" s="138"/>
      <c r="N15" s="138"/>
      <c r="O15" s="138"/>
      <c r="P15" s="146"/>
      <c r="Q15" s="138"/>
      <c r="R15" s="137"/>
      <c r="S15" s="138"/>
    </row>
    <row r="16" spans="1:19" ht="22.5" hidden="1" customHeight="1">
      <c r="A16" s="20" t="s">
        <v>18</v>
      </c>
      <c r="G16" s="138"/>
      <c r="H16" s="146"/>
      <c r="I16" s="138"/>
      <c r="J16" s="137"/>
      <c r="K16" s="138">
        <f t="shared" si="0"/>
        <v>0</v>
      </c>
      <c r="L16" s="137"/>
      <c r="M16" s="138"/>
      <c r="N16" s="138"/>
      <c r="O16" s="138"/>
      <c r="P16" s="146"/>
      <c r="Q16" s="138"/>
      <c r="R16" s="137"/>
      <c r="S16" s="138"/>
    </row>
    <row r="17" spans="1:19" s="83" customFormat="1" ht="22.5" hidden="1" customHeight="1">
      <c r="A17" s="31" t="s">
        <v>21</v>
      </c>
      <c r="B17" s="20"/>
      <c r="D17" s="82"/>
      <c r="E17" s="84"/>
      <c r="F17" s="21"/>
      <c r="G17" s="138"/>
      <c r="H17" s="146"/>
      <c r="I17" s="138"/>
      <c r="J17" s="137"/>
      <c r="K17" s="138">
        <f t="shared" si="0"/>
        <v>0</v>
      </c>
      <c r="L17" s="137"/>
      <c r="M17" s="138"/>
      <c r="N17" s="138"/>
      <c r="O17" s="138"/>
      <c r="P17" s="146"/>
      <c r="Q17" s="138"/>
      <c r="R17" s="137"/>
      <c r="S17" s="138"/>
    </row>
    <row r="18" spans="1:19" s="83" customFormat="1" ht="22.5" customHeight="1">
      <c r="A18" s="31" t="s">
        <v>119</v>
      </c>
      <c r="B18" s="20"/>
      <c r="D18" s="82"/>
      <c r="E18" s="84"/>
      <c r="F18" s="21"/>
      <c r="G18" s="138"/>
      <c r="H18" s="146"/>
      <c r="I18" s="138"/>
      <c r="J18" s="137"/>
      <c r="K18" s="138">
        <f t="shared" si="0"/>
        <v>0</v>
      </c>
      <c r="L18" s="137"/>
      <c r="M18" s="138"/>
      <c r="N18" s="138"/>
      <c r="O18" s="138"/>
      <c r="P18" s="146"/>
      <c r="Q18" s="138"/>
      <c r="R18" s="137"/>
      <c r="S18" s="138"/>
    </row>
    <row r="19" spans="1:19" s="83" customFormat="1" ht="22.5" hidden="1" customHeight="1">
      <c r="A19" s="20" t="s">
        <v>41</v>
      </c>
      <c r="B19" s="20"/>
      <c r="D19" s="82"/>
      <c r="E19" s="84"/>
      <c r="F19" s="21"/>
      <c r="G19" s="138"/>
      <c r="H19" s="146"/>
      <c r="I19" s="138"/>
      <c r="J19" s="137"/>
      <c r="K19" s="138">
        <f t="shared" si="0"/>
        <v>0</v>
      </c>
      <c r="L19" s="137"/>
      <c r="M19" s="138"/>
      <c r="N19" s="138"/>
      <c r="O19" s="138"/>
      <c r="P19" s="146"/>
      <c r="Q19" s="138"/>
      <c r="R19" s="137"/>
      <c r="S19" s="138"/>
    </row>
    <row r="20" spans="1:19" s="83" customFormat="1" ht="22.5" customHeight="1">
      <c r="A20" s="31" t="s">
        <v>138</v>
      </c>
      <c r="B20" s="20"/>
      <c r="D20" s="82"/>
      <c r="E20" s="84"/>
      <c r="F20" s="21"/>
      <c r="G20" s="138"/>
      <c r="H20" s="146"/>
      <c r="I20" s="138"/>
      <c r="J20" s="137"/>
      <c r="K20" s="138">
        <f t="shared" si="0"/>
        <v>0</v>
      </c>
      <c r="L20" s="137"/>
      <c r="M20" s="138"/>
      <c r="N20" s="138"/>
      <c r="O20" s="138"/>
      <c r="P20" s="146"/>
      <c r="Q20" s="138"/>
      <c r="R20" s="137"/>
      <c r="S20" s="138"/>
    </row>
    <row r="21" spans="1:19" s="83" customFormat="1" ht="22.5" hidden="1" customHeight="1">
      <c r="A21" s="20" t="s">
        <v>42</v>
      </c>
      <c r="B21" s="20"/>
      <c r="D21" s="82"/>
      <c r="E21" s="84"/>
      <c r="F21" s="21"/>
      <c r="G21" s="138"/>
      <c r="H21" s="146"/>
      <c r="I21" s="138"/>
      <c r="J21" s="137"/>
      <c r="K21" s="138">
        <f t="shared" si="0"/>
        <v>0</v>
      </c>
      <c r="L21" s="137"/>
      <c r="M21" s="138"/>
      <c r="N21" s="138"/>
      <c r="O21" s="138"/>
      <c r="P21" s="146"/>
      <c r="Q21" s="138"/>
      <c r="R21" s="137"/>
      <c r="S21" s="138"/>
    </row>
    <row r="22" spans="1:19" ht="22.5" hidden="1" customHeight="1">
      <c r="A22" s="153" t="s">
        <v>23</v>
      </c>
      <c r="B22" s="154"/>
      <c r="G22" s="138"/>
      <c r="H22" s="146"/>
      <c r="I22" s="138"/>
      <c r="J22" s="137"/>
      <c r="K22" s="138">
        <f t="shared" si="0"/>
        <v>0</v>
      </c>
      <c r="L22" s="137"/>
      <c r="M22" s="138"/>
      <c r="N22" s="138"/>
      <c r="O22" s="138"/>
      <c r="P22" s="146"/>
      <c r="Q22" s="138"/>
      <c r="R22" s="137"/>
      <c r="S22" s="138"/>
    </row>
    <row r="23" spans="1:19" s="83" customFormat="1" ht="22.5" hidden="1" customHeight="1">
      <c r="A23" s="20" t="s">
        <v>1</v>
      </c>
      <c r="B23" s="20"/>
      <c r="D23" s="82"/>
      <c r="E23" s="84"/>
      <c r="F23" s="21"/>
      <c r="G23" s="138"/>
      <c r="H23" s="146"/>
      <c r="I23" s="138"/>
      <c r="J23" s="137"/>
      <c r="K23" s="138">
        <f t="shared" si="0"/>
        <v>0</v>
      </c>
      <c r="L23" s="137"/>
      <c r="M23" s="138"/>
      <c r="N23" s="138"/>
      <c r="O23" s="138"/>
      <c r="P23" s="146"/>
      <c r="Q23" s="138"/>
      <c r="R23" s="137"/>
      <c r="S23" s="138"/>
    </row>
    <row r="24" spans="1:19" s="86" customFormat="1" ht="22.5" hidden="1" customHeight="1">
      <c r="A24" s="20" t="s">
        <v>12</v>
      </c>
      <c r="B24" s="20"/>
      <c r="C24" s="87"/>
      <c r="D24" s="87"/>
      <c r="E24" s="88"/>
      <c r="F24" s="20"/>
      <c r="G24" s="138"/>
      <c r="H24" s="146"/>
      <c r="I24" s="138"/>
      <c r="J24" s="137"/>
      <c r="K24" s="138">
        <f t="shared" si="0"/>
        <v>0</v>
      </c>
      <c r="L24" s="137"/>
      <c r="M24" s="138"/>
      <c r="N24" s="138"/>
      <c r="O24" s="138"/>
      <c r="P24" s="146"/>
      <c r="Q24" s="138"/>
      <c r="R24" s="137"/>
      <c r="S24" s="138"/>
    </row>
    <row r="25" spans="1:19" s="86" customFormat="1" ht="22.5" customHeight="1">
      <c r="A25" s="20" t="s">
        <v>121</v>
      </c>
      <c r="B25" s="20"/>
      <c r="C25" s="87"/>
      <c r="D25" s="87"/>
      <c r="E25" s="88"/>
      <c r="F25" s="20"/>
      <c r="G25" s="138"/>
      <c r="H25" s="146"/>
      <c r="I25" s="138"/>
      <c r="J25" s="137"/>
      <c r="K25" s="138">
        <f t="shared" si="0"/>
        <v>0</v>
      </c>
      <c r="L25" s="137"/>
      <c r="M25" s="138"/>
      <c r="N25" s="138"/>
      <c r="O25" s="138"/>
      <c r="P25" s="146"/>
      <c r="Q25" s="138"/>
      <c r="R25" s="137"/>
      <c r="S25" s="138"/>
    </row>
    <row r="26" spans="1:19" s="86" customFormat="1" ht="22.5" customHeight="1">
      <c r="A26" s="20" t="s">
        <v>122</v>
      </c>
      <c r="B26" s="20"/>
      <c r="C26" s="87"/>
      <c r="D26" s="87"/>
      <c r="E26" s="88"/>
      <c r="F26" s="20"/>
      <c r="G26" s="137"/>
      <c r="H26" s="146"/>
      <c r="I26" s="138"/>
      <c r="J26" s="137"/>
      <c r="K26" s="138">
        <f t="shared" si="0"/>
        <v>0</v>
      </c>
      <c r="L26" s="137"/>
      <c r="M26" s="138"/>
      <c r="N26" s="138"/>
      <c r="O26" s="138"/>
      <c r="P26" s="146"/>
      <c r="Q26" s="138"/>
      <c r="R26" s="137"/>
      <c r="S26" s="138"/>
    </row>
    <row r="27" spans="1:19" s="21" customFormat="1" ht="22.5" customHeight="1">
      <c r="A27" s="20" t="s">
        <v>120</v>
      </c>
      <c r="B27" s="20"/>
      <c r="G27" s="137"/>
      <c r="H27" s="146"/>
      <c r="I27" s="138"/>
      <c r="J27" s="137"/>
      <c r="K27" s="138">
        <f t="shared" si="0"/>
        <v>0</v>
      </c>
      <c r="L27" s="137"/>
      <c r="M27" s="138"/>
      <c r="N27" s="138"/>
      <c r="O27" s="138"/>
      <c r="P27" s="146"/>
      <c r="Q27" s="138"/>
      <c r="R27" s="137"/>
      <c r="S27" s="138"/>
    </row>
    <row r="28" spans="1:19" s="21" customFormat="1" ht="22.5" customHeight="1">
      <c r="A28" s="21" t="s">
        <v>145</v>
      </c>
      <c r="B28" s="147"/>
      <c r="G28" s="145"/>
      <c r="H28" s="149"/>
      <c r="I28" s="148"/>
      <c r="J28" s="144"/>
      <c r="K28" s="148">
        <f>SUM(K8:K27)</f>
        <v>0</v>
      </c>
      <c r="L28" s="144"/>
      <c r="M28" s="148"/>
      <c r="N28" s="145"/>
      <c r="O28" s="148"/>
      <c r="P28" s="149"/>
      <c r="Q28" s="148"/>
      <c r="R28" s="144"/>
      <c r="S28" s="148">
        <f>SUM(S8:S27)</f>
        <v>0</v>
      </c>
    </row>
    <row r="29" spans="1:19" ht="22.5" customHeight="1">
      <c r="A29" s="21" t="s">
        <v>124</v>
      </c>
      <c r="G29" s="137"/>
      <c r="H29" s="146"/>
      <c r="I29" s="138"/>
      <c r="J29" s="146"/>
      <c r="K29" s="138"/>
      <c r="L29" s="146"/>
      <c r="M29" s="138"/>
      <c r="N29" s="138"/>
      <c r="O29" s="138"/>
      <c r="P29" s="146"/>
      <c r="Q29" s="138"/>
      <c r="R29" s="146"/>
      <c r="S29" s="138"/>
    </row>
    <row r="30" spans="1:19" ht="22.5" customHeight="1">
      <c r="A30" s="20" t="s">
        <v>49</v>
      </c>
      <c r="G30" s="137"/>
      <c r="H30" s="146"/>
      <c r="I30" s="138"/>
      <c r="J30" s="137"/>
      <c r="K30" s="138">
        <f t="shared" ref="K30:K45" si="1">ROUND((S30/1000),0)</f>
        <v>0</v>
      </c>
      <c r="L30" s="137"/>
      <c r="M30" s="138"/>
      <c r="N30" s="138"/>
      <c r="O30" s="138"/>
      <c r="P30" s="146"/>
      <c r="Q30" s="138"/>
      <c r="R30" s="137"/>
      <c r="S30" s="138"/>
    </row>
    <row r="31" spans="1:19" ht="22.5" hidden="1" customHeight="1">
      <c r="A31" s="20" t="s">
        <v>29</v>
      </c>
      <c r="G31" s="137"/>
      <c r="H31" s="146"/>
      <c r="I31" s="138"/>
      <c r="J31" s="137"/>
      <c r="K31" s="138">
        <f t="shared" si="1"/>
        <v>0</v>
      </c>
      <c r="L31" s="137"/>
      <c r="M31" s="138"/>
      <c r="N31" s="138"/>
      <c r="O31" s="138"/>
      <c r="P31" s="146"/>
      <c r="Q31" s="138"/>
      <c r="R31" s="137"/>
      <c r="S31" s="138"/>
    </row>
    <row r="32" spans="1:19" ht="22.5" hidden="1" customHeight="1">
      <c r="A32" s="20" t="s">
        <v>32</v>
      </c>
      <c r="G32" s="137"/>
      <c r="H32" s="146"/>
      <c r="I32" s="138"/>
      <c r="J32" s="137"/>
      <c r="K32" s="138">
        <f t="shared" si="1"/>
        <v>0</v>
      </c>
      <c r="L32" s="137"/>
      <c r="M32" s="138"/>
      <c r="N32" s="138"/>
      <c r="O32" s="138"/>
      <c r="P32" s="146"/>
      <c r="Q32" s="138"/>
      <c r="R32" s="137"/>
      <c r="S32" s="138"/>
    </row>
    <row r="33" spans="1:19" ht="22.5" customHeight="1">
      <c r="A33" s="20" t="s">
        <v>50</v>
      </c>
      <c r="G33" s="137"/>
      <c r="H33" s="146"/>
      <c r="I33" s="138"/>
      <c r="J33" s="137"/>
      <c r="K33" s="138">
        <f t="shared" si="1"/>
        <v>0</v>
      </c>
      <c r="L33" s="137"/>
      <c r="M33" s="138"/>
      <c r="N33" s="138"/>
      <c r="O33" s="138"/>
      <c r="P33" s="146"/>
      <c r="Q33" s="138"/>
      <c r="R33" s="137"/>
      <c r="S33" s="138"/>
    </row>
    <row r="34" spans="1:19" ht="22.5" customHeight="1">
      <c r="A34" s="20" t="s">
        <v>51</v>
      </c>
      <c r="B34" s="150"/>
      <c r="G34" s="137"/>
      <c r="H34" s="146"/>
      <c r="I34" s="138"/>
      <c r="J34" s="137"/>
      <c r="K34" s="138">
        <f t="shared" si="1"/>
        <v>0</v>
      </c>
      <c r="L34" s="137"/>
      <c r="M34" s="138"/>
      <c r="N34" s="138"/>
      <c r="O34" s="138"/>
      <c r="P34" s="146"/>
      <c r="Q34" s="138"/>
      <c r="R34" s="137"/>
      <c r="S34" s="138"/>
    </row>
    <row r="35" spans="1:19" ht="22.5" hidden="1" customHeight="1">
      <c r="A35" s="20" t="s">
        <v>25</v>
      </c>
      <c r="B35" s="150"/>
      <c r="G35" s="137"/>
      <c r="H35" s="146"/>
      <c r="I35" s="138"/>
      <c r="J35" s="137"/>
      <c r="K35" s="138">
        <f t="shared" si="1"/>
        <v>0</v>
      </c>
      <c r="L35" s="137"/>
      <c r="M35" s="138"/>
      <c r="N35" s="138"/>
      <c r="O35" s="138"/>
      <c r="P35" s="146"/>
      <c r="Q35" s="138"/>
      <c r="R35" s="137"/>
      <c r="S35" s="138"/>
    </row>
    <row r="36" spans="1:19" ht="22.5" customHeight="1">
      <c r="A36" s="20" t="s">
        <v>60</v>
      </c>
      <c r="B36" s="150"/>
      <c r="G36" s="137"/>
      <c r="H36" s="146"/>
      <c r="I36" s="138"/>
      <c r="J36" s="137"/>
      <c r="K36" s="138">
        <f t="shared" si="1"/>
        <v>0</v>
      </c>
      <c r="L36" s="137"/>
      <c r="M36" s="138"/>
      <c r="N36" s="138"/>
      <c r="O36" s="138"/>
      <c r="P36" s="146"/>
      <c r="Q36" s="138"/>
      <c r="R36" s="137"/>
      <c r="S36" s="138"/>
    </row>
    <row r="37" spans="1:19" ht="22.5" customHeight="1">
      <c r="A37" s="153" t="s">
        <v>125</v>
      </c>
      <c r="B37" s="154"/>
      <c r="G37" s="137"/>
      <c r="H37" s="146"/>
      <c r="I37" s="138"/>
      <c r="J37" s="137"/>
      <c r="K37" s="138">
        <f t="shared" si="1"/>
        <v>0</v>
      </c>
      <c r="L37" s="137"/>
      <c r="M37" s="138"/>
      <c r="N37" s="138"/>
      <c r="O37" s="138"/>
      <c r="P37" s="146"/>
      <c r="Q37" s="138"/>
      <c r="R37" s="137"/>
      <c r="S37" s="138"/>
    </row>
    <row r="38" spans="1:19" ht="22.5" hidden="1" customHeight="1">
      <c r="A38" s="153" t="s">
        <v>43</v>
      </c>
      <c r="B38" s="154"/>
      <c r="G38" s="137"/>
      <c r="H38" s="146"/>
      <c r="I38" s="138"/>
      <c r="J38" s="137"/>
      <c r="K38" s="138">
        <f t="shared" si="1"/>
        <v>0</v>
      </c>
      <c r="L38" s="137"/>
      <c r="M38" s="138"/>
      <c r="N38" s="138"/>
      <c r="O38" s="138"/>
      <c r="P38" s="146"/>
      <c r="Q38" s="138"/>
      <c r="R38" s="137"/>
      <c r="S38" s="138"/>
    </row>
    <row r="39" spans="1:19" ht="22.5" hidden="1" customHeight="1">
      <c r="A39" s="153" t="s">
        <v>20</v>
      </c>
      <c r="B39" s="154"/>
      <c r="G39" s="137"/>
      <c r="H39" s="146"/>
      <c r="I39" s="138"/>
      <c r="J39" s="137"/>
      <c r="K39" s="138">
        <f t="shared" si="1"/>
        <v>0</v>
      </c>
      <c r="L39" s="137"/>
      <c r="M39" s="138"/>
      <c r="N39" s="138"/>
      <c r="O39" s="138"/>
      <c r="P39" s="146"/>
      <c r="Q39" s="138"/>
      <c r="R39" s="137"/>
      <c r="S39" s="138"/>
    </row>
    <row r="40" spans="1:19" ht="22.5" hidden="1" customHeight="1">
      <c r="A40" s="153" t="s">
        <v>30</v>
      </c>
      <c r="B40" s="154"/>
      <c r="G40" s="137"/>
      <c r="H40" s="146"/>
      <c r="I40" s="138"/>
      <c r="J40" s="137"/>
      <c r="K40" s="138">
        <f t="shared" si="1"/>
        <v>0</v>
      </c>
      <c r="L40" s="137"/>
      <c r="M40" s="138"/>
      <c r="N40" s="138"/>
      <c r="O40" s="138"/>
      <c r="P40" s="146"/>
      <c r="Q40" s="138"/>
      <c r="R40" s="137"/>
      <c r="S40" s="138"/>
    </row>
    <row r="41" spans="1:19" ht="22.5" customHeight="1">
      <c r="A41" s="153" t="s">
        <v>66</v>
      </c>
      <c r="B41" s="154"/>
      <c r="G41" s="137"/>
      <c r="H41" s="146"/>
      <c r="I41" s="138"/>
      <c r="J41" s="137"/>
      <c r="K41" s="138">
        <f t="shared" si="1"/>
        <v>0</v>
      </c>
      <c r="L41" s="137"/>
      <c r="M41" s="138"/>
      <c r="N41" s="138"/>
      <c r="O41" s="138"/>
      <c r="P41" s="146"/>
      <c r="Q41" s="138"/>
      <c r="R41" s="137"/>
      <c r="S41" s="138"/>
    </row>
    <row r="42" spans="1:19" s="83" customFormat="1" ht="22.5" customHeight="1">
      <c r="A42" s="20" t="s">
        <v>120</v>
      </c>
      <c r="B42" s="20"/>
      <c r="D42" s="82"/>
      <c r="E42" s="84"/>
      <c r="F42" s="21"/>
      <c r="G42" s="137"/>
      <c r="H42" s="146"/>
      <c r="I42" s="138"/>
      <c r="J42" s="137"/>
      <c r="K42" s="138">
        <f t="shared" si="1"/>
        <v>0</v>
      </c>
      <c r="L42" s="137"/>
      <c r="M42" s="138"/>
      <c r="N42" s="138"/>
      <c r="O42" s="138"/>
      <c r="P42" s="146"/>
      <c r="Q42" s="138"/>
      <c r="R42" s="137"/>
      <c r="S42" s="138"/>
    </row>
    <row r="43" spans="1:19" ht="22.5" hidden="1" customHeight="1">
      <c r="A43" s="153" t="s">
        <v>11</v>
      </c>
      <c r="B43" s="154"/>
      <c r="G43" s="137"/>
      <c r="H43" s="146"/>
      <c r="I43" s="138"/>
      <c r="J43" s="137"/>
      <c r="K43" s="138">
        <f t="shared" si="1"/>
        <v>0</v>
      </c>
      <c r="L43" s="137"/>
      <c r="M43" s="138"/>
      <c r="N43" s="138"/>
      <c r="O43" s="138"/>
      <c r="P43" s="146"/>
      <c r="Q43" s="138"/>
      <c r="R43" s="137"/>
      <c r="S43" s="138"/>
    </row>
    <row r="44" spans="1:19" ht="22.5" hidden="1" customHeight="1">
      <c r="A44" s="153" t="s">
        <v>31</v>
      </c>
      <c r="B44" s="154"/>
      <c r="G44" s="137"/>
      <c r="H44" s="146"/>
      <c r="I44" s="138"/>
      <c r="J44" s="137"/>
      <c r="K44" s="138">
        <f t="shared" si="1"/>
        <v>0</v>
      </c>
      <c r="L44" s="137"/>
      <c r="M44" s="138"/>
      <c r="N44" s="138"/>
      <c r="O44" s="138"/>
      <c r="P44" s="146"/>
      <c r="Q44" s="138"/>
      <c r="R44" s="137"/>
      <c r="S44" s="138"/>
    </row>
    <row r="45" spans="1:19" ht="22.5" hidden="1" customHeight="1">
      <c r="A45" s="153" t="s">
        <v>4</v>
      </c>
      <c r="B45" s="154"/>
      <c r="G45" s="137"/>
      <c r="H45" s="146"/>
      <c r="I45" s="138"/>
      <c r="J45" s="137"/>
      <c r="K45" s="138">
        <f t="shared" si="1"/>
        <v>0</v>
      </c>
      <c r="L45" s="137"/>
      <c r="M45" s="138"/>
      <c r="N45" s="138"/>
      <c r="O45" s="138"/>
      <c r="P45" s="146"/>
      <c r="Q45" s="138"/>
      <c r="R45" s="137"/>
      <c r="S45" s="138"/>
    </row>
    <row r="46" spans="1:19" s="21" customFormat="1" ht="22.5" customHeight="1">
      <c r="A46" s="21" t="s">
        <v>146</v>
      </c>
      <c r="G46" s="145"/>
      <c r="H46" s="149"/>
      <c r="I46" s="148"/>
      <c r="J46" s="149"/>
      <c r="K46" s="148">
        <f>SUM(K28:K45)</f>
        <v>0</v>
      </c>
      <c r="L46" s="149"/>
      <c r="M46" s="148"/>
      <c r="N46" s="145"/>
      <c r="O46" s="148"/>
      <c r="P46" s="149"/>
      <c r="Q46" s="148"/>
      <c r="R46" s="149"/>
      <c r="S46" s="148">
        <f>SUM(S28:S45)</f>
        <v>0</v>
      </c>
    </row>
    <row r="47" spans="1:19" ht="22.5" customHeight="1">
      <c r="A47" s="20" t="s">
        <v>126</v>
      </c>
      <c r="G47" s="137"/>
      <c r="H47" s="146"/>
      <c r="I47" s="138"/>
      <c r="J47" s="137"/>
      <c r="K47" s="138">
        <f t="shared" ref="K47:K49" si="2">ROUND((S47/1000),0)</f>
        <v>0</v>
      </c>
      <c r="L47" s="137"/>
      <c r="M47" s="138"/>
      <c r="N47" s="138"/>
      <c r="O47" s="138"/>
      <c r="P47" s="146"/>
      <c r="Q47" s="138"/>
      <c r="R47" s="137"/>
      <c r="S47" s="138"/>
    </row>
    <row r="48" spans="1:19" ht="22.5" customHeight="1">
      <c r="A48" s="20" t="s">
        <v>127</v>
      </c>
      <c r="G48" s="137"/>
      <c r="H48" s="146"/>
      <c r="I48" s="138"/>
      <c r="J48" s="137"/>
      <c r="K48" s="138">
        <f t="shared" si="2"/>
        <v>0</v>
      </c>
      <c r="L48" s="137"/>
      <c r="M48" s="138"/>
      <c r="N48" s="138"/>
      <c r="O48" s="138"/>
      <c r="P48" s="146"/>
      <c r="Q48" s="138"/>
      <c r="R48" s="137"/>
      <c r="S48" s="138"/>
    </row>
    <row r="49" spans="1:19" ht="22.5" hidden="1" customHeight="1">
      <c r="A49" s="20" t="s">
        <v>5</v>
      </c>
      <c r="G49" s="137"/>
      <c r="H49" s="146"/>
      <c r="I49" s="138"/>
      <c r="J49" s="137"/>
      <c r="K49" s="138">
        <f t="shared" si="2"/>
        <v>0</v>
      </c>
      <c r="L49" s="137"/>
      <c r="M49" s="138"/>
      <c r="N49" s="138"/>
      <c r="O49" s="138"/>
      <c r="P49" s="146"/>
      <c r="Q49" s="138"/>
      <c r="R49" s="137"/>
      <c r="S49" s="138">
        <v>0</v>
      </c>
    </row>
    <row r="50" spans="1:19" s="21" customFormat="1" ht="22.5" customHeight="1">
      <c r="A50" s="21" t="s">
        <v>147</v>
      </c>
      <c r="G50" s="145"/>
      <c r="H50" s="149"/>
      <c r="I50" s="162"/>
      <c r="J50" s="149"/>
      <c r="K50" s="162">
        <f>SUM(K46:K49)</f>
        <v>0</v>
      </c>
      <c r="L50" s="149"/>
      <c r="M50" s="162"/>
      <c r="N50" s="145"/>
      <c r="O50" s="162"/>
      <c r="P50" s="149"/>
      <c r="Q50" s="162"/>
      <c r="R50" s="149"/>
      <c r="S50" s="162">
        <f>SUM(S46:S49)</f>
        <v>0</v>
      </c>
    </row>
    <row r="51" spans="1:19" ht="22.5" customHeight="1">
      <c r="A51" s="21" t="s">
        <v>128</v>
      </c>
      <c r="G51" s="152"/>
      <c r="H51" s="146"/>
      <c r="I51" s="152"/>
      <c r="J51" s="146"/>
      <c r="K51" s="152"/>
      <c r="L51" s="146"/>
      <c r="M51" s="152"/>
      <c r="N51" s="152"/>
      <c r="O51" s="152"/>
      <c r="P51" s="146"/>
      <c r="Q51" s="152"/>
      <c r="R51" s="146"/>
      <c r="S51" s="152"/>
    </row>
    <row r="52" spans="1:19" ht="22.5" hidden="1" customHeight="1">
      <c r="A52" s="153" t="s">
        <v>36</v>
      </c>
      <c r="G52" s="137"/>
      <c r="H52" s="146"/>
      <c r="I52" s="138"/>
      <c r="J52" s="137"/>
      <c r="K52" s="138">
        <f t="shared" ref="K52:K61" si="3">ROUND((S52/1000),0)</f>
        <v>0</v>
      </c>
      <c r="L52" s="137"/>
      <c r="M52" s="138"/>
      <c r="N52" s="152"/>
      <c r="O52" s="138"/>
      <c r="P52" s="146"/>
      <c r="Q52" s="138"/>
      <c r="R52" s="137"/>
      <c r="S52" s="138"/>
    </row>
    <row r="53" spans="1:19" ht="22.5" hidden="1" customHeight="1">
      <c r="A53" s="153" t="s">
        <v>37</v>
      </c>
      <c r="B53" s="154"/>
      <c r="G53" s="137"/>
      <c r="H53" s="146"/>
      <c r="I53" s="138"/>
      <c r="J53" s="137"/>
      <c r="K53" s="138">
        <f t="shared" si="3"/>
        <v>0</v>
      </c>
      <c r="L53" s="137"/>
      <c r="M53" s="138"/>
      <c r="N53" s="138"/>
      <c r="O53" s="138"/>
      <c r="P53" s="146"/>
      <c r="Q53" s="138"/>
      <c r="R53" s="137"/>
      <c r="S53" s="138"/>
    </row>
    <row r="54" spans="1:19" ht="22.5" hidden="1" customHeight="1">
      <c r="A54" s="153" t="s">
        <v>33</v>
      </c>
      <c r="B54" s="154"/>
      <c r="G54" s="137"/>
      <c r="H54" s="146"/>
      <c r="I54" s="138"/>
      <c r="J54" s="137"/>
      <c r="K54" s="138">
        <f t="shared" si="3"/>
        <v>0</v>
      </c>
      <c r="L54" s="137"/>
      <c r="M54" s="138"/>
      <c r="N54" s="138"/>
      <c r="O54" s="138"/>
      <c r="P54" s="146"/>
      <c r="Q54" s="138"/>
      <c r="R54" s="137"/>
      <c r="S54" s="138"/>
    </row>
    <row r="55" spans="1:19" ht="22.5" customHeight="1">
      <c r="A55" s="155" t="s">
        <v>153</v>
      </c>
      <c r="B55" s="156"/>
      <c r="C55" s="36"/>
      <c r="D55" s="36"/>
      <c r="E55" s="36"/>
      <c r="G55" s="137"/>
      <c r="H55" s="146"/>
      <c r="I55" s="138"/>
      <c r="J55" s="137"/>
      <c r="K55" s="138">
        <f t="shared" si="3"/>
        <v>0</v>
      </c>
      <c r="L55" s="137"/>
      <c r="M55" s="138"/>
      <c r="N55" s="138"/>
      <c r="O55" s="138"/>
      <c r="P55" s="146"/>
      <c r="Q55" s="138"/>
      <c r="R55" s="137"/>
      <c r="S55" s="138"/>
    </row>
    <row r="56" spans="1:19" ht="22.5" hidden="1" customHeight="1">
      <c r="A56" s="153" t="s">
        <v>19</v>
      </c>
      <c r="B56" s="154"/>
      <c r="G56" s="137"/>
      <c r="H56" s="146"/>
      <c r="I56" s="138"/>
      <c r="J56" s="137"/>
      <c r="K56" s="138">
        <f t="shared" si="3"/>
        <v>0</v>
      </c>
      <c r="L56" s="137"/>
      <c r="M56" s="138"/>
      <c r="N56" s="138"/>
      <c r="O56" s="138"/>
      <c r="P56" s="146"/>
      <c r="Q56" s="138"/>
      <c r="R56" s="137"/>
      <c r="S56" s="138"/>
    </row>
    <row r="57" spans="1:19" ht="22.5" customHeight="1">
      <c r="A57" s="153" t="s">
        <v>139</v>
      </c>
      <c r="B57" s="154"/>
      <c r="G57" s="137"/>
      <c r="H57" s="146"/>
      <c r="I57" s="138"/>
      <c r="J57" s="137"/>
      <c r="K57" s="138">
        <f t="shared" si="3"/>
        <v>0</v>
      </c>
      <c r="L57" s="137"/>
      <c r="M57" s="138"/>
      <c r="N57" s="138"/>
      <c r="O57" s="138"/>
      <c r="P57" s="146"/>
      <c r="Q57" s="138"/>
      <c r="R57" s="137"/>
      <c r="S57" s="138"/>
    </row>
    <row r="58" spans="1:19" ht="22.5" customHeight="1">
      <c r="A58" s="153" t="s">
        <v>129</v>
      </c>
      <c r="B58" s="154"/>
      <c r="G58" s="137"/>
      <c r="H58" s="146"/>
      <c r="I58" s="138"/>
      <c r="J58" s="137"/>
      <c r="K58" s="138">
        <f t="shared" si="3"/>
        <v>0</v>
      </c>
      <c r="L58" s="137"/>
      <c r="M58" s="138"/>
      <c r="N58" s="138"/>
      <c r="O58" s="138"/>
      <c r="P58" s="146"/>
      <c r="Q58" s="138"/>
      <c r="R58" s="137"/>
      <c r="S58" s="138"/>
    </row>
    <row r="59" spans="1:19" ht="22.5" customHeight="1">
      <c r="A59" s="153" t="s">
        <v>148</v>
      </c>
      <c r="B59" s="154"/>
      <c r="G59" s="137"/>
      <c r="H59" s="146"/>
      <c r="I59" s="138"/>
      <c r="J59" s="137"/>
      <c r="K59" s="138">
        <f t="shared" si="3"/>
        <v>0</v>
      </c>
      <c r="L59" s="137"/>
      <c r="M59" s="138"/>
      <c r="N59" s="138"/>
      <c r="O59" s="138"/>
      <c r="P59" s="146"/>
      <c r="Q59" s="138"/>
      <c r="R59" s="137"/>
      <c r="S59" s="138"/>
    </row>
    <row r="60" spans="1:19" ht="22.5" customHeight="1">
      <c r="A60" s="153" t="s">
        <v>149</v>
      </c>
      <c r="B60" s="154"/>
      <c r="G60" s="137"/>
      <c r="H60" s="146"/>
      <c r="I60" s="138"/>
      <c r="J60" s="137"/>
      <c r="K60" s="138">
        <f t="shared" si="3"/>
        <v>0</v>
      </c>
      <c r="L60" s="137"/>
      <c r="M60" s="138"/>
      <c r="N60" s="138"/>
      <c r="O60" s="138"/>
      <c r="P60" s="146"/>
      <c r="Q60" s="138"/>
      <c r="R60" s="137"/>
      <c r="S60" s="138"/>
    </row>
    <row r="61" spans="1:19" ht="22.5" customHeight="1">
      <c r="A61" s="153" t="s">
        <v>150</v>
      </c>
      <c r="B61" s="154"/>
      <c r="G61" s="137"/>
      <c r="H61" s="146"/>
      <c r="I61" s="138"/>
      <c r="J61" s="137"/>
      <c r="K61" s="138">
        <f t="shared" si="3"/>
        <v>0</v>
      </c>
      <c r="L61" s="137"/>
      <c r="M61" s="138"/>
      <c r="N61" s="138"/>
      <c r="O61" s="138"/>
      <c r="P61" s="146"/>
      <c r="Q61" s="138"/>
      <c r="R61" s="137"/>
      <c r="S61" s="138"/>
    </row>
    <row r="62" spans="1:19" s="21" customFormat="1" ht="22.5" customHeight="1">
      <c r="A62" s="21" t="s">
        <v>130</v>
      </c>
      <c r="G62" s="145"/>
      <c r="H62" s="149"/>
      <c r="I62" s="162"/>
      <c r="J62" s="149"/>
      <c r="K62" s="162">
        <f>SUM(K52:K61)</f>
        <v>0</v>
      </c>
      <c r="L62" s="149"/>
      <c r="M62" s="162"/>
      <c r="N62" s="145"/>
      <c r="O62" s="162"/>
      <c r="P62" s="149"/>
      <c r="Q62" s="162"/>
      <c r="R62" s="149"/>
      <c r="S62" s="162">
        <f>SUM(S52:S61)</f>
        <v>0</v>
      </c>
    </row>
    <row r="63" spans="1:19" ht="22.5" customHeight="1">
      <c r="A63" s="21" t="s">
        <v>131</v>
      </c>
      <c r="G63" s="137"/>
      <c r="H63" s="146"/>
      <c r="I63" s="138"/>
      <c r="J63" s="146"/>
      <c r="K63" s="138"/>
      <c r="L63" s="146"/>
      <c r="M63" s="138"/>
      <c r="N63" s="138"/>
      <c r="O63" s="138"/>
      <c r="P63" s="146"/>
      <c r="Q63" s="138"/>
      <c r="R63" s="146"/>
      <c r="S63" s="138"/>
    </row>
    <row r="64" spans="1:19" ht="22.5" hidden="1" customHeight="1">
      <c r="A64" s="153" t="s">
        <v>38</v>
      </c>
      <c r="B64" s="154"/>
      <c r="G64" s="137"/>
      <c r="H64" s="146"/>
      <c r="I64" s="138"/>
      <c r="J64" s="137"/>
      <c r="K64" s="138">
        <f t="shared" ref="K64:K77" si="4">ROUND((S64/1000),0)</f>
        <v>0</v>
      </c>
      <c r="L64" s="137"/>
      <c r="M64" s="138"/>
      <c r="N64" s="138"/>
      <c r="O64" s="138"/>
      <c r="P64" s="146"/>
      <c r="Q64" s="138"/>
      <c r="R64" s="137"/>
      <c r="S64" s="138"/>
    </row>
    <row r="65" spans="1:19" ht="22.5" customHeight="1">
      <c r="A65" s="155" t="s">
        <v>154</v>
      </c>
      <c r="B65" s="156"/>
      <c r="C65" s="36"/>
      <c r="D65" s="36"/>
      <c r="E65" s="36"/>
      <c r="G65" s="137"/>
      <c r="H65" s="146"/>
      <c r="I65" s="138"/>
      <c r="J65" s="137"/>
      <c r="K65" s="138">
        <f t="shared" si="4"/>
        <v>0</v>
      </c>
      <c r="L65" s="137"/>
      <c r="M65" s="138"/>
      <c r="N65" s="138"/>
      <c r="O65" s="138"/>
      <c r="P65" s="146"/>
      <c r="Q65" s="138"/>
      <c r="R65" s="137"/>
      <c r="S65" s="138"/>
    </row>
    <row r="66" spans="1:19" ht="22.5" customHeight="1">
      <c r="A66" s="153" t="s">
        <v>151</v>
      </c>
      <c r="B66" s="154"/>
      <c r="G66" s="137"/>
      <c r="H66" s="146"/>
      <c r="I66" s="138"/>
      <c r="J66" s="137"/>
      <c r="K66" s="138">
        <f t="shared" si="4"/>
        <v>0</v>
      </c>
      <c r="L66" s="137"/>
      <c r="M66" s="138"/>
      <c r="N66" s="138"/>
      <c r="O66" s="138"/>
      <c r="P66" s="146"/>
      <c r="Q66" s="138"/>
      <c r="R66" s="137"/>
      <c r="S66" s="138"/>
    </row>
    <row r="67" spans="1:19" ht="22.5" hidden="1" customHeight="1">
      <c r="A67" s="153" t="s">
        <v>6</v>
      </c>
      <c r="B67" s="154"/>
      <c r="G67" s="137"/>
      <c r="H67" s="146"/>
      <c r="I67" s="138"/>
      <c r="J67" s="137"/>
      <c r="K67" s="138">
        <f t="shared" si="4"/>
        <v>0</v>
      </c>
      <c r="L67" s="137"/>
      <c r="M67" s="138"/>
      <c r="N67" s="138"/>
      <c r="O67" s="138"/>
      <c r="P67" s="146"/>
      <c r="Q67" s="138"/>
      <c r="R67" s="137"/>
      <c r="S67" s="138"/>
    </row>
    <row r="68" spans="1:19" ht="22.5" customHeight="1">
      <c r="A68" s="153" t="s">
        <v>140</v>
      </c>
      <c r="B68" s="154"/>
      <c r="G68" s="137"/>
      <c r="H68" s="146"/>
      <c r="I68" s="138"/>
      <c r="J68" s="137"/>
      <c r="K68" s="138">
        <f t="shared" si="4"/>
        <v>0</v>
      </c>
      <c r="L68" s="137"/>
      <c r="M68" s="138"/>
      <c r="N68" s="138"/>
      <c r="O68" s="138"/>
      <c r="P68" s="146"/>
      <c r="Q68" s="138"/>
      <c r="R68" s="137"/>
      <c r="S68" s="138"/>
    </row>
    <row r="69" spans="1:19" ht="22.5" hidden="1" customHeight="1">
      <c r="A69" s="153" t="s">
        <v>26</v>
      </c>
      <c r="B69" s="154"/>
      <c r="G69" s="137"/>
      <c r="H69" s="146"/>
      <c r="I69" s="138"/>
      <c r="J69" s="137"/>
      <c r="K69" s="138">
        <f t="shared" si="4"/>
        <v>0</v>
      </c>
      <c r="L69" s="137"/>
      <c r="M69" s="138"/>
      <c r="N69" s="138"/>
      <c r="O69" s="138"/>
      <c r="P69" s="146"/>
      <c r="Q69" s="138"/>
      <c r="R69" s="137"/>
      <c r="S69" s="138"/>
    </row>
    <row r="70" spans="1:19" ht="22.5" customHeight="1">
      <c r="A70" s="153" t="s">
        <v>134</v>
      </c>
      <c r="B70" s="154"/>
      <c r="G70" s="137"/>
      <c r="H70" s="146"/>
      <c r="I70" s="138"/>
      <c r="J70" s="137"/>
      <c r="K70" s="138">
        <f t="shared" si="4"/>
        <v>0</v>
      </c>
      <c r="L70" s="137"/>
      <c r="M70" s="138"/>
      <c r="N70" s="138"/>
      <c r="O70" s="138"/>
      <c r="P70" s="146"/>
      <c r="Q70" s="138"/>
      <c r="R70" s="137"/>
      <c r="S70" s="138"/>
    </row>
    <row r="71" spans="1:19" ht="22.5" hidden="1" customHeight="1">
      <c r="A71" s="153" t="s">
        <v>27</v>
      </c>
      <c r="B71" s="154"/>
      <c r="G71" s="137"/>
      <c r="H71" s="146"/>
      <c r="I71" s="138"/>
      <c r="J71" s="137"/>
      <c r="K71" s="138">
        <f t="shared" si="4"/>
        <v>0</v>
      </c>
      <c r="L71" s="137"/>
      <c r="M71" s="138"/>
      <c r="N71" s="138"/>
      <c r="O71" s="138"/>
      <c r="P71" s="146"/>
      <c r="Q71" s="138"/>
      <c r="R71" s="137"/>
      <c r="S71" s="138"/>
    </row>
    <row r="72" spans="1:19" ht="22.5" customHeight="1">
      <c r="A72" s="153" t="s">
        <v>132</v>
      </c>
      <c r="B72" s="154"/>
      <c r="G72" s="137"/>
      <c r="H72" s="146"/>
      <c r="I72" s="138"/>
      <c r="J72" s="137"/>
      <c r="K72" s="138">
        <f t="shared" si="4"/>
        <v>0</v>
      </c>
      <c r="L72" s="137"/>
      <c r="M72" s="138"/>
      <c r="N72" s="138"/>
      <c r="O72" s="138"/>
      <c r="P72" s="146"/>
      <c r="Q72" s="138"/>
      <c r="R72" s="137"/>
      <c r="S72" s="138"/>
    </row>
    <row r="73" spans="1:19" ht="22.5" hidden="1" customHeight="1">
      <c r="A73" s="153" t="s">
        <v>13</v>
      </c>
      <c r="B73" s="154"/>
      <c r="G73" s="137"/>
      <c r="H73" s="146"/>
      <c r="I73" s="138"/>
      <c r="J73" s="137"/>
      <c r="K73" s="138">
        <f t="shared" si="4"/>
        <v>0</v>
      </c>
      <c r="L73" s="137"/>
      <c r="M73" s="138"/>
      <c r="N73" s="138"/>
      <c r="O73" s="138"/>
      <c r="P73" s="146"/>
      <c r="Q73" s="138"/>
      <c r="R73" s="137"/>
      <c r="S73" s="138"/>
    </row>
    <row r="74" spans="1:19" ht="22.5" customHeight="1">
      <c r="A74" s="153" t="s">
        <v>133</v>
      </c>
      <c r="B74" s="154"/>
      <c r="G74" s="137"/>
      <c r="H74" s="146"/>
      <c r="I74" s="138"/>
      <c r="J74" s="137"/>
      <c r="K74" s="138">
        <f t="shared" si="4"/>
        <v>0</v>
      </c>
      <c r="L74" s="137"/>
      <c r="M74" s="138"/>
      <c r="N74" s="138"/>
      <c r="O74" s="138"/>
      <c r="P74" s="146"/>
      <c r="Q74" s="138"/>
      <c r="R74" s="137"/>
      <c r="S74" s="138"/>
    </row>
    <row r="75" spans="1:19" s="21" customFormat="1" ht="22.5" customHeight="1">
      <c r="A75" s="21" t="s">
        <v>135</v>
      </c>
      <c r="G75" s="145"/>
      <c r="H75" s="149"/>
      <c r="I75" s="162"/>
      <c r="J75" s="149"/>
      <c r="K75" s="162">
        <f>SUM(K64:K74)</f>
        <v>0</v>
      </c>
      <c r="L75" s="149"/>
      <c r="M75" s="162"/>
      <c r="N75" s="145"/>
      <c r="O75" s="162"/>
      <c r="P75" s="149"/>
      <c r="Q75" s="162"/>
      <c r="R75" s="149"/>
      <c r="S75" s="162">
        <f>SUM(S64:S74)</f>
        <v>0</v>
      </c>
    </row>
    <row r="76" spans="1:19" s="21" customFormat="1" ht="22.5" customHeight="1">
      <c r="A76" s="21" t="s">
        <v>152</v>
      </c>
      <c r="G76" s="145"/>
      <c r="H76" s="149"/>
      <c r="I76" s="144"/>
      <c r="J76" s="149"/>
      <c r="K76" s="144">
        <f>K50+K62+K75</f>
        <v>0</v>
      </c>
      <c r="L76" s="149"/>
      <c r="M76" s="144"/>
      <c r="N76" s="144"/>
      <c r="O76" s="144"/>
      <c r="P76" s="149"/>
      <c r="Q76" s="144"/>
      <c r="R76" s="149"/>
      <c r="S76" s="144">
        <f>S50+S62+S75</f>
        <v>0</v>
      </c>
    </row>
    <row r="77" spans="1:19" ht="22.5" customHeight="1">
      <c r="A77" s="20" t="s">
        <v>136</v>
      </c>
      <c r="B77" s="21"/>
      <c r="G77" s="137"/>
      <c r="H77" s="146"/>
      <c r="I77" s="138"/>
      <c r="J77" s="146"/>
      <c r="K77" s="138">
        <f t="shared" si="4"/>
        <v>0</v>
      </c>
      <c r="L77" s="146"/>
      <c r="M77" s="138"/>
      <c r="N77" s="138"/>
      <c r="O77" s="138"/>
      <c r="P77" s="146"/>
      <c r="Q77" s="138"/>
      <c r="R77" s="146"/>
      <c r="S77" s="138"/>
    </row>
    <row r="78" spans="1:19" s="21" customFormat="1" ht="22.5" customHeight="1" thickBot="1">
      <c r="A78" s="21" t="s">
        <v>137</v>
      </c>
      <c r="G78" s="145"/>
      <c r="H78" s="149"/>
      <c r="I78" s="157"/>
      <c r="J78" s="149"/>
      <c r="K78" s="157">
        <f>K76+K77</f>
        <v>0</v>
      </c>
      <c r="L78" s="149"/>
      <c r="M78" s="157"/>
      <c r="N78" s="145"/>
      <c r="O78" s="157"/>
      <c r="P78" s="149"/>
      <c r="Q78" s="157"/>
      <c r="R78" s="149"/>
      <c r="S78" s="157">
        <f>S76+S77</f>
        <v>0</v>
      </c>
    </row>
    <row r="79" spans="1:19" ht="22.5" customHeight="1" thickTop="1">
      <c r="G79" s="152"/>
      <c r="H79" s="146"/>
      <c r="I79" s="152"/>
      <c r="J79" s="146"/>
      <c r="K79" s="152"/>
      <c r="L79" s="146"/>
      <c r="M79" s="152"/>
      <c r="N79" s="152"/>
      <c r="O79" s="152"/>
      <c r="P79" s="146"/>
      <c r="Q79" s="152"/>
      <c r="R79" s="146"/>
      <c r="S79" s="152"/>
    </row>
    <row r="80" spans="1:19" ht="22.5" customHeight="1">
      <c r="G80" s="152"/>
      <c r="H80" s="146"/>
      <c r="I80" s="152"/>
      <c r="J80" s="146"/>
      <c r="K80" s="152"/>
      <c r="L80" s="146"/>
      <c r="M80" s="152"/>
      <c r="N80" s="152"/>
      <c r="O80" s="152"/>
      <c r="P80" s="146"/>
      <c r="Q80" s="152"/>
      <c r="R80" s="146"/>
      <c r="S80" s="152"/>
    </row>
    <row r="81" spans="1:19" ht="22.5" customHeight="1">
      <c r="A81" s="21" t="s">
        <v>14</v>
      </c>
      <c r="G81" s="152"/>
      <c r="H81" s="146"/>
      <c r="I81" s="152"/>
      <c r="J81" s="146"/>
      <c r="K81" s="152"/>
      <c r="L81" s="146"/>
      <c r="M81" s="152"/>
      <c r="N81" s="152"/>
      <c r="O81" s="152"/>
      <c r="P81" s="146"/>
      <c r="Q81" s="152"/>
      <c r="R81" s="146"/>
      <c r="S81" s="152"/>
    </row>
    <row r="82" spans="1:19" ht="22.5" customHeight="1">
      <c r="A82" s="31" t="s">
        <v>15</v>
      </c>
      <c r="G82" s="138"/>
      <c r="H82" s="146"/>
      <c r="I82" s="138"/>
      <c r="J82" s="146"/>
      <c r="K82" s="138"/>
      <c r="L82" s="146"/>
      <c r="M82" s="138"/>
      <c r="N82" s="138"/>
      <c r="O82" s="138"/>
      <c r="P82" s="146"/>
      <c r="Q82" s="138"/>
      <c r="R82" s="146"/>
      <c r="S82" s="138"/>
    </row>
    <row r="83" spans="1:19" ht="22.5" customHeight="1">
      <c r="A83" s="31" t="s">
        <v>22</v>
      </c>
      <c r="G83" s="138"/>
      <c r="H83" s="146"/>
      <c r="I83" s="138"/>
      <c r="J83" s="146"/>
      <c r="K83" s="138"/>
      <c r="L83" s="146"/>
      <c r="M83" s="138"/>
      <c r="N83" s="138"/>
      <c r="O83" s="138"/>
      <c r="P83" s="146"/>
      <c r="Q83" s="138"/>
      <c r="R83" s="146"/>
      <c r="S83" s="138"/>
    </row>
    <row r="84" spans="1:19" ht="22.5" customHeight="1">
      <c r="A84" s="31" t="s">
        <v>28</v>
      </c>
      <c r="G84" s="138"/>
      <c r="H84" s="146"/>
      <c r="I84" s="138"/>
      <c r="J84" s="146"/>
      <c r="K84" s="138"/>
      <c r="L84" s="146"/>
      <c r="M84" s="138"/>
      <c r="N84" s="138"/>
      <c r="O84" s="138"/>
      <c r="P84" s="146"/>
      <c r="Q84" s="138"/>
      <c r="R84" s="146"/>
      <c r="S84" s="138"/>
    </row>
    <row r="85" spans="1:19" ht="22.5" customHeight="1">
      <c r="G85" s="152"/>
      <c r="H85" s="146"/>
      <c r="I85" s="152"/>
      <c r="J85" s="146"/>
      <c r="K85" s="152"/>
      <c r="L85" s="146"/>
      <c r="M85" s="152"/>
      <c r="N85" s="152"/>
      <c r="O85" s="152"/>
      <c r="P85" s="146"/>
      <c r="Q85" s="152"/>
      <c r="R85" s="146"/>
      <c r="S85" s="152"/>
    </row>
    <row r="86" spans="1:19" ht="22.5" customHeight="1">
      <c r="G86" s="152"/>
      <c r="H86" s="146"/>
      <c r="I86" s="152"/>
      <c r="J86" s="146"/>
      <c r="K86" s="152"/>
      <c r="L86" s="146"/>
      <c r="M86" s="152"/>
      <c r="N86" s="152"/>
      <c r="O86" s="152"/>
      <c r="P86" s="146"/>
      <c r="Q86" s="152"/>
      <c r="R86" s="146"/>
      <c r="S86" s="152"/>
    </row>
    <row r="87" spans="1:19" ht="22.5" customHeight="1">
      <c r="G87" s="152"/>
      <c r="H87" s="146"/>
      <c r="I87" s="152"/>
      <c r="J87" s="146"/>
      <c r="K87" s="152"/>
      <c r="L87" s="146"/>
      <c r="M87" s="152"/>
      <c r="N87" s="152"/>
      <c r="O87" s="152"/>
      <c r="P87" s="146"/>
      <c r="Q87" s="152"/>
      <c r="R87" s="146"/>
      <c r="S87" s="152"/>
    </row>
    <row r="88" spans="1:19" ht="22.5" customHeight="1">
      <c r="G88" s="152"/>
      <c r="H88" s="146"/>
      <c r="I88" s="152"/>
      <c r="J88" s="146"/>
      <c r="K88" s="152"/>
      <c r="L88" s="146"/>
      <c r="M88" s="152"/>
      <c r="N88" s="152"/>
      <c r="O88" s="152"/>
      <c r="P88" s="146"/>
      <c r="Q88" s="152"/>
      <c r="R88" s="146"/>
      <c r="S88" s="152"/>
    </row>
    <row r="89" spans="1:19" ht="22.5" customHeight="1">
      <c r="G89" s="52"/>
      <c r="I89" s="52"/>
      <c r="K89" s="52"/>
      <c r="M89" s="52"/>
      <c r="N89" s="52"/>
      <c r="O89" s="52"/>
      <c r="Q89" s="52"/>
      <c r="S89" s="52"/>
    </row>
    <row r="90" spans="1:19" ht="22.5" customHeight="1">
      <c r="G90" s="52"/>
      <c r="I90" s="52"/>
      <c r="K90" s="52"/>
      <c r="M90" s="52"/>
      <c r="N90" s="52"/>
      <c r="O90" s="52"/>
      <c r="Q90" s="52"/>
      <c r="S90" s="52"/>
    </row>
    <row r="91" spans="1:19" ht="22.5" customHeight="1">
      <c r="G91" s="52"/>
      <c r="I91" s="52"/>
      <c r="K91" s="52"/>
      <c r="M91" s="52"/>
      <c r="N91" s="52"/>
      <c r="O91" s="52"/>
      <c r="Q91" s="52"/>
      <c r="S91" s="52"/>
    </row>
    <row r="92" spans="1:19" ht="22.5" customHeight="1">
      <c r="G92" s="52"/>
      <c r="I92" s="52"/>
      <c r="K92" s="52"/>
      <c r="M92" s="52"/>
      <c r="N92" s="52"/>
      <c r="O92" s="52"/>
      <c r="Q92" s="52"/>
      <c r="S92" s="52"/>
    </row>
    <row r="93" spans="1:19" ht="22.5" customHeight="1">
      <c r="G93" s="52"/>
      <c r="I93" s="52"/>
      <c r="K93" s="52"/>
      <c r="M93" s="52"/>
      <c r="N93" s="52"/>
      <c r="O93" s="52"/>
      <c r="Q93" s="52"/>
      <c r="S93" s="52"/>
    </row>
    <row r="94" spans="1:19" ht="22.5" customHeight="1">
      <c r="G94" s="52"/>
      <c r="I94" s="52"/>
      <c r="K94" s="52"/>
      <c r="M94" s="52"/>
      <c r="N94" s="52"/>
      <c r="O94" s="52"/>
      <c r="Q94" s="52"/>
      <c r="S94" s="52"/>
    </row>
    <row r="95" spans="1:19" ht="22.5" customHeight="1">
      <c r="G95" s="52"/>
      <c r="I95" s="52"/>
      <c r="K95" s="52"/>
      <c r="M95" s="52"/>
      <c r="N95" s="52"/>
      <c r="O95" s="52"/>
      <c r="Q95" s="52"/>
      <c r="S95" s="52"/>
    </row>
    <row r="96" spans="1:19" ht="22.5" customHeight="1">
      <c r="G96" s="52"/>
      <c r="I96" s="52"/>
      <c r="K96" s="52"/>
      <c r="M96" s="52"/>
      <c r="N96" s="52"/>
      <c r="O96" s="52"/>
      <c r="Q96" s="52"/>
      <c r="S96" s="52"/>
    </row>
    <row r="97" spans="7:19" ht="22.5" customHeight="1">
      <c r="G97" s="52"/>
      <c r="I97" s="52"/>
      <c r="K97" s="52"/>
      <c r="M97" s="52"/>
      <c r="N97" s="52"/>
      <c r="O97" s="52"/>
      <c r="Q97" s="52"/>
      <c r="S97" s="52"/>
    </row>
    <row r="98" spans="7:19" ht="22.5" customHeight="1">
      <c r="G98" s="52"/>
      <c r="I98" s="52"/>
      <c r="K98" s="52"/>
      <c r="M98" s="52"/>
      <c r="N98" s="52"/>
      <c r="O98" s="52"/>
      <c r="Q98" s="52"/>
      <c r="S98" s="52"/>
    </row>
  </sheetData>
  <mergeCells count="2">
    <mergeCell ref="K5:M5"/>
    <mergeCell ref="O5:Q5"/>
  </mergeCells>
  <printOptions gridLinesSet="0"/>
  <pageMargins left="0.98425196850393704" right="0.39370078740157499" top="0.55118110236220497" bottom="0.59055118110236204" header="0.35433070866141703" footer="0.35433070866141703"/>
  <pageSetup paperSize="9" scale="90" firstPageNumber="9" fitToHeight="0" orientation="portrait" useFirstPageNumber="1" r:id="rId1"/>
  <headerFooter alignWithMargins="0">
    <oddFooter>&amp;L&amp;"Times New Roman,ธรรมดา"&amp;11           The accompanying notes are an integral part of these interim financial statements.&amp;R&amp;"Angsana New,ธรรมดา"&amp;15&amp;P</oddFooter>
  </headerFooter>
  <rowBreaks count="1" manualBreakCount="1">
    <brk id="50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F7" transitionEvaluation="1" transitionEntry="1">
    <tabColor theme="1"/>
    <pageSetUpPr fitToPage="1"/>
  </sheetPr>
  <dimension ref="A1:T100"/>
  <sheetViews>
    <sheetView showGridLines="0" view="pageBreakPreview" zoomScaleNormal="130" zoomScaleSheetLayoutView="100" workbookViewId="0">
      <pane xSplit="5" ySplit="6" topLeftCell="F7" activePane="bottomRight" state="frozen"/>
      <selection activeCell="J53" sqref="J53"/>
      <selection pane="topRight" activeCell="J53" sqref="J53"/>
      <selection pane="bottomLeft" activeCell="J53" sqref="J53"/>
      <selection pane="bottomRight" activeCell="H4" sqref="H4"/>
    </sheetView>
  </sheetViews>
  <sheetFormatPr defaultColWidth="9" defaultRowHeight="13.8"/>
  <cols>
    <col min="1" max="3" width="2.125" style="20" customWidth="1"/>
    <col min="4" max="4" width="9.75" style="20" customWidth="1"/>
    <col min="5" max="5" width="39.75" style="20" customWidth="1"/>
    <col min="6" max="6" width="14.375" style="1" customWidth="1"/>
    <col min="7" max="7" width="0.875" style="20" customWidth="1"/>
    <col min="8" max="8" width="20.75" style="20" customWidth="1"/>
    <col min="9" max="9" width="0.875" style="20" customWidth="1"/>
    <col min="10" max="10" width="15.375" style="20" hidden="1" customWidth="1"/>
    <col min="11" max="11" width="0.875" style="20" hidden="1" customWidth="1"/>
    <col min="12" max="12" width="23.375" style="20" customWidth="1"/>
    <col min="13" max="13" width="0.875" style="20" customWidth="1"/>
    <col min="14" max="14" width="15.375" style="118" hidden="1" customWidth="1"/>
    <col min="15" max="15" width="6.875" style="118" customWidth="1"/>
    <col min="16" max="16" width="20.75" style="20" customWidth="1"/>
    <col min="17" max="17" width="0.875" style="20" customWidth="1"/>
    <col min="18" max="18" width="15.375" style="20" hidden="1" customWidth="1"/>
    <col min="19" max="19" width="0.875" style="20" hidden="1" customWidth="1"/>
    <col min="20" max="20" width="20.75" style="20" customWidth="1"/>
    <col min="21" max="16384" width="9" style="20"/>
  </cols>
  <sheetData>
    <row r="1" spans="1:20" s="7" customFormat="1" ht="21.9" customHeight="1">
      <c r="A1" s="4" t="s">
        <v>178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4"/>
      <c r="O1" s="54"/>
      <c r="P1" s="21"/>
      <c r="Q1" s="21"/>
      <c r="R1" s="21"/>
      <c r="S1" s="21"/>
      <c r="T1" s="21"/>
    </row>
    <row r="2" spans="1:20" s="7" customFormat="1" ht="21.9" customHeight="1">
      <c r="A2" s="21" t="s">
        <v>84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55" t="s">
        <v>58</v>
      </c>
      <c r="M2" s="21"/>
      <c r="N2" s="55" t="s">
        <v>35</v>
      </c>
      <c r="O2" s="56"/>
      <c r="P2" s="21"/>
      <c r="Q2" s="21"/>
      <c r="R2" s="21"/>
      <c r="S2" s="21"/>
      <c r="T2" s="55"/>
    </row>
    <row r="3" spans="1:20" s="7" customFormat="1" ht="21.9" customHeight="1">
      <c r="A3" s="57" t="s">
        <v>163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10" t="s">
        <v>57</v>
      </c>
      <c r="M3" s="57"/>
      <c r="N3" s="10" t="s">
        <v>40</v>
      </c>
      <c r="O3" s="56"/>
      <c r="P3" s="57"/>
      <c r="Q3" s="57"/>
      <c r="R3" s="57"/>
      <c r="S3" s="57"/>
      <c r="T3" s="10"/>
    </row>
    <row r="4" spans="1:20" s="7" customFormat="1" ht="21.9" customHeight="1">
      <c r="A4" s="21"/>
      <c r="B4" s="21"/>
      <c r="C4" s="21"/>
      <c r="D4" s="21"/>
      <c r="E4" s="21"/>
      <c r="F4" s="163"/>
      <c r="G4" s="163"/>
      <c r="H4" s="163" t="s">
        <v>156</v>
      </c>
      <c r="I4" s="163"/>
      <c r="J4" s="163"/>
      <c r="K4" s="163"/>
      <c r="L4" s="164" t="s">
        <v>159</v>
      </c>
      <c r="M4" s="164"/>
      <c r="N4" s="164"/>
      <c r="O4" s="56"/>
      <c r="P4" s="57"/>
      <c r="Q4" s="57"/>
      <c r="R4" s="57"/>
      <c r="S4" s="21"/>
      <c r="T4" s="11"/>
    </row>
    <row r="5" spans="1:20" s="7" customFormat="1" ht="21.9" customHeight="1">
      <c r="A5" s="4"/>
      <c r="B5" s="4"/>
      <c r="C5" s="4"/>
      <c r="D5" s="4"/>
      <c r="E5" s="4"/>
      <c r="F5" s="3" t="s">
        <v>48</v>
      </c>
      <c r="G5" s="4"/>
      <c r="H5" s="167" t="s">
        <v>155</v>
      </c>
      <c r="I5" s="58"/>
      <c r="J5" s="165"/>
      <c r="K5" s="58"/>
      <c r="L5" s="215" t="s">
        <v>155</v>
      </c>
      <c r="M5" s="215"/>
      <c r="N5" s="215"/>
      <c r="O5" s="14"/>
      <c r="P5" s="216" t="s">
        <v>2</v>
      </c>
      <c r="Q5" s="216"/>
      <c r="R5" s="216"/>
      <c r="S5" s="58"/>
    </row>
    <row r="6" spans="1:20" ht="21.9" hidden="1" customHeight="1">
      <c r="F6" s="3" t="s">
        <v>0</v>
      </c>
      <c r="H6" s="59" t="s">
        <v>34</v>
      </c>
      <c r="I6" s="58"/>
      <c r="J6" s="59" t="s">
        <v>24</v>
      </c>
      <c r="K6" s="58"/>
      <c r="L6" s="59" t="s">
        <v>34</v>
      </c>
      <c r="M6" s="58"/>
      <c r="N6" s="59" t="s">
        <v>24</v>
      </c>
      <c r="O6" s="60"/>
      <c r="P6" s="59" t="s">
        <v>34</v>
      </c>
      <c r="Q6" s="58"/>
      <c r="R6" s="59" t="s">
        <v>24</v>
      </c>
      <c r="S6" s="58"/>
      <c r="T6" s="59" t="s">
        <v>34</v>
      </c>
    </row>
    <row r="7" spans="1:20" s="21" customFormat="1" ht="21.9" customHeight="1">
      <c r="A7" s="21" t="s">
        <v>85</v>
      </c>
      <c r="B7" s="69"/>
      <c r="F7" s="62" t="s">
        <v>39</v>
      </c>
      <c r="H7" s="70">
        <f t="shared" ref="H7:H23" si="0">ROUND((P7/1000),0)</f>
        <v>0</v>
      </c>
      <c r="I7" s="34"/>
      <c r="J7" s="43"/>
      <c r="K7" s="34"/>
      <c r="L7" s="43">
        <f t="shared" ref="L7:L23" si="1">ROUND((T7/1000),0)</f>
        <v>0</v>
      </c>
      <c r="M7" s="35"/>
      <c r="N7" s="43"/>
      <c r="O7" s="71"/>
      <c r="P7" s="70"/>
      <c r="Q7" s="34"/>
      <c r="R7" s="43"/>
      <c r="S7" s="34"/>
      <c r="T7" s="43"/>
    </row>
    <row r="8" spans="1:20" ht="21.9" customHeight="1">
      <c r="A8" s="20" t="s">
        <v>164</v>
      </c>
      <c r="B8" s="61"/>
      <c r="F8" s="62"/>
      <c r="H8" s="67">
        <f t="shared" si="0"/>
        <v>0</v>
      </c>
      <c r="I8" s="28"/>
      <c r="J8" s="64"/>
      <c r="K8" s="28"/>
      <c r="L8" s="68">
        <f t="shared" si="1"/>
        <v>0</v>
      </c>
      <c r="M8" s="29"/>
      <c r="N8" s="64"/>
      <c r="O8" s="65"/>
      <c r="P8" s="67"/>
      <c r="Q8" s="28"/>
      <c r="R8" s="64"/>
      <c r="S8" s="28"/>
      <c r="T8" s="68"/>
    </row>
    <row r="9" spans="1:20" ht="21.9" customHeight="1">
      <c r="A9" s="20" t="s">
        <v>86</v>
      </c>
      <c r="B9" s="61"/>
      <c r="F9" s="62"/>
      <c r="H9" s="63">
        <f>SUM(H7:H8)</f>
        <v>0</v>
      </c>
      <c r="I9" s="28"/>
      <c r="J9" s="64"/>
      <c r="K9" s="28"/>
      <c r="L9" s="63">
        <f>SUM(L7:L8)</f>
        <v>0</v>
      </c>
      <c r="M9" s="29"/>
      <c r="N9" s="64"/>
      <c r="O9" s="65"/>
      <c r="P9" s="63">
        <f>SUM(P7:P8)</f>
        <v>0</v>
      </c>
      <c r="Q9" s="28"/>
      <c r="R9" s="64"/>
      <c r="S9" s="28"/>
      <c r="T9" s="63">
        <f>SUM(T7:T8)</f>
        <v>0</v>
      </c>
    </row>
    <row r="10" spans="1:20" ht="21.9" customHeight="1">
      <c r="A10" s="20" t="s">
        <v>87</v>
      </c>
      <c r="B10" s="61"/>
      <c r="F10" s="62"/>
      <c r="H10" s="63">
        <f t="shared" si="0"/>
        <v>0</v>
      </c>
      <c r="I10" s="28"/>
      <c r="J10" s="64"/>
      <c r="K10" s="28"/>
      <c r="L10" s="64">
        <f>ROUND((T10/1000),0)-1</f>
        <v>-1</v>
      </c>
      <c r="M10" s="29"/>
      <c r="N10" s="64"/>
      <c r="O10" s="47"/>
      <c r="P10" s="63"/>
      <c r="Q10" s="28"/>
      <c r="R10" s="64"/>
      <c r="S10" s="28"/>
      <c r="T10" s="64"/>
    </row>
    <row r="11" spans="1:20" s="73" customFormat="1" ht="21.9" customHeight="1">
      <c r="A11" s="69" t="s">
        <v>88</v>
      </c>
      <c r="C11" s="74"/>
      <c r="E11" s="75"/>
      <c r="F11" s="74"/>
      <c r="G11" s="76">
        <v>0</v>
      </c>
      <c r="H11" s="77">
        <f>SUM(H9:H10)</f>
        <v>0</v>
      </c>
      <c r="I11" s="35"/>
      <c r="J11" s="77">
        <f>SUM(J7:J10)</f>
        <v>0</v>
      </c>
      <c r="K11" s="35"/>
      <c r="L11" s="77">
        <f>SUM(L9:L10)</f>
        <v>-1</v>
      </c>
      <c r="M11" s="35"/>
      <c r="N11" s="77">
        <f>SUM(N7:N10)</f>
        <v>0</v>
      </c>
      <c r="O11" s="78"/>
      <c r="P11" s="77">
        <f>SUM(P9:P10)</f>
        <v>0</v>
      </c>
      <c r="Q11" s="35"/>
      <c r="R11" s="77">
        <f>SUM(R7:R10)</f>
        <v>0</v>
      </c>
      <c r="S11" s="35"/>
      <c r="T11" s="77">
        <f>SUM(T9:T10)</f>
        <v>0</v>
      </c>
    </row>
    <row r="12" spans="1:20" ht="21.9" customHeight="1">
      <c r="A12" s="20" t="s">
        <v>157</v>
      </c>
      <c r="H12" s="63">
        <f t="shared" si="0"/>
        <v>0</v>
      </c>
      <c r="I12" s="28"/>
      <c r="J12" s="64"/>
      <c r="K12" s="28"/>
      <c r="L12" s="64">
        <f t="shared" si="1"/>
        <v>0</v>
      </c>
      <c r="M12" s="29"/>
      <c r="N12" s="64"/>
      <c r="O12" s="47"/>
      <c r="P12" s="63"/>
      <c r="Q12" s="28"/>
      <c r="R12" s="64"/>
      <c r="S12" s="28"/>
      <c r="T12" s="64"/>
    </row>
    <row r="13" spans="1:20" ht="21.9" customHeight="1">
      <c r="A13" s="20" t="s">
        <v>89</v>
      </c>
      <c r="F13" s="62"/>
      <c r="H13" s="63">
        <f t="shared" si="0"/>
        <v>0</v>
      </c>
      <c r="I13" s="28"/>
      <c r="J13" s="64"/>
      <c r="K13" s="28"/>
      <c r="L13" s="64">
        <f t="shared" si="1"/>
        <v>0</v>
      </c>
      <c r="M13" s="29"/>
      <c r="N13" s="64"/>
      <c r="O13" s="47"/>
      <c r="P13" s="63"/>
      <c r="Q13" s="28"/>
      <c r="R13" s="64"/>
      <c r="S13" s="28"/>
      <c r="T13" s="64"/>
    </row>
    <row r="14" spans="1:20" ht="21.9" customHeight="1">
      <c r="A14" s="20" t="s">
        <v>90</v>
      </c>
      <c r="F14" s="62"/>
      <c r="H14" s="63">
        <f t="shared" ref="H14" si="2">ROUND((P14/1000),0)</f>
        <v>0</v>
      </c>
      <c r="I14" s="28"/>
      <c r="J14" s="64"/>
      <c r="K14" s="28"/>
      <c r="L14" s="63">
        <f t="shared" ref="L14" si="3">ROUND((T14/1000),0)</f>
        <v>0</v>
      </c>
      <c r="M14" s="29"/>
      <c r="N14" s="64"/>
      <c r="O14" s="47"/>
      <c r="P14" s="63"/>
      <c r="Q14" s="28"/>
      <c r="R14" s="64"/>
      <c r="S14" s="28"/>
      <c r="T14" s="64"/>
    </row>
    <row r="15" spans="1:20" s="21" customFormat="1" ht="21.9" customHeight="1">
      <c r="A15" s="21" t="s">
        <v>92</v>
      </c>
      <c r="F15" s="1"/>
      <c r="H15" s="79">
        <f>SUM(H11:H14)</f>
        <v>0</v>
      </c>
      <c r="I15" s="34"/>
      <c r="J15" s="79">
        <f>SUM(J11:J14)</f>
        <v>0</v>
      </c>
      <c r="K15" s="34"/>
      <c r="L15" s="79">
        <f>SUM(L11:L14)</f>
        <v>-1</v>
      </c>
      <c r="M15" s="35"/>
      <c r="N15" s="79">
        <f>SUM(N11:N14)</f>
        <v>0</v>
      </c>
      <c r="O15" s="80"/>
      <c r="P15" s="79">
        <f>SUM(P11:P14)</f>
        <v>0</v>
      </c>
      <c r="Q15" s="34"/>
      <c r="R15" s="79">
        <f>SUM(R11:R14)</f>
        <v>0</v>
      </c>
      <c r="S15" s="34"/>
      <c r="T15" s="79">
        <f>SUM(T11:T14)</f>
        <v>0</v>
      </c>
    </row>
    <row r="16" spans="1:20" ht="21.9" customHeight="1">
      <c r="A16" s="20" t="s">
        <v>158</v>
      </c>
      <c r="H16" s="66">
        <f t="shared" si="0"/>
        <v>0</v>
      </c>
      <c r="I16" s="28"/>
      <c r="J16" s="66"/>
      <c r="K16" s="28"/>
      <c r="L16" s="66">
        <f t="shared" si="1"/>
        <v>0</v>
      </c>
      <c r="M16" s="29"/>
      <c r="N16" s="66"/>
      <c r="O16" s="47"/>
      <c r="P16" s="66"/>
      <c r="Q16" s="28"/>
      <c r="R16" s="66"/>
      <c r="S16" s="28"/>
      <c r="T16" s="66"/>
    </row>
    <row r="17" spans="1:20" ht="21.9" customHeight="1">
      <c r="A17" s="166" t="s">
        <v>138</v>
      </c>
      <c r="B17" s="36"/>
      <c r="C17" s="36"/>
      <c r="D17" s="36"/>
      <c r="E17" s="36"/>
      <c r="H17" s="81">
        <f t="shared" si="0"/>
        <v>0</v>
      </c>
      <c r="I17" s="28"/>
      <c r="J17" s="66"/>
      <c r="K17" s="28"/>
      <c r="L17" s="66">
        <f t="shared" si="1"/>
        <v>0</v>
      </c>
      <c r="M17" s="29"/>
      <c r="N17" s="66"/>
      <c r="O17" s="47"/>
      <c r="P17" s="81"/>
      <c r="Q17" s="28"/>
      <c r="R17" s="66"/>
      <c r="S17" s="28"/>
      <c r="T17" s="66"/>
    </row>
    <row r="18" spans="1:20" ht="21.9" customHeight="1">
      <c r="A18" s="31" t="s">
        <v>93</v>
      </c>
      <c r="H18" s="81">
        <f t="shared" si="0"/>
        <v>0</v>
      </c>
      <c r="I18" s="28"/>
      <c r="J18" s="66"/>
      <c r="K18" s="28"/>
      <c r="L18" s="66">
        <f t="shared" si="1"/>
        <v>0</v>
      </c>
      <c r="M18" s="29"/>
      <c r="N18" s="66"/>
      <c r="O18" s="47"/>
      <c r="P18" s="81"/>
      <c r="Q18" s="28"/>
      <c r="R18" s="66"/>
      <c r="S18" s="28"/>
      <c r="T18" s="66"/>
    </row>
    <row r="19" spans="1:20" ht="21.9" customHeight="1">
      <c r="A19" s="20" t="s">
        <v>94</v>
      </c>
      <c r="H19" s="81">
        <f t="shared" si="0"/>
        <v>0</v>
      </c>
      <c r="I19" s="28"/>
      <c r="J19" s="66"/>
      <c r="K19" s="28"/>
      <c r="L19" s="66">
        <f t="shared" si="1"/>
        <v>0</v>
      </c>
      <c r="M19" s="29"/>
      <c r="N19" s="66"/>
      <c r="O19" s="47"/>
      <c r="P19" s="81"/>
      <c r="Q19" s="28"/>
      <c r="R19" s="66"/>
      <c r="S19" s="28"/>
      <c r="T19" s="66"/>
    </row>
    <row r="20" spans="1:20" ht="21.9" customHeight="1">
      <c r="A20" s="31" t="s">
        <v>144</v>
      </c>
      <c r="H20" s="81">
        <f t="shared" si="0"/>
        <v>0</v>
      </c>
      <c r="I20" s="28"/>
      <c r="J20" s="66"/>
      <c r="K20" s="28"/>
      <c r="L20" s="66">
        <f t="shared" si="1"/>
        <v>0</v>
      </c>
      <c r="M20" s="29"/>
      <c r="N20" s="66"/>
      <c r="O20" s="47"/>
      <c r="P20" s="81"/>
      <c r="Q20" s="28"/>
      <c r="R20" s="66"/>
      <c r="S20" s="28"/>
      <c r="T20" s="66"/>
    </row>
    <row r="21" spans="1:20" ht="21.9" customHeight="1">
      <c r="A21" s="20" t="s">
        <v>95</v>
      </c>
      <c r="F21" s="82"/>
      <c r="H21" s="63">
        <f t="shared" si="0"/>
        <v>0</v>
      </c>
      <c r="I21" s="28"/>
      <c r="J21" s="64"/>
      <c r="K21" s="28"/>
      <c r="L21" s="64">
        <f t="shared" si="1"/>
        <v>0</v>
      </c>
      <c r="M21" s="29"/>
      <c r="N21" s="64"/>
      <c r="O21" s="47"/>
      <c r="P21" s="63"/>
      <c r="Q21" s="28"/>
      <c r="R21" s="64"/>
      <c r="S21" s="28"/>
      <c r="T21" s="64"/>
    </row>
    <row r="22" spans="1:20" s="83" customFormat="1" ht="21.9" customHeight="1">
      <c r="A22" s="83" t="s">
        <v>96</v>
      </c>
      <c r="B22" s="82"/>
      <c r="D22" s="82"/>
      <c r="E22" s="84"/>
      <c r="F22" s="62"/>
      <c r="G22" s="21"/>
      <c r="H22" s="85">
        <f>SUM(H15:H21)</f>
        <v>0</v>
      </c>
      <c r="I22" s="34"/>
      <c r="J22" s="85">
        <f>SUM(J15:J21)</f>
        <v>0</v>
      </c>
      <c r="K22" s="34"/>
      <c r="L22" s="85">
        <f>SUM(L15:L21)</f>
        <v>-1</v>
      </c>
      <c r="M22" s="49"/>
      <c r="N22" s="85">
        <f>SUM(N15:N21)</f>
        <v>0</v>
      </c>
      <c r="O22" s="80"/>
      <c r="P22" s="85">
        <f>SUM(P15:P21)</f>
        <v>0</v>
      </c>
      <c r="Q22" s="34"/>
      <c r="R22" s="85">
        <f>SUM(R15:R21)</f>
        <v>0</v>
      </c>
      <c r="S22" s="34"/>
      <c r="T22" s="85">
        <f>SUM(T15:T21)</f>
        <v>0</v>
      </c>
    </row>
    <row r="23" spans="1:20" s="86" customFormat="1" ht="21.9" customHeight="1">
      <c r="A23" s="86" t="s">
        <v>97</v>
      </c>
      <c r="B23" s="87"/>
      <c r="C23" s="87"/>
      <c r="D23" s="87"/>
      <c r="E23" s="88"/>
      <c r="F23" s="62">
        <v>23</v>
      </c>
      <c r="G23" s="20"/>
      <c r="H23" s="63">
        <f t="shared" si="0"/>
        <v>0</v>
      </c>
      <c r="I23" s="28"/>
      <c r="J23" s="64"/>
      <c r="K23" s="28"/>
      <c r="L23" s="64">
        <f t="shared" si="1"/>
        <v>0</v>
      </c>
      <c r="M23" s="29"/>
      <c r="N23" s="64"/>
      <c r="O23" s="47"/>
      <c r="P23" s="63"/>
      <c r="Q23" s="28"/>
      <c r="R23" s="64"/>
      <c r="S23" s="28"/>
      <c r="T23" s="64"/>
    </row>
    <row r="24" spans="1:20" s="21" customFormat="1" ht="21.9" customHeight="1">
      <c r="A24" s="21" t="s">
        <v>98</v>
      </c>
      <c r="F24" s="89"/>
      <c r="H24" s="90">
        <f>SUM(H22:H23)</f>
        <v>0</v>
      </c>
      <c r="I24" s="34"/>
      <c r="J24" s="90">
        <f>SUM(J22:J23)</f>
        <v>0</v>
      </c>
      <c r="K24" s="34"/>
      <c r="L24" s="90">
        <f>SUM(L22:L23)</f>
        <v>-1</v>
      </c>
      <c r="M24" s="35"/>
      <c r="N24" s="90">
        <f>SUM(N22:N23)</f>
        <v>0</v>
      </c>
      <c r="O24" s="91"/>
      <c r="P24" s="90">
        <f>SUM(P22:P23)</f>
        <v>0</v>
      </c>
      <c r="Q24" s="34"/>
      <c r="R24" s="90">
        <f>SUM(R22:R23)</f>
        <v>0</v>
      </c>
      <c r="S24" s="34"/>
      <c r="T24" s="90">
        <f>SUM(T22:T23)</f>
        <v>0</v>
      </c>
    </row>
    <row r="25" spans="1:20" s="21" customFormat="1" ht="9.75" customHeight="1">
      <c r="F25" s="89"/>
      <c r="H25" s="72"/>
      <c r="I25" s="34"/>
      <c r="J25" s="49"/>
      <c r="K25" s="34"/>
      <c r="L25" s="49"/>
      <c r="M25" s="35"/>
      <c r="N25" s="49"/>
      <c r="O25" s="91"/>
      <c r="P25" s="72"/>
      <c r="Q25" s="34"/>
      <c r="R25" s="49"/>
      <c r="S25" s="34"/>
      <c r="T25" s="49"/>
    </row>
    <row r="26" spans="1:20">
      <c r="A26" s="58" t="s">
        <v>99</v>
      </c>
      <c r="H26" s="67">
        <f t="shared" ref="H26" si="4">ROUND((P26/1000),0)</f>
        <v>0</v>
      </c>
      <c r="I26" s="28"/>
      <c r="J26" s="92">
        <v>0</v>
      </c>
      <c r="K26" s="28"/>
      <c r="L26" s="92">
        <f t="shared" ref="L26" si="5">ROUND((T26/1000),0)</f>
        <v>0</v>
      </c>
      <c r="M26" s="29"/>
      <c r="N26" s="92">
        <v>0</v>
      </c>
      <c r="O26" s="93"/>
      <c r="P26" s="67">
        <v>0</v>
      </c>
      <c r="Q26" s="28"/>
      <c r="R26" s="92">
        <v>0</v>
      </c>
      <c r="S26" s="28"/>
      <c r="T26" s="92">
        <v>0</v>
      </c>
    </row>
    <row r="27" spans="1:20" s="21" customFormat="1" hidden="1">
      <c r="A27" s="94" t="s">
        <v>7</v>
      </c>
      <c r="B27" s="95"/>
      <c r="F27" s="89"/>
      <c r="H27" s="72"/>
      <c r="I27" s="34"/>
      <c r="J27" s="49"/>
      <c r="K27" s="34"/>
      <c r="L27" s="49"/>
      <c r="M27" s="35"/>
      <c r="N27" s="49"/>
      <c r="O27" s="91"/>
      <c r="P27" s="72"/>
      <c r="Q27" s="34"/>
      <c r="R27" s="49"/>
      <c r="S27" s="34"/>
      <c r="T27" s="49"/>
    </row>
    <row r="28" spans="1:20" s="21" customFormat="1" hidden="1">
      <c r="A28" s="96" t="s">
        <v>16</v>
      </c>
      <c r="B28" s="97"/>
      <c r="F28" s="89"/>
      <c r="H28" s="72"/>
      <c r="I28" s="34"/>
      <c r="J28" s="49"/>
      <c r="K28" s="34"/>
      <c r="L28" s="49"/>
      <c r="M28" s="35"/>
      <c r="N28" s="49"/>
      <c r="O28" s="91"/>
      <c r="P28" s="72"/>
      <c r="Q28" s="34"/>
      <c r="R28" s="49"/>
      <c r="S28" s="34"/>
      <c r="T28" s="49"/>
    </row>
    <row r="29" spans="1:20" s="21" customFormat="1" hidden="1">
      <c r="A29" s="98"/>
      <c r="B29" s="99" t="s">
        <v>8</v>
      </c>
      <c r="F29" s="1"/>
      <c r="H29" s="63">
        <v>0</v>
      </c>
      <c r="I29" s="28"/>
      <c r="J29" s="64">
        <v>0</v>
      </c>
      <c r="K29" s="28"/>
      <c r="L29" s="64">
        <v>0</v>
      </c>
      <c r="M29" s="29"/>
      <c r="N29" s="64">
        <v>0</v>
      </c>
      <c r="O29" s="47"/>
      <c r="P29" s="63">
        <v>0</v>
      </c>
      <c r="Q29" s="28"/>
      <c r="R29" s="64">
        <v>0</v>
      </c>
      <c r="S29" s="28"/>
      <c r="T29" s="64">
        <v>0</v>
      </c>
    </row>
    <row r="30" spans="1:20" s="21" customFormat="1" hidden="1">
      <c r="A30" s="100" t="s">
        <v>9</v>
      </c>
      <c r="B30" s="97"/>
      <c r="F30" s="89"/>
      <c r="H30" s="72"/>
      <c r="I30" s="34"/>
      <c r="J30" s="49"/>
      <c r="K30" s="34"/>
      <c r="L30" s="49"/>
      <c r="M30" s="35"/>
      <c r="N30" s="49"/>
      <c r="O30" s="91"/>
      <c r="P30" s="72"/>
      <c r="Q30" s="34"/>
      <c r="R30" s="49"/>
      <c r="S30" s="34"/>
      <c r="T30" s="49"/>
    </row>
    <row r="31" spans="1:20" s="21" customFormat="1" hidden="1">
      <c r="A31" s="98"/>
      <c r="B31" s="100" t="s">
        <v>10</v>
      </c>
      <c r="F31" s="1"/>
      <c r="H31" s="63">
        <v>0</v>
      </c>
      <c r="I31" s="28"/>
      <c r="J31" s="64">
        <v>0</v>
      </c>
      <c r="K31" s="28"/>
      <c r="L31" s="64">
        <v>0</v>
      </c>
      <c r="M31" s="29"/>
      <c r="N31" s="64">
        <v>0</v>
      </c>
      <c r="O31" s="47"/>
      <c r="P31" s="63">
        <v>0</v>
      </c>
      <c r="Q31" s="28"/>
      <c r="R31" s="64">
        <v>0</v>
      </c>
      <c r="S31" s="28"/>
      <c r="T31" s="64">
        <v>0</v>
      </c>
    </row>
    <row r="32" spans="1:20" s="21" customFormat="1" ht="9.75" hidden="1" customHeight="1">
      <c r="F32" s="89"/>
      <c r="H32" s="72"/>
      <c r="I32" s="34"/>
      <c r="J32" s="49"/>
      <c r="K32" s="34"/>
      <c r="L32" s="49"/>
      <c r="M32" s="35"/>
      <c r="N32" s="49"/>
      <c r="O32" s="91"/>
      <c r="P32" s="72"/>
      <c r="Q32" s="34"/>
      <c r="R32" s="49"/>
      <c r="S32" s="34"/>
      <c r="T32" s="49"/>
    </row>
    <row r="33" spans="1:20" ht="21.9" hidden="1" customHeight="1">
      <c r="A33" s="94" t="s">
        <v>17</v>
      </c>
      <c r="H33" s="101">
        <v>0</v>
      </c>
      <c r="I33" s="28"/>
      <c r="J33" s="102">
        <v>0</v>
      </c>
      <c r="K33" s="28"/>
      <c r="L33" s="102">
        <v>0</v>
      </c>
      <c r="M33" s="48"/>
      <c r="N33" s="102">
        <v>0</v>
      </c>
      <c r="O33" s="47"/>
      <c r="P33" s="101">
        <v>0</v>
      </c>
      <c r="Q33" s="28"/>
      <c r="R33" s="102">
        <v>0</v>
      </c>
      <c r="S33" s="28"/>
      <c r="T33" s="102">
        <v>0</v>
      </c>
    </row>
    <row r="34" spans="1:20" s="21" customFormat="1" ht="9.75" customHeight="1">
      <c r="F34" s="89"/>
      <c r="H34" s="72"/>
      <c r="I34" s="34"/>
      <c r="J34" s="49"/>
      <c r="K34" s="34"/>
      <c r="L34" s="49"/>
      <c r="M34" s="35"/>
      <c r="N34" s="49"/>
      <c r="O34" s="91"/>
      <c r="P34" s="72"/>
      <c r="Q34" s="34"/>
      <c r="R34" s="49"/>
      <c r="S34" s="34"/>
      <c r="T34" s="49"/>
    </row>
    <row r="35" spans="1:20" ht="14.4" thickBot="1">
      <c r="A35" s="103" t="s">
        <v>100</v>
      </c>
      <c r="F35" s="20"/>
      <c r="H35" s="104">
        <f>SUM(H24:H26)</f>
        <v>0</v>
      </c>
      <c r="I35" s="28"/>
      <c r="J35" s="104">
        <f>SUM(J24:J26)</f>
        <v>0</v>
      </c>
      <c r="K35" s="28"/>
      <c r="L35" s="104">
        <f>SUM(L24:L26)</f>
        <v>-1</v>
      </c>
      <c r="M35" s="28"/>
      <c r="N35" s="104">
        <f>SUM(N24:N26)</f>
        <v>0</v>
      </c>
      <c r="O35" s="91"/>
      <c r="P35" s="104">
        <f>SUM(P24:P26)</f>
        <v>0</v>
      </c>
      <c r="Q35" s="28"/>
      <c r="R35" s="104">
        <f>SUM(R24:R26)</f>
        <v>0</v>
      </c>
      <c r="S35" s="28"/>
      <c r="T35" s="104">
        <f>SUM(T24:T26)</f>
        <v>0</v>
      </c>
    </row>
    <row r="36" spans="1:20" ht="14.4" thickTop="1">
      <c r="F36" s="20"/>
      <c r="H36" s="81"/>
      <c r="I36" s="28"/>
      <c r="J36" s="66"/>
      <c r="K36" s="28"/>
      <c r="L36" s="66"/>
      <c r="M36" s="28"/>
      <c r="N36" s="66"/>
      <c r="O36" s="47"/>
      <c r="P36" s="81"/>
      <c r="Q36" s="28"/>
      <c r="R36" s="66"/>
      <c r="S36" s="28"/>
      <c r="T36" s="66"/>
    </row>
    <row r="37" spans="1:20">
      <c r="A37" s="105" t="s">
        <v>104</v>
      </c>
      <c r="F37" s="20"/>
      <c r="H37" s="28"/>
      <c r="I37" s="28"/>
      <c r="J37" s="28"/>
      <c r="K37" s="28"/>
      <c r="L37" s="28"/>
      <c r="M37" s="28"/>
      <c r="N37" s="28"/>
      <c r="O37" s="106"/>
      <c r="P37" s="28"/>
      <c r="Q37" s="28"/>
      <c r="R37" s="28"/>
      <c r="S37" s="28"/>
      <c r="T37" s="28"/>
    </row>
    <row r="38" spans="1:20">
      <c r="A38" s="107"/>
      <c r="B38" s="20" t="s">
        <v>165</v>
      </c>
      <c r="H38" s="63">
        <f>H24-H39</f>
        <v>0</v>
      </c>
      <c r="I38" s="28"/>
      <c r="J38" s="28"/>
      <c r="K38" s="28"/>
      <c r="L38" s="63">
        <f>L24-L39</f>
        <v>-1</v>
      </c>
      <c r="M38" s="28"/>
      <c r="N38" s="28"/>
      <c r="O38" s="106"/>
      <c r="P38" s="28"/>
      <c r="Q38" s="28"/>
      <c r="R38" s="28"/>
      <c r="S38" s="28"/>
      <c r="T38" s="28"/>
    </row>
    <row r="39" spans="1:20">
      <c r="A39" s="107"/>
      <c r="B39" s="20" t="s">
        <v>80</v>
      </c>
      <c r="H39" s="64">
        <f t="shared" ref="H39" si="6">ROUND((P39/1000),0)</f>
        <v>0</v>
      </c>
      <c r="I39" s="28"/>
      <c r="J39" s="64">
        <v>0</v>
      </c>
      <c r="K39" s="28"/>
      <c r="L39" s="64">
        <f t="shared" ref="L39" si="7">ROUND((T39/1000),0)</f>
        <v>0</v>
      </c>
      <c r="M39" s="29"/>
      <c r="N39" s="64">
        <v>0</v>
      </c>
      <c r="O39" s="47"/>
      <c r="P39" s="63"/>
      <c r="Q39" s="28"/>
      <c r="R39" s="64"/>
      <c r="S39" s="28"/>
      <c r="T39" s="64"/>
    </row>
    <row r="40" spans="1:20" ht="14.4" thickBot="1">
      <c r="A40" s="21" t="s">
        <v>105</v>
      </c>
      <c r="H40" s="108">
        <f>SUM(H38:H39)</f>
        <v>0</v>
      </c>
      <c r="I40" s="28"/>
      <c r="J40" s="108">
        <f>SUM(J38:J39)</f>
        <v>0</v>
      </c>
      <c r="K40" s="28"/>
      <c r="L40" s="108">
        <f>SUM(L38:L39)</f>
        <v>-1</v>
      </c>
      <c r="M40" s="28"/>
      <c r="N40" s="108">
        <f>SUM(N38:N39)</f>
        <v>0</v>
      </c>
      <c r="O40" s="91"/>
      <c r="P40" s="108">
        <f>SUM(P38:P39)</f>
        <v>0</v>
      </c>
      <c r="Q40" s="28"/>
      <c r="R40" s="108">
        <f>SUM(R38:R39)</f>
        <v>0</v>
      </c>
      <c r="S40" s="28"/>
      <c r="T40" s="108">
        <f>SUM(T38:T39)</f>
        <v>0</v>
      </c>
    </row>
    <row r="41" spans="1:20" ht="14.4" thickTop="1">
      <c r="F41" s="20"/>
      <c r="H41" s="81"/>
      <c r="I41" s="28"/>
      <c r="J41" s="66"/>
      <c r="K41" s="28"/>
      <c r="L41" s="66"/>
      <c r="M41" s="28"/>
      <c r="N41" s="66"/>
      <c r="O41" s="47"/>
      <c r="P41" s="81"/>
      <c r="Q41" s="28"/>
      <c r="R41" s="66"/>
      <c r="S41" s="28"/>
      <c r="T41" s="66"/>
    </row>
    <row r="42" spans="1:20">
      <c r="A42" s="109" t="s">
        <v>160</v>
      </c>
      <c r="B42" s="36"/>
      <c r="C42" s="36"/>
      <c r="D42" s="36"/>
      <c r="E42" s="36"/>
      <c r="F42" s="20"/>
      <c r="H42" s="28"/>
      <c r="I42" s="28"/>
      <c r="J42" s="28"/>
      <c r="K42" s="28"/>
      <c r="L42" s="28"/>
      <c r="M42" s="28"/>
      <c r="N42" s="28"/>
      <c r="O42" s="106"/>
      <c r="P42" s="28"/>
      <c r="Q42" s="28"/>
      <c r="R42" s="28"/>
      <c r="S42" s="28"/>
      <c r="T42" s="28"/>
    </row>
    <row r="43" spans="1:20">
      <c r="A43" s="107"/>
      <c r="B43" s="20" t="s">
        <v>165</v>
      </c>
      <c r="H43" s="63">
        <f>H35-H44</f>
        <v>0</v>
      </c>
      <c r="I43" s="28"/>
      <c r="J43" s="28"/>
      <c r="K43" s="28"/>
      <c r="L43" s="63">
        <f>L35-L44</f>
        <v>-1</v>
      </c>
      <c r="M43" s="28"/>
      <c r="N43" s="28"/>
      <c r="O43" s="106"/>
      <c r="P43" s="28"/>
      <c r="Q43" s="28"/>
      <c r="R43" s="28"/>
      <c r="S43" s="28"/>
      <c r="T43" s="28"/>
    </row>
    <row r="44" spans="1:20">
      <c r="A44" s="107"/>
      <c r="B44" s="20" t="s">
        <v>80</v>
      </c>
      <c r="H44" s="64">
        <f t="shared" ref="H44" si="8">ROUND((P44/1000),0)</f>
        <v>0</v>
      </c>
      <c r="I44" s="28"/>
      <c r="J44" s="64">
        <v>0</v>
      </c>
      <c r="K44" s="28"/>
      <c r="L44" s="64">
        <f t="shared" ref="L44" si="9">ROUND((T44/1000),0)</f>
        <v>0</v>
      </c>
      <c r="M44" s="29"/>
      <c r="N44" s="64">
        <v>0</v>
      </c>
      <c r="O44" s="47"/>
      <c r="P44" s="63"/>
      <c r="Q44" s="28"/>
      <c r="R44" s="64"/>
      <c r="S44" s="28"/>
      <c r="T44" s="64"/>
    </row>
    <row r="45" spans="1:20" ht="14.4" thickBot="1">
      <c r="A45" s="110" t="s">
        <v>100</v>
      </c>
      <c r="H45" s="108">
        <f>SUM(H43:H44)</f>
        <v>0</v>
      </c>
      <c r="I45" s="28"/>
      <c r="J45" s="108">
        <f>SUM(J43:J44)</f>
        <v>0</v>
      </c>
      <c r="K45" s="28"/>
      <c r="L45" s="108">
        <f>SUM(L43:L44)</f>
        <v>-1</v>
      </c>
      <c r="M45" s="28"/>
      <c r="N45" s="108">
        <f>SUM(N43:N44)</f>
        <v>0</v>
      </c>
      <c r="O45" s="91"/>
      <c r="P45" s="108">
        <f>SUM(P43:P44)</f>
        <v>0</v>
      </c>
      <c r="Q45" s="28"/>
      <c r="R45" s="108">
        <f>SUM(R43:R44)</f>
        <v>0</v>
      </c>
      <c r="S45" s="28"/>
      <c r="T45" s="108">
        <f>SUM(T43:T44)</f>
        <v>0</v>
      </c>
    </row>
    <row r="46" spans="1:20" ht="14.4" thickTop="1">
      <c r="N46" s="20"/>
      <c r="O46" s="20"/>
    </row>
    <row r="47" spans="1:20">
      <c r="A47" s="103" t="s">
        <v>101</v>
      </c>
      <c r="N47" s="20"/>
      <c r="O47" s="20"/>
    </row>
    <row r="48" spans="1:20" ht="14.4" thickBot="1">
      <c r="A48" s="58" t="s">
        <v>102</v>
      </c>
      <c r="H48" s="111">
        <f>H38*1000/H49</f>
        <v>0</v>
      </c>
      <c r="I48" s="112"/>
      <c r="J48" s="111"/>
      <c r="K48" s="112"/>
      <c r="L48" s="111">
        <f>L38*1000/L49</f>
        <v>-1E-4</v>
      </c>
      <c r="M48" s="112"/>
      <c r="N48" s="111"/>
      <c r="O48" s="113"/>
      <c r="P48" s="111">
        <f>P38/P49</f>
        <v>0</v>
      </c>
      <c r="Q48" s="112"/>
      <c r="R48" s="111"/>
      <c r="S48" s="112"/>
      <c r="T48" s="111">
        <f>T38/T49</f>
        <v>0</v>
      </c>
    </row>
    <row r="49" spans="1:20" ht="15" thickTop="1" thickBot="1">
      <c r="A49" s="58" t="s">
        <v>103</v>
      </c>
      <c r="H49" s="114">
        <f>P49</f>
        <v>10000000</v>
      </c>
      <c r="I49" s="28"/>
      <c r="J49" s="114">
        <v>10000000</v>
      </c>
      <c r="K49" s="28"/>
      <c r="L49" s="114">
        <f>T49</f>
        <v>10000000</v>
      </c>
      <c r="M49" s="28"/>
      <c r="N49" s="114">
        <v>10000000</v>
      </c>
      <c r="O49" s="106"/>
      <c r="P49" s="114">
        <v>10000000</v>
      </c>
      <c r="Q49" s="28"/>
      <c r="R49" s="114">
        <v>10000000</v>
      </c>
      <c r="S49" s="28"/>
      <c r="T49" s="114">
        <v>10000000</v>
      </c>
    </row>
    <row r="50" spans="1:20" ht="14.4" thickTop="1">
      <c r="N50" s="52"/>
      <c r="O50" s="52"/>
    </row>
    <row r="51" spans="1:20">
      <c r="N51" s="52"/>
      <c r="O51" s="52"/>
    </row>
    <row r="52" spans="1:20">
      <c r="N52" s="52"/>
      <c r="O52" s="52"/>
    </row>
    <row r="53" spans="1:20">
      <c r="N53" s="52"/>
      <c r="O53" s="52"/>
    </row>
    <row r="54" spans="1:20">
      <c r="N54" s="52"/>
      <c r="O54" s="52"/>
    </row>
    <row r="55" spans="1:20">
      <c r="N55" s="52"/>
      <c r="O55" s="52"/>
    </row>
    <row r="56" spans="1:20">
      <c r="N56" s="52"/>
      <c r="O56" s="52"/>
    </row>
    <row r="57" spans="1:20">
      <c r="N57" s="52"/>
      <c r="O57" s="52"/>
    </row>
    <row r="58" spans="1:20">
      <c r="N58" s="52"/>
      <c r="O58" s="52"/>
    </row>
    <row r="59" spans="1:20">
      <c r="N59" s="52"/>
      <c r="O59" s="52"/>
    </row>
    <row r="60" spans="1:20">
      <c r="N60" s="52"/>
      <c r="O60" s="52"/>
    </row>
    <row r="61" spans="1:20">
      <c r="N61" s="52"/>
      <c r="O61" s="52"/>
    </row>
    <row r="62" spans="1:20">
      <c r="N62" s="52"/>
      <c r="O62" s="52"/>
    </row>
    <row r="63" spans="1:20">
      <c r="N63" s="52"/>
      <c r="O63" s="52"/>
    </row>
    <row r="64" spans="1:20">
      <c r="N64" s="52"/>
      <c r="O64" s="52"/>
    </row>
    <row r="65" spans="5:20">
      <c r="N65" s="52"/>
      <c r="O65" s="52"/>
    </row>
    <row r="66" spans="5:20">
      <c r="E66" s="115"/>
      <c r="F66" s="116"/>
      <c r="G66" s="115"/>
      <c r="H66" s="115"/>
      <c r="I66" s="115"/>
      <c r="J66" s="115"/>
      <c r="K66" s="115"/>
      <c r="L66" s="115"/>
      <c r="M66" s="115"/>
      <c r="N66" s="52"/>
      <c r="O66" s="52"/>
      <c r="P66" s="115"/>
      <c r="Q66" s="115"/>
      <c r="R66" s="115"/>
      <c r="S66" s="115"/>
      <c r="T66" s="115"/>
    </row>
    <row r="67" spans="5:20">
      <c r="N67" s="52"/>
      <c r="O67" s="52"/>
    </row>
    <row r="68" spans="5:20">
      <c r="N68" s="52"/>
      <c r="O68" s="52"/>
    </row>
    <row r="69" spans="5:20">
      <c r="N69" s="52"/>
      <c r="O69" s="52"/>
    </row>
    <row r="70" spans="5:20">
      <c r="N70" s="52"/>
      <c r="O70" s="52"/>
    </row>
    <row r="71" spans="5:20">
      <c r="N71" s="52"/>
      <c r="O71" s="52"/>
    </row>
    <row r="72" spans="5:20">
      <c r="N72" s="52"/>
      <c r="O72" s="52"/>
    </row>
    <row r="73" spans="5:20">
      <c r="N73" s="52"/>
      <c r="O73" s="52"/>
    </row>
    <row r="74" spans="5:20">
      <c r="N74" s="52"/>
      <c r="O74" s="52"/>
    </row>
    <row r="75" spans="5:20">
      <c r="N75" s="52"/>
      <c r="O75" s="52"/>
    </row>
    <row r="76" spans="5:20">
      <c r="N76" s="52"/>
      <c r="O76" s="52"/>
    </row>
    <row r="77" spans="5:20">
      <c r="N77" s="52"/>
      <c r="O77" s="52"/>
    </row>
    <row r="78" spans="5:20">
      <c r="N78" s="52"/>
      <c r="O78" s="52"/>
    </row>
    <row r="79" spans="5:20">
      <c r="N79" s="52"/>
      <c r="O79" s="52"/>
    </row>
    <row r="80" spans="5:20">
      <c r="N80" s="52"/>
      <c r="O80" s="52"/>
    </row>
    <row r="81" spans="2:15">
      <c r="N81" s="52"/>
      <c r="O81" s="52"/>
    </row>
    <row r="82" spans="2:15">
      <c r="N82" s="52"/>
      <c r="O82" s="52"/>
    </row>
    <row r="83" spans="2:15">
      <c r="N83" s="52"/>
      <c r="O83" s="52"/>
    </row>
    <row r="84" spans="2:15">
      <c r="N84" s="52"/>
      <c r="O84" s="52"/>
    </row>
    <row r="85" spans="2:15">
      <c r="B85" s="117"/>
      <c r="N85" s="52"/>
      <c r="O85" s="52"/>
    </row>
    <row r="86" spans="2:15">
      <c r="N86" s="52"/>
      <c r="O86" s="52"/>
    </row>
    <row r="87" spans="2:15">
      <c r="N87" s="52"/>
      <c r="O87" s="52"/>
    </row>
    <row r="88" spans="2:15">
      <c r="N88" s="52"/>
      <c r="O88" s="52"/>
    </row>
    <row r="89" spans="2:15">
      <c r="N89" s="52"/>
      <c r="O89" s="52"/>
    </row>
    <row r="90" spans="2:15">
      <c r="N90" s="52"/>
      <c r="O90" s="52"/>
    </row>
    <row r="91" spans="2:15">
      <c r="N91" s="52"/>
      <c r="O91" s="52"/>
    </row>
    <row r="92" spans="2:15">
      <c r="N92" s="52"/>
      <c r="O92" s="52"/>
    </row>
    <row r="93" spans="2:15">
      <c r="N93" s="52"/>
      <c r="O93" s="52"/>
    </row>
    <row r="94" spans="2:15">
      <c r="N94" s="52"/>
      <c r="O94" s="52"/>
    </row>
    <row r="95" spans="2:15">
      <c r="N95" s="52"/>
      <c r="O95" s="52"/>
    </row>
    <row r="96" spans="2:15">
      <c r="N96" s="52"/>
      <c r="O96" s="52"/>
    </row>
    <row r="97" spans="14:15">
      <c r="N97" s="52"/>
      <c r="O97" s="52"/>
    </row>
    <row r="98" spans="14:15">
      <c r="N98" s="52"/>
      <c r="O98" s="52"/>
    </row>
    <row r="99" spans="14:15">
      <c r="N99" s="52"/>
      <c r="O99" s="52"/>
    </row>
    <row r="100" spans="14:15">
      <c r="N100" s="52"/>
      <c r="O100" s="52"/>
    </row>
  </sheetData>
  <mergeCells count="2">
    <mergeCell ref="L5:N5"/>
    <mergeCell ref="P5:R5"/>
  </mergeCells>
  <printOptions gridLinesSet="0"/>
  <pageMargins left="0.74803149606299202" right="0.39370078740157499" top="0.55118110236220497" bottom="0.39370078740157499" header="0.35433070866141703" footer="0.35433070866141703"/>
  <pageSetup paperSize="9" scale="84" firstPageNumber="6" orientation="portrait" useFirstPageNumber="1" r:id="rId1"/>
  <headerFooter alignWithMargins="0">
    <oddFooter>&amp;L&amp;"Times New Roman,ธรรมดา"&amp;11The accompanying notes are an integral part of these interim financial statements.&amp;R&amp;"Angsana New,ธรรมดา"&amp;15&amp;P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BS-E</vt:lpstr>
      <vt:lpstr>PL-E3M</vt:lpstr>
      <vt:lpstr>PL-E9M</vt:lpstr>
      <vt:lpstr>SE conso_E</vt:lpstr>
      <vt:lpstr>SE_E</vt:lpstr>
      <vt:lpstr>CF-E9M</vt:lpstr>
      <vt:lpstr>CF-T9M</vt:lpstr>
      <vt:lpstr>PL-T9M</vt:lpstr>
      <vt:lpstr>'BS-E'!Print_Area</vt:lpstr>
      <vt:lpstr>'CF-E9M'!Print_Area</vt:lpstr>
      <vt:lpstr>'CF-T9M'!Print_Area</vt:lpstr>
      <vt:lpstr>'PL-E3M'!Print_Area</vt:lpstr>
      <vt:lpstr>'PL-E9M'!Print_Area</vt:lpstr>
      <vt:lpstr>'PL-T9M'!Print_Area</vt:lpstr>
      <vt:lpstr>'SE conso_E'!Print_Area</vt:lpstr>
      <vt:lpstr>SE_E!Print_Area</vt:lpstr>
      <vt:lpstr>'BS-E'!Print_Area_MI</vt:lpstr>
      <vt:lpstr>'BS-E'!Print_Titles</vt:lpstr>
      <vt:lpstr>'CF-E9M'!Print_Titles</vt:lpstr>
      <vt:lpstr>'CF-T9M'!Print_Titles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Sunita Noppawong</cp:lastModifiedBy>
  <cp:lastPrinted>2023-11-13T07:44:27Z</cp:lastPrinted>
  <dcterms:created xsi:type="dcterms:W3CDTF">2017-05-12T03:03:07Z</dcterms:created>
  <dcterms:modified xsi:type="dcterms:W3CDTF">2023-11-13T12:16:33Z</dcterms:modified>
</cp:coreProperties>
</file>