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Moshi Moshi Retail Corporation Public Company Limited\Moshi Moshi Retail Corporation_Q3 Sep23\"/>
    </mc:Choice>
  </mc:AlternateContent>
  <xr:revisionPtr revIDLastSave="0" documentId="13_ncr:1_{D4166738-17D3-489B-8921-C67268E0157C}" xr6:coauthVersionLast="47" xr6:coauthVersionMax="47" xr10:uidLastSave="{00000000-0000-0000-0000-000000000000}"/>
  <bookViews>
    <workbookView xWindow="-120" yWindow="-120" windowWidth="21840" windowHeight="13020" activeTab="4" xr2:uid="{A482BF95-CA71-407C-B222-144E9614F1E5}"/>
  </bookViews>
  <sheets>
    <sheet name="TH 2-4" sheetId="9" r:id="rId1"/>
    <sheet name="TH 5-6 (3M)" sheetId="10" r:id="rId2"/>
    <sheet name="TH 7-8 (9M)" sheetId="6" r:id="rId3"/>
    <sheet name="TH 9" sheetId="7" r:id="rId4"/>
    <sheet name="TH 10-11" sheetId="8" r:id="rId5"/>
  </sheets>
  <externalReferences>
    <externalReference r:id="rId6"/>
    <externalReference r:id="rId7"/>
    <externalReference r:id="rId8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102" hidden="1">'[2]stat local'!$D$769:$D$3475</definedName>
    <definedName name="_2__123Graph_ATEILM_RKTE2" hidden="1">[1]D!$B$27:$B$31</definedName>
    <definedName name="_3__123Graph_XTEILM_RKTE2" hidden="1">[1]D!$A$27:$A$31</definedName>
    <definedName name="_Fill" hidden="1">#REF!</definedName>
    <definedName name="_xlnm._FilterDatabase" localSheetId="0" hidden="1">'TH 2-4'!$A$12:$H$115</definedName>
    <definedName name="_xlnm._FilterDatabase" localSheetId="1" hidden="1">'TH 5-6 (3M)'!$A$7:$H$81</definedName>
    <definedName name="_xlnm._FilterDatabase" localSheetId="2" hidden="1">'TH 7-8 (9M)'!$A$7:$H$81</definedName>
    <definedName name="_xlnm._FilterDatabase" localSheetId="3" hidden="1">'TH 9'!$A$18:$A$21</definedName>
    <definedName name="_Key1" localSheetId="0" hidden="1">#REF!</definedName>
    <definedName name="_Key1" hidden="1">#REF!</definedName>
    <definedName name="_Key2" localSheetId="0" hidden="1">[3]JAN!#REF!</definedName>
    <definedName name="_Key2" hidden="1">[3]JAN!#REF!</definedName>
    <definedName name="_Order1" hidden="1">255</definedName>
    <definedName name="_Order2" hidden="1">255</definedName>
    <definedName name="_Regression_Int" hidden="1">1</definedName>
    <definedName name="_Sort" localSheetId="0" hidden="1">#REF!</definedName>
    <definedName name="_Sort" hidden="1">#REF!</definedName>
    <definedName name="AS2DocOpenMode" hidden="1">"AS2DocumentEdit"</definedName>
    <definedName name="AuraStyleDefaultsReset" hidden="1">#N/A</definedName>
    <definedName name="B1.1" hidden="1">#REF!</definedName>
    <definedName name="HTML_CodePage" hidden="1">874</definedName>
    <definedName name="HTML_Control" localSheetId="0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_xlnm.Print_Area" localSheetId="4">'TH 10-11'!$A$1:$H$94</definedName>
    <definedName name="_xlnm.Print_Area" localSheetId="0">'TH 2-4'!$A$1:$H$123</definedName>
    <definedName name="_xlnm.Print_Area" localSheetId="1">'TH 5-6 (3M)'!$A$1:$H$81</definedName>
    <definedName name="_xlnm.Print_Area" localSheetId="2">'TH 7-8 (9M)'!$A$1:$H$81</definedName>
    <definedName name="software" localSheetId="0" hidden="1">{"'Eng (page2)'!$A$1:$D$52"}</definedName>
    <definedName name="software" hidden="1">{"'Eng (page2)'!$A$1:$D$52"}</definedName>
    <definedName name="北陽産業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3" i="8" l="1"/>
  <c r="F57" i="10" l="1"/>
  <c r="H56" i="10"/>
  <c r="H57" i="10" s="1"/>
  <c r="H61" i="10" s="1"/>
  <c r="F57" i="6"/>
  <c r="H57" i="6"/>
  <c r="H61" i="6" s="1"/>
  <c r="F80" i="8" l="1"/>
  <c r="O13" i="7"/>
  <c r="O12" i="7"/>
  <c r="O11" i="7"/>
  <c r="H70" i="9" l="1"/>
  <c r="H112" i="9"/>
  <c r="H61" i="9" l="1"/>
  <c r="H72" i="9" s="1"/>
  <c r="H114" i="9" s="1"/>
  <c r="H20" i="9"/>
  <c r="H31" i="9"/>
  <c r="H33" i="9" l="1"/>
  <c r="O20" i="7" l="1"/>
  <c r="H77" i="8" l="1"/>
  <c r="A81" i="10" l="1"/>
  <c r="F61" i="10"/>
  <c r="A44" i="10"/>
  <c r="H23" i="10"/>
  <c r="H14" i="10"/>
  <c r="A1" i="10"/>
  <c r="A42" i="10" s="1"/>
  <c r="A3" i="7"/>
  <c r="H25" i="10" l="1"/>
  <c r="H28" i="10" s="1"/>
  <c r="H31" i="10" s="1"/>
  <c r="H63" i="10" l="1"/>
  <c r="A81" i="6"/>
  <c r="A94" i="8"/>
  <c r="A1" i="6" l="1"/>
  <c r="K16" i="7" l="1"/>
  <c r="G16" i="7"/>
  <c r="M16" i="7"/>
  <c r="O10" i="7"/>
  <c r="O14" i="7" l="1"/>
  <c r="O16" i="7" s="1"/>
  <c r="A1" i="7" l="1"/>
  <c r="I23" i="7" l="1"/>
  <c r="A123" i="9" l="1"/>
  <c r="A84" i="9"/>
  <c r="A44" i="9"/>
  <c r="A86" i="9" s="1"/>
  <c r="H69" i="8" l="1"/>
  <c r="H14" i="6"/>
  <c r="H23" i="6"/>
  <c r="A3" i="8"/>
  <c r="A50" i="8" s="1"/>
  <c r="A1" i="8"/>
  <c r="A48" i="8" s="1"/>
  <c r="A47" i="8"/>
  <c r="K23" i="7"/>
  <c r="F109" i="9" s="1"/>
  <c r="G23" i="7"/>
  <c r="O18" i="7"/>
  <c r="F61" i="6"/>
  <c r="A44" i="6"/>
  <c r="A42" i="6"/>
  <c r="H25" i="6" l="1"/>
  <c r="H28" i="6" s="1"/>
  <c r="H31" i="6" l="1"/>
  <c r="H9" i="8"/>
  <c r="H28" i="8" s="1"/>
  <c r="H41" i="8" s="1"/>
  <c r="H44" i="8" s="1"/>
  <c r="H79" i="8" s="1"/>
  <c r="H82" i="8" s="1"/>
  <c r="H63" i="6" l="1"/>
  <c r="O19" i="7"/>
  <c r="F14" i="6" l="1"/>
  <c r="F14" i="10"/>
  <c r="F70" i="9"/>
  <c r="F61" i="9" l="1"/>
  <c r="F20" i="9"/>
  <c r="F72" i="9" l="1"/>
  <c r="F31" i="9" l="1"/>
  <c r="F33" i="9" s="1"/>
  <c r="F23" i="6" l="1"/>
  <c r="F25" i="6" s="1"/>
  <c r="F28" i="6" s="1"/>
  <c r="F23" i="10"/>
  <c r="F25" i="10" s="1"/>
  <c r="F28" i="10" s="1"/>
  <c r="F31" i="10" s="1"/>
  <c r="F63" i="10" s="1"/>
  <c r="F31" i="6" l="1"/>
  <c r="F63" i="6" s="1"/>
  <c r="M21" i="7" s="1"/>
  <c r="F9" i="8"/>
  <c r="M23" i="7" l="1"/>
  <c r="O21" i="7"/>
  <c r="O23" i="7" s="1"/>
  <c r="F110" i="9" l="1"/>
  <c r="F112" i="9" s="1"/>
  <c r="F114" i="9" s="1"/>
  <c r="F77" i="8"/>
  <c r="F69" i="8"/>
  <c r="F28" i="8"/>
  <c r="F41" i="8" s="1"/>
  <c r="F44" i="8" l="1"/>
  <c r="F79" i="8" s="1"/>
  <c r="F82" i="8" s="1"/>
</calcChain>
</file>

<file path=xl/sharedStrings.xml><?xml version="1.0" encoding="utf-8"?>
<sst xmlns="http://schemas.openxmlformats.org/spreadsheetml/2006/main" count="294" uniqueCount="169">
  <si>
    <t xml:space="preserve">งบแสดงฐานะการเงิน 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</si>
  <si>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</si>
  <si>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</si>
  <si>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</si>
  <si>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</si>
  <si>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</si>
  <si>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</si>
  <si>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</si>
  <si>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</si>
  <si>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</si>
  <si>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</si>
  <si>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</si>
  <si>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</si>
  <si>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</si>
  <si>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</si>
  <si>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</si>
  <si>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</si>
  <si>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</si>
  <si>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</si>
  <si>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</si>
  <si>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</si>
  <si>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</si>
  <si>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</si>
  <si>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</si>
  <si>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</si>
  <si>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รวมรายได้</t>
  </si>
  <si>
    <t>ค่าใช้จ่ายในการบริหาร</t>
  </si>
  <si>
    <t>รวมค่าใช้จ่าย</t>
  </si>
  <si>
    <t>ต้นทุนทางการเงิน</t>
  </si>
  <si>
    <t>กำไรต่อหุ้น</t>
  </si>
  <si>
    <t>กำไรต่อหุ้นขั้นพื้นฐาน (บาทต่อหุ้น)</t>
  </si>
  <si>
    <t>งบแสดงการเปลี่ยนแปลงส่วนของเจ้าของ</t>
  </si>
  <si>
    <t xml:space="preserve">งบกระแสเงินสด 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</si>
  <si>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</si>
  <si>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</si>
  <si>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</si>
  <si>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ภาษีเงินได้ค้างจ่าย</t>
  </si>
  <si>
    <t xml:space="preserve">รายได้ </t>
  </si>
  <si>
    <t xml:space="preserve">ค่าใช้จ่าย 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</si>
  <si>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</si>
  <si>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</si>
  <si>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สินทรัพย์ภาษีเงินได้รอการตัดบัญชี</t>
  </si>
  <si>
    <t>เจ้าหนี้การค้าและเจ้าหนี้อื่น</t>
  </si>
  <si>
    <t>ภาระผูกพันผลประโยชน์พนักงาน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</si>
  <si>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</si>
  <si>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</si>
  <si>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 </t>
  </si>
  <si>
    <t>ชำระแล้ว</t>
  </si>
  <si>
    <t>ตามกฎหมาย</t>
  </si>
  <si>
    <t>ยังไม่ได้จัดสรร</t>
  </si>
  <si>
    <t>หนี้สินตามสัญญาเช่า</t>
  </si>
  <si>
    <t>รายการปรับกระทบกำไรก่อนภาษีเงินได้เป็นเงินสดรับ (จ่าย)</t>
  </si>
  <si>
    <t>หนี้สินหมุนเวียนอื่น</t>
  </si>
  <si>
    <t>กําไรก่อนภาษีเงินได้</t>
  </si>
  <si>
    <t>สินค้าคงเหลือ - สุทธิ</t>
  </si>
  <si>
    <t>ประมาณการหนี้สินค่ารื้อถอน</t>
  </si>
  <si>
    <t>กําไรขาดทุนเบ็ดเสร็จอื่น  </t>
  </si>
  <si>
    <t>รายการที่จะไม่จัดประเภทใหม่ไปยังกำไรหรือขาดทุนในภายหลัง</t>
  </si>
  <si>
    <t>รายการที่จะจัดประเภทใหม่ไปยังกำไรหรือขาดทุนในภายหลัง</t>
  </si>
  <si>
    <t>ค่าเสื่อมราคา</t>
  </si>
  <si>
    <t>ค่าตัดจำหน่าย</t>
  </si>
  <si>
    <t>กระแสเงินสดได้มาจากการดําเนินงาน </t>
  </si>
  <si>
    <t xml:space="preserve">จ่ายภาษีเงินได้ </t>
  </si>
  <si>
    <t>ภาษีเงินได้</t>
  </si>
  <si>
    <t>ข้อมูลเพิ่มเติมประกอบงบกระแสเงินสด</t>
  </si>
  <si>
    <t>รายการที่มิใช่เงินสด</t>
  </si>
  <si>
    <t>ผู้เป็นเจ้าของ</t>
  </si>
  <si>
    <t>รวมส่วนของ</t>
  </si>
  <si>
    <t>จัดสรรแล้ว</t>
  </si>
  <si>
    <t>- ทุนสำรอง</t>
  </si>
  <si>
    <t>ค่าใช้จ่ายในการขาย</t>
  </si>
  <si>
    <t>ค่าใช้จ่ายดอกเบี้ย</t>
  </si>
  <si>
    <t>รายได้ดอกเบี้ย</t>
  </si>
  <si>
    <t>(ยังไม่ได้ตรวจสอบ)</t>
  </si>
  <si>
    <t xml:space="preserve">กำไรเบ็ดเสร็จรวมสำหรับงวด </t>
  </si>
  <si>
    <t>กำไรสุทธิสำหรับงวด</t>
  </si>
  <si>
    <t xml:space="preserve">กําไรขาดทุนเบ็ดเสร็จอื่นสําหรับงวด - สุทธิจากภาษี </t>
  </si>
  <si>
    <t>กําไรขาดทุนเบ็ดเสร็จรวมสําหรับงวด</t>
  </si>
  <si>
    <t>เงินสดและรายการเทียบเท่าเงินสดปลายงวด</t>
  </si>
  <si>
    <t>31 ธันวาคม</t>
  </si>
  <si>
    <t>สินทรัพย์สิทธิการใช้ - สุทธิ</t>
  </si>
  <si>
    <t>กำไรก่อนต้นทุนทางการเงินและภาษีเงินได้</t>
  </si>
  <si>
    <t xml:space="preserve">ลูกหนี้การค้าและลูกหนี้อื่น </t>
  </si>
  <si>
    <r>
      <t>งบแสดงฐานะการเงิน</t>
    </r>
    <r>
      <rPr>
        <sz val="14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</si>
  <si>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</si>
  <si>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r>
      <t xml:space="preserve">งบกำไรขาดทุนเบ็ดเสร็จ </t>
    </r>
    <r>
      <rPr>
        <sz val="14"/>
        <rFont val="Browallia New"/>
        <family val="2"/>
      </rPr>
      <t>(ต่อ)</t>
    </r>
  </si>
  <si>
    <t>ผลขาดทุนจากค่าเผื่อสินค้าเสื่อมสภาพและล้าสมัย (กลับรายการ)</t>
  </si>
  <si>
    <t>การเปลี่ยนแปลงในเงินทุนหมุนเวียน</t>
  </si>
  <si>
    <t>สินทรัพย์หมุนเวียนอื่น</t>
  </si>
  <si>
    <t>อสังหาริมทรัพย์เพื่อการลงทุน - สุทธิ</t>
  </si>
  <si>
    <t>พ.ศ. 2565</t>
  </si>
  <si>
    <t>ยอดยกมา ณ วันที่ 1 มกราคม พ.ศ. 2565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</si>
  <si>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</si>
  <si>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ลูกหนี้การค้าและลูกหนี้อื่น</t>
  </si>
  <si>
    <t>สินค้าคงเหลือ</t>
  </si>
  <si>
    <t>ดอกเบี้ยรับ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</si>
  <si>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</si>
  <si>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</si>
  <si>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ดอกเบี้ยจ่าย</t>
  </si>
  <si>
    <t>เงินสดและรายการเทียบเท่าเงินสดต้นงวด</t>
  </si>
  <si>
    <t>การได้มาของสินทรัพย์สิทธิการใช้ภายใต้สัญญาเช่า</t>
  </si>
  <si>
    <t>บริษัท โมชิ โมชิ รีเทล คอร์ปอเรชั่น จำกัด (มหาชน)</t>
  </si>
  <si>
    <t>กำไร (ขาดทุน) อื่น - สุทธิ</t>
  </si>
  <si>
    <t xml:space="preserve">รายได้อื่น </t>
  </si>
  <si>
    <t>ที่ออกและ</t>
  </si>
  <si>
    <t>กำไรจากการปรับมูลค่ายุติธรรมของสินทรัพย์ทางการเงิน</t>
  </si>
  <si>
    <t>กำไรจากการดำเนินงานก่อนการเปลี่ยนแปลง</t>
  </si>
  <si>
    <t>ในเงินทุนหมุนเวียน</t>
  </si>
  <si>
    <t>เงินฝากที่ติดภาระค้ำประกันเพิ่มขึ้น</t>
  </si>
  <si>
    <t>พ.ศ. 2566</t>
  </si>
  <si>
    <t>ยอดยกมา ณ วันที่ 1 มกราคม พ.ศ. 2566</t>
  </si>
  <si>
    <t>มูลค่ายุติธรรมผ่านกำไรหรือขาดทุน</t>
  </si>
  <si>
    <t>เงินประกัน</t>
  </si>
  <si>
    <t>หนี้สินตามสัญญาเช่า - ส่วนที่</t>
  </si>
  <si>
    <t xml:space="preserve">   ถึงกำหนดชำระภายในหนึ่งปี</t>
  </si>
  <si>
    <t>ส่วนเกินมูลค่าหุ้นสามัญ</t>
  </si>
  <si>
    <t>ส่วนเกินมูลค่า</t>
  </si>
  <si>
    <t>หุ้นสามัญ</t>
  </si>
  <si>
    <t xml:space="preserve">   ที่วัดมูลค่ายุติธรรมผ่านกำไรขาดทุน</t>
  </si>
  <si>
    <t>-</t>
  </si>
  <si>
    <t>ขาดทุนจากอัตราแลกเปลี่ยนที่ยังไม่ได้เกิดขึ้นจริง - สุทธิ</t>
  </si>
  <si>
    <t>กลับรายการผลขาดทุนจากการด้อยค่าของสินทรัพย์ถาวร</t>
  </si>
  <si>
    <t>เงินสดและรายการเทียบเท่าเงินสดลดลง สุทธิ</t>
  </si>
  <si>
    <t>เจ้าหนี้ค่าซื้อสินทรัพย์ถาวรและสินทรัพย์ไม่มีตัวตน</t>
  </si>
  <si>
    <t>เงินสดจ่ายเพื่อซื้อสินทรัพย์ทางการเงินที่วัดมูลค่าด้วย</t>
  </si>
  <si>
    <t>เงินสดรับจากการจำหน่ายสินทรัพย์ทางการเงินที่วัดมูลค่าด้วย</t>
  </si>
  <si>
    <t>(ตรวจสอบแล้ว)</t>
  </si>
  <si>
    <t xml:space="preserve">มูลค่ายุติธรรมผ่านกำไรหรือขาดทุน  </t>
  </si>
  <si>
    <t>หุ้นสามัญ 330,000,000 หุ้น มูลค่าที่ตราไว้หุ้นละ 1 บาท </t>
  </si>
  <si>
    <t>(พ.ศ. 2565 : หุ้นสามัญ 300,000,000 หุ้น</t>
  </si>
  <si>
    <t>มูลค่าที่ตราไว้หุ้นละ 1 บาท)</t>
  </si>
  <si>
    <t>หุ้นสามัญ 329,999,954 หุ้น มูลค่าที่ตราไว้หุ้นละ 1 บาท </t>
  </si>
  <si>
    <t>หุ้นปันผล</t>
  </si>
  <si>
    <t>เงินปันผลจ่ายให้แก่ผู้ถือหุ้นของบริษัท</t>
  </si>
  <si>
    <t>การจ่ายปันผล</t>
  </si>
  <si>
    <t>กำไรจากการเปลี่ยนแปลงมูลค่ายุติธรรมของตราสารอนุพันธ์</t>
  </si>
  <si>
    <t>วิธีราคาทุนตัดจำหน่าย</t>
  </si>
  <si>
    <t>รับโอนภาระผูกพันผลประโยชน์พนักงาน</t>
  </si>
  <si>
    <t>เงินสดจ่ายชำระหนี้สินตามสัญญาเช่า</t>
  </si>
  <si>
    <t>ณ วันที่ 30 กันยายน พ.ศ. 2566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</si>
  <si>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</si>
  <si>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</si>
  <si>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>30 กันยายน</t>
  </si>
  <si>
    <t>ยอดคงเหลือ ณ วันที่ 30 กันยายน พ.ศ. 2565</t>
  </si>
  <si>
    <t>ยอดคงเหลือ ณ วันที่ 30 กันยายน พ.ศ. 2566</t>
  </si>
  <si>
    <t>การเพิ่มทุนหุ้นสามัญ</t>
  </si>
  <si>
    <t>สำรองตามกฎหมาย</t>
  </si>
  <si>
    <t>สินทรัพย์ไม่หมุนเวียนอื่น</t>
  </si>
  <si>
    <t>ต้นทุนขาย</t>
  </si>
  <si>
    <t>เงินสดรับจากการจำหน่ายสินทรัพย์ถาวร</t>
  </si>
  <si>
    <t>จ่ายภาระผูกพันผลประโยชน์พนักงาน</t>
  </si>
  <si>
    <t>ขาดทุนจากการตัดจําหน่ายสินทรัพย์ถาวร</t>
  </si>
  <si>
    <t>กำไรจากการจำหน่ายสินทรัพย์ถาวร</t>
  </si>
  <si>
    <t>15, 16</t>
  </si>
  <si>
    <t>การเพิ่มขึ้นของหนี้สินตามสัญญาเช่าจาก</t>
  </si>
  <si>
    <t>เงินสดจ่ายคืนเงินกู้ยืมระยะสั้นจากกิจการหรือบุคคลที่เกี่ยวข้องกัน</t>
  </si>
  <si>
    <t>การวัดมูลค่าใหม่ของภาระผูกพัน</t>
  </si>
  <si>
    <t>ผลประโยชน์หลังออกจากงาน</t>
  </si>
  <si>
    <t>ภาษีเงินได้ของรายการที่จะไม่จัดประเภทรายการใหม่</t>
  </si>
  <si>
    <t>ไปยังกำไรหรือขาดทุนในภายหลัง</t>
  </si>
  <si>
    <t>รวมรายการที่จะไม่จัดประเภทใหม่ไปยังกำไรหรือขาดทุนในภายหลัง</t>
  </si>
  <si>
    <t>เงินลงทุนระยะสั้น</t>
  </si>
  <si>
    <t>กลับรายการประมาณการหนี้สินค่ารื้อถอน</t>
  </si>
  <si>
    <t>เงินสดจ่ายค่ารื้อถอน</t>
  </si>
  <si>
    <t>ผลกระทบจากการยกเลิกสัญญาเช่าและส่วนลดค่าเช่า</t>
  </si>
  <si>
    <t>การเปลี่ยนแปลงสัญญาเช่าและการประเมินหนี้สินตามสัญญาเช่าใหม่</t>
  </si>
  <si>
    <t>เงินสดสุทธิได้มาจากกิจกรรมดำเนินงาน</t>
  </si>
  <si>
    <t>เงินสดสุทธิใช้ไปในกิจกรรมลงทุน</t>
  </si>
  <si>
    <t>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</si>
</sst>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3" formatCode="_-* #,##0.00_-;\-* #,##0.00_-;_-* &quot;-&quot;??_-;_-@_-"/>
    <numFmt numFmtId="164" formatCode="#,##0;\(#,##0\)"/>
    <numFmt numFmtId="165" formatCode="#,##0;\(#,##0\);&quot;-&quot;;@"/>
    <numFmt numFmtId="166" formatCode="#,##0;\(#,##0\);\-"/>
    <numFmt numFmtId="167" formatCode="#,##0.00;\(#,##0.00\);\-"/>
    <numFmt numFmtId="168" formatCode="#,##0\ \ ;\(#,##0\)\ ;\—\ \ \ \ "/>
    <numFmt numFmtId="169" formatCode="_-* #,##0_-;\-* #,##0_-;_-* &quot;-&quot;??_-;_-@_-"/>
    <numFmt numFmtId="170" formatCode="#,##0.0;\(#,##0.0\)"/>
    <numFmt numFmtId="171" formatCode="#,##0.00;\(#,##0.00\);&quot;-&quot;;@"/>
  </numFmts>
  <fonts count="14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color theme="1"/>
      <name val="Browallia New"/>
      <family val="2"/>
    </font>
    <font>
      <sz val="14"/>
      <name val="Browallia New"/>
      <family val="2"/>
    </font>
    <font>
      <b/>
      <sz val="14"/>
      <color theme="1"/>
      <name val="Browallia New"/>
      <family val="2"/>
    </font>
    <font>
      <sz val="14"/>
      <color rgb="FF00B0F0"/>
      <name val="Browallia New"/>
      <family val="2"/>
    </font>
    <font>
      <sz val="14"/>
      <color theme="2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2" fillId="0" borderId="0"/>
    <xf numFmtId="43" fontId="3" fillId="0" borderId="0" applyFont="0" applyFill="0" applyBorder="0" applyAlignment="0" applyProtection="0"/>
    <xf numFmtId="0" fontId="4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60">
    <xf numFmtId="0" fontId="0" fillId="0" borderId="0" xfId="0"/>
    <xf numFmtId="164" fontId="5" fillId="0" borderId="0" xfId="1" applyNumberFormat="1" applyFont="1" applyAlignment="1">
      <alignment vertical="center"/>
    </xf>
    <xf numFmtId="164" fontId="5" fillId="0" borderId="0" xfId="1" applyNumberFormat="1" applyFont="1" applyAlignment="1">
      <alignment horizontal="center" vertical="center"/>
    </xf>
    <xf numFmtId="165" fontId="5" fillId="0" borderId="0" xfId="1" applyNumberFormat="1" applyFont="1" applyAlignment="1">
      <alignment vertical="center"/>
    </xf>
    <xf numFmtId="0" fontId="6" fillId="0" borderId="0" xfId="0" applyFont="1"/>
    <xf numFmtId="164" fontId="5" fillId="0" borderId="1" xfId="1" applyNumberFormat="1" applyFont="1" applyBorder="1" applyAlignment="1">
      <alignment vertical="center"/>
    </xf>
    <xf numFmtId="164" fontId="5" fillId="0" borderId="1" xfId="1" applyNumberFormat="1" applyFont="1" applyBorder="1" applyAlignment="1">
      <alignment horizontal="center" vertical="center"/>
    </xf>
    <xf numFmtId="165" fontId="5" fillId="0" borderId="1" xfId="1" applyNumberFormat="1" applyFont="1" applyBorder="1" applyAlignment="1">
      <alignment vertical="center"/>
    </xf>
    <xf numFmtId="165" fontId="5" fillId="0" borderId="0" xfId="1" applyNumberFormat="1" applyFont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165" fontId="5" fillId="0" borderId="1" xfId="1" applyNumberFormat="1" applyFont="1" applyBorder="1" applyAlignment="1">
      <alignment horizontal="right" vertical="center"/>
    </xf>
    <xf numFmtId="164" fontId="7" fillId="0" borderId="0" xfId="1" applyNumberFormat="1" applyFont="1" applyAlignment="1">
      <alignment vertical="center"/>
    </xf>
    <xf numFmtId="164" fontId="7" fillId="0" borderId="0" xfId="1" applyNumberFormat="1" applyFont="1" applyAlignment="1">
      <alignment horizontal="center" vertical="center"/>
    </xf>
    <xf numFmtId="165" fontId="7" fillId="0" borderId="0" xfId="1" applyNumberFormat="1" applyFont="1" applyAlignment="1">
      <alignment vertical="center"/>
    </xf>
    <xf numFmtId="165" fontId="7" fillId="0" borderId="1" xfId="1" applyNumberFormat="1" applyFont="1" applyBorder="1" applyAlignment="1">
      <alignment vertical="center"/>
    </xf>
    <xf numFmtId="164" fontId="7" fillId="0" borderId="1" xfId="1" applyNumberFormat="1" applyFont="1" applyBorder="1" applyAlignment="1">
      <alignment vertical="center"/>
    </xf>
    <xf numFmtId="164" fontId="7" fillId="0" borderId="1" xfId="1" applyNumberFormat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165" fontId="6" fillId="0" borderId="0" xfId="0" applyNumberFormat="1" applyFont="1"/>
    <xf numFmtId="164" fontId="5" fillId="0" borderId="0" xfId="2" applyNumberFormat="1" applyFont="1" applyAlignment="1">
      <alignment horizontal="left" vertical="center"/>
    </xf>
    <xf numFmtId="164" fontId="7" fillId="0" borderId="0" xfId="2" applyNumberFormat="1" applyFont="1" applyAlignment="1">
      <alignment horizontal="left" vertical="center"/>
    </xf>
    <xf numFmtId="164" fontId="7" fillId="0" borderId="0" xfId="2" applyNumberFormat="1" applyFont="1" applyAlignment="1">
      <alignment vertical="center"/>
    </xf>
    <xf numFmtId="165" fontId="7" fillId="0" borderId="0" xfId="2" applyNumberFormat="1" applyFont="1" applyAlignment="1">
      <alignment vertical="center"/>
    </xf>
    <xf numFmtId="164" fontId="7" fillId="0" borderId="1" xfId="2" applyNumberFormat="1" applyFont="1" applyBorder="1" applyAlignment="1">
      <alignment vertical="center"/>
    </xf>
    <xf numFmtId="165" fontId="7" fillId="0" borderId="1" xfId="2" applyNumberFormat="1" applyFont="1" applyBorder="1" applyAlignment="1">
      <alignment vertical="center"/>
    </xf>
    <xf numFmtId="165" fontId="5" fillId="0" borderId="1" xfId="2" applyNumberFormat="1" applyFont="1" applyBorder="1" applyAlignment="1">
      <alignment horizontal="right" vertical="center"/>
    </xf>
    <xf numFmtId="166" fontId="7" fillId="0" borderId="0" xfId="2" applyNumberFormat="1" applyFont="1" applyAlignment="1">
      <alignment vertical="center"/>
    </xf>
    <xf numFmtId="165" fontId="7" fillId="0" borderId="0" xfId="2" applyNumberFormat="1" applyFont="1" applyAlignment="1">
      <alignment horizontal="right" vertical="center"/>
    </xf>
    <xf numFmtId="164" fontId="5" fillId="0" borderId="0" xfId="2" applyNumberFormat="1" applyFont="1" applyAlignment="1">
      <alignment vertical="center"/>
    </xf>
    <xf numFmtId="165" fontId="5" fillId="0" borderId="0" xfId="2" applyNumberFormat="1" applyFont="1" applyAlignment="1">
      <alignment vertical="center"/>
    </xf>
    <xf numFmtId="164" fontId="5" fillId="0" borderId="1" xfId="2" applyNumberFormat="1" applyFont="1" applyBorder="1" applyAlignment="1">
      <alignment vertical="center"/>
    </xf>
    <xf numFmtId="165" fontId="5" fillId="0" borderId="1" xfId="2" applyNumberFormat="1" applyFont="1" applyBorder="1" applyAlignment="1">
      <alignment vertical="center"/>
    </xf>
    <xf numFmtId="164" fontId="5" fillId="0" borderId="0" xfId="2" applyNumberFormat="1" applyFont="1" applyAlignment="1">
      <alignment horizontal="center" vertical="center"/>
    </xf>
    <xf numFmtId="164" fontId="5" fillId="0" borderId="1" xfId="2" applyNumberFormat="1" applyFont="1" applyBorder="1" applyAlignment="1">
      <alignment horizontal="center" vertical="center"/>
    </xf>
    <xf numFmtId="164" fontId="5" fillId="0" borderId="0" xfId="2" applyNumberFormat="1" applyFont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164" fontId="7" fillId="0" borderId="0" xfId="2" applyNumberFormat="1" applyFont="1" applyAlignment="1">
      <alignment horizontal="center" vertical="center"/>
    </xf>
    <xf numFmtId="164" fontId="6" fillId="0" borderId="0" xfId="2" applyNumberFormat="1" applyFont="1" applyAlignment="1">
      <alignment horizontal="left" vertical="center"/>
    </xf>
    <xf numFmtId="164" fontId="8" fillId="0" borderId="0" xfId="2" applyNumberFormat="1" applyFont="1" applyAlignment="1">
      <alignment horizontal="left" vertical="center"/>
    </xf>
    <xf numFmtId="164" fontId="8" fillId="0" borderId="0" xfId="2" applyNumberFormat="1" applyFont="1" applyAlignment="1">
      <alignment vertical="center"/>
    </xf>
    <xf numFmtId="164" fontId="7" fillId="0" borderId="1" xfId="2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1" fontId="7" fillId="0" borderId="0" xfId="2" applyNumberFormat="1" applyFont="1" applyAlignment="1">
      <alignment vertical="center"/>
    </xf>
    <xf numFmtId="167" fontId="7" fillId="0" borderId="0" xfId="2" applyNumberFormat="1" applyFont="1" applyAlignment="1">
      <alignment vertical="center"/>
    </xf>
    <xf numFmtId="171" fontId="7" fillId="0" borderId="0" xfId="2" applyNumberFormat="1" applyFont="1" applyAlignment="1">
      <alignment horizontal="right" vertical="center"/>
    </xf>
    <xf numFmtId="0" fontId="7" fillId="0" borderId="0" xfId="0" applyFont="1"/>
    <xf numFmtId="0" fontId="7" fillId="0" borderId="1" xfId="0" applyFont="1" applyBorder="1"/>
    <xf numFmtId="165" fontId="5" fillId="2" borderId="0" xfId="1" applyNumberFormat="1" applyFont="1" applyFill="1" applyAlignment="1">
      <alignment horizontal="right" vertical="center"/>
    </xf>
    <xf numFmtId="165" fontId="5" fillId="2" borderId="0" xfId="1" applyNumberFormat="1" applyFont="1" applyFill="1" applyAlignment="1">
      <alignment vertical="center"/>
    </xf>
    <xf numFmtId="165" fontId="7" fillId="2" borderId="0" xfId="1" applyNumberFormat="1" applyFont="1" applyFill="1" applyAlignment="1">
      <alignment vertical="center"/>
    </xf>
    <xf numFmtId="165" fontId="7" fillId="2" borderId="1" xfId="1" applyNumberFormat="1" applyFont="1" applyFill="1" applyBorder="1" applyAlignment="1">
      <alignment vertical="center"/>
    </xf>
    <xf numFmtId="165" fontId="7" fillId="2" borderId="2" xfId="1" applyNumberFormat="1" applyFont="1" applyFill="1" applyBorder="1" applyAlignment="1">
      <alignment vertical="center"/>
    </xf>
    <xf numFmtId="165" fontId="7" fillId="2" borderId="0" xfId="1" applyNumberFormat="1" applyFont="1" applyFill="1" applyAlignment="1">
      <alignment horizontal="right" vertical="center"/>
    </xf>
    <xf numFmtId="165" fontId="5" fillId="2" borderId="0" xfId="2" applyNumberFormat="1" applyFont="1" applyFill="1" applyAlignment="1">
      <alignment vertical="center"/>
    </xf>
    <xf numFmtId="165" fontId="7" fillId="2" borderId="0" xfId="2" applyNumberFormat="1" applyFont="1" applyFill="1" applyAlignment="1">
      <alignment vertical="center"/>
    </xf>
    <xf numFmtId="165" fontId="7" fillId="2" borderId="1" xfId="2" applyNumberFormat="1" applyFont="1" applyFill="1" applyBorder="1" applyAlignment="1">
      <alignment vertical="center"/>
    </xf>
    <xf numFmtId="165" fontId="7" fillId="2" borderId="2" xfId="2" applyNumberFormat="1" applyFont="1" applyFill="1" applyBorder="1" applyAlignment="1">
      <alignment vertical="center"/>
    </xf>
    <xf numFmtId="165" fontId="7" fillId="2" borderId="0" xfId="2" applyNumberFormat="1" applyFont="1" applyFill="1" applyAlignment="1">
      <alignment horizontal="right" vertical="center"/>
    </xf>
    <xf numFmtId="168" fontId="5" fillId="0" borderId="0" xfId="2" applyNumberFormat="1" applyFont="1" applyAlignment="1">
      <alignment vertical="center"/>
    </xf>
    <xf numFmtId="0" fontId="6" fillId="0" borderId="0" xfId="0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9" fillId="0" borderId="0" xfId="1" applyNumberFormat="1" applyFont="1" applyAlignment="1">
      <alignment horizontal="right" vertical="center"/>
    </xf>
    <xf numFmtId="164" fontId="10" fillId="0" borderId="0" xfId="1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6" fontId="7" fillId="0" borderId="1" xfId="0" applyNumberFormat="1" applyFont="1" applyBorder="1" applyAlignment="1">
      <alignment horizontal="right" vertical="center"/>
    </xf>
    <xf numFmtId="170" fontId="7" fillId="0" borderId="0" xfId="0" applyNumberFormat="1" applyFont="1" applyAlignment="1">
      <alignment horizontal="center" vertical="center"/>
    </xf>
    <xf numFmtId="165" fontId="5" fillId="0" borderId="0" xfId="2" quotePrefix="1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4" fontId="7" fillId="0" borderId="0" xfId="2" applyNumberFormat="1" applyFont="1" applyAlignment="1">
      <alignment horizontal="right" vertical="center"/>
    </xf>
    <xf numFmtId="0" fontId="5" fillId="0" borderId="0" xfId="2" applyFont="1" applyAlignment="1">
      <alignment vertical="center"/>
    </xf>
    <xf numFmtId="0" fontId="5" fillId="0" borderId="1" xfId="2" applyFont="1" applyBorder="1" applyAlignment="1">
      <alignment vertical="center"/>
    </xf>
    <xf numFmtId="168" fontId="5" fillId="0" borderId="1" xfId="2" applyNumberFormat="1" applyFont="1" applyBorder="1" applyAlignment="1">
      <alignment vertical="center"/>
    </xf>
    <xf numFmtId="164" fontId="7" fillId="0" borderId="1" xfId="2" applyNumberFormat="1" applyFont="1" applyBorder="1" applyAlignment="1">
      <alignment horizontal="left" vertical="center"/>
    </xf>
    <xf numFmtId="164" fontId="5" fillId="0" borderId="1" xfId="2" applyNumberFormat="1" applyFont="1" applyBorder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7" fillId="0" borderId="1" xfId="2" applyFont="1" applyBorder="1" applyAlignment="1">
      <alignment vertical="center"/>
    </xf>
    <xf numFmtId="0" fontId="7" fillId="0" borderId="1" xfId="2" applyFont="1" applyBorder="1" applyAlignment="1">
      <alignment horizontal="center" vertical="center"/>
    </xf>
    <xf numFmtId="0" fontId="5" fillId="0" borderId="0" xfId="2" applyFont="1" applyAlignment="1">
      <alignment horizontal="right" vertical="center"/>
    </xf>
    <xf numFmtId="0" fontId="7" fillId="0" borderId="0" xfId="3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2" applyFont="1" applyAlignment="1">
      <alignment horizontal="right" vertical="center"/>
    </xf>
    <xf numFmtId="165" fontId="7" fillId="0" borderId="2" xfId="2" applyNumberFormat="1" applyFont="1" applyBorder="1" applyAlignment="1">
      <alignment horizontal="right" vertical="center"/>
    </xf>
    <xf numFmtId="166" fontId="7" fillId="2" borderId="1" xfId="0" applyNumberFormat="1" applyFont="1" applyFill="1" applyBorder="1" applyAlignment="1">
      <alignment horizontal="right" vertical="center"/>
    </xf>
    <xf numFmtId="165" fontId="7" fillId="2" borderId="2" xfId="2" applyNumberFormat="1" applyFont="1" applyFill="1" applyBorder="1" applyAlignment="1">
      <alignment horizontal="right" vertical="center"/>
    </xf>
    <xf numFmtId="171" fontId="7" fillId="2" borderId="2" xfId="2" applyNumberFormat="1" applyFont="1" applyFill="1" applyBorder="1" applyAlignment="1">
      <alignment horizontal="right" vertical="center"/>
    </xf>
    <xf numFmtId="164" fontId="6" fillId="0" borderId="0" xfId="2" applyNumberFormat="1" applyFont="1" applyAlignment="1">
      <alignment horizontal="center" vertical="center"/>
    </xf>
    <xf numFmtId="164" fontId="11" fillId="0" borderId="0" xfId="2" applyNumberFormat="1" applyFont="1" applyAlignment="1">
      <alignment horizontal="left" vertical="center"/>
    </xf>
    <xf numFmtId="164" fontId="12" fillId="0" borderId="0" xfId="2" applyNumberFormat="1" applyFont="1" applyAlignment="1">
      <alignment vertical="center"/>
    </xf>
    <xf numFmtId="165" fontId="11" fillId="0" borderId="0" xfId="2" applyNumberFormat="1" applyFont="1" applyAlignment="1">
      <alignment horizontal="right" vertical="center"/>
    </xf>
    <xf numFmtId="0" fontId="11" fillId="0" borderId="1" xfId="2" applyFont="1" applyBorder="1" applyAlignment="1">
      <alignment horizontal="center" vertical="center"/>
    </xf>
    <xf numFmtId="165" fontId="11" fillId="0" borderId="1" xfId="2" applyNumberFormat="1" applyFont="1" applyBorder="1" applyAlignment="1">
      <alignment horizontal="right" vertical="center"/>
    </xf>
    <xf numFmtId="165" fontId="12" fillId="2" borderId="0" xfId="2" applyNumberFormat="1" applyFont="1" applyFill="1" applyAlignment="1">
      <alignment vertical="center"/>
    </xf>
    <xf numFmtId="0" fontId="12" fillId="0" borderId="0" xfId="2" applyFont="1" applyAlignment="1">
      <alignment vertical="center"/>
    </xf>
    <xf numFmtId="166" fontId="12" fillId="0" borderId="0" xfId="2" applyNumberFormat="1" applyFont="1" applyAlignment="1">
      <alignment vertical="center"/>
    </xf>
    <xf numFmtId="166" fontId="12" fillId="2" borderId="0" xfId="6" applyNumberFormat="1" applyFont="1" applyFill="1" applyAlignment="1">
      <alignment horizontal="right" vertical="center"/>
    </xf>
    <xf numFmtId="166" fontId="12" fillId="0" borderId="0" xfId="6" applyNumberFormat="1" applyFont="1" applyAlignment="1">
      <alignment horizontal="right" vertical="center"/>
    </xf>
    <xf numFmtId="0" fontId="12" fillId="0" borderId="0" xfId="0" applyFont="1"/>
    <xf numFmtId="165" fontId="12" fillId="2" borderId="0" xfId="2" applyNumberFormat="1" applyFont="1" applyFill="1" applyAlignment="1">
      <alignment horizontal="right" vertical="center"/>
    </xf>
    <xf numFmtId="166" fontId="12" fillId="2" borderId="1" xfId="6" applyNumberFormat="1" applyFont="1" applyFill="1" applyBorder="1" applyAlignment="1">
      <alignment horizontal="right" vertical="center"/>
    </xf>
    <xf numFmtId="0" fontId="11" fillId="0" borderId="0" xfId="2" applyFont="1" applyAlignment="1">
      <alignment vertical="center"/>
    </xf>
    <xf numFmtId="165" fontId="12" fillId="2" borderId="1" xfId="2" applyNumberFormat="1" applyFont="1" applyFill="1" applyBorder="1" applyAlignment="1">
      <alignment vertical="center"/>
    </xf>
    <xf numFmtId="0" fontId="12" fillId="0" borderId="0" xfId="3" applyFont="1" applyAlignment="1">
      <alignment vertical="center"/>
    </xf>
    <xf numFmtId="166" fontId="12" fillId="0" borderId="0" xfId="6" applyNumberFormat="1" applyFont="1" applyAlignment="1">
      <alignment vertical="center"/>
    </xf>
    <xf numFmtId="0" fontId="11" fillId="0" borderId="0" xfId="3" applyFont="1" applyAlignment="1">
      <alignment vertical="center"/>
    </xf>
    <xf numFmtId="169" fontId="12" fillId="0" borderId="0" xfId="4" applyNumberFormat="1" applyFont="1" applyFill="1"/>
    <xf numFmtId="165" fontId="12" fillId="2" borderId="2" xfId="2" applyNumberFormat="1" applyFont="1" applyFill="1" applyBorder="1" applyAlignment="1">
      <alignment vertical="center"/>
    </xf>
    <xf numFmtId="0" fontId="11" fillId="0" borderId="0" xfId="0" applyFont="1" applyAlignment="1">
      <alignment horizontal="left" vertical="center"/>
    </xf>
    <xf numFmtId="164" fontId="12" fillId="0" borderId="0" xfId="0" applyNumberFormat="1" applyFont="1" applyAlignment="1">
      <alignment vertical="center"/>
    </xf>
    <xf numFmtId="165" fontId="12" fillId="2" borderId="0" xfId="0" applyNumberFormat="1" applyFont="1" applyFill="1" applyAlignment="1">
      <alignment horizontal="center" vertical="center"/>
    </xf>
    <xf numFmtId="0" fontId="12" fillId="0" borderId="0" xfId="0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165" fontId="12" fillId="2" borderId="0" xfId="0" applyNumberFormat="1" applyFont="1" applyFill="1" applyAlignment="1">
      <alignment horizontal="right" vertical="center"/>
    </xf>
    <xf numFmtId="0" fontId="12" fillId="0" borderId="0" xfId="1" applyFont="1" applyAlignment="1">
      <alignment horizontal="center" vertical="center"/>
    </xf>
    <xf numFmtId="0" fontId="11" fillId="0" borderId="0" xfId="2" applyFont="1" applyAlignment="1">
      <alignment horizontal="right" vertical="center"/>
    </xf>
    <xf numFmtId="0" fontId="12" fillId="0" borderId="0" xfId="2" applyFont="1" applyAlignment="1">
      <alignment horizontal="center" vertical="center"/>
    </xf>
    <xf numFmtId="164" fontId="12" fillId="0" borderId="0" xfId="2" applyNumberFormat="1" applyFont="1" applyAlignment="1">
      <alignment horizontal="left" vertical="center"/>
    </xf>
    <xf numFmtId="165" fontId="8" fillId="0" borderId="0" xfId="1" applyNumberFormat="1" applyFont="1" applyAlignment="1">
      <alignment horizontal="right" vertical="center"/>
    </xf>
    <xf numFmtId="0" fontId="12" fillId="0" borderId="0" xfId="2" applyFont="1" applyAlignment="1">
      <alignment horizontal="right" vertical="center"/>
    </xf>
    <xf numFmtId="165" fontId="7" fillId="0" borderId="1" xfId="0" applyNumberFormat="1" applyFont="1" applyBorder="1"/>
    <xf numFmtId="165" fontId="7" fillId="0" borderId="0" xfId="0" applyNumberFormat="1" applyFont="1"/>
    <xf numFmtId="0" fontId="7" fillId="0" borderId="0" xfId="0" applyFont="1" applyAlignment="1">
      <alignment horizontal="center"/>
    </xf>
    <xf numFmtId="43" fontId="12" fillId="2" borderId="0" xfId="4" applyFont="1" applyFill="1" applyAlignment="1">
      <alignment vertical="center"/>
    </xf>
    <xf numFmtId="164" fontId="12" fillId="0" borderId="0" xfId="1" applyNumberFormat="1" applyFont="1" applyAlignment="1">
      <alignment horizontal="center" vertical="center"/>
    </xf>
    <xf numFmtId="165" fontId="7" fillId="0" borderId="2" xfId="1" applyNumberFormat="1" applyFont="1" applyBorder="1" applyAlignment="1">
      <alignment vertical="center"/>
    </xf>
    <xf numFmtId="165" fontId="5" fillId="0" borderId="0" xfId="1" quotePrefix="1" applyNumberFormat="1" applyFont="1" applyAlignment="1">
      <alignment horizontal="right" vertical="center"/>
    </xf>
    <xf numFmtId="165" fontId="7" fillId="0" borderId="0" xfId="1" applyNumberFormat="1" applyFont="1" applyAlignment="1">
      <alignment horizontal="right" vertical="center"/>
    </xf>
    <xf numFmtId="43" fontId="7" fillId="0" borderId="0" xfId="4" applyFont="1" applyFill="1" applyAlignment="1">
      <alignment vertical="center"/>
    </xf>
    <xf numFmtId="165" fontId="12" fillId="0" borderId="0" xfId="2" applyNumberFormat="1" applyFont="1" applyAlignment="1">
      <alignment vertical="center"/>
    </xf>
    <xf numFmtId="165" fontId="12" fillId="0" borderId="0" xfId="2" applyNumberFormat="1" applyFont="1" applyAlignment="1">
      <alignment horizontal="right" vertical="center"/>
    </xf>
    <xf numFmtId="165" fontId="12" fillId="0" borderId="0" xfId="6" applyNumberFormat="1" applyFont="1" applyAlignment="1">
      <alignment horizontal="right" vertical="center"/>
    </xf>
    <xf numFmtId="165" fontId="12" fillId="0" borderId="1" xfId="2" applyNumberFormat="1" applyFont="1" applyBorder="1" applyAlignment="1">
      <alignment horizontal="right" vertical="center"/>
    </xf>
    <xf numFmtId="165" fontId="12" fillId="0" borderId="1" xfId="2" applyNumberFormat="1" applyFont="1" applyBorder="1" applyAlignment="1">
      <alignment vertical="center"/>
    </xf>
    <xf numFmtId="165" fontId="12" fillId="0" borderId="2" xfId="2" applyNumberFormat="1" applyFont="1" applyBorder="1" applyAlignment="1">
      <alignment vertical="center"/>
    </xf>
    <xf numFmtId="165" fontId="12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horizontal="right" vertical="center"/>
    </xf>
    <xf numFmtId="165" fontId="7" fillId="0" borderId="1" xfId="0" applyNumberFormat="1" applyFont="1" applyBorder="1" applyAlignment="1">
      <alignment vertical="center"/>
    </xf>
    <xf numFmtId="165" fontId="7" fillId="0" borderId="2" xfId="2" applyNumberFormat="1" applyFont="1" applyBorder="1" applyAlignment="1">
      <alignment vertical="center"/>
    </xf>
    <xf numFmtId="171" fontId="7" fillId="0" borderId="2" xfId="2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0" fontId="12" fillId="0" borderId="0" xfId="2" applyFont="1" applyAlignment="1">
      <alignment horizontal="left" vertical="center"/>
    </xf>
    <xf numFmtId="165" fontId="7" fillId="0" borderId="0" xfId="4" applyNumberFormat="1" applyFont="1" applyAlignment="1">
      <alignment vertical="center"/>
    </xf>
    <xf numFmtId="166" fontId="12" fillId="2" borderId="0" xfId="6" applyNumberFormat="1" applyFont="1" applyFill="1" applyBorder="1" applyAlignment="1">
      <alignment horizontal="right" vertical="center"/>
    </xf>
    <xf numFmtId="10" fontId="7" fillId="0" borderId="0" xfId="12" applyNumberFormat="1" applyFont="1" applyAlignment="1">
      <alignment horizontal="right" vertical="center"/>
    </xf>
    <xf numFmtId="164" fontId="6" fillId="0" borderId="0" xfId="2" applyNumberFormat="1" applyFont="1" applyAlignment="1">
      <alignment vertical="center"/>
    </xf>
    <xf numFmtId="165" fontId="7" fillId="0" borderId="3" xfId="2" applyNumberFormat="1" applyFont="1" applyBorder="1" applyAlignment="1">
      <alignment vertical="center"/>
    </xf>
    <xf numFmtId="165" fontId="7" fillId="2" borderId="3" xfId="2" applyNumberFormat="1" applyFont="1" applyFill="1" applyBorder="1" applyAlignment="1">
      <alignment vertical="center"/>
    </xf>
    <xf numFmtId="165" fontId="12" fillId="0" borderId="0" xfId="2" applyNumberFormat="1" applyFont="1" applyFill="1" applyBorder="1" applyAlignment="1">
      <alignment vertical="center"/>
    </xf>
    <xf numFmtId="0" fontId="11" fillId="0" borderId="0" xfId="2" applyFont="1" applyFill="1" applyAlignment="1">
      <alignment horizontal="right" vertical="center"/>
    </xf>
    <xf numFmtId="0" fontId="11" fillId="0" borderId="0" xfId="2" applyFont="1" applyBorder="1" applyAlignment="1">
      <alignment horizontal="right" vertical="center"/>
    </xf>
    <xf numFmtId="165" fontId="12" fillId="0" borderId="0" xfId="2" applyNumberFormat="1" applyFont="1" applyBorder="1" applyAlignment="1">
      <alignment horizontal="right" vertical="center"/>
    </xf>
    <xf numFmtId="165" fontId="5" fillId="0" borderId="1" xfId="2" applyNumberFormat="1" applyFont="1" applyBorder="1" applyAlignment="1">
      <alignment horizontal="center" vertical="center"/>
    </xf>
    <xf numFmtId="164" fontId="7" fillId="0" borderId="1" xfId="2" applyNumberFormat="1" applyFont="1" applyBorder="1" applyAlignment="1">
      <alignment horizontal="distributed" vertical="center" wrapText="1"/>
    </xf>
    <xf numFmtId="0" fontId="7" fillId="0" borderId="1" xfId="2" applyFont="1" applyBorder="1" applyAlignment="1">
      <alignment horizontal="distributed" vertical="center" wrapText="1"/>
    </xf>
  </cellXfs>
  <cellStyles count="13">
    <cellStyle name="Comma" xfId="4" builtinId="3"/>
    <cellStyle name="Comma 2" xfId="8" xr:uid="{4AE31426-C17B-4E0B-900D-814A146E4553}"/>
    <cellStyle name="Comma 3" xfId="7" xr:uid="{CBA1E669-9939-4379-B901-075E32998FA2}"/>
    <cellStyle name="Comma 4" xfId="9" xr:uid="{9C19A607-35B2-4290-B12F-3D0ABB86E7CA}"/>
    <cellStyle name="Comma 5" xfId="10" xr:uid="{717C08AF-9889-4095-BC82-D236352AA44A}"/>
    <cellStyle name="Comma 6" xfId="11" xr:uid="{C9844A9E-FFF1-4434-91B5-A863E31E1D44}"/>
    <cellStyle name="Normal" xfId="0" builtinId="0"/>
    <cellStyle name="Normal 2" xfId="1" xr:uid="{CD5EF824-5652-4AB0-BA47-9D1B3B58D475}"/>
    <cellStyle name="Normal 3" xfId="2" xr:uid="{8D79310C-590E-46D9-91E7-7E51BC63F229}"/>
    <cellStyle name="Normal 3 2" xfId="5" xr:uid="{0576ACC2-A68F-4E08-A9F0-19B2CD6634C3}"/>
    <cellStyle name="Normal 3 3" xfId="6" xr:uid="{A176411D-63DF-4B85-8CED-BB5FEEF51F8E}"/>
    <cellStyle name="Normal_Akara_June Eng09" xfId="3" xr:uid="{2CDFA3AF-140F-4C9C-AF88-919E7F3938CD}"/>
    <cellStyle name="Percent" xfId="12" builtinId="5"/>
  </cellStyles>
  <dxfs count="0"/>
  <tableStyles count="1" defaultTableStyle="TableStyleMedium2" defaultPivotStyle="PivotStyleLight16">
    <tableStyle name="Invisible" pivot="0" table="0" count="0" xr9:uid="{3A3DA6B5-D40A-4D15-A8DB-4342C2B1A0F0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Age311299TESP"/>
      <sheetName val="P4DDBFTESP"/>
      <sheetName val="IntDec00TespM&amp;B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FR"/>
      <sheetName val="시산표"/>
      <sheetName val="1999cf"/>
      <sheetName val="F-4,5"/>
      <sheetName val="XREF"/>
      <sheetName val="BS누적"/>
      <sheetName val="TB(PL)"/>
      <sheetName val="경영비율 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GL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TB-Oct07"/>
      <sheetName val="Group"/>
      <sheetName val="Total 01'05"/>
      <sheetName val="Accure"/>
      <sheetName val="เงินกู้ MGC"/>
      <sheetName val="CRITERIA1"/>
      <sheetName val="ELEC45-01"/>
      <sheetName val="A"/>
      <sheetName val="Inventory"/>
      <sheetName val="Overall PLATT"/>
      <sheetName val="MR.MEYER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SAP Open Items Data"/>
      <sheetName val=" nfcst_py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CIPA"/>
      <sheetName val="#366-6E"/>
      <sheetName val="Sheet1"/>
      <sheetName val="เงินกู้ธนช"/>
      <sheetName val="สมุดรายวัน"/>
      <sheetName val="5).Action Plan BL Debone"/>
      <sheetName val="BS (ToP)"/>
      <sheetName val="NHMT"/>
      <sheetName val="3-ADJ"/>
      <sheetName val="14"/>
      <sheetName val="Sheet2"/>
      <sheetName val="NSC-BS11-02"/>
      <sheetName val="Trial Balance"/>
      <sheetName val="SML"/>
      <sheetName val="CF-14-16"/>
      <sheetName val="BS"/>
      <sheetName val="คำชี้แจง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Calculation PS"/>
      <sheetName val="#REF"/>
      <sheetName val="DETAIL"/>
      <sheetName val="TB"/>
      <sheetName val="11"/>
      <sheetName val="FEBRUARY"/>
      <sheetName val="GL 2018 Q3 - ver1"/>
      <sheetName val="BD"/>
      <sheetName val="Cal_help"/>
      <sheetName val="report detial"/>
      <sheetName val="VL"/>
      <sheetName val="TN"/>
      <sheetName val="ND"/>
      <sheetName val="10K4"/>
      <sheetName val="donnee lct"/>
      <sheetName val="I-Données_de_base"/>
      <sheetName val="発停サイクル表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data"/>
      <sheetName val="P&amp;L"/>
      <sheetName val="Database"/>
      <sheetName val="TFB-1998"/>
      <sheetName val="Q2 EXPECTED"/>
      <sheetName val="2017 Expense Break down"/>
      <sheetName val="数量"/>
      <sheetName val="O300"/>
      <sheetName val="Master TB"/>
      <sheetName val="R300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PNT-QUOT-#3"/>
      <sheetName val="COAT&amp;WRAP-QIOT-#3"/>
      <sheetName val="mapping"/>
      <sheetName val="F3-3GP"/>
      <sheetName val="損益分岐点"/>
      <sheetName val="表紙"/>
      <sheetName val="TREND"/>
      <sheetName val="Statement-BAHT"/>
      <sheetName val="손익"/>
      <sheetName val="2005 DATA"/>
      <sheetName val="LCQ"/>
      <sheetName val="ocean voyage"/>
      <sheetName val="stat_local8"/>
      <sheetName val="BS_(ToP)6"/>
      <sheetName val="Total_01'057"/>
      <sheetName val="เงินกู้_MGC7"/>
      <sheetName val="Overall_PLATT6"/>
      <sheetName val="MR_MEYER6"/>
      <sheetName val="SAP_Open_Items_Data6"/>
      <sheetName val="BOT_Rate6"/>
      <sheetName val="Maturity_Data6"/>
      <sheetName val="Avg_BOT6"/>
      <sheetName val="Hedge_Vol_&amp;_G-L6"/>
      <sheetName val="Detail_of_exchange_rate6"/>
      <sheetName val="_nfcst_py6"/>
      <sheetName val="Tb_31_12_156"/>
      <sheetName val="Group_TB_31_10_20156"/>
      <sheetName val="5)_Action_Plan_BL_Debone6"/>
      <sheetName val="FA_Register5"/>
      <sheetName val="Trial_Balance5"/>
      <sheetName val="Latex_Qty&amp;Price_(2)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stat_local9"/>
      <sheetName val="Total_01'058"/>
      <sheetName val="MR_MEYER7"/>
      <sheetName val="Overall_PLATT7"/>
      <sheetName val="เงินกู้_MGC8"/>
      <sheetName val="BOT_Rate7"/>
      <sheetName val="Maturity_Data7"/>
      <sheetName val="Avg_BOT7"/>
      <sheetName val="Hedge_Vol_&amp;_G-L7"/>
      <sheetName val="Detail_of_exchange_rate7"/>
      <sheetName val="SAP_Open_Items_Data7"/>
      <sheetName val="_nfcst_py7"/>
      <sheetName val="Tb_31_12_157"/>
      <sheetName val="Group_TB_31_10_2015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GL_2018_Q3_-_ver11"/>
      <sheetName val="Deferred_tax_Adjs_Clo_(P)_Q2'11"/>
      <sheetName val="Q2_EXPECTED1"/>
      <sheetName val="2017_Expense_Break_down1"/>
      <sheetName val="Master_TB1"/>
      <sheetName val="ที่ดินอาคาร อุปกรณ์"/>
      <sheetName val="Control List"/>
      <sheetName val="AcqBS"/>
      <sheetName val="CF-C(+Graph)"/>
      <sheetName val="Margins"/>
      <sheetName val="TBE_2004012"/>
      <sheetName val="actlst01d"/>
      <sheetName val="L410"/>
      <sheetName val="co"/>
      <sheetName val="WIP"/>
      <sheetName val="SCB 1 - Current"/>
      <sheetName val="SCB 2 - Current"/>
      <sheetName val="国内HSP"/>
      <sheetName val="10"/>
      <sheetName val="PL"/>
      <sheetName val="TOTAL"/>
      <sheetName val="ocean_voyage"/>
      <sheetName val="SCB_1_-_Current"/>
      <sheetName val="SCB_2_-_Current"/>
      <sheetName val="OtherKPI"/>
      <sheetName val="LOCAL MARKET"/>
      <sheetName val="NEW LOCAL"/>
      <sheetName val="OUTSIDE MARKET"/>
      <sheetName val="AJUSTES"/>
      <sheetName val="CONSOLIDATED"/>
      <sheetName val="exchange rate"/>
      <sheetName val="group type"/>
      <sheetName val=" Code -สิทธิรักษาพยาบาล1-9-53"/>
      <sheetName val="Salary  StructureBK. 20-12- (2)"/>
      <sheetName val="REPORT"/>
      <sheetName val="MA"/>
      <sheetName val="NOTE 29"/>
      <sheetName val="Library Procedures"/>
      <sheetName val="Control_List"/>
      <sheetName val="Control_List1"/>
      <sheetName val="N-4.4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qtr3"/>
      <sheetName val="qtr4"/>
      <sheetName val="donnee_lct"/>
      <sheetName val="P1"/>
      <sheetName val="MainComp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mix"/>
      <sheetName val="เงินกู้ธนชาติ"/>
      <sheetName val="falso"/>
      <sheetName val="assumption"/>
      <sheetName val="Main"/>
      <sheetName val="table"/>
      <sheetName val="MFA"/>
      <sheetName val="B1"/>
      <sheetName val="BMCT2003"/>
      <sheetName val="ฝ่ายบัญชีและการเงิน"/>
      <sheetName val="SUM"/>
      <sheetName val="Summary"/>
      <sheetName val="STart"/>
      <sheetName val="Puerto Rico"/>
      <sheetName val="graph"/>
      <sheetName val="基本量販店動向"/>
      <sheetName val="Control_List2"/>
      <sheetName val="Stk"/>
      <sheetName val="3A STD"/>
      <sheetName val="4003-1 lead"/>
      <sheetName val="J2"/>
      <sheetName val="J1"/>
      <sheetName val="Data2007"/>
      <sheetName val=" AE INTEGRAL VALUE MC 1"/>
      <sheetName val="PR4"/>
      <sheetName val="Discount"/>
      <sheetName val="Int."/>
      <sheetName val="TrialBalance Q3-2002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uerto_Rico"/>
      <sheetName val="Amortization Table"/>
      <sheetName val="Prod"/>
      <sheetName val="ROOMS_ST"/>
      <sheetName val="TELEPHONE"/>
      <sheetName val="Selection"/>
      <sheetName val="Level of Effort"/>
      <sheetName val="Rates"/>
      <sheetName val="Competitors"/>
      <sheetName val="A1"/>
      <sheetName val="BudgetType"/>
      <sheetName val="Plants"/>
      <sheetName val="Office Space"/>
      <sheetName val="exchange_rate"/>
      <sheetName val="am_cost"/>
      <sheetName val="k-5"/>
      <sheetName val="Variables"/>
      <sheetName val="D"/>
      <sheetName val="PRMT_05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2005_DATA2"/>
      <sheetName val="group_type2"/>
      <sheetName val="_Code_-สิทธิรักษาพยาบาล1-9-532"/>
      <sheetName val="Salary__StructureBK__20-12-_(22"/>
      <sheetName val="donnee_lct1"/>
      <sheetName val="Breakeven_Analysis1"/>
      <sheetName val="detailed_pl-svcs1"/>
      <sheetName val="LOCAL_MARKET1"/>
      <sheetName val="NEW_LOCAL1"/>
      <sheetName val="OUTSIDE_MARKET1"/>
      <sheetName val="ที่ดินอาคาร_อุปกรณ์1"/>
      <sheetName val="B&amp;S_19991"/>
      <sheetName val="Customize_Your_Invoice1"/>
      <sheetName val="1-1_BS1"/>
      <sheetName val="report_detial"/>
      <sheetName val="N-4_4"/>
      <sheetName val="15310000_(2010)1"/>
      <sheetName val="NOTE_29"/>
      <sheetName val="Library_Procedures"/>
      <sheetName val="Office_Space"/>
      <sheetName val="Monthly"/>
      <sheetName val="Lead Q1 2022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>
        <row r="769">
          <cell r="D769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>
        <row r="769">
          <cell r="D769">
            <v>0</v>
          </cell>
        </row>
      </sheetData>
      <sheetData sheetId="187">
        <row r="769">
          <cell r="D769">
            <v>0</v>
          </cell>
        </row>
      </sheetData>
      <sheetData sheetId="188">
        <row r="769">
          <cell r="D769">
            <v>0</v>
          </cell>
        </row>
      </sheetData>
      <sheetData sheetId="189">
        <row r="769">
          <cell r="D769">
            <v>0</v>
          </cell>
        </row>
      </sheetData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>
        <row r="769">
          <cell r="D769">
            <v>0</v>
          </cell>
        </row>
      </sheetData>
      <sheetData sheetId="229">
        <row r="769">
          <cell r="D769">
            <v>0</v>
          </cell>
        </row>
      </sheetData>
      <sheetData sheetId="230">
        <row r="769">
          <cell r="D769">
            <v>0</v>
          </cell>
        </row>
      </sheetData>
      <sheetData sheetId="231">
        <row r="769">
          <cell r="D769">
            <v>0</v>
          </cell>
        </row>
      </sheetData>
      <sheetData sheetId="232">
        <row r="769">
          <cell r="D769">
            <v>0</v>
          </cell>
        </row>
      </sheetData>
      <sheetData sheetId="233">
        <row r="769">
          <cell r="D769">
            <v>0</v>
          </cell>
        </row>
      </sheetData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>
        <row r="769">
          <cell r="D769">
            <v>0</v>
          </cell>
        </row>
      </sheetData>
      <sheetData sheetId="330">
        <row r="769">
          <cell r="D769">
            <v>0</v>
          </cell>
        </row>
      </sheetData>
      <sheetData sheetId="331">
        <row r="769">
          <cell r="D769">
            <v>0</v>
          </cell>
        </row>
      </sheetData>
      <sheetData sheetId="332">
        <row r="769">
          <cell r="D769">
            <v>0</v>
          </cell>
        </row>
      </sheetData>
      <sheetData sheetId="333">
        <row r="769">
          <cell r="D769">
            <v>0</v>
          </cell>
        </row>
      </sheetData>
      <sheetData sheetId="334">
        <row r="769">
          <cell r="D769">
            <v>0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>
        <row r="769">
          <cell r="D769">
            <v>0</v>
          </cell>
        </row>
      </sheetData>
      <sheetData sheetId="340" refreshError="1"/>
      <sheetData sheetId="341" refreshError="1"/>
      <sheetData sheetId="342" refreshError="1"/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/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/>
      <sheetData sheetId="385" refreshError="1"/>
      <sheetData sheetId="386" refreshError="1"/>
      <sheetData sheetId="387" refreshError="1"/>
      <sheetData sheetId="388"/>
      <sheetData sheetId="389" refreshError="1"/>
      <sheetData sheetId="390">
        <row r="769">
          <cell r="D769">
            <v>0</v>
          </cell>
        </row>
      </sheetData>
      <sheetData sheetId="391">
        <row r="769">
          <cell r="D769">
            <v>0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FF-3"/>
      <sheetName val="gl"/>
      <sheetName val="Header"/>
      <sheetName val="AFA"/>
      <sheetName val="K5-1"/>
      <sheetName val="2549"/>
      <sheetName val="TASintDec00"/>
      <sheetName val="P4DDBFTAS"/>
      <sheetName val="CF;E 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5A8-79CA-44C8-8BED-DF7E0B10A5B8}">
  <dimension ref="A1:H123"/>
  <sheetViews>
    <sheetView topLeftCell="A86" zoomScaleNormal="100" zoomScaleSheetLayoutView="100" workbookViewId="0">
      <selection activeCell="G89" sqref="G89"/>
    </sheetView>
  </sheetViews>
  <sheetFormatPr defaultColWidth="8.28515625" defaultRowHeight="21.75" customHeight="1" x14ac:dyDescent="0.25"/>
  <cols>
    <col min="1" max="2" width="1.7109375" style="60" customWidth="1"/>
    <col min="3" max="3" width="41" style="60" customWidth="1"/>
    <col min="4" max="4" width="8.42578125" style="60" customWidth="1"/>
    <col min="5" max="5" width="0.85546875" style="60" customWidth="1"/>
    <col min="6" max="6" width="16" style="64" customWidth="1"/>
    <col min="7" max="7" width="0.85546875" style="60" customWidth="1"/>
    <col min="8" max="8" width="14.28515625" style="64" customWidth="1"/>
    <col min="9" max="71" width="8.28515625" style="60"/>
    <col min="72" max="81" width="8.28515625" style="60" customWidth="1"/>
    <col min="82" max="327" width="8.28515625" style="60"/>
    <col min="328" max="337" width="8.28515625" style="60" customWidth="1"/>
    <col min="338" max="583" width="8.28515625" style="60"/>
    <col min="584" max="593" width="8.28515625" style="60" customWidth="1"/>
    <col min="594" max="839" width="8.28515625" style="60"/>
    <col min="840" max="849" width="8.28515625" style="60" customWidth="1"/>
    <col min="850" max="1095" width="8.28515625" style="60"/>
    <col min="1096" max="1105" width="8.28515625" style="60" customWidth="1"/>
    <col min="1106" max="1351" width="8.28515625" style="60"/>
    <col min="1352" max="1361" width="8.28515625" style="60" customWidth="1"/>
    <col min="1362" max="1607" width="8.28515625" style="60"/>
    <col min="1608" max="1617" width="8.28515625" style="60" customWidth="1"/>
    <col min="1618" max="1863" width="8.28515625" style="60"/>
    <col min="1864" max="1873" width="8.28515625" style="60" customWidth="1"/>
    <col min="1874" max="2119" width="8.28515625" style="60"/>
    <col min="2120" max="2129" width="8.28515625" style="60" customWidth="1"/>
    <col min="2130" max="2375" width="8.28515625" style="60"/>
    <col min="2376" max="2385" width="8.28515625" style="60" customWidth="1"/>
    <col min="2386" max="2631" width="8.28515625" style="60"/>
    <col min="2632" max="2641" width="8.28515625" style="60" customWidth="1"/>
    <col min="2642" max="2887" width="8.28515625" style="60"/>
    <col min="2888" max="2897" width="8.28515625" style="60" customWidth="1"/>
    <col min="2898" max="3143" width="8.28515625" style="60"/>
    <col min="3144" max="3153" width="8.28515625" style="60" customWidth="1"/>
    <col min="3154" max="3399" width="8.28515625" style="60"/>
    <col min="3400" max="3409" width="8.28515625" style="60" customWidth="1"/>
    <col min="3410" max="3655" width="8.28515625" style="60"/>
    <col min="3656" max="3665" width="8.28515625" style="60" customWidth="1"/>
    <col min="3666" max="3911" width="8.28515625" style="60"/>
    <col min="3912" max="3921" width="8.28515625" style="60" customWidth="1"/>
    <col min="3922" max="4167" width="8.28515625" style="60"/>
    <col min="4168" max="4177" width="8.28515625" style="60" customWidth="1"/>
    <col min="4178" max="4423" width="8.28515625" style="60"/>
    <col min="4424" max="4433" width="8.28515625" style="60" customWidth="1"/>
    <col min="4434" max="4679" width="8.28515625" style="60"/>
    <col min="4680" max="4689" width="8.28515625" style="60" customWidth="1"/>
    <col min="4690" max="4935" width="8.28515625" style="60"/>
    <col min="4936" max="4945" width="8.28515625" style="60" customWidth="1"/>
    <col min="4946" max="5191" width="8.28515625" style="60"/>
    <col min="5192" max="5201" width="8.28515625" style="60" customWidth="1"/>
    <col min="5202" max="5447" width="8.28515625" style="60"/>
    <col min="5448" max="5457" width="8.28515625" style="60" customWidth="1"/>
    <col min="5458" max="5703" width="8.28515625" style="60"/>
    <col min="5704" max="5713" width="8.28515625" style="60" customWidth="1"/>
    <col min="5714" max="5959" width="8.28515625" style="60"/>
    <col min="5960" max="5969" width="8.28515625" style="60" customWidth="1"/>
    <col min="5970" max="6215" width="8.28515625" style="60"/>
    <col min="6216" max="6225" width="8.28515625" style="60" customWidth="1"/>
    <col min="6226" max="6471" width="8.28515625" style="60"/>
    <col min="6472" max="6481" width="8.28515625" style="60" customWidth="1"/>
    <col min="6482" max="6727" width="8.28515625" style="60"/>
    <col min="6728" max="6737" width="8.28515625" style="60" customWidth="1"/>
    <col min="6738" max="6983" width="8.28515625" style="60"/>
    <col min="6984" max="6993" width="8.28515625" style="60" customWidth="1"/>
    <col min="6994" max="7239" width="8.28515625" style="60"/>
    <col min="7240" max="7249" width="8.28515625" style="60" customWidth="1"/>
    <col min="7250" max="7495" width="8.28515625" style="60"/>
    <col min="7496" max="7505" width="8.28515625" style="60" customWidth="1"/>
    <col min="7506" max="7751" width="8.28515625" style="60"/>
    <col min="7752" max="7761" width="8.28515625" style="60" customWidth="1"/>
    <col min="7762" max="8007" width="8.28515625" style="60"/>
    <col min="8008" max="8017" width="8.28515625" style="60" customWidth="1"/>
    <col min="8018" max="8263" width="8.28515625" style="60"/>
    <col min="8264" max="8273" width="8.28515625" style="60" customWidth="1"/>
    <col min="8274" max="8519" width="8.28515625" style="60"/>
    <col min="8520" max="8529" width="8.28515625" style="60" customWidth="1"/>
    <col min="8530" max="8775" width="8.28515625" style="60"/>
    <col min="8776" max="8785" width="8.28515625" style="60" customWidth="1"/>
    <col min="8786" max="9031" width="8.28515625" style="60"/>
    <col min="9032" max="9041" width="8.28515625" style="60" customWidth="1"/>
    <col min="9042" max="9287" width="8.28515625" style="60"/>
    <col min="9288" max="9297" width="8.28515625" style="60" customWidth="1"/>
    <col min="9298" max="9543" width="8.28515625" style="60"/>
    <col min="9544" max="9553" width="8.28515625" style="60" customWidth="1"/>
    <col min="9554" max="9799" width="8.28515625" style="60"/>
    <col min="9800" max="9809" width="8.28515625" style="60" customWidth="1"/>
    <col min="9810" max="10055" width="8.28515625" style="60"/>
    <col min="10056" max="10065" width="8.28515625" style="60" customWidth="1"/>
    <col min="10066" max="10311" width="8.28515625" style="60"/>
    <col min="10312" max="10321" width="8.28515625" style="60" customWidth="1"/>
    <col min="10322" max="10567" width="8.28515625" style="60"/>
    <col min="10568" max="10577" width="8.28515625" style="60" customWidth="1"/>
    <col min="10578" max="10823" width="8.28515625" style="60"/>
    <col min="10824" max="10833" width="8.28515625" style="60" customWidth="1"/>
    <col min="10834" max="11079" width="8.28515625" style="60"/>
    <col min="11080" max="11089" width="8.28515625" style="60" customWidth="1"/>
    <col min="11090" max="11335" width="8.28515625" style="60"/>
    <col min="11336" max="11345" width="8.28515625" style="60" customWidth="1"/>
    <col min="11346" max="11591" width="8.28515625" style="60"/>
    <col min="11592" max="11601" width="8.28515625" style="60" customWidth="1"/>
    <col min="11602" max="11847" width="8.28515625" style="60"/>
    <col min="11848" max="11857" width="8.28515625" style="60" customWidth="1"/>
    <col min="11858" max="12103" width="8.28515625" style="60"/>
    <col min="12104" max="12113" width="8.28515625" style="60" customWidth="1"/>
    <col min="12114" max="12359" width="8.28515625" style="60"/>
    <col min="12360" max="12369" width="8.28515625" style="60" customWidth="1"/>
    <col min="12370" max="12615" width="8.28515625" style="60"/>
    <col min="12616" max="12625" width="8.28515625" style="60" customWidth="1"/>
    <col min="12626" max="12871" width="8.28515625" style="60"/>
    <col min="12872" max="12881" width="8.28515625" style="60" customWidth="1"/>
    <col min="12882" max="13127" width="8.28515625" style="60"/>
    <col min="13128" max="13137" width="8.28515625" style="60" customWidth="1"/>
    <col min="13138" max="13383" width="8.28515625" style="60"/>
    <col min="13384" max="13393" width="8.28515625" style="60" customWidth="1"/>
    <col min="13394" max="13639" width="8.28515625" style="60"/>
    <col min="13640" max="13649" width="8.28515625" style="60" customWidth="1"/>
    <col min="13650" max="13895" width="8.28515625" style="60"/>
    <col min="13896" max="13905" width="8.28515625" style="60" customWidth="1"/>
    <col min="13906" max="14151" width="8.28515625" style="60"/>
    <col min="14152" max="14161" width="8.28515625" style="60" customWidth="1"/>
    <col min="14162" max="14407" width="8.28515625" style="60"/>
    <col min="14408" max="14417" width="8.28515625" style="60" customWidth="1"/>
    <col min="14418" max="14663" width="8.28515625" style="60"/>
    <col min="14664" max="14673" width="8.28515625" style="60" customWidth="1"/>
    <col min="14674" max="14919" width="8.28515625" style="60"/>
    <col min="14920" max="14929" width="8.28515625" style="60" customWidth="1"/>
    <col min="14930" max="15175" width="8.28515625" style="60"/>
    <col min="15176" max="15185" width="8.28515625" style="60" customWidth="1"/>
    <col min="15186" max="15431" width="8.28515625" style="60"/>
    <col min="15432" max="15441" width="8.28515625" style="60" customWidth="1"/>
    <col min="15442" max="15687" width="8.28515625" style="60"/>
    <col min="15688" max="15697" width="8.28515625" style="60" customWidth="1"/>
    <col min="15698" max="15943" width="8.28515625" style="60"/>
    <col min="15944" max="15953" width="8.28515625" style="60" customWidth="1"/>
    <col min="15954" max="16384" width="8.28515625" style="60"/>
  </cols>
  <sheetData>
    <row r="1" spans="1:8" ht="21.75" customHeight="1" x14ac:dyDescent="0.25">
      <c r="A1" s="1" t="s">
        <v>101</v>
      </c>
      <c r="B1" s="1"/>
      <c r="C1" s="1"/>
      <c r="D1" s="2"/>
      <c r="E1" s="1"/>
      <c r="F1" s="3"/>
      <c r="G1" s="1"/>
      <c r="H1" s="3"/>
    </row>
    <row r="2" spans="1:8" ht="21.75" customHeight="1" x14ac:dyDescent="0.25">
      <c r="A2" s="1" t="s">
        <v>0</v>
      </c>
      <c r="B2" s="1"/>
      <c r="C2" s="1"/>
      <c r="D2" s="2"/>
      <c r="E2" s="1"/>
      <c r="F2" s="3"/>
      <c r="G2" s="1"/>
      <c r="H2" s="3"/>
    </row>
    <row r="3" spans="1:8" ht="21.75" customHeight="1" x14ac:dyDescent="0.25">
      <c r="A3" s="5" t="s">
        <v>139</v>
      </c>
      <c r="B3" s="5"/>
      <c r="C3" s="5"/>
      <c r="D3" s="6"/>
      <c r="E3" s="5"/>
      <c r="F3" s="7"/>
      <c r="G3" s="5"/>
      <c r="H3" s="7"/>
    </row>
    <row r="4" spans="1:8" ht="21.75" customHeight="1" x14ac:dyDescent="0.25">
      <c r="A4" s="1"/>
      <c r="B4" s="1"/>
      <c r="C4" s="1"/>
      <c r="D4" s="2"/>
      <c r="E4" s="1"/>
      <c r="F4" s="3"/>
      <c r="G4" s="1"/>
      <c r="H4" s="3"/>
    </row>
    <row r="5" spans="1:8" ht="21.75" customHeight="1" x14ac:dyDescent="0.25">
      <c r="A5" s="1"/>
      <c r="B5" s="1"/>
      <c r="C5" s="1"/>
      <c r="D5" s="2"/>
      <c r="E5" s="1"/>
      <c r="F5" s="8" t="s">
        <v>73</v>
      </c>
      <c r="G5" s="9"/>
      <c r="H5" s="8" t="s">
        <v>126</v>
      </c>
    </row>
    <row r="6" spans="1:8" ht="21.75" customHeight="1" x14ac:dyDescent="0.25">
      <c r="A6" s="1"/>
      <c r="B6" s="1"/>
      <c r="C6" s="1"/>
      <c r="D6" s="2"/>
      <c r="E6" s="1"/>
      <c r="F6" s="121" t="s">
        <v>142</v>
      </c>
      <c r="G6" s="9"/>
      <c r="H6" s="129" t="s">
        <v>79</v>
      </c>
    </row>
    <row r="7" spans="1:8" ht="21.75" customHeight="1" x14ac:dyDescent="0.25">
      <c r="A7" s="1"/>
      <c r="B7" s="1"/>
      <c r="C7" s="1"/>
      <c r="D7" s="2"/>
      <c r="E7" s="1"/>
      <c r="F7" s="8" t="s">
        <v>109</v>
      </c>
      <c r="G7" s="9"/>
      <c r="H7" s="8" t="s">
        <v>90</v>
      </c>
    </row>
    <row r="8" spans="1:8" ht="21.75" customHeight="1" x14ac:dyDescent="0.25">
      <c r="A8" s="1"/>
      <c r="B8" s="1"/>
      <c r="C8" s="1"/>
      <c r="D8" s="6" t="s">
        <v>1</v>
      </c>
      <c r="E8" s="1"/>
      <c r="F8" s="10" t="s">
        <v>2</v>
      </c>
      <c r="G8" s="9"/>
      <c r="H8" s="10" t="s">
        <v>2</v>
      </c>
    </row>
    <row r="9" spans="1:8" ht="8.1" customHeight="1" x14ac:dyDescent="0.25">
      <c r="A9" s="1"/>
      <c r="B9" s="1"/>
      <c r="C9" s="1"/>
      <c r="D9" s="2"/>
      <c r="E9" s="1"/>
      <c r="F9" s="48"/>
      <c r="G9" s="9"/>
      <c r="H9" s="8"/>
    </row>
    <row r="10" spans="1:8" ht="21.75" customHeight="1" x14ac:dyDescent="0.25">
      <c r="A10" s="1" t="s">
        <v>3</v>
      </c>
      <c r="B10" s="1"/>
      <c r="C10" s="1"/>
      <c r="D10" s="2"/>
      <c r="E10" s="1"/>
      <c r="F10" s="49"/>
      <c r="G10" s="1"/>
      <c r="H10" s="3"/>
    </row>
    <row r="11" spans="1:8" ht="8.1" customHeight="1" x14ac:dyDescent="0.25">
      <c r="A11" s="1"/>
      <c r="B11" s="1"/>
      <c r="C11" s="1"/>
      <c r="D11" s="2"/>
      <c r="E11" s="1"/>
      <c r="F11" s="49"/>
      <c r="G11" s="1"/>
      <c r="H11" s="3"/>
    </row>
    <row r="12" spans="1:8" ht="21.75" customHeight="1" x14ac:dyDescent="0.25">
      <c r="A12" s="1" t="s">
        <v>4</v>
      </c>
      <c r="B12" s="1"/>
      <c r="C12" s="1"/>
      <c r="D12" s="2"/>
      <c r="E12" s="1"/>
      <c r="F12" s="49"/>
      <c r="G12" s="1"/>
      <c r="H12" s="3"/>
    </row>
    <row r="13" spans="1:8" ht="8.1" customHeight="1" x14ac:dyDescent="0.25">
      <c r="A13" s="1"/>
      <c r="B13" s="1"/>
      <c r="C13" s="1"/>
      <c r="D13" s="2"/>
      <c r="E13" s="1"/>
      <c r="F13" s="49"/>
      <c r="G13" s="1"/>
      <c r="H13" s="3"/>
    </row>
    <row r="14" spans="1:8" ht="21.75" customHeight="1" x14ac:dyDescent="0.25">
      <c r="A14" s="11" t="s">
        <v>5</v>
      </c>
      <c r="B14" s="11"/>
      <c r="C14" s="11"/>
      <c r="D14" s="12"/>
      <c r="E14" s="11"/>
      <c r="F14" s="50">
        <v>50929315</v>
      </c>
      <c r="G14" s="11"/>
      <c r="H14" s="13">
        <v>755731409</v>
      </c>
    </row>
    <row r="15" spans="1:8" ht="21.75" customHeight="1" x14ac:dyDescent="0.25">
      <c r="A15" s="11" t="s">
        <v>161</v>
      </c>
      <c r="B15" s="11"/>
      <c r="C15" s="11"/>
      <c r="D15" s="12">
        <v>7</v>
      </c>
      <c r="E15" s="11"/>
      <c r="F15" s="50">
        <v>862695499</v>
      </c>
      <c r="G15" s="11"/>
      <c r="H15" s="13">
        <v>50334606</v>
      </c>
    </row>
    <row r="16" spans="1:8" ht="21.75" customHeight="1" x14ac:dyDescent="0.25">
      <c r="A16" s="11" t="s">
        <v>82</v>
      </c>
      <c r="B16" s="11"/>
      <c r="C16" s="11"/>
      <c r="D16" s="12">
        <v>8</v>
      </c>
      <c r="E16" s="11"/>
      <c r="F16" s="50">
        <v>11033867</v>
      </c>
      <c r="G16" s="11"/>
      <c r="H16" s="13">
        <v>9415794</v>
      </c>
    </row>
    <row r="17" spans="1:8" ht="21.75" customHeight="1" x14ac:dyDescent="0.25">
      <c r="A17" s="11" t="s">
        <v>54</v>
      </c>
      <c r="B17" s="11"/>
      <c r="C17" s="11"/>
      <c r="D17" s="12">
        <v>9</v>
      </c>
      <c r="E17" s="11"/>
      <c r="F17" s="50">
        <v>404880454</v>
      </c>
      <c r="G17" s="11"/>
      <c r="H17" s="13">
        <v>403782324</v>
      </c>
    </row>
    <row r="18" spans="1:8" ht="21.75" customHeight="1" x14ac:dyDescent="0.25">
      <c r="A18" s="11" t="s">
        <v>88</v>
      </c>
      <c r="B18" s="11"/>
      <c r="C18" s="11"/>
      <c r="D18" s="12"/>
      <c r="E18" s="11"/>
      <c r="F18" s="51">
        <v>2433245</v>
      </c>
      <c r="G18" s="11"/>
      <c r="H18" s="14">
        <v>1989881</v>
      </c>
    </row>
    <row r="19" spans="1:8" ht="8.1" customHeight="1" x14ac:dyDescent="0.25">
      <c r="A19" s="11"/>
      <c r="B19" s="11"/>
      <c r="C19" s="11"/>
      <c r="D19" s="12"/>
      <c r="E19" s="11"/>
      <c r="F19" s="50"/>
      <c r="G19" s="11"/>
      <c r="H19" s="13"/>
    </row>
    <row r="20" spans="1:8" ht="21.75" customHeight="1" x14ac:dyDescent="0.25">
      <c r="A20" s="1" t="s">
        <v>6</v>
      </c>
      <c r="B20" s="11"/>
      <c r="C20" s="11"/>
      <c r="D20" s="11"/>
      <c r="E20" s="11"/>
      <c r="F20" s="51">
        <f>SUM(F14:F18)</f>
        <v>1331972380</v>
      </c>
      <c r="G20" s="11"/>
      <c r="H20" s="14">
        <f>SUM(H14:H18)</f>
        <v>1221254014</v>
      </c>
    </row>
    <row r="21" spans="1:8" ht="21.75" customHeight="1" x14ac:dyDescent="0.25">
      <c r="A21" s="11"/>
      <c r="B21" s="11"/>
      <c r="C21" s="11"/>
      <c r="D21" s="12"/>
      <c r="E21" s="11"/>
      <c r="F21" s="50"/>
      <c r="G21" s="13"/>
      <c r="H21" s="13"/>
    </row>
    <row r="22" spans="1:8" ht="21.75" customHeight="1" x14ac:dyDescent="0.25">
      <c r="A22" s="1" t="s">
        <v>7</v>
      </c>
      <c r="B22" s="11"/>
      <c r="C22" s="11"/>
      <c r="D22" s="12"/>
      <c r="E22" s="11"/>
      <c r="F22" s="50"/>
      <c r="G22" s="11"/>
      <c r="H22" s="13"/>
    </row>
    <row r="23" spans="1:8" ht="8.1" customHeight="1" x14ac:dyDescent="0.25">
      <c r="A23" s="1"/>
      <c r="B23" s="11"/>
      <c r="C23" s="11"/>
      <c r="D23" s="12"/>
      <c r="E23" s="11"/>
      <c r="F23" s="50"/>
      <c r="G23" s="11"/>
      <c r="H23" s="13"/>
    </row>
    <row r="24" spans="1:8" ht="21.75" customHeight="1" x14ac:dyDescent="0.25">
      <c r="A24" s="11" t="s">
        <v>39</v>
      </c>
      <c r="B24" s="11"/>
      <c r="C24" s="11"/>
      <c r="D24" s="12">
        <v>10</v>
      </c>
      <c r="E24" s="11"/>
      <c r="F24" s="50">
        <v>699853075</v>
      </c>
      <c r="G24" s="11"/>
      <c r="H24" s="13">
        <v>706077195</v>
      </c>
    </row>
    <row r="25" spans="1:8" ht="21.75" customHeight="1" x14ac:dyDescent="0.25">
      <c r="A25" s="11" t="s">
        <v>89</v>
      </c>
      <c r="B25" s="11"/>
      <c r="C25" s="11"/>
      <c r="D25" s="12"/>
      <c r="E25" s="11"/>
      <c r="F25" s="50">
        <v>6102969</v>
      </c>
      <c r="G25" s="11"/>
      <c r="H25" s="13">
        <v>6420221</v>
      </c>
    </row>
    <row r="26" spans="1:8" ht="21.75" customHeight="1" x14ac:dyDescent="0.25">
      <c r="A26" s="11" t="s">
        <v>80</v>
      </c>
      <c r="B26" s="11"/>
      <c r="C26" s="11"/>
      <c r="D26" s="12">
        <v>10</v>
      </c>
      <c r="E26" s="11"/>
      <c r="F26" s="50">
        <v>1083914461</v>
      </c>
      <c r="G26" s="11"/>
      <c r="H26" s="13">
        <v>747453759</v>
      </c>
    </row>
    <row r="27" spans="1:8" ht="21.75" customHeight="1" x14ac:dyDescent="0.25">
      <c r="A27" s="11" t="s">
        <v>40</v>
      </c>
      <c r="B27" s="11"/>
      <c r="C27" s="11"/>
      <c r="D27" s="12"/>
      <c r="E27" s="11"/>
      <c r="F27" s="50">
        <v>32780225</v>
      </c>
      <c r="G27" s="11"/>
      <c r="H27" s="13">
        <v>33950516</v>
      </c>
    </row>
    <row r="28" spans="1:8" ht="21.75" customHeight="1" x14ac:dyDescent="0.25">
      <c r="A28" s="11" t="s">
        <v>41</v>
      </c>
      <c r="B28" s="11"/>
      <c r="C28" s="11"/>
      <c r="D28" s="12"/>
      <c r="E28" s="11"/>
      <c r="F28" s="50">
        <v>4514617</v>
      </c>
      <c r="G28" s="11"/>
      <c r="H28" s="13">
        <v>5859126</v>
      </c>
    </row>
    <row r="29" spans="1:8" ht="21.75" customHeight="1" x14ac:dyDescent="0.25">
      <c r="A29" s="11" t="s">
        <v>112</v>
      </c>
      <c r="B29" s="11"/>
      <c r="C29" s="11"/>
      <c r="D29" s="12"/>
      <c r="E29" s="11"/>
      <c r="F29" s="51">
        <v>91434436</v>
      </c>
      <c r="G29" s="11"/>
      <c r="H29" s="14">
        <v>80437975</v>
      </c>
    </row>
    <row r="30" spans="1:8" ht="8.1" customHeight="1" x14ac:dyDescent="0.25">
      <c r="A30" s="11"/>
      <c r="B30" s="11"/>
      <c r="C30" s="11"/>
      <c r="D30" s="12"/>
      <c r="E30" s="11"/>
      <c r="F30" s="50"/>
      <c r="G30" s="11"/>
      <c r="H30" s="13"/>
    </row>
    <row r="31" spans="1:8" ht="21.75" customHeight="1" x14ac:dyDescent="0.25">
      <c r="A31" s="1" t="s">
        <v>8</v>
      </c>
      <c r="B31" s="11"/>
      <c r="C31" s="11"/>
      <c r="D31" s="11"/>
      <c r="E31" s="11"/>
      <c r="F31" s="51">
        <f>SUM(F24:F29)</f>
        <v>1918599783</v>
      </c>
      <c r="G31" s="11"/>
      <c r="H31" s="14">
        <f>SUM(H24:H29)</f>
        <v>1580198792</v>
      </c>
    </row>
    <row r="32" spans="1:8" ht="8.1" customHeight="1" x14ac:dyDescent="0.25">
      <c r="A32" s="11"/>
      <c r="B32" s="11"/>
      <c r="C32" s="11"/>
      <c r="D32" s="12"/>
      <c r="E32" s="11"/>
      <c r="F32" s="50"/>
      <c r="G32" s="11"/>
      <c r="H32" s="13"/>
    </row>
    <row r="33" spans="1:8" ht="21.75" customHeight="1" thickBot="1" x14ac:dyDescent="0.3">
      <c r="A33" s="1" t="s">
        <v>9</v>
      </c>
      <c r="B33" s="11"/>
      <c r="C33" s="11"/>
      <c r="D33" s="12"/>
      <c r="E33" s="11"/>
      <c r="F33" s="52">
        <f>F31+F20</f>
        <v>3250572163</v>
      </c>
      <c r="G33" s="11"/>
      <c r="H33" s="128">
        <f>H31+H20</f>
        <v>2801452806</v>
      </c>
    </row>
    <row r="34" spans="1:8" ht="21.75" customHeight="1" thickTop="1" x14ac:dyDescent="0.25">
      <c r="A34" s="1"/>
      <c r="B34" s="11"/>
      <c r="C34" s="11"/>
      <c r="D34" s="12"/>
      <c r="E34" s="11"/>
      <c r="F34" s="13"/>
      <c r="G34" s="11"/>
      <c r="H34" s="13"/>
    </row>
    <row r="35" spans="1:8" ht="21.75" customHeight="1" x14ac:dyDescent="0.25">
      <c r="A35" s="1"/>
      <c r="B35" s="11"/>
      <c r="C35" s="11"/>
      <c r="D35" s="12"/>
      <c r="E35" s="11"/>
      <c r="F35" s="13"/>
      <c r="G35" s="11"/>
      <c r="H35" s="13"/>
    </row>
    <row r="36" spans="1:8" ht="21.75" customHeight="1" x14ac:dyDescent="0.25">
      <c r="A36" s="1"/>
      <c r="B36" s="11"/>
      <c r="C36" s="11"/>
      <c r="D36" s="12"/>
      <c r="E36" s="11"/>
      <c r="F36" s="13"/>
      <c r="G36" s="11"/>
      <c r="H36" s="13"/>
    </row>
    <row r="37" spans="1:8" ht="21.75" customHeight="1" x14ac:dyDescent="0.25">
      <c r="A37" s="1"/>
      <c r="B37" s="11"/>
      <c r="C37" s="11"/>
      <c r="D37" s="12"/>
      <c r="E37" s="11"/>
      <c r="F37" s="13"/>
      <c r="G37" s="11"/>
      <c r="H37" s="13"/>
    </row>
    <row r="38" spans="1:8" ht="21.75" customHeight="1" x14ac:dyDescent="0.25">
      <c r="A38" s="1"/>
      <c r="B38" s="11"/>
      <c r="C38" s="11"/>
      <c r="D38" s="12"/>
      <c r="E38" s="11"/>
      <c r="F38" s="13"/>
      <c r="G38" s="11"/>
      <c r="H38" s="13"/>
    </row>
    <row r="39" spans="1:8" ht="21.75" customHeight="1" x14ac:dyDescent="0.25">
      <c r="A39" s="1"/>
      <c r="B39" s="11"/>
      <c r="C39" s="11"/>
      <c r="D39" s="12"/>
      <c r="E39" s="11"/>
      <c r="F39" s="13"/>
      <c r="G39" s="11"/>
      <c r="H39" s="13"/>
    </row>
    <row r="40" spans="1:8" ht="19.5" customHeight="1" x14ac:dyDescent="0.25">
      <c r="A40" s="1"/>
      <c r="B40" s="11"/>
      <c r="C40" s="11"/>
      <c r="D40" s="12"/>
      <c r="E40" s="11"/>
      <c r="F40" s="13"/>
      <c r="G40" s="11"/>
      <c r="H40" s="13"/>
    </row>
    <row r="41" spans="1:8" ht="22.15" customHeight="1" x14ac:dyDescent="0.25">
      <c r="A41" s="15" t="s">
        <v>92</v>
      </c>
      <c r="B41" s="15"/>
      <c r="C41" s="15"/>
      <c r="D41" s="16"/>
      <c r="E41" s="15"/>
      <c r="F41" s="14"/>
      <c r="G41" s="15"/>
      <c r="H41" s="14"/>
    </row>
    <row r="42" spans="1:8" ht="21.75" customHeight="1" x14ac:dyDescent="0.25">
      <c r="A42" s="61" t="s">
        <v>101</v>
      </c>
      <c r="B42" s="1"/>
      <c r="C42" s="1"/>
      <c r="D42" s="2"/>
      <c r="E42" s="1"/>
      <c r="F42" s="3"/>
      <c r="G42" s="1"/>
      <c r="H42" s="3"/>
    </row>
    <row r="43" spans="1:8" ht="21.75" customHeight="1" x14ac:dyDescent="0.25">
      <c r="A43" s="1" t="s">
        <v>83</v>
      </c>
      <c r="B43" s="1"/>
      <c r="C43" s="1"/>
      <c r="D43" s="2"/>
      <c r="E43" s="1"/>
      <c r="F43" s="3"/>
      <c r="G43" s="1"/>
      <c r="H43" s="3"/>
    </row>
    <row r="44" spans="1:8" ht="21.75" customHeight="1" x14ac:dyDescent="0.25">
      <c r="A44" s="5" t="str">
        <f>A3</f>
        <v>ณ วันที่ 30 กันยายน พ.ศ. 2566</v>
      </c>
      <c r="B44" s="5"/>
      <c r="C44" s="5"/>
      <c r="D44" s="6"/>
      <c r="E44" s="5"/>
      <c r="F44" s="7"/>
      <c r="G44" s="5"/>
      <c r="H44" s="7"/>
    </row>
    <row r="45" spans="1:8" ht="21.75" customHeight="1" x14ac:dyDescent="0.25">
      <c r="A45" s="1"/>
      <c r="B45" s="1"/>
      <c r="C45" s="1"/>
      <c r="D45" s="2"/>
      <c r="E45" s="1"/>
      <c r="F45" s="3"/>
      <c r="G45" s="1"/>
      <c r="H45" s="3"/>
    </row>
    <row r="46" spans="1:8" ht="21.75" customHeight="1" x14ac:dyDescent="0.25">
      <c r="A46" s="1"/>
      <c r="B46" s="1"/>
      <c r="C46" s="1"/>
      <c r="D46" s="2"/>
      <c r="E46" s="1"/>
      <c r="F46" s="8" t="s">
        <v>73</v>
      </c>
      <c r="G46" s="9"/>
      <c r="H46" s="8" t="s">
        <v>126</v>
      </c>
    </row>
    <row r="47" spans="1:8" ht="21.75" customHeight="1" x14ac:dyDescent="0.25">
      <c r="A47" s="1"/>
      <c r="B47" s="1"/>
      <c r="C47" s="1"/>
      <c r="D47" s="2"/>
      <c r="E47" s="1"/>
      <c r="F47" s="121" t="s">
        <v>142</v>
      </c>
      <c r="G47" s="9"/>
      <c r="H47" s="129" t="s">
        <v>79</v>
      </c>
    </row>
    <row r="48" spans="1:8" ht="21.75" customHeight="1" x14ac:dyDescent="0.25">
      <c r="A48" s="1"/>
      <c r="B48" s="1"/>
      <c r="C48" s="1"/>
      <c r="D48" s="2"/>
      <c r="E48" s="1"/>
      <c r="F48" s="8" t="s">
        <v>109</v>
      </c>
      <c r="G48" s="9"/>
      <c r="H48" s="8" t="s">
        <v>90</v>
      </c>
    </row>
    <row r="49" spans="1:8" ht="21.75" customHeight="1" x14ac:dyDescent="0.25">
      <c r="A49" s="1"/>
      <c r="B49" s="1"/>
      <c r="C49" s="1"/>
      <c r="D49" s="6" t="s">
        <v>1</v>
      </c>
      <c r="E49" s="1"/>
      <c r="F49" s="10" t="s">
        <v>2</v>
      </c>
      <c r="G49" s="9"/>
      <c r="H49" s="10" t="s">
        <v>2</v>
      </c>
    </row>
    <row r="50" spans="1:8" ht="8.1" customHeight="1" x14ac:dyDescent="0.25">
      <c r="A50" s="1"/>
      <c r="B50" s="1"/>
      <c r="C50" s="1"/>
      <c r="D50" s="2"/>
      <c r="E50" s="1"/>
      <c r="F50" s="48"/>
      <c r="G50" s="9"/>
      <c r="H50" s="8"/>
    </row>
    <row r="51" spans="1:8" ht="21.75" customHeight="1" x14ac:dyDescent="0.25">
      <c r="A51" s="1" t="s">
        <v>10</v>
      </c>
      <c r="B51" s="1"/>
      <c r="C51" s="1"/>
      <c r="D51" s="2"/>
      <c r="E51" s="1"/>
      <c r="F51" s="49"/>
      <c r="G51" s="1"/>
      <c r="H51" s="3"/>
    </row>
    <row r="52" spans="1:8" ht="8.1" customHeight="1" x14ac:dyDescent="0.25">
      <c r="A52" s="1"/>
      <c r="B52" s="1"/>
      <c r="C52" s="1"/>
      <c r="D52" s="2"/>
      <c r="E52" s="1"/>
      <c r="F52" s="49"/>
      <c r="G52" s="1"/>
      <c r="H52" s="3"/>
    </row>
    <row r="53" spans="1:8" ht="21.75" customHeight="1" x14ac:dyDescent="0.25">
      <c r="A53" s="1" t="s">
        <v>11</v>
      </c>
      <c r="B53" s="1"/>
      <c r="C53" s="1"/>
      <c r="D53" s="2"/>
      <c r="E53" s="1"/>
      <c r="F53" s="49"/>
      <c r="G53" s="1"/>
      <c r="H53" s="3"/>
    </row>
    <row r="54" spans="1:8" ht="8.1" customHeight="1" x14ac:dyDescent="0.25">
      <c r="A54" s="1"/>
      <c r="B54" s="1"/>
      <c r="C54" s="1"/>
      <c r="D54" s="2"/>
      <c r="E54" s="1"/>
      <c r="F54" s="49"/>
      <c r="G54" s="1"/>
      <c r="H54" s="3"/>
    </row>
    <row r="55" spans="1:8" ht="21.6" customHeight="1" x14ac:dyDescent="0.25">
      <c r="A55" s="11" t="s">
        <v>42</v>
      </c>
      <c r="B55" s="11"/>
      <c r="C55" s="11"/>
      <c r="D55" s="12">
        <v>11</v>
      </c>
      <c r="E55" s="11"/>
      <c r="F55" s="50">
        <v>200726739</v>
      </c>
      <c r="G55" s="11"/>
      <c r="H55" s="13">
        <v>224016001</v>
      </c>
    </row>
    <row r="56" spans="1:8" ht="21.75" customHeight="1" x14ac:dyDescent="0.25">
      <c r="A56" s="11" t="s">
        <v>113</v>
      </c>
      <c r="B56" s="11"/>
      <c r="C56" s="11"/>
      <c r="D56" s="12"/>
      <c r="E56" s="11"/>
      <c r="F56" s="50"/>
      <c r="G56" s="11"/>
      <c r="H56" s="13"/>
    </row>
    <row r="57" spans="1:8" ht="21.75" customHeight="1" x14ac:dyDescent="0.25">
      <c r="A57" s="11" t="s">
        <v>114</v>
      </c>
      <c r="B57" s="11"/>
      <c r="C57" s="11"/>
      <c r="D57" s="17">
        <v>12</v>
      </c>
      <c r="E57" s="11"/>
      <c r="F57" s="50">
        <v>210150569</v>
      </c>
      <c r="G57" s="11"/>
      <c r="H57" s="13">
        <v>166700441</v>
      </c>
    </row>
    <row r="58" spans="1:8" ht="21.75" customHeight="1" x14ac:dyDescent="0.25">
      <c r="A58" s="11" t="s">
        <v>36</v>
      </c>
      <c r="B58" s="11"/>
      <c r="C58" s="11"/>
      <c r="D58" s="12"/>
      <c r="E58" s="11"/>
      <c r="F58" s="50">
        <v>23011150</v>
      </c>
      <c r="G58" s="11"/>
      <c r="H58" s="13">
        <v>39695244</v>
      </c>
    </row>
    <row r="59" spans="1:8" ht="21.75" customHeight="1" x14ac:dyDescent="0.25">
      <c r="A59" s="11" t="s">
        <v>52</v>
      </c>
      <c r="B59" s="11"/>
      <c r="C59" s="11"/>
      <c r="D59" s="12"/>
      <c r="E59" s="11"/>
      <c r="F59" s="51">
        <v>7481125</v>
      </c>
      <c r="G59" s="11"/>
      <c r="H59" s="14">
        <v>96911867</v>
      </c>
    </row>
    <row r="60" spans="1:8" ht="8.1" customHeight="1" x14ac:dyDescent="0.25">
      <c r="A60" s="11"/>
      <c r="B60" s="11"/>
      <c r="C60" s="11"/>
      <c r="D60" s="12"/>
      <c r="E60" s="11"/>
      <c r="F60" s="50"/>
      <c r="G60" s="11"/>
      <c r="H60" s="13"/>
    </row>
    <row r="61" spans="1:8" ht="21.75" customHeight="1" x14ac:dyDescent="0.25">
      <c r="A61" s="1" t="s">
        <v>12</v>
      </c>
      <c r="B61" s="11"/>
      <c r="C61" s="11"/>
      <c r="D61" s="11"/>
      <c r="E61" s="11"/>
      <c r="F61" s="51">
        <f>SUM(F55:F59)</f>
        <v>441369583</v>
      </c>
      <c r="G61" s="11"/>
      <c r="H61" s="14">
        <f>SUM(H55:H59)</f>
        <v>527323553</v>
      </c>
    </row>
    <row r="62" spans="1:8" ht="21.75" customHeight="1" x14ac:dyDescent="0.25">
      <c r="A62" s="11"/>
      <c r="B62" s="11"/>
      <c r="C62" s="11"/>
      <c r="D62" s="12"/>
      <c r="E62" s="11"/>
      <c r="F62" s="50"/>
      <c r="G62" s="11"/>
      <c r="H62" s="13"/>
    </row>
    <row r="63" spans="1:8" ht="21.75" customHeight="1" x14ac:dyDescent="0.25">
      <c r="A63" s="1" t="s">
        <v>13</v>
      </c>
      <c r="B63" s="11"/>
      <c r="C63" s="11"/>
      <c r="D63" s="12"/>
      <c r="E63" s="11"/>
      <c r="F63" s="50"/>
      <c r="G63" s="11"/>
      <c r="H63" s="13"/>
    </row>
    <row r="64" spans="1:8" ht="8.1" customHeight="1" x14ac:dyDescent="0.25">
      <c r="A64" s="1"/>
      <c r="B64" s="11"/>
      <c r="C64" s="11"/>
      <c r="D64" s="12"/>
      <c r="E64" s="11"/>
      <c r="F64" s="50"/>
      <c r="G64" s="11"/>
      <c r="H64" s="13"/>
    </row>
    <row r="65" spans="1:8" ht="20.25" x14ac:dyDescent="0.25">
      <c r="A65" s="11" t="s">
        <v>50</v>
      </c>
      <c r="B65" s="11"/>
      <c r="C65" s="11"/>
      <c r="D65" s="17">
        <v>12</v>
      </c>
      <c r="E65" s="11"/>
      <c r="F65" s="50">
        <v>919448307</v>
      </c>
      <c r="G65" s="11"/>
      <c r="H65" s="13">
        <v>609887814</v>
      </c>
    </row>
    <row r="66" spans="1:8" ht="21.75" customHeight="1" x14ac:dyDescent="0.25">
      <c r="A66" s="11" t="s">
        <v>43</v>
      </c>
      <c r="B66" s="11"/>
      <c r="C66" s="11"/>
      <c r="D66" s="17"/>
      <c r="E66" s="11"/>
      <c r="F66" s="50">
        <v>31445797</v>
      </c>
      <c r="G66" s="11"/>
      <c r="H66" s="13">
        <v>26140401</v>
      </c>
    </row>
    <row r="67" spans="1:8" ht="21.75" customHeight="1" x14ac:dyDescent="0.25">
      <c r="A67" s="11" t="s">
        <v>55</v>
      </c>
      <c r="B67" s="11"/>
      <c r="C67" s="11"/>
      <c r="D67" s="17"/>
      <c r="E67" s="11"/>
      <c r="F67" s="50">
        <v>27794611</v>
      </c>
      <c r="G67" s="11"/>
      <c r="H67" s="13">
        <v>27643229</v>
      </c>
    </row>
    <row r="68" spans="1:8" ht="21.75" customHeight="1" x14ac:dyDescent="0.25">
      <c r="A68" s="11" t="s">
        <v>14</v>
      </c>
      <c r="B68" s="11"/>
      <c r="C68" s="11"/>
      <c r="D68" s="12"/>
      <c r="E68" s="11"/>
      <c r="F68" s="51">
        <v>40000</v>
      </c>
      <c r="G68" s="11"/>
      <c r="H68" s="14">
        <v>40000</v>
      </c>
    </row>
    <row r="69" spans="1:8" ht="8.1" customHeight="1" x14ac:dyDescent="0.25">
      <c r="A69" s="11"/>
      <c r="B69" s="11"/>
      <c r="C69" s="11"/>
      <c r="D69" s="12"/>
      <c r="E69" s="11"/>
      <c r="F69" s="53"/>
      <c r="G69" s="11"/>
      <c r="H69" s="130"/>
    </row>
    <row r="70" spans="1:8" ht="21.75" customHeight="1" x14ac:dyDescent="0.25">
      <c r="A70" s="1" t="s">
        <v>15</v>
      </c>
      <c r="B70" s="11"/>
      <c r="C70" s="11"/>
      <c r="D70" s="12"/>
      <c r="E70" s="11"/>
      <c r="F70" s="51">
        <f>SUM(F65:F68)</f>
        <v>978728715</v>
      </c>
      <c r="G70" s="11"/>
      <c r="H70" s="14">
        <f>SUM(H65:H69)</f>
        <v>663711444</v>
      </c>
    </row>
    <row r="71" spans="1:8" ht="8.1" customHeight="1" x14ac:dyDescent="0.25">
      <c r="A71" s="11"/>
      <c r="B71" s="11"/>
      <c r="C71" s="11"/>
      <c r="D71" s="12"/>
      <c r="E71" s="11"/>
      <c r="F71" s="50"/>
      <c r="G71" s="11"/>
      <c r="H71" s="13"/>
    </row>
    <row r="72" spans="1:8" ht="21.75" customHeight="1" x14ac:dyDescent="0.25">
      <c r="A72" s="1" t="s">
        <v>16</v>
      </c>
      <c r="B72" s="11"/>
      <c r="C72" s="11"/>
      <c r="D72" s="12"/>
      <c r="E72" s="11"/>
      <c r="F72" s="51">
        <f>F70+F61</f>
        <v>1420098298</v>
      </c>
      <c r="G72" s="11"/>
      <c r="H72" s="14">
        <f>H70+H61</f>
        <v>1191034997</v>
      </c>
    </row>
    <row r="73" spans="1:8" ht="21.75" customHeight="1" x14ac:dyDescent="0.25">
      <c r="A73" s="1"/>
      <c r="B73" s="11"/>
      <c r="C73" s="11"/>
      <c r="D73" s="12"/>
      <c r="E73" s="11"/>
      <c r="F73" s="13"/>
      <c r="G73" s="11"/>
      <c r="H73" s="13"/>
    </row>
    <row r="74" spans="1:8" ht="21.75" customHeight="1" x14ac:dyDescent="0.25">
      <c r="A74" s="1"/>
      <c r="B74" s="11"/>
      <c r="C74" s="11"/>
      <c r="D74" s="12"/>
      <c r="E74" s="11"/>
      <c r="F74" s="13"/>
      <c r="G74" s="11"/>
      <c r="H74" s="13"/>
    </row>
    <row r="75" spans="1:8" ht="21.75" customHeight="1" x14ac:dyDescent="0.25">
      <c r="A75" s="1"/>
      <c r="B75" s="11"/>
      <c r="C75" s="11"/>
      <c r="D75" s="12"/>
      <c r="E75" s="11"/>
      <c r="F75" s="13"/>
      <c r="G75" s="11"/>
      <c r="H75" s="13"/>
    </row>
    <row r="76" spans="1:8" ht="21.75" customHeight="1" x14ac:dyDescent="0.25">
      <c r="A76" s="1"/>
      <c r="B76" s="11"/>
      <c r="C76" s="11"/>
      <c r="D76" s="12"/>
      <c r="E76" s="11"/>
      <c r="F76" s="13"/>
      <c r="G76" s="11"/>
      <c r="H76" s="13"/>
    </row>
    <row r="77" spans="1:8" ht="21.75" customHeight="1" x14ac:dyDescent="0.25">
      <c r="A77" s="1"/>
      <c r="B77" s="11"/>
      <c r="C77" s="11"/>
      <c r="D77" s="12"/>
      <c r="E77" s="11"/>
      <c r="F77" s="13"/>
      <c r="G77" s="11"/>
      <c r="H77" s="13"/>
    </row>
    <row r="78" spans="1:8" ht="21.75" customHeight="1" x14ac:dyDescent="0.25">
      <c r="A78" s="1"/>
      <c r="B78" s="11"/>
      <c r="C78" s="11"/>
      <c r="D78" s="12"/>
      <c r="E78" s="11"/>
      <c r="F78" s="13"/>
      <c r="G78" s="11"/>
      <c r="H78" s="13"/>
    </row>
    <row r="79" spans="1:8" ht="21.75" customHeight="1" x14ac:dyDescent="0.25">
      <c r="A79" s="1"/>
      <c r="B79" s="11"/>
      <c r="C79" s="11"/>
      <c r="D79" s="12"/>
      <c r="E79" s="11"/>
      <c r="F79" s="13"/>
      <c r="G79" s="11"/>
      <c r="H79" s="13"/>
    </row>
    <row r="80" spans="1:8" ht="21.75" customHeight="1" x14ac:dyDescent="0.25">
      <c r="A80" s="1"/>
      <c r="B80" s="11"/>
      <c r="C80" s="11"/>
      <c r="D80" s="12"/>
      <c r="E80" s="11"/>
      <c r="F80" s="13"/>
      <c r="G80" s="11"/>
      <c r="H80" s="13"/>
    </row>
    <row r="81" spans="1:8" ht="12.75" customHeight="1" x14ac:dyDescent="0.25">
      <c r="A81" s="1"/>
      <c r="B81" s="11"/>
      <c r="C81" s="11"/>
      <c r="D81" s="12"/>
      <c r="E81" s="11"/>
      <c r="F81" s="13"/>
      <c r="G81" s="11"/>
      <c r="H81" s="13"/>
    </row>
    <row r="82" spans="1:8" ht="7.5" customHeight="1" x14ac:dyDescent="0.25">
      <c r="A82" s="1"/>
      <c r="B82" s="11"/>
      <c r="C82" s="11"/>
      <c r="D82" s="12"/>
      <c r="E82" s="11"/>
      <c r="F82" s="13"/>
      <c r="G82" s="11"/>
      <c r="H82" s="13"/>
    </row>
    <row r="83" spans="1:8" ht="22.15" customHeight="1" x14ac:dyDescent="0.25">
      <c r="A83" s="24" t="s">
        <v>92</v>
      </c>
      <c r="B83" s="15"/>
      <c r="C83" s="15"/>
      <c r="D83" s="16"/>
      <c r="E83" s="15"/>
      <c r="F83" s="14"/>
      <c r="G83" s="15"/>
      <c r="H83" s="14"/>
    </row>
    <row r="84" spans="1:8" ht="21.75" customHeight="1" x14ac:dyDescent="0.25">
      <c r="A84" s="1" t="str">
        <f>A1</f>
        <v>บริษัท โมชิ โมชิ รีเทล คอร์ปอเรชั่น จำกัด (มหาชน)</v>
      </c>
      <c r="B84" s="11"/>
      <c r="C84" s="11"/>
      <c r="D84" s="12"/>
      <c r="E84" s="11"/>
      <c r="F84" s="13"/>
      <c r="G84" s="11"/>
      <c r="H84" s="13"/>
    </row>
    <row r="85" spans="1:8" ht="21.75" customHeight="1" x14ac:dyDescent="0.25">
      <c r="A85" s="1" t="s">
        <v>83</v>
      </c>
      <c r="B85" s="1"/>
      <c r="C85" s="1"/>
      <c r="D85" s="2"/>
      <c r="E85" s="1"/>
      <c r="F85" s="3"/>
      <c r="G85" s="1"/>
      <c r="H85" s="3"/>
    </row>
    <row r="86" spans="1:8" ht="21.75" customHeight="1" x14ac:dyDescent="0.25">
      <c r="A86" s="5" t="str">
        <f>A44</f>
        <v>ณ วันที่ 30 กันยายน พ.ศ. 2566</v>
      </c>
      <c r="B86" s="5"/>
      <c r="C86" s="5"/>
      <c r="D86" s="6"/>
      <c r="E86" s="5"/>
      <c r="F86" s="7"/>
      <c r="G86" s="5"/>
      <c r="H86" s="7"/>
    </row>
    <row r="87" spans="1:8" ht="21.75" customHeight="1" x14ac:dyDescent="0.25">
      <c r="A87" s="1"/>
      <c r="B87" s="1"/>
      <c r="C87" s="1"/>
      <c r="D87" s="2"/>
      <c r="E87" s="1"/>
      <c r="F87" s="3"/>
      <c r="G87" s="1"/>
      <c r="H87" s="3"/>
    </row>
    <row r="88" spans="1:8" ht="21.75" customHeight="1" x14ac:dyDescent="0.25">
      <c r="A88" s="1"/>
      <c r="B88" s="1"/>
      <c r="C88" s="1"/>
      <c r="D88" s="2"/>
      <c r="E88" s="1"/>
      <c r="F88" s="8" t="s">
        <v>73</v>
      </c>
      <c r="G88" s="9"/>
      <c r="H88" s="8" t="s">
        <v>126</v>
      </c>
    </row>
    <row r="89" spans="1:8" ht="21.75" customHeight="1" x14ac:dyDescent="0.25">
      <c r="A89" s="1"/>
      <c r="B89" s="1"/>
      <c r="C89" s="1"/>
      <c r="D89" s="2"/>
      <c r="E89" s="1"/>
      <c r="F89" s="121" t="s">
        <v>142</v>
      </c>
      <c r="G89" s="9"/>
      <c r="H89" s="129" t="s">
        <v>79</v>
      </c>
    </row>
    <row r="90" spans="1:8" ht="21.75" customHeight="1" x14ac:dyDescent="0.25">
      <c r="A90" s="1"/>
      <c r="B90" s="1"/>
      <c r="C90" s="1"/>
      <c r="D90" s="2"/>
      <c r="E90" s="1"/>
      <c r="F90" s="8" t="s">
        <v>109</v>
      </c>
      <c r="G90" s="9"/>
      <c r="H90" s="8" t="s">
        <v>90</v>
      </c>
    </row>
    <row r="91" spans="1:8" ht="21.75" customHeight="1" x14ac:dyDescent="0.25">
      <c r="A91" s="1"/>
      <c r="B91" s="1"/>
      <c r="C91" s="1"/>
      <c r="D91" s="6" t="s">
        <v>1</v>
      </c>
      <c r="E91" s="1"/>
      <c r="F91" s="10" t="s">
        <v>2</v>
      </c>
      <c r="G91" s="9"/>
      <c r="H91" s="10" t="s">
        <v>2</v>
      </c>
    </row>
    <row r="92" spans="1:8" ht="8.1" customHeight="1" x14ac:dyDescent="0.25">
      <c r="A92" s="1"/>
      <c r="B92" s="11"/>
      <c r="C92" s="11"/>
      <c r="D92" s="12"/>
      <c r="E92" s="11"/>
      <c r="F92" s="50"/>
      <c r="G92" s="11"/>
      <c r="H92" s="13"/>
    </row>
    <row r="93" spans="1:8" ht="21.75" customHeight="1" x14ac:dyDescent="0.25">
      <c r="A93" s="1" t="s">
        <v>84</v>
      </c>
      <c r="B93" s="11"/>
      <c r="C93" s="11"/>
      <c r="D93" s="12"/>
      <c r="E93" s="11"/>
      <c r="F93" s="50"/>
      <c r="G93" s="11"/>
      <c r="H93" s="13"/>
    </row>
    <row r="94" spans="1:8" ht="8.1" customHeight="1" x14ac:dyDescent="0.25">
      <c r="A94" s="1"/>
      <c r="B94" s="11"/>
      <c r="C94" s="11"/>
      <c r="D94" s="12"/>
      <c r="E94" s="11"/>
      <c r="F94" s="50"/>
      <c r="G94" s="11"/>
      <c r="H94" s="13"/>
    </row>
    <row r="95" spans="1:8" ht="21.75" customHeight="1" x14ac:dyDescent="0.25">
      <c r="A95" s="1" t="s">
        <v>17</v>
      </c>
      <c r="B95" s="11"/>
      <c r="C95" s="11"/>
      <c r="D95" s="12"/>
      <c r="E95" s="11"/>
      <c r="F95" s="50"/>
      <c r="G95" s="11"/>
      <c r="H95" s="13"/>
    </row>
    <row r="96" spans="1:8" ht="8.65" customHeight="1" x14ac:dyDescent="0.25">
      <c r="A96" s="1"/>
      <c r="B96" s="11"/>
      <c r="C96" s="11"/>
      <c r="D96" s="12"/>
      <c r="E96" s="11"/>
      <c r="F96" s="50"/>
      <c r="G96" s="11"/>
      <c r="H96" s="13"/>
    </row>
    <row r="97" spans="1:8" ht="21.75" customHeight="1" x14ac:dyDescent="0.25">
      <c r="A97" s="11" t="s">
        <v>18</v>
      </c>
      <c r="B97" s="11"/>
      <c r="C97" s="11"/>
      <c r="D97" s="12">
        <v>15</v>
      </c>
      <c r="E97" s="11"/>
      <c r="F97" s="50"/>
      <c r="G97" s="11"/>
      <c r="H97" s="13"/>
    </row>
    <row r="98" spans="1:8" ht="21.75" customHeight="1" x14ac:dyDescent="0.25">
      <c r="A98" s="11"/>
      <c r="B98" s="11" t="s">
        <v>19</v>
      </c>
      <c r="C98" s="11"/>
      <c r="D98" s="12"/>
      <c r="E98" s="11"/>
      <c r="F98" s="50"/>
      <c r="G98" s="11"/>
      <c r="H98" s="13"/>
    </row>
    <row r="99" spans="1:8" ht="21.75" customHeight="1" x14ac:dyDescent="0.25">
      <c r="A99" s="11"/>
      <c r="B99" s="11"/>
      <c r="C99" s="11" t="s">
        <v>128</v>
      </c>
      <c r="D99" s="12"/>
      <c r="E99" s="11"/>
      <c r="F99" s="50"/>
      <c r="G99" s="11"/>
      <c r="H99" s="13"/>
    </row>
    <row r="100" spans="1:8" ht="21.75" customHeight="1" x14ac:dyDescent="0.25">
      <c r="A100" s="11"/>
      <c r="B100" s="11"/>
      <c r="C100" s="11" t="s">
        <v>129</v>
      </c>
      <c r="D100" s="12"/>
      <c r="E100" s="11"/>
      <c r="F100" s="50"/>
      <c r="G100" s="11"/>
      <c r="H100" s="13"/>
    </row>
    <row r="101" spans="1:8" ht="21.75" customHeight="1" thickBot="1" x14ac:dyDescent="0.3">
      <c r="A101" s="11"/>
      <c r="B101" s="11"/>
      <c r="C101" s="11" t="s">
        <v>130</v>
      </c>
      <c r="D101" s="12"/>
      <c r="E101" s="11"/>
      <c r="F101" s="52">
        <v>330000000</v>
      </c>
      <c r="G101" s="11"/>
      <c r="H101" s="128">
        <v>300000000</v>
      </c>
    </row>
    <row r="102" spans="1:8" ht="8.1" customHeight="1" thickTop="1" x14ac:dyDescent="0.25">
      <c r="A102" s="11"/>
      <c r="B102" s="11"/>
      <c r="C102" s="11"/>
      <c r="D102" s="12"/>
      <c r="E102" s="11"/>
      <c r="F102" s="50"/>
      <c r="G102" s="11"/>
      <c r="H102" s="13"/>
    </row>
    <row r="103" spans="1:8" ht="21.75" customHeight="1" x14ac:dyDescent="0.25">
      <c r="A103" s="11"/>
      <c r="B103" s="11" t="s">
        <v>20</v>
      </c>
      <c r="C103" s="11"/>
      <c r="D103" s="12"/>
      <c r="E103" s="11"/>
      <c r="F103" s="50"/>
      <c r="G103" s="11"/>
      <c r="H103" s="13"/>
    </row>
    <row r="104" spans="1:8" ht="21.75" customHeight="1" x14ac:dyDescent="0.25">
      <c r="A104" s="11"/>
      <c r="B104" s="11"/>
      <c r="C104" s="11" t="s">
        <v>131</v>
      </c>
      <c r="D104" s="12"/>
      <c r="E104" s="11"/>
      <c r="F104" s="50"/>
      <c r="G104" s="11"/>
      <c r="H104" s="13"/>
    </row>
    <row r="105" spans="1:8" ht="21.75" customHeight="1" x14ac:dyDescent="0.25">
      <c r="A105" s="11"/>
      <c r="B105" s="11"/>
      <c r="C105" s="11" t="s">
        <v>129</v>
      </c>
      <c r="D105" s="12"/>
      <c r="E105" s="11"/>
      <c r="F105" s="50"/>
      <c r="G105" s="11"/>
      <c r="H105" s="13"/>
    </row>
    <row r="106" spans="1:8" ht="21.75" customHeight="1" x14ac:dyDescent="0.25">
      <c r="A106" s="11"/>
      <c r="B106" s="11"/>
      <c r="C106" s="11" t="s">
        <v>130</v>
      </c>
      <c r="D106" s="12"/>
      <c r="E106" s="11"/>
      <c r="F106" s="50">
        <v>329999954</v>
      </c>
      <c r="G106" s="11"/>
      <c r="H106" s="13">
        <v>300000000</v>
      </c>
    </row>
    <row r="107" spans="1:8" ht="21.75" customHeight="1" x14ac:dyDescent="0.25">
      <c r="A107" s="11"/>
      <c r="B107" s="11" t="s">
        <v>115</v>
      </c>
      <c r="C107" s="11"/>
      <c r="D107" s="12"/>
      <c r="E107" s="11"/>
      <c r="F107" s="50">
        <v>1178098136</v>
      </c>
      <c r="G107" s="11"/>
      <c r="H107" s="13">
        <v>1178098136</v>
      </c>
    </row>
    <row r="108" spans="1:8" ht="21.75" customHeight="1" x14ac:dyDescent="0.25">
      <c r="A108" s="11" t="s">
        <v>44</v>
      </c>
      <c r="B108" s="11"/>
      <c r="C108" s="11"/>
      <c r="D108" s="12"/>
      <c r="E108" s="11"/>
      <c r="F108" s="50"/>
      <c r="G108" s="11"/>
      <c r="H108" s="13"/>
    </row>
    <row r="109" spans="1:8" ht="21.75" customHeight="1" x14ac:dyDescent="0.25">
      <c r="A109" s="11" t="s">
        <v>45</v>
      </c>
      <c r="B109" s="11"/>
      <c r="C109" s="11"/>
      <c r="D109" s="12"/>
      <c r="E109" s="11"/>
      <c r="F109" s="50">
        <f>'TH 9'!K23</f>
        <v>19611663</v>
      </c>
      <c r="G109" s="11"/>
      <c r="H109" s="13">
        <v>19611663</v>
      </c>
    </row>
    <row r="110" spans="1:8" ht="21.75" customHeight="1" x14ac:dyDescent="0.25">
      <c r="A110" s="11" t="s">
        <v>46</v>
      </c>
      <c r="B110" s="11"/>
      <c r="C110" s="11"/>
      <c r="D110" s="12"/>
      <c r="E110" s="11"/>
      <c r="F110" s="51">
        <f>'TH 9'!M23</f>
        <v>302764112</v>
      </c>
      <c r="G110" s="11"/>
      <c r="H110" s="14">
        <v>112708010</v>
      </c>
    </row>
    <row r="111" spans="1:8" ht="8.1" customHeight="1" x14ac:dyDescent="0.25">
      <c r="A111" s="1"/>
      <c r="B111" s="11"/>
      <c r="C111" s="11"/>
      <c r="D111" s="12"/>
      <c r="E111" s="11"/>
      <c r="F111" s="50"/>
      <c r="G111" s="11"/>
      <c r="H111" s="13"/>
    </row>
    <row r="112" spans="1:8" ht="21.75" customHeight="1" x14ac:dyDescent="0.25">
      <c r="A112" s="1" t="s">
        <v>21</v>
      </c>
      <c r="B112" s="11"/>
      <c r="C112" s="11"/>
      <c r="D112" s="12"/>
      <c r="E112" s="11"/>
      <c r="F112" s="51">
        <f>SUM(F106:F110)</f>
        <v>1830473865</v>
      </c>
      <c r="G112" s="11"/>
      <c r="H112" s="14">
        <f>SUM(H106:H111)</f>
        <v>1610417809</v>
      </c>
    </row>
    <row r="113" spans="1:8" ht="8.1" customHeight="1" x14ac:dyDescent="0.25">
      <c r="A113" s="1"/>
      <c r="B113" s="11"/>
      <c r="C113" s="11"/>
      <c r="D113" s="12"/>
      <c r="E113" s="11"/>
      <c r="F113" s="50"/>
      <c r="G113" s="11"/>
      <c r="H113" s="13"/>
    </row>
    <row r="114" spans="1:8" ht="21.75" customHeight="1" thickBot="1" x14ac:dyDescent="0.3">
      <c r="A114" s="18" t="s">
        <v>22</v>
      </c>
      <c r="B114" s="11"/>
      <c r="C114" s="11"/>
      <c r="D114" s="12"/>
      <c r="E114" s="11"/>
      <c r="F114" s="52">
        <f>F112+F72</f>
        <v>3250572163</v>
      </c>
      <c r="G114" s="11"/>
      <c r="H114" s="128">
        <f>H112+H72</f>
        <v>2801452806</v>
      </c>
    </row>
    <row r="115" spans="1:8" ht="21.75" customHeight="1" thickTop="1" x14ac:dyDescent="0.25">
      <c r="A115" s="18"/>
      <c r="B115" s="11"/>
      <c r="C115" s="11"/>
      <c r="D115" s="12"/>
      <c r="E115" s="62"/>
      <c r="F115" s="147"/>
      <c r="G115" s="63"/>
      <c r="H115" s="131"/>
    </row>
    <row r="116" spans="1:8" ht="21.75" customHeight="1" x14ac:dyDescent="0.25">
      <c r="A116" s="18"/>
      <c r="B116" s="11"/>
      <c r="C116" s="11"/>
      <c r="D116" s="12"/>
      <c r="E116" s="11"/>
      <c r="G116" s="11"/>
    </row>
    <row r="117" spans="1:8" ht="21.75" customHeight="1" x14ac:dyDescent="0.25">
      <c r="A117" s="18"/>
      <c r="B117" s="11"/>
      <c r="C117" s="11"/>
      <c r="D117" s="12"/>
      <c r="E117" s="11"/>
      <c r="F117" s="13"/>
      <c r="G117" s="11"/>
      <c r="H117" s="13"/>
    </row>
    <row r="118" spans="1:8" ht="21.75" customHeight="1" x14ac:dyDescent="0.25">
      <c r="A118" s="18"/>
      <c r="B118" s="11"/>
      <c r="C118" s="11"/>
      <c r="D118" s="12"/>
      <c r="E118" s="11"/>
      <c r="F118" s="13"/>
      <c r="G118" s="11"/>
      <c r="H118" s="13"/>
    </row>
    <row r="119" spans="1:8" ht="21" customHeight="1" x14ac:dyDescent="0.25">
      <c r="A119" s="18"/>
      <c r="B119" s="11"/>
      <c r="C119" s="11"/>
      <c r="D119" s="12"/>
      <c r="E119" s="11"/>
      <c r="F119" s="13"/>
      <c r="G119" s="11"/>
      <c r="H119" s="13"/>
    </row>
    <row r="120" spans="1:8" ht="21.75" customHeight="1" x14ac:dyDescent="0.25">
      <c r="A120" s="18"/>
      <c r="B120" s="11"/>
      <c r="C120" s="11"/>
      <c r="D120" s="12"/>
      <c r="E120" s="11"/>
      <c r="F120" s="13"/>
      <c r="G120" s="11"/>
      <c r="H120" s="13"/>
    </row>
    <row r="121" spans="1:8" ht="23.25" customHeight="1" x14ac:dyDescent="0.25">
      <c r="A121" s="18"/>
      <c r="B121" s="11"/>
      <c r="C121" s="11"/>
      <c r="D121" s="12"/>
      <c r="E121" s="11"/>
      <c r="F121" s="13"/>
      <c r="G121" s="11"/>
      <c r="H121" s="13"/>
    </row>
    <row r="122" spans="1:8" ht="24.75" customHeight="1" x14ac:dyDescent="0.25">
      <c r="A122" s="18"/>
      <c r="B122" s="11"/>
      <c r="C122" s="11"/>
      <c r="D122" s="12"/>
      <c r="E122" s="11"/>
      <c r="F122" s="13"/>
      <c r="G122" s="11"/>
      <c r="H122" s="13"/>
    </row>
    <row r="123" spans="1:8" ht="22.15" customHeight="1" x14ac:dyDescent="0.25">
      <c r="A123" s="15" t="str">
        <f>A41</f>
        <v>หมายเหตุประกอบข้อมูลทางการเงินเป็นส่วนหนึ่งของข้อมูลทางการเงินระหว่างกาลนี้</v>
      </c>
      <c r="B123" s="15"/>
      <c r="C123" s="15"/>
      <c r="D123" s="16"/>
      <c r="E123" s="15"/>
      <c r="F123" s="14"/>
      <c r="G123" s="15"/>
      <c r="H123" s="14"/>
    </row>
  </sheetData>
  <pageMargins left="0.9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1" max="7" man="1"/>
    <brk id="8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42C21-B0DF-4D43-92FD-91150E190864}">
  <dimension ref="A1:H81"/>
  <sheetViews>
    <sheetView topLeftCell="A42" zoomScaleNormal="100" zoomScaleSheetLayoutView="112" workbookViewId="0">
      <selection activeCell="F52" sqref="F52"/>
    </sheetView>
  </sheetViews>
  <sheetFormatPr defaultColWidth="8.28515625" defaultRowHeight="21.75" customHeight="1" x14ac:dyDescent="0.4"/>
  <cols>
    <col min="1" max="2" width="1.7109375" style="4" customWidth="1"/>
    <col min="3" max="3" width="41.85546875" style="4" customWidth="1"/>
    <col min="4" max="4" width="7.7109375" style="4" customWidth="1"/>
    <col min="5" max="5" width="1" style="4" customWidth="1"/>
    <col min="6" max="6" width="15.7109375" style="19" customWidth="1"/>
    <col min="7" max="7" width="1" style="4" customWidth="1"/>
    <col min="8" max="8" width="15.7109375" style="19" customWidth="1"/>
    <col min="9" max="170" width="8.28515625" style="4"/>
    <col min="171" max="178" width="8.28515625" style="4" customWidth="1"/>
    <col min="179" max="179" width="8.28515625" style="4"/>
    <col min="180" max="180" width="8.28515625" style="4" customWidth="1"/>
    <col min="181" max="181" width="8.28515625" style="4"/>
    <col min="182" max="184" width="8.28515625" style="4" customWidth="1"/>
    <col min="185" max="426" width="8.28515625" style="4"/>
    <col min="427" max="434" width="8.28515625" style="4" customWidth="1"/>
    <col min="435" max="435" width="8.28515625" style="4"/>
    <col min="436" max="436" width="8.28515625" style="4" customWidth="1"/>
    <col min="437" max="437" width="8.28515625" style="4"/>
    <col min="438" max="440" width="8.28515625" style="4" customWidth="1"/>
    <col min="441" max="682" width="8.28515625" style="4"/>
    <col min="683" max="690" width="8.28515625" style="4" customWidth="1"/>
    <col min="691" max="691" width="8.28515625" style="4"/>
    <col min="692" max="692" width="8.28515625" style="4" customWidth="1"/>
    <col min="693" max="693" width="8.28515625" style="4"/>
    <col min="694" max="696" width="8.28515625" style="4" customWidth="1"/>
    <col min="697" max="938" width="8.28515625" style="4"/>
    <col min="939" max="946" width="8.28515625" style="4" customWidth="1"/>
    <col min="947" max="947" width="8.28515625" style="4"/>
    <col min="948" max="948" width="8.28515625" style="4" customWidth="1"/>
    <col min="949" max="949" width="8.28515625" style="4"/>
    <col min="950" max="952" width="8.28515625" style="4" customWidth="1"/>
    <col min="953" max="1194" width="8.28515625" style="4"/>
    <col min="1195" max="1202" width="8.28515625" style="4" customWidth="1"/>
    <col min="1203" max="1203" width="8.28515625" style="4"/>
    <col min="1204" max="1204" width="8.28515625" style="4" customWidth="1"/>
    <col min="1205" max="1205" width="8.28515625" style="4"/>
    <col min="1206" max="1208" width="8.28515625" style="4" customWidth="1"/>
    <col min="1209" max="1450" width="8.28515625" style="4"/>
    <col min="1451" max="1458" width="8.28515625" style="4" customWidth="1"/>
    <col min="1459" max="1459" width="8.28515625" style="4"/>
    <col min="1460" max="1460" width="8.28515625" style="4" customWidth="1"/>
    <col min="1461" max="1461" width="8.28515625" style="4"/>
    <col min="1462" max="1464" width="8.28515625" style="4" customWidth="1"/>
    <col min="1465" max="1706" width="8.28515625" style="4"/>
    <col min="1707" max="1714" width="8.28515625" style="4" customWidth="1"/>
    <col min="1715" max="1715" width="8.28515625" style="4"/>
    <col min="1716" max="1716" width="8.28515625" style="4" customWidth="1"/>
    <col min="1717" max="1717" width="8.28515625" style="4"/>
    <col min="1718" max="1720" width="8.28515625" style="4" customWidth="1"/>
    <col min="1721" max="1962" width="8.28515625" style="4"/>
    <col min="1963" max="1970" width="8.28515625" style="4" customWidth="1"/>
    <col min="1971" max="1971" width="8.28515625" style="4"/>
    <col min="1972" max="1972" width="8.28515625" style="4" customWidth="1"/>
    <col min="1973" max="1973" width="8.28515625" style="4"/>
    <col min="1974" max="1976" width="8.28515625" style="4" customWidth="1"/>
    <col min="1977" max="2218" width="8.28515625" style="4"/>
    <col min="2219" max="2226" width="8.28515625" style="4" customWidth="1"/>
    <col min="2227" max="2227" width="8.28515625" style="4"/>
    <col min="2228" max="2228" width="8.28515625" style="4" customWidth="1"/>
    <col min="2229" max="2229" width="8.28515625" style="4"/>
    <col min="2230" max="2232" width="8.28515625" style="4" customWidth="1"/>
    <col min="2233" max="2474" width="8.28515625" style="4"/>
    <col min="2475" max="2482" width="8.28515625" style="4" customWidth="1"/>
    <col min="2483" max="2483" width="8.28515625" style="4"/>
    <col min="2484" max="2484" width="8.28515625" style="4" customWidth="1"/>
    <col min="2485" max="2485" width="8.28515625" style="4"/>
    <col min="2486" max="2488" width="8.28515625" style="4" customWidth="1"/>
    <col min="2489" max="2730" width="8.28515625" style="4"/>
    <col min="2731" max="2738" width="8.28515625" style="4" customWidth="1"/>
    <col min="2739" max="2739" width="8.28515625" style="4"/>
    <col min="2740" max="2740" width="8.28515625" style="4" customWidth="1"/>
    <col min="2741" max="2741" width="8.28515625" style="4"/>
    <col min="2742" max="2744" width="8.28515625" style="4" customWidth="1"/>
    <col min="2745" max="2986" width="8.28515625" style="4"/>
    <col min="2987" max="2994" width="8.28515625" style="4" customWidth="1"/>
    <col min="2995" max="2995" width="8.28515625" style="4"/>
    <col min="2996" max="2996" width="8.28515625" style="4" customWidth="1"/>
    <col min="2997" max="2997" width="8.28515625" style="4"/>
    <col min="2998" max="3000" width="8.28515625" style="4" customWidth="1"/>
    <col min="3001" max="3242" width="8.28515625" style="4"/>
    <col min="3243" max="3250" width="8.28515625" style="4" customWidth="1"/>
    <col min="3251" max="3251" width="8.28515625" style="4"/>
    <col min="3252" max="3252" width="8.28515625" style="4" customWidth="1"/>
    <col min="3253" max="3253" width="8.28515625" style="4"/>
    <col min="3254" max="3256" width="8.28515625" style="4" customWidth="1"/>
    <col min="3257" max="3498" width="8.28515625" style="4"/>
    <col min="3499" max="3506" width="8.28515625" style="4" customWidth="1"/>
    <col min="3507" max="3507" width="8.28515625" style="4"/>
    <col min="3508" max="3508" width="8.28515625" style="4" customWidth="1"/>
    <col min="3509" max="3509" width="8.28515625" style="4"/>
    <col min="3510" max="3512" width="8.28515625" style="4" customWidth="1"/>
    <col min="3513" max="3754" width="8.28515625" style="4"/>
    <col min="3755" max="3762" width="8.28515625" style="4" customWidth="1"/>
    <col min="3763" max="3763" width="8.28515625" style="4"/>
    <col min="3764" max="3764" width="8.28515625" style="4" customWidth="1"/>
    <col min="3765" max="3765" width="8.28515625" style="4"/>
    <col min="3766" max="3768" width="8.28515625" style="4" customWidth="1"/>
    <col min="3769" max="4010" width="8.28515625" style="4"/>
    <col min="4011" max="4018" width="8.28515625" style="4" customWidth="1"/>
    <col min="4019" max="4019" width="8.28515625" style="4"/>
    <col min="4020" max="4020" width="8.28515625" style="4" customWidth="1"/>
    <col min="4021" max="4021" width="8.28515625" style="4"/>
    <col min="4022" max="4024" width="8.28515625" style="4" customWidth="1"/>
    <col min="4025" max="4266" width="8.28515625" style="4"/>
    <col min="4267" max="4274" width="8.28515625" style="4" customWidth="1"/>
    <col min="4275" max="4275" width="8.28515625" style="4"/>
    <col min="4276" max="4276" width="8.28515625" style="4" customWidth="1"/>
    <col min="4277" max="4277" width="8.28515625" style="4"/>
    <col min="4278" max="4280" width="8.28515625" style="4" customWidth="1"/>
    <col min="4281" max="4522" width="8.28515625" style="4"/>
    <col min="4523" max="4530" width="8.28515625" style="4" customWidth="1"/>
    <col min="4531" max="4531" width="8.28515625" style="4"/>
    <col min="4532" max="4532" width="8.28515625" style="4" customWidth="1"/>
    <col min="4533" max="4533" width="8.28515625" style="4"/>
    <col min="4534" max="4536" width="8.28515625" style="4" customWidth="1"/>
    <col min="4537" max="4778" width="8.28515625" style="4"/>
    <col min="4779" max="4786" width="8.28515625" style="4" customWidth="1"/>
    <col min="4787" max="4787" width="8.28515625" style="4"/>
    <col min="4788" max="4788" width="8.28515625" style="4" customWidth="1"/>
    <col min="4789" max="4789" width="8.28515625" style="4"/>
    <col min="4790" max="4792" width="8.28515625" style="4" customWidth="1"/>
    <col min="4793" max="5034" width="8.28515625" style="4"/>
    <col min="5035" max="5042" width="8.28515625" style="4" customWidth="1"/>
    <col min="5043" max="5043" width="8.28515625" style="4"/>
    <col min="5044" max="5044" width="8.28515625" style="4" customWidth="1"/>
    <col min="5045" max="5045" width="8.28515625" style="4"/>
    <col min="5046" max="5048" width="8.28515625" style="4" customWidth="1"/>
    <col min="5049" max="5290" width="8.28515625" style="4"/>
    <col min="5291" max="5298" width="8.28515625" style="4" customWidth="1"/>
    <col min="5299" max="5299" width="8.28515625" style="4"/>
    <col min="5300" max="5300" width="8.28515625" style="4" customWidth="1"/>
    <col min="5301" max="5301" width="8.28515625" style="4"/>
    <col min="5302" max="5304" width="8.28515625" style="4" customWidth="1"/>
    <col min="5305" max="5546" width="8.28515625" style="4"/>
    <col min="5547" max="5554" width="8.28515625" style="4" customWidth="1"/>
    <col min="5555" max="5555" width="8.28515625" style="4"/>
    <col min="5556" max="5556" width="8.28515625" style="4" customWidth="1"/>
    <col min="5557" max="5557" width="8.28515625" style="4"/>
    <col min="5558" max="5560" width="8.28515625" style="4" customWidth="1"/>
    <col min="5561" max="5802" width="8.28515625" style="4"/>
    <col min="5803" max="5810" width="8.28515625" style="4" customWidth="1"/>
    <col min="5811" max="5811" width="8.28515625" style="4"/>
    <col min="5812" max="5812" width="8.28515625" style="4" customWidth="1"/>
    <col min="5813" max="5813" width="8.28515625" style="4"/>
    <col min="5814" max="5816" width="8.28515625" style="4" customWidth="1"/>
    <col min="5817" max="6058" width="8.28515625" style="4"/>
    <col min="6059" max="6066" width="8.28515625" style="4" customWidth="1"/>
    <col min="6067" max="6067" width="8.28515625" style="4"/>
    <col min="6068" max="6068" width="8.28515625" style="4" customWidth="1"/>
    <col min="6069" max="6069" width="8.28515625" style="4"/>
    <col min="6070" max="6072" width="8.28515625" style="4" customWidth="1"/>
    <col min="6073" max="6314" width="8.28515625" style="4"/>
    <col min="6315" max="6322" width="8.28515625" style="4" customWidth="1"/>
    <col min="6323" max="6323" width="8.28515625" style="4"/>
    <col min="6324" max="6324" width="8.28515625" style="4" customWidth="1"/>
    <col min="6325" max="6325" width="8.28515625" style="4"/>
    <col min="6326" max="6328" width="8.28515625" style="4" customWidth="1"/>
    <col min="6329" max="6570" width="8.28515625" style="4"/>
    <col min="6571" max="6578" width="8.28515625" style="4" customWidth="1"/>
    <col min="6579" max="6579" width="8.28515625" style="4"/>
    <col min="6580" max="6580" width="8.28515625" style="4" customWidth="1"/>
    <col min="6581" max="6581" width="8.28515625" style="4"/>
    <col min="6582" max="6584" width="8.28515625" style="4" customWidth="1"/>
    <col min="6585" max="6826" width="8.28515625" style="4"/>
    <col min="6827" max="6834" width="8.28515625" style="4" customWidth="1"/>
    <col min="6835" max="6835" width="8.28515625" style="4"/>
    <col min="6836" max="6836" width="8.28515625" style="4" customWidth="1"/>
    <col min="6837" max="6837" width="8.28515625" style="4"/>
    <col min="6838" max="6840" width="8.28515625" style="4" customWidth="1"/>
    <col min="6841" max="7082" width="8.28515625" style="4"/>
    <col min="7083" max="7090" width="8.28515625" style="4" customWidth="1"/>
    <col min="7091" max="7091" width="8.28515625" style="4"/>
    <col min="7092" max="7092" width="8.28515625" style="4" customWidth="1"/>
    <col min="7093" max="7093" width="8.28515625" style="4"/>
    <col min="7094" max="7096" width="8.28515625" style="4" customWidth="1"/>
    <col min="7097" max="7338" width="8.28515625" style="4"/>
    <col min="7339" max="7346" width="8.28515625" style="4" customWidth="1"/>
    <col min="7347" max="7347" width="8.28515625" style="4"/>
    <col min="7348" max="7348" width="8.28515625" style="4" customWidth="1"/>
    <col min="7349" max="7349" width="8.28515625" style="4"/>
    <col min="7350" max="7352" width="8.28515625" style="4" customWidth="1"/>
    <col min="7353" max="7594" width="8.28515625" style="4"/>
    <col min="7595" max="7602" width="8.28515625" style="4" customWidth="1"/>
    <col min="7603" max="7603" width="8.28515625" style="4"/>
    <col min="7604" max="7604" width="8.28515625" style="4" customWidth="1"/>
    <col min="7605" max="7605" width="8.28515625" style="4"/>
    <col min="7606" max="7608" width="8.28515625" style="4" customWidth="1"/>
    <col min="7609" max="7850" width="8.28515625" style="4"/>
    <col min="7851" max="7858" width="8.28515625" style="4" customWidth="1"/>
    <col min="7859" max="7859" width="8.28515625" style="4"/>
    <col min="7860" max="7860" width="8.28515625" style="4" customWidth="1"/>
    <col min="7861" max="7861" width="8.28515625" style="4"/>
    <col min="7862" max="7864" width="8.28515625" style="4" customWidth="1"/>
    <col min="7865" max="8106" width="8.28515625" style="4"/>
    <col min="8107" max="8114" width="8.28515625" style="4" customWidth="1"/>
    <col min="8115" max="8115" width="8.28515625" style="4"/>
    <col min="8116" max="8116" width="8.28515625" style="4" customWidth="1"/>
    <col min="8117" max="8117" width="8.28515625" style="4"/>
    <col min="8118" max="8120" width="8.28515625" style="4" customWidth="1"/>
    <col min="8121" max="8362" width="8.28515625" style="4"/>
    <col min="8363" max="8370" width="8.28515625" style="4" customWidth="1"/>
    <col min="8371" max="8371" width="8.28515625" style="4"/>
    <col min="8372" max="8372" width="8.28515625" style="4" customWidth="1"/>
    <col min="8373" max="8373" width="8.28515625" style="4"/>
    <col min="8374" max="8376" width="8.28515625" style="4" customWidth="1"/>
    <col min="8377" max="8618" width="8.28515625" style="4"/>
    <col min="8619" max="8626" width="8.28515625" style="4" customWidth="1"/>
    <col min="8627" max="8627" width="8.28515625" style="4"/>
    <col min="8628" max="8628" width="8.28515625" style="4" customWidth="1"/>
    <col min="8629" max="8629" width="8.28515625" style="4"/>
    <col min="8630" max="8632" width="8.28515625" style="4" customWidth="1"/>
    <col min="8633" max="8874" width="8.28515625" style="4"/>
    <col min="8875" max="8882" width="8.28515625" style="4" customWidth="1"/>
    <col min="8883" max="8883" width="8.28515625" style="4"/>
    <col min="8884" max="8884" width="8.28515625" style="4" customWidth="1"/>
    <col min="8885" max="8885" width="8.28515625" style="4"/>
    <col min="8886" max="8888" width="8.28515625" style="4" customWidth="1"/>
    <col min="8889" max="9130" width="8.28515625" style="4"/>
    <col min="9131" max="9138" width="8.28515625" style="4" customWidth="1"/>
    <col min="9139" max="9139" width="8.28515625" style="4"/>
    <col min="9140" max="9140" width="8.28515625" style="4" customWidth="1"/>
    <col min="9141" max="9141" width="8.28515625" style="4"/>
    <col min="9142" max="9144" width="8.28515625" style="4" customWidth="1"/>
    <col min="9145" max="9386" width="8.28515625" style="4"/>
    <col min="9387" max="9394" width="8.28515625" style="4" customWidth="1"/>
    <col min="9395" max="9395" width="8.28515625" style="4"/>
    <col min="9396" max="9396" width="8.28515625" style="4" customWidth="1"/>
    <col min="9397" max="9397" width="8.28515625" style="4"/>
    <col min="9398" max="9400" width="8.28515625" style="4" customWidth="1"/>
    <col min="9401" max="9642" width="8.28515625" style="4"/>
    <col min="9643" max="9650" width="8.28515625" style="4" customWidth="1"/>
    <col min="9651" max="9651" width="8.28515625" style="4"/>
    <col min="9652" max="9652" width="8.28515625" style="4" customWidth="1"/>
    <col min="9653" max="9653" width="8.28515625" style="4"/>
    <col min="9654" max="9656" width="8.28515625" style="4" customWidth="1"/>
    <col min="9657" max="9898" width="8.28515625" style="4"/>
    <col min="9899" max="9906" width="8.28515625" style="4" customWidth="1"/>
    <col min="9907" max="9907" width="8.28515625" style="4"/>
    <col min="9908" max="9908" width="8.28515625" style="4" customWidth="1"/>
    <col min="9909" max="9909" width="8.28515625" style="4"/>
    <col min="9910" max="9912" width="8.28515625" style="4" customWidth="1"/>
    <col min="9913" max="10154" width="8.28515625" style="4"/>
    <col min="10155" max="10162" width="8.28515625" style="4" customWidth="1"/>
    <col min="10163" max="10163" width="8.28515625" style="4"/>
    <col min="10164" max="10164" width="8.28515625" style="4" customWidth="1"/>
    <col min="10165" max="10165" width="8.28515625" style="4"/>
    <col min="10166" max="10168" width="8.28515625" style="4" customWidth="1"/>
    <col min="10169" max="10410" width="8.28515625" style="4"/>
    <col min="10411" max="10418" width="8.28515625" style="4" customWidth="1"/>
    <col min="10419" max="10419" width="8.28515625" style="4"/>
    <col min="10420" max="10420" width="8.28515625" style="4" customWidth="1"/>
    <col min="10421" max="10421" width="8.28515625" style="4"/>
    <col min="10422" max="10424" width="8.28515625" style="4" customWidth="1"/>
    <col min="10425" max="10666" width="8.28515625" style="4"/>
    <col min="10667" max="10674" width="8.28515625" style="4" customWidth="1"/>
    <col min="10675" max="10675" width="8.28515625" style="4"/>
    <col min="10676" max="10676" width="8.28515625" style="4" customWidth="1"/>
    <col min="10677" max="10677" width="8.28515625" style="4"/>
    <col min="10678" max="10680" width="8.28515625" style="4" customWidth="1"/>
    <col min="10681" max="10922" width="8.28515625" style="4"/>
    <col min="10923" max="10930" width="8.28515625" style="4" customWidth="1"/>
    <col min="10931" max="10931" width="8.28515625" style="4"/>
    <col min="10932" max="10932" width="8.28515625" style="4" customWidth="1"/>
    <col min="10933" max="10933" width="8.28515625" style="4"/>
    <col min="10934" max="10936" width="8.28515625" style="4" customWidth="1"/>
    <col min="10937" max="11178" width="8.28515625" style="4"/>
    <col min="11179" max="11186" width="8.28515625" style="4" customWidth="1"/>
    <col min="11187" max="11187" width="8.28515625" style="4"/>
    <col min="11188" max="11188" width="8.28515625" style="4" customWidth="1"/>
    <col min="11189" max="11189" width="8.28515625" style="4"/>
    <col min="11190" max="11192" width="8.28515625" style="4" customWidth="1"/>
    <col min="11193" max="11434" width="8.28515625" style="4"/>
    <col min="11435" max="11442" width="8.28515625" style="4" customWidth="1"/>
    <col min="11443" max="11443" width="8.28515625" style="4"/>
    <col min="11444" max="11444" width="8.28515625" style="4" customWidth="1"/>
    <col min="11445" max="11445" width="8.28515625" style="4"/>
    <col min="11446" max="11448" width="8.28515625" style="4" customWidth="1"/>
    <col min="11449" max="11690" width="8.28515625" style="4"/>
    <col min="11691" max="11698" width="8.28515625" style="4" customWidth="1"/>
    <col min="11699" max="11699" width="8.28515625" style="4"/>
    <col min="11700" max="11700" width="8.28515625" style="4" customWidth="1"/>
    <col min="11701" max="11701" width="8.28515625" style="4"/>
    <col min="11702" max="11704" width="8.28515625" style="4" customWidth="1"/>
    <col min="11705" max="11946" width="8.28515625" style="4"/>
    <col min="11947" max="11954" width="8.28515625" style="4" customWidth="1"/>
    <col min="11955" max="11955" width="8.28515625" style="4"/>
    <col min="11956" max="11956" width="8.28515625" style="4" customWidth="1"/>
    <col min="11957" max="11957" width="8.28515625" style="4"/>
    <col min="11958" max="11960" width="8.28515625" style="4" customWidth="1"/>
    <col min="11961" max="12202" width="8.28515625" style="4"/>
    <col min="12203" max="12210" width="8.28515625" style="4" customWidth="1"/>
    <col min="12211" max="12211" width="8.28515625" style="4"/>
    <col min="12212" max="12212" width="8.28515625" style="4" customWidth="1"/>
    <col min="12213" max="12213" width="8.28515625" style="4"/>
    <col min="12214" max="12216" width="8.28515625" style="4" customWidth="1"/>
    <col min="12217" max="12458" width="8.28515625" style="4"/>
    <col min="12459" max="12466" width="8.28515625" style="4" customWidth="1"/>
    <col min="12467" max="12467" width="8.28515625" style="4"/>
    <col min="12468" max="12468" width="8.28515625" style="4" customWidth="1"/>
    <col min="12469" max="12469" width="8.28515625" style="4"/>
    <col min="12470" max="12472" width="8.28515625" style="4" customWidth="1"/>
    <col min="12473" max="12714" width="8.28515625" style="4"/>
    <col min="12715" max="12722" width="8.28515625" style="4" customWidth="1"/>
    <col min="12723" max="12723" width="8.28515625" style="4"/>
    <col min="12724" max="12724" width="8.28515625" style="4" customWidth="1"/>
    <col min="12725" max="12725" width="8.28515625" style="4"/>
    <col min="12726" max="12728" width="8.28515625" style="4" customWidth="1"/>
    <col min="12729" max="12970" width="8.28515625" style="4"/>
    <col min="12971" max="12978" width="8.28515625" style="4" customWidth="1"/>
    <col min="12979" max="12979" width="8.28515625" style="4"/>
    <col min="12980" max="12980" width="8.28515625" style="4" customWidth="1"/>
    <col min="12981" max="12981" width="8.28515625" style="4"/>
    <col min="12982" max="12984" width="8.28515625" style="4" customWidth="1"/>
    <col min="12985" max="13226" width="8.28515625" style="4"/>
    <col min="13227" max="13234" width="8.28515625" style="4" customWidth="1"/>
    <col min="13235" max="13235" width="8.28515625" style="4"/>
    <col min="13236" max="13236" width="8.28515625" style="4" customWidth="1"/>
    <col min="13237" max="13237" width="8.28515625" style="4"/>
    <col min="13238" max="13240" width="8.28515625" style="4" customWidth="1"/>
    <col min="13241" max="13482" width="8.28515625" style="4"/>
    <col min="13483" max="13490" width="8.28515625" style="4" customWidth="1"/>
    <col min="13491" max="13491" width="8.28515625" style="4"/>
    <col min="13492" max="13492" width="8.28515625" style="4" customWidth="1"/>
    <col min="13493" max="13493" width="8.28515625" style="4"/>
    <col min="13494" max="13496" width="8.28515625" style="4" customWidth="1"/>
    <col min="13497" max="13738" width="8.28515625" style="4"/>
    <col min="13739" max="13746" width="8.28515625" style="4" customWidth="1"/>
    <col min="13747" max="13747" width="8.28515625" style="4"/>
    <col min="13748" max="13748" width="8.28515625" style="4" customWidth="1"/>
    <col min="13749" max="13749" width="8.28515625" style="4"/>
    <col min="13750" max="13752" width="8.28515625" style="4" customWidth="1"/>
    <col min="13753" max="13994" width="8.28515625" style="4"/>
    <col min="13995" max="14002" width="8.28515625" style="4" customWidth="1"/>
    <col min="14003" max="14003" width="8.28515625" style="4"/>
    <col min="14004" max="14004" width="8.28515625" style="4" customWidth="1"/>
    <col min="14005" max="14005" width="8.28515625" style="4"/>
    <col min="14006" max="14008" width="8.28515625" style="4" customWidth="1"/>
    <col min="14009" max="14250" width="8.28515625" style="4"/>
    <col min="14251" max="14258" width="8.28515625" style="4" customWidth="1"/>
    <col min="14259" max="14259" width="8.28515625" style="4"/>
    <col min="14260" max="14260" width="8.28515625" style="4" customWidth="1"/>
    <col min="14261" max="14261" width="8.28515625" style="4"/>
    <col min="14262" max="14264" width="8.28515625" style="4" customWidth="1"/>
    <col min="14265" max="14506" width="8.28515625" style="4"/>
    <col min="14507" max="14514" width="8.28515625" style="4" customWidth="1"/>
    <col min="14515" max="14515" width="8.28515625" style="4"/>
    <col min="14516" max="14516" width="8.28515625" style="4" customWidth="1"/>
    <col min="14517" max="14517" width="8.28515625" style="4"/>
    <col min="14518" max="14520" width="8.28515625" style="4" customWidth="1"/>
    <col min="14521" max="14762" width="8.28515625" style="4"/>
    <col min="14763" max="14770" width="8.28515625" style="4" customWidth="1"/>
    <col min="14771" max="14771" width="8.28515625" style="4"/>
    <col min="14772" max="14772" width="8.28515625" style="4" customWidth="1"/>
    <col min="14773" max="14773" width="8.28515625" style="4"/>
    <col min="14774" max="14776" width="8.28515625" style="4" customWidth="1"/>
    <col min="14777" max="15018" width="8.28515625" style="4"/>
    <col min="15019" max="15026" width="8.28515625" style="4" customWidth="1"/>
    <col min="15027" max="15027" width="8.28515625" style="4"/>
    <col min="15028" max="15028" width="8.28515625" style="4" customWidth="1"/>
    <col min="15029" max="15029" width="8.28515625" style="4"/>
    <col min="15030" max="15032" width="8.28515625" style="4" customWidth="1"/>
    <col min="15033" max="15274" width="8.28515625" style="4"/>
    <col min="15275" max="15282" width="8.28515625" style="4" customWidth="1"/>
    <col min="15283" max="15283" width="8.28515625" style="4"/>
    <col min="15284" max="15284" width="8.28515625" style="4" customWidth="1"/>
    <col min="15285" max="15285" width="8.28515625" style="4"/>
    <col min="15286" max="15288" width="8.28515625" style="4" customWidth="1"/>
    <col min="15289" max="15530" width="8.28515625" style="4"/>
    <col min="15531" max="15538" width="8.28515625" style="4" customWidth="1"/>
    <col min="15539" max="15539" width="8.28515625" style="4"/>
    <col min="15540" max="15540" width="8.28515625" style="4" customWidth="1"/>
    <col min="15541" max="15541" width="8.28515625" style="4"/>
    <col min="15542" max="15544" width="8.28515625" style="4" customWidth="1"/>
    <col min="15545" max="15786" width="8.28515625" style="4"/>
    <col min="15787" max="15794" width="8.28515625" style="4" customWidth="1"/>
    <col min="15795" max="15795" width="8.28515625" style="4"/>
    <col min="15796" max="15796" width="8.28515625" style="4" customWidth="1"/>
    <col min="15797" max="15797" width="8.28515625" style="4"/>
    <col min="15798" max="15800" width="8.28515625" style="4" customWidth="1"/>
    <col min="15801" max="16042" width="8.28515625" style="4"/>
    <col min="16043" max="16050" width="8.28515625" style="4" customWidth="1"/>
    <col min="16051" max="16051" width="8.28515625" style="4"/>
    <col min="16052" max="16052" width="8.28515625" style="4" customWidth="1"/>
    <col min="16053" max="16053" width="8.28515625" style="4"/>
    <col min="16054" max="16056" width="8.28515625" style="4" customWidth="1"/>
    <col min="16057" max="16384" width="8.28515625" style="4"/>
  </cols>
  <sheetData>
    <row r="1" spans="1:8" ht="21.75" customHeight="1" x14ac:dyDescent="0.4">
      <c r="A1" s="29" t="str">
        <f>'TH 2-4'!A1</f>
        <v>บริษัท โมชิ โมชิ รีเทล คอร์ปอเรชั่น จำกัด (มหาชน)</v>
      </c>
      <c r="B1" s="29"/>
      <c r="C1" s="29"/>
      <c r="D1" s="33"/>
      <c r="E1" s="29"/>
      <c r="F1" s="30"/>
      <c r="G1" s="29"/>
      <c r="H1" s="30"/>
    </row>
    <row r="2" spans="1:8" ht="21.75" customHeight="1" x14ac:dyDescent="0.4">
      <c r="A2" s="29" t="s">
        <v>23</v>
      </c>
      <c r="B2" s="29"/>
      <c r="C2" s="29"/>
      <c r="D2" s="33"/>
      <c r="E2" s="29"/>
      <c r="F2" s="30"/>
      <c r="G2" s="29"/>
      <c r="H2" s="30"/>
    </row>
    <row r="3" spans="1:8" ht="21.75" customHeight="1" x14ac:dyDescent="0.4">
      <c r="A3" s="31" t="s">
        <v>140</v>
      </c>
      <c r="B3" s="31"/>
      <c r="C3" s="31"/>
      <c r="D3" s="34"/>
      <c r="E3" s="31"/>
      <c r="F3" s="32"/>
      <c r="G3" s="31"/>
      <c r="H3" s="32"/>
    </row>
    <row r="4" spans="1:8" ht="21.75" customHeight="1" x14ac:dyDescent="0.4">
      <c r="A4" s="29"/>
      <c r="B4" s="29"/>
      <c r="C4" s="29"/>
      <c r="D4" s="33"/>
      <c r="E4" s="29"/>
      <c r="F4" s="30"/>
      <c r="G4" s="29"/>
      <c r="H4" s="30"/>
    </row>
    <row r="5" spans="1:8" ht="21.75" customHeight="1" x14ac:dyDescent="0.4">
      <c r="A5" s="29"/>
      <c r="B5" s="29"/>
      <c r="C5" s="29"/>
      <c r="D5" s="33"/>
      <c r="E5" s="29"/>
      <c r="F5" s="8" t="s">
        <v>73</v>
      </c>
      <c r="G5" s="35"/>
      <c r="H5" s="8" t="s">
        <v>73</v>
      </c>
    </row>
    <row r="6" spans="1:8" ht="21.75" customHeight="1" x14ac:dyDescent="0.4">
      <c r="A6" s="29"/>
      <c r="B6" s="29"/>
      <c r="C6" s="29"/>
      <c r="D6" s="33"/>
      <c r="E6" s="29"/>
      <c r="F6" s="36" t="s">
        <v>109</v>
      </c>
      <c r="G6" s="35"/>
      <c r="H6" s="36" t="s">
        <v>90</v>
      </c>
    </row>
    <row r="7" spans="1:8" ht="21.75" customHeight="1" x14ac:dyDescent="0.4">
      <c r="A7" s="29"/>
      <c r="B7" s="29"/>
      <c r="C7" s="29"/>
      <c r="D7" s="33"/>
      <c r="E7" s="29"/>
      <c r="F7" s="26" t="s">
        <v>2</v>
      </c>
      <c r="G7" s="35"/>
      <c r="H7" s="26" t="s">
        <v>2</v>
      </c>
    </row>
    <row r="8" spans="1:8" ht="8.1" customHeight="1" x14ac:dyDescent="0.4">
      <c r="A8" s="29"/>
      <c r="B8" s="29"/>
      <c r="C8" s="29"/>
      <c r="D8" s="33"/>
      <c r="E8" s="29"/>
      <c r="F8" s="54"/>
      <c r="G8" s="29"/>
      <c r="H8" s="30"/>
    </row>
    <row r="9" spans="1:8" ht="21.75" customHeight="1" x14ac:dyDescent="0.4">
      <c r="A9" s="29" t="s">
        <v>37</v>
      </c>
      <c r="B9" s="22"/>
      <c r="C9" s="22"/>
      <c r="D9" s="37"/>
      <c r="E9" s="22"/>
      <c r="F9" s="55"/>
      <c r="G9" s="22"/>
      <c r="H9" s="23"/>
    </row>
    <row r="10" spans="1:8" ht="8.1" customHeight="1" x14ac:dyDescent="0.4">
      <c r="A10" s="29"/>
      <c r="B10" s="22"/>
      <c r="C10" s="22"/>
      <c r="D10" s="37"/>
      <c r="E10" s="22"/>
      <c r="F10" s="55"/>
      <c r="G10" s="22"/>
      <c r="H10" s="23"/>
    </row>
    <row r="11" spans="1:8" ht="21.75" customHeight="1" x14ac:dyDescent="0.4">
      <c r="A11" s="22" t="s">
        <v>24</v>
      </c>
      <c r="B11" s="22"/>
      <c r="C11" s="22"/>
      <c r="D11" s="37"/>
      <c r="E11" s="22"/>
      <c r="F11" s="55">
        <v>585091574</v>
      </c>
      <c r="G11" s="22"/>
      <c r="H11" s="23">
        <v>458344476</v>
      </c>
    </row>
    <row r="12" spans="1:8" ht="21.75" customHeight="1" x14ac:dyDescent="0.4">
      <c r="A12" s="22" t="s">
        <v>103</v>
      </c>
      <c r="B12" s="22"/>
      <c r="C12" s="22"/>
      <c r="D12" s="37"/>
      <c r="E12" s="22"/>
      <c r="F12" s="56">
        <v>3623742</v>
      </c>
      <c r="G12" s="22"/>
      <c r="H12" s="25">
        <v>1414022</v>
      </c>
    </row>
    <row r="13" spans="1:8" ht="8.1" customHeight="1" x14ac:dyDescent="0.4">
      <c r="A13" s="22"/>
      <c r="B13" s="22"/>
      <c r="C13" s="22"/>
      <c r="D13" s="37"/>
      <c r="E13" s="22"/>
      <c r="F13" s="55"/>
      <c r="G13" s="22"/>
      <c r="H13" s="23"/>
    </row>
    <row r="14" spans="1:8" ht="21.75" customHeight="1" x14ac:dyDescent="0.4">
      <c r="A14" s="29" t="s">
        <v>25</v>
      </c>
      <c r="B14" s="22"/>
      <c r="C14" s="22"/>
      <c r="D14" s="29"/>
      <c r="E14" s="29"/>
      <c r="F14" s="56">
        <f>SUM(F11:F12)</f>
        <v>588715316</v>
      </c>
      <c r="G14" s="22"/>
      <c r="H14" s="25">
        <f>SUM(H11:H13)</f>
        <v>459758498</v>
      </c>
    </row>
    <row r="15" spans="1:8" ht="21.75" customHeight="1" x14ac:dyDescent="0.4">
      <c r="A15" s="38"/>
      <c r="B15" s="22"/>
      <c r="C15" s="22"/>
      <c r="D15" s="37"/>
      <c r="E15" s="22"/>
      <c r="F15" s="55"/>
      <c r="G15" s="22"/>
      <c r="H15" s="23"/>
    </row>
    <row r="16" spans="1:8" ht="21.75" customHeight="1" x14ac:dyDescent="0.4">
      <c r="A16" s="39" t="s">
        <v>38</v>
      </c>
      <c r="B16" s="22"/>
      <c r="C16" s="22"/>
      <c r="D16" s="37"/>
      <c r="E16" s="22"/>
      <c r="F16" s="55"/>
      <c r="G16" s="22"/>
      <c r="H16" s="23"/>
    </row>
    <row r="17" spans="1:8" ht="8.1" customHeight="1" x14ac:dyDescent="0.4">
      <c r="A17" s="38"/>
      <c r="B17" s="22"/>
      <c r="C17" s="22"/>
      <c r="D17" s="37"/>
      <c r="E17" s="22"/>
      <c r="F17" s="55"/>
      <c r="G17" s="22"/>
      <c r="H17" s="23"/>
    </row>
    <row r="18" spans="1:8" ht="21.75" customHeight="1" x14ac:dyDescent="0.4">
      <c r="A18" s="38" t="s">
        <v>148</v>
      </c>
      <c r="B18" s="22"/>
      <c r="C18" s="22"/>
      <c r="D18" s="37"/>
      <c r="E18" s="22"/>
      <c r="F18" s="55">
        <v>-274218005</v>
      </c>
      <c r="G18" s="22"/>
      <c r="H18" s="23">
        <v>-224508663</v>
      </c>
    </row>
    <row r="19" spans="1:8" ht="21.75" customHeight="1" x14ac:dyDescent="0.4">
      <c r="A19" s="38" t="s">
        <v>70</v>
      </c>
      <c r="B19" s="22"/>
      <c r="C19" s="22"/>
      <c r="D19" s="37"/>
      <c r="E19" s="22"/>
      <c r="F19" s="55">
        <v>-175937794</v>
      </c>
      <c r="G19" s="22"/>
      <c r="H19" s="23">
        <v>-148132889</v>
      </c>
    </row>
    <row r="20" spans="1:8" ht="21.75" customHeight="1" x14ac:dyDescent="0.4">
      <c r="A20" s="38" t="s">
        <v>26</v>
      </c>
      <c r="B20" s="22"/>
      <c r="C20" s="22"/>
      <c r="D20" s="37"/>
      <c r="E20" s="22"/>
      <c r="F20" s="55">
        <v>-22935387</v>
      </c>
      <c r="G20" s="22"/>
      <c r="H20" s="23">
        <v>-20183239</v>
      </c>
    </row>
    <row r="21" spans="1:8" ht="21.75" customHeight="1" x14ac:dyDescent="0.4">
      <c r="A21" s="38" t="s">
        <v>102</v>
      </c>
      <c r="B21" s="22"/>
      <c r="C21" s="22"/>
      <c r="D21" s="37"/>
      <c r="E21" s="22"/>
      <c r="F21" s="56">
        <v>3543342</v>
      </c>
      <c r="H21" s="25">
        <v>1826530</v>
      </c>
    </row>
    <row r="22" spans="1:8" ht="8.1" customHeight="1" x14ac:dyDescent="0.4">
      <c r="A22" s="38"/>
      <c r="B22" s="22"/>
      <c r="C22" s="22"/>
      <c r="D22" s="37"/>
      <c r="E22" s="22"/>
      <c r="F22" s="55"/>
      <c r="G22" s="22"/>
      <c r="H22" s="23"/>
    </row>
    <row r="23" spans="1:8" ht="21.75" customHeight="1" x14ac:dyDescent="0.4">
      <c r="A23" s="39" t="s">
        <v>27</v>
      </c>
      <c r="B23" s="22"/>
      <c r="C23" s="22"/>
      <c r="D23" s="29"/>
      <c r="E23" s="29"/>
      <c r="F23" s="56">
        <f>SUM(F18:F21)</f>
        <v>-469547844</v>
      </c>
      <c r="G23" s="22"/>
      <c r="H23" s="25">
        <f>SUM(H15:H21)</f>
        <v>-390998261</v>
      </c>
    </row>
    <row r="24" spans="1:8" ht="10.9" customHeight="1" x14ac:dyDescent="0.4">
      <c r="A24" s="39"/>
      <c r="B24" s="22"/>
      <c r="C24" s="22"/>
      <c r="D24" s="29"/>
      <c r="E24" s="29"/>
      <c r="F24" s="55"/>
      <c r="G24" s="22"/>
      <c r="H24" s="23"/>
    </row>
    <row r="25" spans="1:8" ht="21" x14ac:dyDescent="0.4">
      <c r="A25" s="40" t="s">
        <v>81</v>
      </c>
      <c r="B25" s="22"/>
      <c r="C25" s="22"/>
      <c r="D25" s="37"/>
      <c r="E25" s="22"/>
      <c r="F25" s="55">
        <f>F23+F14</f>
        <v>119167472</v>
      </c>
      <c r="G25" s="23"/>
      <c r="H25" s="23">
        <f>SUM(H14,H23)</f>
        <v>68760237</v>
      </c>
    </row>
    <row r="26" spans="1:8" ht="21.75" customHeight="1" x14ac:dyDescent="0.4">
      <c r="A26" s="38" t="s">
        <v>28</v>
      </c>
      <c r="B26" s="22"/>
      <c r="C26" s="22"/>
      <c r="D26" s="37"/>
      <c r="E26" s="22"/>
      <c r="F26" s="56">
        <v>-14600080</v>
      </c>
      <c r="G26" s="22"/>
      <c r="H26" s="140">
        <v>-6797427</v>
      </c>
    </row>
    <row r="27" spans="1:8" ht="8.65" customHeight="1" x14ac:dyDescent="0.4">
      <c r="A27" s="38"/>
      <c r="B27" s="22"/>
      <c r="C27" s="22"/>
      <c r="D27" s="37"/>
      <c r="E27" s="22"/>
      <c r="F27" s="55"/>
      <c r="G27" s="22"/>
      <c r="H27" s="23"/>
    </row>
    <row r="28" spans="1:8" ht="21.75" customHeight="1" x14ac:dyDescent="0.4">
      <c r="A28" s="39" t="s">
        <v>53</v>
      </c>
      <c r="B28" s="22"/>
      <c r="C28" s="22"/>
      <c r="D28" s="37"/>
      <c r="E28" s="22"/>
      <c r="F28" s="55">
        <f>SUM(F25:F26)</f>
        <v>104567392</v>
      </c>
      <c r="G28" s="23"/>
      <c r="H28" s="23">
        <f>H25+H26</f>
        <v>61962810</v>
      </c>
    </row>
    <row r="29" spans="1:8" ht="21.75" customHeight="1" x14ac:dyDescent="0.4">
      <c r="A29" s="38" t="s">
        <v>63</v>
      </c>
      <c r="B29" s="22"/>
      <c r="C29" s="22"/>
      <c r="D29" s="90"/>
      <c r="E29" s="29"/>
      <c r="F29" s="56">
        <v>-23134936</v>
      </c>
      <c r="G29" s="22"/>
      <c r="H29" s="25">
        <v>-14939477</v>
      </c>
    </row>
    <row r="30" spans="1:8" ht="8.1" customHeight="1" x14ac:dyDescent="0.4">
      <c r="A30" s="38"/>
      <c r="B30" s="22"/>
      <c r="C30" s="22"/>
      <c r="D30" s="37"/>
      <c r="E30" s="29"/>
      <c r="F30" s="55"/>
      <c r="G30" s="22"/>
      <c r="H30" s="23"/>
    </row>
    <row r="31" spans="1:8" ht="21.75" customHeight="1" thickBot="1" x14ac:dyDescent="0.45">
      <c r="A31" s="39" t="s">
        <v>75</v>
      </c>
      <c r="B31" s="29"/>
      <c r="C31" s="29"/>
      <c r="D31" s="37"/>
      <c r="E31" s="22"/>
      <c r="F31" s="57">
        <f>F29+F28</f>
        <v>81432456</v>
      </c>
      <c r="G31" s="22"/>
      <c r="H31" s="141">
        <f>SUM(H28:H29)</f>
        <v>47023333</v>
      </c>
    </row>
    <row r="32" spans="1:8" ht="21.75" customHeight="1" thickTop="1" x14ac:dyDescent="0.4">
      <c r="A32" s="39"/>
      <c r="B32" s="29"/>
      <c r="C32" s="29"/>
      <c r="D32" s="37"/>
      <c r="E32" s="22"/>
      <c r="F32" s="23"/>
      <c r="G32" s="22"/>
      <c r="H32" s="23"/>
    </row>
    <row r="33" spans="1:8" ht="21.75" customHeight="1" x14ac:dyDescent="0.4">
      <c r="A33" s="39"/>
      <c r="B33" s="29"/>
      <c r="C33" s="29"/>
      <c r="D33" s="37"/>
      <c r="E33" s="22"/>
      <c r="F33" s="23"/>
      <c r="G33" s="22"/>
      <c r="H33" s="23"/>
    </row>
    <row r="34" spans="1:8" ht="21.75" customHeight="1" x14ac:dyDescent="0.4">
      <c r="A34" s="39"/>
      <c r="B34" s="29"/>
      <c r="C34" s="29"/>
      <c r="D34" s="37"/>
      <c r="E34" s="22"/>
      <c r="F34" s="23"/>
      <c r="G34" s="22"/>
      <c r="H34" s="23"/>
    </row>
    <row r="35" spans="1:8" ht="21.75" customHeight="1" x14ac:dyDescent="0.4">
      <c r="A35" s="39"/>
      <c r="B35" s="29"/>
      <c r="C35" s="29"/>
      <c r="D35" s="37"/>
      <c r="E35" s="22"/>
      <c r="F35" s="23"/>
      <c r="G35" s="22"/>
      <c r="H35" s="23"/>
    </row>
    <row r="36" spans="1:8" ht="21.75" customHeight="1" x14ac:dyDescent="0.4">
      <c r="A36" s="39"/>
      <c r="B36" s="29"/>
      <c r="C36" s="29"/>
      <c r="D36" s="37"/>
      <c r="E36" s="22"/>
      <c r="F36" s="23"/>
      <c r="G36" s="22"/>
      <c r="H36" s="23"/>
    </row>
    <row r="37" spans="1:8" ht="25.5" customHeight="1" x14ac:dyDescent="0.4">
      <c r="A37" s="39"/>
      <c r="B37" s="29"/>
      <c r="C37" s="29"/>
      <c r="D37" s="37"/>
      <c r="E37" s="22"/>
      <c r="F37" s="23"/>
      <c r="G37" s="22"/>
      <c r="H37" s="23"/>
    </row>
    <row r="38" spans="1:8" ht="21.75" customHeight="1" x14ac:dyDescent="0.4">
      <c r="A38" s="39"/>
      <c r="B38" s="29"/>
      <c r="C38" s="29"/>
      <c r="D38" s="37"/>
      <c r="E38" s="22"/>
      <c r="F38" s="23"/>
      <c r="G38" s="22"/>
      <c r="H38" s="23"/>
    </row>
    <row r="39" spans="1:8" ht="28.5" customHeight="1" x14ac:dyDescent="0.4">
      <c r="A39" s="39"/>
      <c r="B39" s="29"/>
      <c r="C39" s="29"/>
      <c r="D39" s="37"/>
      <c r="E39" s="22"/>
      <c r="F39" s="23"/>
      <c r="G39" s="22"/>
      <c r="H39" s="23"/>
    </row>
    <row r="40" spans="1:8" ht="18.95" customHeight="1" x14ac:dyDescent="0.4">
      <c r="A40" s="39"/>
      <c r="B40" s="29"/>
      <c r="C40" s="29"/>
      <c r="D40" s="37"/>
      <c r="E40" s="22"/>
      <c r="F40" s="23"/>
      <c r="G40" s="22"/>
      <c r="H40" s="23"/>
    </row>
    <row r="41" spans="1:8" ht="22.15" customHeight="1" x14ac:dyDescent="0.4">
      <c r="A41" s="24" t="s">
        <v>92</v>
      </c>
      <c r="B41" s="24"/>
      <c r="C41" s="24"/>
      <c r="D41" s="41"/>
      <c r="E41" s="24"/>
      <c r="F41" s="25"/>
      <c r="G41" s="24"/>
      <c r="H41" s="25"/>
    </row>
    <row r="42" spans="1:8" ht="21.75" customHeight="1" x14ac:dyDescent="0.4">
      <c r="A42" s="29" t="str">
        <f>A1</f>
        <v>บริษัท โมชิ โมชิ รีเทล คอร์ปอเรชั่น จำกัด (มหาชน)</v>
      </c>
      <c r="B42" s="29"/>
      <c r="C42" s="29"/>
      <c r="D42" s="33"/>
      <c r="E42" s="29"/>
      <c r="F42" s="30"/>
      <c r="G42" s="29"/>
      <c r="H42" s="30"/>
    </row>
    <row r="43" spans="1:8" ht="21.75" customHeight="1" x14ac:dyDescent="0.4">
      <c r="A43" s="29" t="s">
        <v>85</v>
      </c>
      <c r="B43" s="29"/>
      <c r="C43" s="29"/>
      <c r="D43" s="33"/>
      <c r="E43" s="29"/>
      <c r="F43" s="30"/>
      <c r="G43" s="29"/>
      <c r="H43" s="30"/>
    </row>
    <row r="44" spans="1:8" ht="21.75" customHeight="1" x14ac:dyDescent="0.4">
      <c r="A44" s="31" t="str">
        <f>A3</f>
        <v>สำหรับงวดสามเดือนสิ้นสุดวันที่ 30 กันยายน พ.ศ. 2566</v>
      </c>
      <c r="B44" s="31"/>
      <c r="C44" s="31"/>
      <c r="D44" s="34"/>
      <c r="E44" s="31"/>
      <c r="F44" s="32"/>
      <c r="G44" s="31"/>
      <c r="H44" s="32"/>
    </row>
    <row r="45" spans="1:8" ht="21.75" customHeight="1" x14ac:dyDescent="0.4">
      <c r="A45" s="29"/>
      <c r="B45" s="29"/>
      <c r="C45" s="29"/>
      <c r="D45" s="33"/>
      <c r="E45" s="29"/>
      <c r="F45" s="30"/>
      <c r="G45" s="29"/>
      <c r="H45" s="30"/>
    </row>
    <row r="46" spans="1:8" ht="21.75" customHeight="1" x14ac:dyDescent="0.4">
      <c r="A46" s="29"/>
      <c r="B46" s="29"/>
      <c r="C46" s="29"/>
      <c r="D46" s="33"/>
      <c r="E46" s="29"/>
      <c r="F46" s="8" t="s">
        <v>73</v>
      </c>
      <c r="G46" s="35"/>
      <c r="H46" s="8" t="s">
        <v>73</v>
      </c>
    </row>
    <row r="47" spans="1:8" ht="21.75" customHeight="1" x14ac:dyDescent="0.4">
      <c r="A47" s="29"/>
      <c r="B47" s="29"/>
      <c r="C47" s="29"/>
      <c r="D47" s="33"/>
      <c r="E47" s="29"/>
      <c r="F47" s="36" t="s">
        <v>109</v>
      </c>
      <c r="G47" s="35"/>
      <c r="H47" s="36" t="s">
        <v>90</v>
      </c>
    </row>
    <row r="48" spans="1:8" ht="21.75" customHeight="1" x14ac:dyDescent="0.4">
      <c r="A48" s="29"/>
      <c r="B48" s="29"/>
      <c r="C48" s="29"/>
      <c r="D48" s="34" t="s">
        <v>1</v>
      </c>
      <c r="E48" s="29"/>
      <c r="F48" s="26" t="s">
        <v>2</v>
      </c>
      <c r="G48" s="35"/>
      <c r="H48" s="26" t="s">
        <v>2</v>
      </c>
    </row>
    <row r="49" spans="1:8" ht="21.75" customHeight="1" x14ac:dyDescent="0.4">
      <c r="A49" s="22"/>
      <c r="B49" s="22"/>
      <c r="C49" s="22"/>
      <c r="E49" s="22"/>
      <c r="F49" s="55"/>
      <c r="G49" s="22"/>
      <c r="H49" s="23"/>
    </row>
    <row r="50" spans="1:8" ht="21.75" customHeight="1" x14ac:dyDescent="0.4">
      <c r="A50" s="39" t="s">
        <v>56</v>
      </c>
      <c r="B50" s="29"/>
      <c r="C50" s="29"/>
      <c r="D50" s="37"/>
      <c r="E50" s="22"/>
      <c r="F50" s="55"/>
      <c r="G50" s="22"/>
      <c r="H50" s="23"/>
    </row>
    <row r="51" spans="1:8" ht="8.1" customHeight="1" x14ac:dyDescent="0.4">
      <c r="A51" s="22"/>
      <c r="B51" s="22"/>
      <c r="C51" s="22"/>
      <c r="D51" s="37"/>
      <c r="E51" s="22"/>
      <c r="F51" s="55"/>
      <c r="G51" s="22"/>
      <c r="H51" s="23"/>
    </row>
    <row r="52" spans="1:8" s="46" customFormat="1" ht="21.75" customHeight="1" x14ac:dyDescent="0.4">
      <c r="A52" s="22" t="s">
        <v>57</v>
      </c>
      <c r="B52" s="22"/>
      <c r="C52" s="22"/>
      <c r="D52" s="37"/>
      <c r="E52" s="22"/>
      <c r="F52" s="55"/>
      <c r="G52" s="22"/>
      <c r="H52" s="23"/>
    </row>
    <row r="53" spans="1:8" s="46" customFormat="1" ht="21.75" customHeight="1" x14ac:dyDescent="0.4">
      <c r="A53" s="22"/>
      <c r="B53" s="22" t="s">
        <v>156</v>
      </c>
      <c r="C53" s="22"/>
      <c r="D53" s="37"/>
      <c r="E53" s="22"/>
      <c r="F53" s="55"/>
      <c r="G53" s="22"/>
      <c r="H53" s="23"/>
    </row>
    <row r="54" spans="1:8" s="46" customFormat="1" ht="21.75" customHeight="1" x14ac:dyDescent="0.4">
      <c r="A54" s="22"/>
      <c r="B54" s="22"/>
      <c r="C54" s="22" t="s">
        <v>157</v>
      </c>
      <c r="D54" s="37"/>
      <c r="E54" s="22"/>
      <c r="F54" s="55">
        <v>0</v>
      </c>
      <c r="G54" s="22"/>
      <c r="H54" s="23">
        <v>6372319.0000000019</v>
      </c>
    </row>
    <row r="55" spans="1:8" s="46" customFormat="1" ht="21.75" customHeight="1" x14ac:dyDescent="0.4">
      <c r="A55" s="22"/>
      <c r="B55" s="22" t="s">
        <v>158</v>
      </c>
      <c r="C55" s="22"/>
      <c r="D55" s="37"/>
      <c r="E55" s="22"/>
      <c r="F55" s="55"/>
      <c r="G55" s="22"/>
      <c r="H55" s="23"/>
    </row>
    <row r="56" spans="1:8" s="46" customFormat="1" ht="21.75" customHeight="1" x14ac:dyDescent="0.4">
      <c r="A56" s="22"/>
      <c r="B56" s="22"/>
      <c r="C56" s="22" t="s">
        <v>159</v>
      </c>
      <c r="D56" s="37"/>
      <c r="E56" s="22"/>
      <c r="F56" s="56">
        <v>0</v>
      </c>
      <c r="G56" s="22"/>
      <c r="H56" s="25">
        <f>-H54*0.2</f>
        <v>-1274463.8000000005</v>
      </c>
    </row>
    <row r="57" spans="1:8" s="46" customFormat="1" ht="21.75" customHeight="1" x14ac:dyDescent="0.4">
      <c r="A57" s="22" t="s">
        <v>160</v>
      </c>
      <c r="B57" s="22"/>
      <c r="C57" s="22"/>
      <c r="D57" s="37"/>
      <c r="E57" s="22"/>
      <c r="F57" s="152">
        <f>SUM(F54:F56)</f>
        <v>0</v>
      </c>
      <c r="G57" s="22"/>
      <c r="H57" s="151">
        <f>SUM(H54:H56)</f>
        <v>5097855.2000000011</v>
      </c>
    </row>
    <row r="58" spans="1:8" s="46" customFormat="1" ht="8.1" customHeight="1" x14ac:dyDescent="0.4">
      <c r="A58" s="20"/>
      <c r="B58" s="29"/>
      <c r="C58" s="29"/>
      <c r="D58" s="37"/>
      <c r="E58" s="22"/>
      <c r="F58" s="55"/>
      <c r="G58" s="22"/>
      <c r="H58" s="23"/>
    </row>
    <row r="59" spans="1:8" s="46" customFormat="1" ht="21.75" customHeight="1" x14ac:dyDescent="0.4">
      <c r="A59" s="22" t="s">
        <v>58</v>
      </c>
      <c r="B59" s="22"/>
      <c r="C59" s="22"/>
      <c r="D59" s="29"/>
      <c r="E59" s="29"/>
      <c r="F59" s="56">
        <v>0</v>
      </c>
      <c r="G59" s="22"/>
      <c r="H59" s="25">
        <v>0</v>
      </c>
    </row>
    <row r="60" spans="1:8" s="46" customFormat="1" ht="8.1" customHeight="1" x14ac:dyDescent="0.4">
      <c r="A60" s="22"/>
      <c r="B60" s="22"/>
      <c r="C60" s="22"/>
      <c r="D60" s="42"/>
      <c r="E60" s="29"/>
      <c r="F60" s="55"/>
      <c r="G60" s="22"/>
      <c r="H60" s="23"/>
    </row>
    <row r="61" spans="1:8" s="46" customFormat="1" ht="21.75" customHeight="1" x14ac:dyDescent="0.4">
      <c r="A61" s="22" t="s">
        <v>76</v>
      </c>
      <c r="B61" s="22"/>
      <c r="C61" s="22"/>
      <c r="D61" s="29"/>
      <c r="E61" s="29"/>
      <c r="F61" s="56">
        <f>SUM(F52:F60)</f>
        <v>0</v>
      </c>
      <c r="G61" s="22"/>
      <c r="H61" s="25">
        <f>H59+H57</f>
        <v>5097855.2000000011</v>
      </c>
    </row>
    <row r="62" spans="1:8" s="46" customFormat="1" ht="8.1" customHeight="1" x14ac:dyDescent="0.4">
      <c r="A62" s="20"/>
      <c r="B62" s="29"/>
      <c r="C62" s="29"/>
      <c r="D62" s="37"/>
      <c r="E62" s="22"/>
      <c r="F62" s="55"/>
      <c r="G62" s="22"/>
      <c r="H62" s="23"/>
    </row>
    <row r="63" spans="1:8" s="46" customFormat="1" ht="21.75" customHeight="1" thickBot="1" x14ac:dyDescent="0.45">
      <c r="A63" s="21" t="s">
        <v>77</v>
      </c>
      <c r="B63" s="22"/>
      <c r="C63" s="22"/>
      <c r="D63" s="37"/>
      <c r="E63" s="22"/>
      <c r="F63" s="57">
        <f>SUM(F31+F61)</f>
        <v>81432456</v>
      </c>
      <c r="G63" s="22"/>
      <c r="H63" s="141">
        <f>SUM(H31+H61)</f>
        <v>52121188.200000003</v>
      </c>
    </row>
    <row r="64" spans="1:8" ht="21.75" customHeight="1" thickTop="1" x14ac:dyDescent="0.4">
      <c r="A64" s="29"/>
      <c r="B64" s="22"/>
      <c r="C64" s="22"/>
      <c r="D64" s="37"/>
      <c r="E64" s="22"/>
      <c r="F64" s="55"/>
      <c r="G64" s="22"/>
      <c r="H64" s="23"/>
    </row>
    <row r="65" spans="1:8" ht="21.75" customHeight="1" x14ac:dyDescent="0.4">
      <c r="A65" s="29" t="s">
        <v>29</v>
      </c>
      <c r="B65" s="29"/>
      <c r="C65" s="22"/>
      <c r="D65" s="33"/>
      <c r="E65" s="29"/>
      <c r="F65" s="58"/>
      <c r="G65" s="27"/>
      <c r="H65" s="28"/>
    </row>
    <row r="66" spans="1:8" ht="8.1" customHeight="1" x14ac:dyDescent="0.4">
      <c r="A66" s="39"/>
      <c r="B66" s="29"/>
      <c r="C66" s="29"/>
      <c r="D66" s="37"/>
      <c r="E66" s="22"/>
      <c r="F66" s="55"/>
      <c r="G66" s="22"/>
      <c r="H66" s="23"/>
    </row>
    <row r="67" spans="1:8" ht="21.75" customHeight="1" thickBot="1" x14ac:dyDescent="0.45">
      <c r="A67" s="22" t="s">
        <v>30</v>
      </c>
      <c r="B67" s="22"/>
      <c r="C67" s="22"/>
      <c r="D67" s="37">
        <v>14</v>
      </c>
      <c r="E67" s="22"/>
      <c r="F67" s="89">
        <v>0.25</v>
      </c>
      <c r="G67" s="43"/>
      <c r="H67" s="142">
        <v>0.18</v>
      </c>
    </row>
    <row r="68" spans="1:8" ht="21.75" customHeight="1" thickTop="1" x14ac:dyDescent="0.4">
      <c r="A68" s="22"/>
      <c r="B68" s="22"/>
      <c r="C68" s="22"/>
      <c r="D68" s="37"/>
      <c r="E68" s="22"/>
      <c r="F68" s="28"/>
      <c r="G68" s="44"/>
      <c r="H68" s="28"/>
    </row>
    <row r="69" spans="1:8" ht="21.75" customHeight="1" x14ac:dyDescent="0.4">
      <c r="A69" s="22"/>
      <c r="B69" s="22"/>
      <c r="C69" s="22"/>
      <c r="D69" s="37"/>
      <c r="E69" s="22"/>
      <c r="F69" s="28"/>
      <c r="G69" s="44"/>
      <c r="H69" s="28"/>
    </row>
    <row r="70" spans="1:8" ht="21.75" customHeight="1" x14ac:dyDescent="0.4">
      <c r="A70" s="22"/>
      <c r="B70" s="22"/>
      <c r="C70" s="22"/>
      <c r="D70" s="37"/>
      <c r="E70" s="22"/>
      <c r="F70" s="28"/>
      <c r="G70" s="44"/>
      <c r="H70" s="28"/>
    </row>
    <row r="71" spans="1:8" ht="21.75" customHeight="1" x14ac:dyDescent="0.4">
      <c r="A71" s="22"/>
      <c r="B71" s="22"/>
      <c r="C71" s="22"/>
      <c r="D71" s="37"/>
      <c r="E71" s="22"/>
      <c r="F71" s="28"/>
      <c r="G71" s="44"/>
      <c r="H71" s="28"/>
    </row>
    <row r="72" spans="1:8" ht="21.75" customHeight="1" x14ac:dyDescent="0.4">
      <c r="A72" s="22"/>
      <c r="B72" s="22"/>
      <c r="C72" s="22"/>
      <c r="D72" s="37"/>
      <c r="E72" s="22"/>
      <c r="F72" s="28"/>
      <c r="G72" s="44"/>
      <c r="H72" s="28"/>
    </row>
    <row r="73" spans="1:8" ht="21.75" customHeight="1" x14ac:dyDescent="0.4">
      <c r="A73" s="22"/>
      <c r="B73" s="22"/>
      <c r="C73" s="22"/>
      <c r="D73" s="37"/>
      <c r="E73" s="22"/>
      <c r="F73" s="28"/>
      <c r="G73" s="44"/>
      <c r="H73" s="28"/>
    </row>
    <row r="74" spans="1:8" ht="21.75" customHeight="1" x14ac:dyDescent="0.4">
      <c r="A74" s="22"/>
      <c r="B74" s="22"/>
      <c r="C74" s="22"/>
      <c r="D74" s="37"/>
      <c r="E74" s="22"/>
      <c r="F74" s="28"/>
      <c r="G74" s="44"/>
      <c r="H74" s="28"/>
    </row>
    <row r="75" spans="1:8" ht="21.75" customHeight="1" x14ac:dyDescent="0.4">
      <c r="A75" s="22"/>
      <c r="B75" s="22"/>
      <c r="C75" s="22"/>
      <c r="D75" s="37"/>
      <c r="E75" s="22"/>
      <c r="F75" s="28"/>
      <c r="G75" s="44"/>
      <c r="H75" s="28"/>
    </row>
    <row r="76" spans="1:8" ht="21.75" customHeight="1" x14ac:dyDescent="0.4">
      <c r="A76" s="22"/>
      <c r="B76" s="22"/>
      <c r="C76" s="22"/>
      <c r="D76" s="37"/>
      <c r="E76" s="22"/>
      <c r="F76" s="28"/>
      <c r="G76" s="44"/>
      <c r="H76" s="28"/>
    </row>
    <row r="77" spans="1:8" ht="21.75" customHeight="1" x14ac:dyDescent="0.4">
      <c r="A77" s="22"/>
      <c r="B77" s="22"/>
      <c r="C77" s="22"/>
      <c r="D77" s="37"/>
      <c r="E77" s="22"/>
      <c r="F77" s="28"/>
      <c r="G77" s="44"/>
      <c r="H77" s="28"/>
    </row>
    <row r="78" spans="1:8" ht="21.75" customHeight="1" x14ac:dyDescent="0.4">
      <c r="A78" s="22"/>
      <c r="B78" s="22"/>
      <c r="C78" s="22"/>
      <c r="D78" s="37"/>
      <c r="E78" s="22"/>
      <c r="F78" s="28"/>
      <c r="G78" s="44"/>
      <c r="H78" s="28"/>
    </row>
    <row r="79" spans="1:8" ht="23.1" customHeight="1" x14ac:dyDescent="0.4">
      <c r="A79" s="22"/>
      <c r="B79" s="22"/>
      <c r="C79" s="22"/>
      <c r="D79" s="37"/>
      <c r="E79" s="22"/>
      <c r="F79" s="28"/>
      <c r="G79" s="44"/>
      <c r="H79" s="28"/>
    </row>
    <row r="80" spans="1:8" ht="12" customHeight="1" x14ac:dyDescent="0.4">
      <c r="A80" s="22"/>
      <c r="B80" s="22"/>
      <c r="C80" s="22"/>
      <c r="D80" s="37"/>
      <c r="E80" s="22"/>
      <c r="F80" s="45"/>
      <c r="G80" s="44"/>
      <c r="H80" s="45"/>
    </row>
    <row r="81" spans="1:8" ht="22.15" customHeight="1" x14ac:dyDescent="0.4">
      <c r="A81" s="24" t="str">
        <f>A41</f>
        <v>หมายเหตุประกอบข้อมูลทางการเงินเป็นส่วนหนึ่งของข้อมูลทางการเงินระหว่างกาลนี้</v>
      </c>
      <c r="B81" s="24"/>
      <c r="C81" s="24"/>
      <c r="D81" s="41"/>
      <c r="E81" s="24"/>
      <c r="F81" s="25"/>
      <c r="G81" s="24"/>
      <c r="H81" s="25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New,Regular"&amp;14&amp;P</oddFooter>
  </headerFooter>
  <rowBreaks count="2" manualBreakCount="2">
    <brk id="41" max="16383" man="1"/>
    <brk id="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6AE77-9CBA-407F-9A53-0CB0775A80C2}">
  <dimension ref="A1:H81"/>
  <sheetViews>
    <sheetView topLeftCell="A41" zoomScaleNormal="100" zoomScaleSheetLayoutView="112" workbookViewId="0">
      <selection activeCell="J55" sqref="J55"/>
    </sheetView>
  </sheetViews>
  <sheetFormatPr defaultColWidth="8.28515625" defaultRowHeight="21.75" customHeight="1" x14ac:dyDescent="0.4"/>
  <cols>
    <col min="1" max="2" width="1.7109375" style="4" customWidth="1"/>
    <col min="3" max="3" width="41.140625" style="4" customWidth="1"/>
    <col min="4" max="4" width="7.7109375" style="4" customWidth="1"/>
    <col min="5" max="5" width="1" style="4" customWidth="1"/>
    <col min="6" max="6" width="16.140625" style="19" customWidth="1"/>
    <col min="7" max="7" width="1" style="19" customWidth="1"/>
    <col min="8" max="8" width="16" style="19" customWidth="1"/>
    <col min="9" max="181" width="8.28515625" style="4"/>
    <col min="182" max="189" width="8.28515625" style="4" customWidth="1"/>
    <col min="190" max="190" width="8.28515625" style="4"/>
    <col min="191" max="191" width="8.28515625" style="4" customWidth="1"/>
    <col min="192" max="192" width="8.28515625" style="4"/>
    <col min="193" max="195" width="8.28515625" style="4" customWidth="1"/>
    <col min="196" max="437" width="8.28515625" style="4"/>
    <col min="438" max="445" width="8.28515625" style="4" customWidth="1"/>
    <col min="446" max="446" width="8.28515625" style="4"/>
    <col min="447" max="447" width="8.28515625" style="4" customWidth="1"/>
    <col min="448" max="448" width="8.28515625" style="4"/>
    <col min="449" max="451" width="8.28515625" style="4" customWidth="1"/>
    <col min="452" max="693" width="8.28515625" style="4"/>
    <col min="694" max="701" width="8.28515625" style="4" customWidth="1"/>
    <col min="702" max="702" width="8.28515625" style="4"/>
    <col min="703" max="703" width="8.28515625" style="4" customWidth="1"/>
    <col min="704" max="704" width="8.28515625" style="4"/>
    <col min="705" max="707" width="8.28515625" style="4" customWidth="1"/>
    <col min="708" max="949" width="8.28515625" style="4"/>
    <col min="950" max="957" width="8.28515625" style="4" customWidth="1"/>
    <col min="958" max="958" width="8.28515625" style="4"/>
    <col min="959" max="959" width="8.28515625" style="4" customWidth="1"/>
    <col min="960" max="960" width="8.28515625" style="4"/>
    <col min="961" max="963" width="8.28515625" style="4" customWidth="1"/>
    <col min="964" max="1205" width="8.28515625" style="4"/>
    <col min="1206" max="1213" width="8.28515625" style="4" customWidth="1"/>
    <col min="1214" max="1214" width="8.28515625" style="4"/>
    <col min="1215" max="1215" width="8.28515625" style="4" customWidth="1"/>
    <col min="1216" max="1216" width="8.28515625" style="4"/>
    <col min="1217" max="1219" width="8.28515625" style="4" customWidth="1"/>
    <col min="1220" max="1461" width="8.28515625" style="4"/>
    <col min="1462" max="1469" width="8.28515625" style="4" customWidth="1"/>
    <col min="1470" max="1470" width="8.28515625" style="4"/>
    <col min="1471" max="1471" width="8.28515625" style="4" customWidth="1"/>
    <col min="1472" max="1472" width="8.28515625" style="4"/>
    <col min="1473" max="1475" width="8.28515625" style="4" customWidth="1"/>
    <col min="1476" max="1717" width="8.28515625" style="4"/>
    <col min="1718" max="1725" width="8.28515625" style="4" customWidth="1"/>
    <col min="1726" max="1726" width="8.28515625" style="4"/>
    <col min="1727" max="1727" width="8.28515625" style="4" customWidth="1"/>
    <col min="1728" max="1728" width="8.28515625" style="4"/>
    <col min="1729" max="1731" width="8.28515625" style="4" customWidth="1"/>
    <col min="1732" max="1973" width="8.28515625" style="4"/>
    <col min="1974" max="1981" width="8.28515625" style="4" customWidth="1"/>
    <col min="1982" max="1982" width="8.28515625" style="4"/>
    <col min="1983" max="1983" width="8.28515625" style="4" customWidth="1"/>
    <col min="1984" max="1984" width="8.28515625" style="4"/>
    <col min="1985" max="1987" width="8.28515625" style="4" customWidth="1"/>
    <col min="1988" max="2229" width="8.28515625" style="4"/>
    <col min="2230" max="2237" width="8.28515625" style="4" customWidth="1"/>
    <col min="2238" max="2238" width="8.28515625" style="4"/>
    <col min="2239" max="2239" width="8.28515625" style="4" customWidth="1"/>
    <col min="2240" max="2240" width="8.28515625" style="4"/>
    <col min="2241" max="2243" width="8.28515625" style="4" customWidth="1"/>
    <col min="2244" max="2485" width="8.28515625" style="4"/>
    <col min="2486" max="2493" width="8.28515625" style="4" customWidth="1"/>
    <col min="2494" max="2494" width="8.28515625" style="4"/>
    <col min="2495" max="2495" width="8.28515625" style="4" customWidth="1"/>
    <col min="2496" max="2496" width="8.28515625" style="4"/>
    <col min="2497" max="2499" width="8.28515625" style="4" customWidth="1"/>
    <col min="2500" max="2741" width="8.28515625" style="4"/>
    <col min="2742" max="2749" width="8.28515625" style="4" customWidth="1"/>
    <col min="2750" max="2750" width="8.28515625" style="4"/>
    <col min="2751" max="2751" width="8.28515625" style="4" customWidth="1"/>
    <col min="2752" max="2752" width="8.28515625" style="4"/>
    <col min="2753" max="2755" width="8.28515625" style="4" customWidth="1"/>
    <col min="2756" max="2997" width="8.28515625" style="4"/>
    <col min="2998" max="3005" width="8.28515625" style="4" customWidth="1"/>
    <col min="3006" max="3006" width="8.28515625" style="4"/>
    <col min="3007" max="3007" width="8.28515625" style="4" customWidth="1"/>
    <col min="3008" max="3008" width="8.28515625" style="4"/>
    <col min="3009" max="3011" width="8.28515625" style="4" customWidth="1"/>
    <col min="3012" max="3253" width="8.28515625" style="4"/>
    <col min="3254" max="3261" width="8.28515625" style="4" customWidth="1"/>
    <col min="3262" max="3262" width="8.28515625" style="4"/>
    <col min="3263" max="3263" width="8.28515625" style="4" customWidth="1"/>
    <col min="3264" max="3264" width="8.28515625" style="4"/>
    <col min="3265" max="3267" width="8.28515625" style="4" customWidth="1"/>
    <col min="3268" max="3509" width="8.28515625" style="4"/>
    <col min="3510" max="3517" width="8.28515625" style="4" customWidth="1"/>
    <col min="3518" max="3518" width="8.28515625" style="4"/>
    <col min="3519" max="3519" width="8.28515625" style="4" customWidth="1"/>
    <col min="3520" max="3520" width="8.28515625" style="4"/>
    <col min="3521" max="3523" width="8.28515625" style="4" customWidth="1"/>
    <col min="3524" max="3765" width="8.28515625" style="4"/>
    <col min="3766" max="3773" width="8.28515625" style="4" customWidth="1"/>
    <col min="3774" max="3774" width="8.28515625" style="4"/>
    <col min="3775" max="3775" width="8.28515625" style="4" customWidth="1"/>
    <col min="3776" max="3776" width="8.28515625" style="4"/>
    <col min="3777" max="3779" width="8.28515625" style="4" customWidth="1"/>
    <col min="3780" max="4021" width="8.28515625" style="4"/>
    <col min="4022" max="4029" width="8.28515625" style="4" customWidth="1"/>
    <col min="4030" max="4030" width="8.28515625" style="4"/>
    <col min="4031" max="4031" width="8.28515625" style="4" customWidth="1"/>
    <col min="4032" max="4032" width="8.28515625" style="4"/>
    <col min="4033" max="4035" width="8.28515625" style="4" customWidth="1"/>
    <col min="4036" max="4277" width="8.28515625" style="4"/>
    <col min="4278" max="4285" width="8.28515625" style="4" customWidth="1"/>
    <col min="4286" max="4286" width="8.28515625" style="4"/>
    <col min="4287" max="4287" width="8.28515625" style="4" customWidth="1"/>
    <col min="4288" max="4288" width="8.28515625" style="4"/>
    <col min="4289" max="4291" width="8.28515625" style="4" customWidth="1"/>
    <col min="4292" max="4533" width="8.28515625" style="4"/>
    <col min="4534" max="4541" width="8.28515625" style="4" customWidth="1"/>
    <col min="4542" max="4542" width="8.28515625" style="4"/>
    <col min="4543" max="4543" width="8.28515625" style="4" customWidth="1"/>
    <col min="4544" max="4544" width="8.28515625" style="4"/>
    <col min="4545" max="4547" width="8.28515625" style="4" customWidth="1"/>
    <col min="4548" max="4789" width="8.28515625" style="4"/>
    <col min="4790" max="4797" width="8.28515625" style="4" customWidth="1"/>
    <col min="4798" max="4798" width="8.28515625" style="4"/>
    <col min="4799" max="4799" width="8.28515625" style="4" customWidth="1"/>
    <col min="4800" max="4800" width="8.28515625" style="4"/>
    <col min="4801" max="4803" width="8.28515625" style="4" customWidth="1"/>
    <col min="4804" max="5045" width="8.28515625" style="4"/>
    <col min="5046" max="5053" width="8.28515625" style="4" customWidth="1"/>
    <col min="5054" max="5054" width="8.28515625" style="4"/>
    <col min="5055" max="5055" width="8.28515625" style="4" customWidth="1"/>
    <col min="5056" max="5056" width="8.28515625" style="4"/>
    <col min="5057" max="5059" width="8.28515625" style="4" customWidth="1"/>
    <col min="5060" max="5301" width="8.28515625" style="4"/>
    <col min="5302" max="5309" width="8.28515625" style="4" customWidth="1"/>
    <col min="5310" max="5310" width="8.28515625" style="4"/>
    <col min="5311" max="5311" width="8.28515625" style="4" customWidth="1"/>
    <col min="5312" max="5312" width="8.28515625" style="4"/>
    <col min="5313" max="5315" width="8.28515625" style="4" customWidth="1"/>
    <col min="5316" max="5557" width="8.28515625" style="4"/>
    <col min="5558" max="5565" width="8.28515625" style="4" customWidth="1"/>
    <col min="5566" max="5566" width="8.28515625" style="4"/>
    <col min="5567" max="5567" width="8.28515625" style="4" customWidth="1"/>
    <col min="5568" max="5568" width="8.28515625" style="4"/>
    <col min="5569" max="5571" width="8.28515625" style="4" customWidth="1"/>
    <col min="5572" max="5813" width="8.28515625" style="4"/>
    <col min="5814" max="5821" width="8.28515625" style="4" customWidth="1"/>
    <col min="5822" max="5822" width="8.28515625" style="4"/>
    <col min="5823" max="5823" width="8.28515625" style="4" customWidth="1"/>
    <col min="5824" max="5824" width="8.28515625" style="4"/>
    <col min="5825" max="5827" width="8.28515625" style="4" customWidth="1"/>
    <col min="5828" max="6069" width="8.28515625" style="4"/>
    <col min="6070" max="6077" width="8.28515625" style="4" customWidth="1"/>
    <col min="6078" max="6078" width="8.28515625" style="4"/>
    <col min="6079" max="6079" width="8.28515625" style="4" customWidth="1"/>
    <col min="6080" max="6080" width="8.28515625" style="4"/>
    <col min="6081" max="6083" width="8.28515625" style="4" customWidth="1"/>
    <col min="6084" max="6325" width="8.28515625" style="4"/>
    <col min="6326" max="6333" width="8.28515625" style="4" customWidth="1"/>
    <col min="6334" max="6334" width="8.28515625" style="4"/>
    <col min="6335" max="6335" width="8.28515625" style="4" customWidth="1"/>
    <col min="6336" max="6336" width="8.28515625" style="4"/>
    <col min="6337" max="6339" width="8.28515625" style="4" customWidth="1"/>
    <col min="6340" max="6581" width="8.28515625" style="4"/>
    <col min="6582" max="6589" width="8.28515625" style="4" customWidth="1"/>
    <col min="6590" max="6590" width="8.28515625" style="4"/>
    <col min="6591" max="6591" width="8.28515625" style="4" customWidth="1"/>
    <col min="6592" max="6592" width="8.28515625" style="4"/>
    <col min="6593" max="6595" width="8.28515625" style="4" customWidth="1"/>
    <col min="6596" max="6837" width="8.28515625" style="4"/>
    <col min="6838" max="6845" width="8.28515625" style="4" customWidth="1"/>
    <col min="6846" max="6846" width="8.28515625" style="4"/>
    <col min="6847" max="6847" width="8.28515625" style="4" customWidth="1"/>
    <col min="6848" max="6848" width="8.28515625" style="4"/>
    <col min="6849" max="6851" width="8.28515625" style="4" customWidth="1"/>
    <col min="6852" max="7093" width="8.28515625" style="4"/>
    <col min="7094" max="7101" width="8.28515625" style="4" customWidth="1"/>
    <col min="7102" max="7102" width="8.28515625" style="4"/>
    <col min="7103" max="7103" width="8.28515625" style="4" customWidth="1"/>
    <col min="7104" max="7104" width="8.28515625" style="4"/>
    <col min="7105" max="7107" width="8.28515625" style="4" customWidth="1"/>
    <col min="7108" max="7349" width="8.28515625" style="4"/>
    <col min="7350" max="7357" width="8.28515625" style="4" customWidth="1"/>
    <col min="7358" max="7358" width="8.28515625" style="4"/>
    <col min="7359" max="7359" width="8.28515625" style="4" customWidth="1"/>
    <col min="7360" max="7360" width="8.28515625" style="4"/>
    <col min="7361" max="7363" width="8.28515625" style="4" customWidth="1"/>
    <col min="7364" max="7605" width="8.28515625" style="4"/>
    <col min="7606" max="7613" width="8.28515625" style="4" customWidth="1"/>
    <col min="7614" max="7614" width="8.28515625" style="4"/>
    <col min="7615" max="7615" width="8.28515625" style="4" customWidth="1"/>
    <col min="7616" max="7616" width="8.28515625" style="4"/>
    <col min="7617" max="7619" width="8.28515625" style="4" customWidth="1"/>
    <col min="7620" max="7861" width="8.28515625" style="4"/>
    <col min="7862" max="7869" width="8.28515625" style="4" customWidth="1"/>
    <col min="7870" max="7870" width="8.28515625" style="4"/>
    <col min="7871" max="7871" width="8.28515625" style="4" customWidth="1"/>
    <col min="7872" max="7872" width="8.28515625" style="4"/>
    <col min="7873" max="7875" width="8.28515625" style="4" customWidth="1"/>
    <col min="7876" max="8117" width="8.28515625" style="4"/>
    <col min="8118" max="8125" width="8.28515625" style="4" customWidth="1"/>
    <col min="8126" max="8126" width="8.28515625" style="4"/>
    <col min="8127" max="8127" width="8.28515625" style="4" customWidth="1"/>
    <col min="8128" max="8128" width="8.28515625" style="4"/>
    <col min="8129" max="8131" width="8.28515625" style="4" customWidth="1"/>
    <col min="8132" max="8373" width="8.28515625" style="4"/>
    <col min="8374" max="8381" width="8.28515625" style="4" customWidth="1"/>
    <col min="8382" max="8382" width="8.28515625" style="4"/>
    <col min="8383" max="8383" width="8.28515625" style="4" customWidth="1"/>
    <col min="8384" max="8384" width="8.28515625" style="4"/>
    <col min="8385" max="8387" width="8.28515625" style="4" customWidth="1"/>
    <col min="8388" max="8629" width="8.28515625" style="4"/>
    <col min="8630" max="8637" width="8.28515625" style="4" customWidth="1"/>
    <col min="8638" max="8638" width="8.28515625" style="4"/>
    <col min="8639" max="8639" width="8.28515625" style="4" customWidth="1"/>
    <col min="8640" max="8640" width="8.28515625" style="4"/>
    <col min="8641" max="8643" width="8.28515625" style="4" customWidth="1"/>
    <col min="8644" max="8885" width="8.28515625" style="4"/>
    <col min="8886" max="8893" width="8.28515625" style="4" customWidth="1"/>
    <col min="8894" max="8894" width="8.28515625" style="4"/>
    <col min="8895" max="8895" width="8.28515625" style="4" customWidth="1"/>
    <col min="8896" max="8896" width="8.28515625" style="4"/>
    <col min="8897" max="8899" width="8.28515625" style="4" customWidth="1"/>
    <col min="8900" max="9141" width="8.28515625" style="4"/>
    <col min="9142" max="9149" width="8.28515625" style="4" customWidth="1"/>
    <col min="9150" max="9150" width="8.28515625" style="4"/>
    <col min="9151" max="9151" width="8.28515625" style="4" customWidth="1"/>
    <col min="9152" max="9152" width="8.28515625" style="4"/>
    <col min="9153" max="9155" width="8.28515625" style="4" customWidth="1"/>
    <col min="9156" max="9397" width="8.28515625" style="4"/>
    <col min="9398" max="9405" width="8.28515625" style="4" customWidth="1"/>
    <col min="9406" max="9406" width="8.28515625" style="4"/>
    <col min="9407" max="9407" width="8.28515625" style="4" customWidth="1"/>
    <col min="9408" max="9408" width="8.28515625" style="4"/>
    <col min="9409" max="9411" width="8.28515625" style="4" customWidth="1"/>
    <col min="9412" max="9653" width="8.28515625" style="4"/>
    <col min="9654" max="9661" width="8.28515625" style="4" customWidth="1"/>
    <col min="9662" max="9662" width="8.28515625" style="4"/>
    <col min="9663" max="9663" width="8.28515625" style="4" customWidth="1"/>
    <col min="9664" max="9664" width="8.28515625" style="4"/>
    <col min="9665" max="9667" width="8.28515625" style="4" customWidth="1"/>
    <col min="9668" max="9909" width="8.28515625" style="4"/>
    <col min="9910" max="9917" width="8.28515625" style="4" customWidth="1"/>
    <col min="9918" max="9918" width="8.28515625" style="4"/>
    <col min="9919" max="9919" width="8.28515625" style="4" customWidth="1"/>
    <col min="9920" max="9920" width="8.28515625" style="4"/>
    <col min="9921" max="9923" width="8.28515625" style="4" customWidth="1"/>
    <col min="9924" max="10165" width="8.28515625" style="4"/>
    <col min="10166" max="10173" width="8.28515625" style="4" customWidth="1"/>
    <col min="10174" max="10174" width="8.28515625" style="4"/>
    <col min="10175" max="10175" width="8.28515625" style="4" customWidth="1"/>
    <col min="10176" max="10176" width="8.28515625" style="4"/>
    <col min="10177" max="10179" width="8.28515625" style="4" customWidth="1"/>
    <col min="10180" max="10421" width="8.28515625" style="4"/>
    <col min="10422" max="10429" width="8.28515625" style="4" customWidth="1"/>
    <col min="10430" max="10430" width="8.28515625" style="4"/>
    <col min="10431" max="10431" width="8.28515625" style="4" customWidth="1"/>
    <col min="10432" max="10432" width="8.28515625" style="4"/>
    <col min="10433" max="10435" width="8.28515625" style="4" customWidth="1"/>
    <col min="10436" max="10677" width="8.28515625" style="4"/>
    <col min="10678" max="10685" width="8.28515625" style="4" customWidth="1"/>
    <col min="10686" max="10686" width="8.28515625" style="4"/>
    <col min="10687" max="10687" width="8.28515625" style="4" customWidth="1"/>
    <col min="10688" max="10688" width="8.28515625" style="4"/>
    <col min="10689" max="10691" width="8.28515625" style="4" customWidth="1"/>
    <col min="10692" max="10933" width="8.28515625" style="4"/>
    <col min="10934" max="10941" width="8.28515625" style="4" customWidth="1"/>
    <col min="10942" max="10942" width="8.28515625" style="4"/>
    <col min="10943" max="10943" width="8.28515625" style="4" customWidth="1"/>
    <col min="10944" max="10944" width="8.28515625" style="4"/>
    <col min="10945" max="10947" width="8.28515625" style="4" customWidth="1"/>
    <col min="10948" max="11189" width="8.28515625" style="4"/>
    <col min="11190" max="11197" width="8.28515625" style="4" customWidth="1"/>
    <col min="11198" max="11198" width="8.28515625" style="4"/>
    <col min="11199" max="11199" width="8.28515625" style="4" customWidth="1"/>
    <col min="11200" max="11200" width="8.28515625" style="4"/>
    <col min="11201" max="11203" width="8.28515625" style="4" customWidth="1"/>
    <col min="11204" max="11445" width="8.28515625" style="4"/>
    <col min="11446" max="11453" width="8.28515625" style="4" customWidth="1"/>
    <col min="11454" max="11454" width="8.28515625" style="4"/>
    <col min="11455" max="11455" width="8.28515625" style="4" customWidth="1"/>
    <col min="11456" max="11456" width="8.28515625" style="4"/>
    <col min="11457" max="11459" width="8.28515625" style="4" customWidth="1"/>
    <col min="11460" max="11701" width="8.28515625" style="4"/>
    <col min="11702" max="11709" width="8.28515625" style="4" customWidth="1"/>
    <col min="11710" max="11710" width="8.28515625" style="4"/>
    <col min="11711" max="11711" width="8.28515625" style="4" customWidth="1"/>
    <col min="11712" max="11712" width="8.28515625" style="4"/>
    <col min="11713" max="11715" width="8.28515625" style="4" customWidth="1"/>
    <col min="11716" max="11957" width="8.28515625" style="4"/>
    <col min="11958" max="11965" width="8.28515625" style="4" customWidth="1"/>
    <col min="11966" max="11966" width="8.28515625" style="4"/>
    <col min="11967" max="11967" width="8.28515625" style="4" customWidth="1"/>
    <col min="11968" max="11968" width="8.28515625" style="4"/>
    <col min="11969" max="11971" width="8.28515625" style="4" customWidth="1"/>
    <col min="11972" max="12213" width="8.28515625" style="4"/>
    <col min="12214" max="12221" width="8.28515625" style="4" customWidth="1"/>
    <col min="12222" max="12222" width="8.28515625" style="4"/>
    <col min="12223" max="12223" width="8.28515625" style="4" customWidth="1"/>
    <col min="12224" max="12224" width="8.28515625" style="4"/>
    <col min="12225" max="12227" width="8.28515625" style="4" customWidth="1"/>
    <col min="12228" max="12469" width="8.28515625" style="4"/>
    <col min="12470" max="12477" width="8.28515625" style="4" customWidth="1"/>
    <col min="12478" max="12478" width="8.28515625" style="4"/>
    <col min="12479" max="12479" width="8.28515625" style="4" customWidth="1"/>
    <col min="12480" max="12480" width="8.28515625" style="4"/>
    <col min="12481" max="12483" width="8.28515625" style="4" customWidth="1"/>
    <col min="12484" max="12725" width="8.28515625" style="4"/>
    <col min="12726" max="12733" width="8.28515625" style="4" customWidth="1"/>
    <col min="12734" max="12734" width="8.28515625" style="4"/>
    <col min="12735" max="12735" width="8.28515625" style="4" customWidth="1"/>
    <col min="12736" max="12736" width="8.28515625" style="4"/>
    <col min="12737" max="12739" width="8.28515625" style="4" customWidth="1"/>
    <col min="12740" max="12981" width="8.28515625" style="4"/>
    <col min="12982" max="12989" width="8.28515625" style="4" customWidth="1"/>
    <col min="12990" max="12990" width="8.28515625" style="4"/>
    <col min="12991" max="12991" width="8.28515625" style="4" customWidth="1"/>
    <col min="12992" max="12992" width="8.28515625" style="4"/>
    <col min="12993" max="12995" width="8.28515625" style="4" customWidth="1"/>
    <col min="12996" max="13237" width="8.28515625" style="4"/>
    <col min="13238" max="13245" width="8.28515625" style="4" customWidth="1"/>
    <col min="13246" max="13246" width="8.28515625" style="4"/>
    <col min="13247" max="13247" width="8.28515625" style="4" customWidth="1"/>
    <col min="13248" max="13248" width="8.28515625" style="4"/>
    <col min="13249" max="13251" width="8.28515625" style="4" customWidth="1"/>
    <col min="13252" max="13493" width="8.28515625" style="4"/>
    <col min="13494" max="13501" width="8.28515625" style="4" customWidth="1"/>
    <col min="13502" max="13502" width="8.28515625" style="4"/>
    <col min="13503" max="13503" width="8.28515625" style="4" customWidth="1"/>
    <col min="13504" max="13504" width="8.28515625" style="4"/>
    <col min="13505" max="13507" width="8.28515625" style="4" customWidth="1"/>
    <col min="13508" max="13749" width="8.28515625" style="4"/>
    <col min="13750" max="13757" width="8.28515625" style="4" customWidth="1"/>
    <col min="13758" max="13758" width="8.28515625" style="4"/>
    <col min="13759" max="13759" width="8.28515625" style="4" customWidth="1"/>
    <col min="13760" max="13760" width="8.28515625" style="4"/>
    <col min="13761" max="13763" width="8.28515625" style="4" customWidth="1"/>
    <col min="13764" max="14005" width="8.28515625" style="4"/>
    <col min="14006" max="14013" width="8.28515625" style="4" customWidth="1"/>
    <col min="14014" max="14014" width="8.28515625" style="4"/>
    <col min="14015" max="14015" width="8.28515625" style="4" customWidth="1"/>
    <col min="14016" max="14016" width="8.28515625" style="4"/>
    <col min="14017" max="14019" width="8.28515625" style="4" customWidth="1"/>
    <col min="14020" max="14261" width="8.28515625" style="4"/>
    <col min="14262" max="14269" width="8.28515625" style="4" customWidth="1"/>
    <col min="14270" max="14270" width="8.28515625" style="4"/>
    <col min="14271" max="14271" width="8.28515625" style="4" customWidth="1"/>
    <col min="14272" max="14272" width="8.28515625" style="4"/>
    <col min="14273" max="14275" width="8.28515625" style="4" customWidth="1"/>
    <col min="14276" max="14517" width="8.28515625" style="4"/>
    <col min="14518" max="14525" width="8.28515625" style="4" customWidth="1"/>
    <col min="14526" max="14526" width="8.28515625" style="4"/>
    <col min="14527" max="14527" width="8.28515625" style="4" customWidth="1"/>
    <col min="14528" max="14528" width="8.28515625" style="4"/>
    <col min="14529" max="14531" width="8.28515625" style="4" customWidth="1"/>
    <col min="14532" max="14773" width="8.28515625" style="4"/>
    <col min="14774" max="14781" width="8.28515625" style="4" customWidth="1"/>
    <col min="14782" max="14782" width="8.28515625" style="4"/>
    <col min="14783" max="14783" width="8.28515625" style="4" customWidth="1"/>
    <col min="14784" max="14784" width="8.28515625" style="4"/>
    <col min="14785" max="14787" width="8.28515625" style="4" customWidth="1"/>
    <col min="14788" max="15029" width="8.28515625" style="4"/>
    <col min="15030" max="15037" width="8.28515625" style="4" customWidth="1"/>
    <col min="15038" max="15038" width="8.28515625" style="4"/>
    <col min="15039" max="15039" width="8.28515625" style="4" customWidth="1"/>
    <col min="15040" max="15040" width="8.28515625" style="4"/>
    <col min="15041" max="15043" width="8.28515625" style="4" customWidth="1"/>
    <col min="15044" max="15285" width="8.28515625" style="4"/>
    <col min="15286" max="15293" width="8.28515625" style="4" customWidth="1"/>
    <col min="15294" max="15294" width="8.28515625" style="4"/>
    <col min="15295" max="15295" width="8.28515625" style="4" customWidth="1"/>
    <col min="15296" max="15296" width="8.28515625" style="4"/>
    <col min="15297" max="15299" width="8.28515625" style="4" customWidth="1"/>
    <col min="15300" max="15541" width="8.28515625" style="4"/>
    <col min="15542" max="15549" width="8.28515625" style="4" customWidth="1"/>
    <col min="15550" max="15550" width="8.28515625" style="4"/>
    <col min="15551" max="15551" width="8.28515625" style="4" customWidth="1"/>
    <col min="15552" max="15552" width="8.28515625" style="4"/>
    <col min="15553" max="15555" width="8.28515625" style="4" customWidth="1"/>
    <col min="15556" max="15797" width="8.28515625" style="4"/>
    <col min="15798" max="15805" width="8.28515625" style="4" customWidth="1"/>
    <col min="15806" max="15806" width="8.28515625" style="4"/>
    <col min="15807" max="15807" width="8.28515625" style="4" customWidth="1"/>
    <col min="15808" max="15808" width="8.28515625" style="4"/>
    <col min="15809" max="15811" width="8.28515625" style="4" customWidth="1"/>
    <col min="15812" max="16053" width="8.28515625" style="4"/>
    <col min="16054" max="16061" width="8.28515625" style="4" customWidth="1"/>
    <col min="16062" max="16062" width="8.28515625" style="4"/>
    <col min="16063" max="16063" width="8.28515625" style="4" customWidth="1"/>
    <col min="16064" max="16064" width="8.28515625" style="4"/>
    <col min="16065" max="16067" width="8.28515625" style="4" customWidth="1"/>
    <col min="16068" max="16384" width="8.28515625" style="4"/>
  </cols>
  <sheetData>
    <row r="1" spans="1:8" ht="21.75" customHeight="1" x14ac:dyDescent="0.4">
      <c r="A1" s="29" t="str">
        <f>'TH 2-4'!A1</f>
        <v>บริษัท โมชิ โมชิ รีเทล คอร์ปอเรชั่น จำกัด (มหาชน)</v>
      </c>
      <c r="B1" s="29"/>
      <c r="C1" s="29"/>
      <c r="D1" s="33"/>
      <c r="E1" s="29"/>
      <c r="F1" s="30"/>
      <c r="G1" s="30"/>
      <c r="H1" s="30"/>
    </row>
    <row r="2" spans="1:8" ht="21.75" customHeight="1" x14ac:dyDescent="0.4">
      <c r="A2" s="29" t="s">
        <v>23</v>
      </c>
      <c r="B2" s="29"/>
      <c r="C2" s="29"/>
      <c r="D2" s="33"/>
      <c r="E2" s="29"/>
      <c r="F2" s="30"/>
      <c r="G2" s="30"/>
      <c r="H2" s="30"/>
    </row>
    <row r="3" spans="1:8" ht="21.75" customHeight="1" x14ac:dyDescent="0.4">
      <c r="A3" s="31" t="s">
        <v>141</v>
      </c>
      <c r="B3" s="31"/>
      <c r="C3" s="31"/>
      <c r="D3" s="34"/>
      <c r="E3" s="31"/>
      <c r="F3" s="32"/>
      <c r="G3" s="32"/>
      <c r="H3" s="32"/>
    </row>
    <row r="4" spans="1:8" ht="21.75" customHeight="1" x14ac:dyDescent="0.4">
      <c r="A4" s="29"/>
      <c r="B4" s="29"/>
      <c r="C4" s="29"/>
      <c r="D4" s="33"/>
      <c r="E4" s="29"/>
      <c r="F4" s="30"/>
      <c r="G4" s="30"/>
      <c r="H4" s="30"/>
    </row>
    <row r="5" spans="1:8" ht="21.75" customHeight="1" x14ac:dyDescent="0.4">
      <c r="A5" s="29"/>
      <c r="B5" s="29"/>
      <c r="C5" s="29"/>
      <c r="D5" s="33"/>
      <c r="E5" s="29"/>
      <c r="F5" s="8" t="s">
        <v>73</v>
      </c>
      <c r="G5" s="36"/>
      <c r="H5" s="8" t="s">
        <v>73</v>
      </c>
    </row>
    <row r="6" spans="1:8" ht="21.75" customHeight="1" x14ac:dyDescent="0.4">
      <c r="A6" s="29"/>
      <c r="B6" s="29"/>
      <c r="C6" s="29"/>
      <c r="D6" s="33"/>
      <c r="E6" s="29"/>
      <c r="F6" s="36" t="s">
        <v>109</v>
      </c>
      <c r="G6" s="36"/>
      <c r="H6" s="36" t="s">
        <v>90</v>
      </c>
    </row>
    <row r="7" spans="1:8" ht="21.75" customHeight="1" x14ac:dyDescent="0.4">
      <c r="A7" s="29"/>
      <c r="B7" s="29"/>
      <c r="C7" s="29"/>
      <c r="D7" s="34" t="s">
        <v>1</v>
      </c>
      <c r="E7" s="29"/>
      <c r="F7" s="26" t="s">
        <v>2</v>
      </c>
      <c r="G7" s="36"/>
      <c r="H7" s="26" t="s">
        <v>2</v>
      </c>
    </row>
    <row r="8" spans="1:8" ht="8.1" customHeight="1" x14ac:dyDescent="0.4">
      <c r="A8" s="29"/>
      <c r="B8" s="29"/>
      <c r="C8" s="29"/>
      <c r="D8" s="33"/>
      <c r="E8" s="29"/>
      <c r="F8" s="54"/>
      <c r="G8" s="30"/>
      <c r="H8" s="30"/>
    </row>
    <row r="9" spans="1:8" ht="21.75" customHeight="1" x14ac:dyDescent="0.4">
      <c r="A9" s="29" t="s">
        <v>37</v>
      </c>
      <c r="B9" s="22"/>
      <c r="C9" s="22"/>
      <c r="D9" s="37"/>
      <c r="E9" s="22"/>
      <c r="F9" s="55"/>
      <c r="G9" s="23"/>
      <c r="H9" s="23"/>
    </row>
    <row r="10" spans="1:8" ht="8.1" customHeight="1" x14ac:dyDescent="0.4">
      <c r="A10" s="29"/>
      <c r="B10" s="22"/>
      <c r="C10" s="22"/>
      <c r="D10" s="37"/>
      <c r="E10" s="22"/>
      <c r="F10" s="55"/>
      <c r="G10" s="23"/>
      <c r="H10" s="23"/>
    </row>
    <row r="11" spans="1:8" ht="21.75" customHeight="1" x14ac:dyDescent="0.4">
      <c r="A11" s="22" t="s">
        <v>24</v>
      </c>
      <c r="B11" s="22"/>
      <c r="C11" s="22"/>
      <c r="D11" s="37"/>
      <c r="E11" s="22"/>
      <c r="F11" s="55">
        <v>1740060655</v>
      </c>
      <c r="G11" s="23"/>
      <c r="H11" s="23">
        <v>1249384568</v>
      </c>
    </row>
    <row r="12" spans="1:8" ht="21.75" customHeight="1" x14ac:dyDescent="0.4">
      <c r="A12" s="22" t="s">
        <v>103</v>
      </c>
      <c r="B12" s="22"/>
      <c r="C12" s="22"/>
      <c r="D12" s="37"/>
      <c r="E12" s="22"/>
      <c r="F12" s="56">
        <v>9687585</v>
      </c>
      <c r="G12" s="23"/>
      <c r="H12" s="25">
        <v>3977480</v>
      </c>
    </row>
    <row r="13" spans="1:8" ht="8.1" customHeight="1" x14ac:dyDescent="0.4">
      <c r="A13" s="22"/>
      <c r="B13" s="22"/>
      <c r="C13" s="22"/>
      <c r="D13" s="37"/>
      <c r="E13" s="22"/>
      <c r="F13" s="55"/>
      <c r="G13" s="23"/>
      <c r="H13" s="23"/>
    </row>
    <row r="14" spans="1:8" ht="21.75" customHeight="1" x14ac:dyDescent="0.4">
      <c r="A14" s="29" t="s">
        <v>25</v>
      </c>
      <c r="B14" s="22"/>
      <c r="C14" s="22"/>
      <c r="D14" s="29"/>
      <c r="E14" s="29"/>
      <c r="F14" s="56">
        <f>SUM(F11:F13)</f>
        <v>1749748240</v>
      </c>
      <c r="G14" s="23"/>
      <c r="H14" s="25">
        <f>SUM(H11:H13)</f>
        <v>1253362048</v>
      </c>
    </row>
    <row r="15" spans="1:8" ht="21.75" customHeight="1" x14ac:dyDescent="0.4">
      <c r="A15" s="38"/>
      <c r="B15" s="22"/>
      <c r="C15" s="22"/>
      <c r="D15" s="37"/>
      <c r="E15" s="22"/>
      <c r="F15" s="55"/>
      <c r="G15" s="23"/>
      <c r="H15" s="23"/>
    </row>
    <row r="16" spans="1:8" ht="21.75" customHeight="1" x14ac:dyDescent="0.4">
      <c r="A16" s="39" t="s">
        <v>38</v>
      </c>
      <c r="B16" s="22"/>
      <c r="C16" s="22"/>
      <c r="D16" s="37"/>
      <c r="E16" s="22"/>
      <c r="F16" s="55"/>
      <c r="G16" s="23"/>
      <c r="H16" s="23"/>
    </row>
    <row r="17" spans="1:8" ht="8.1" customHeight="1" x14ac:dyDescent="0.4">
      <c r="A17" s="38"/>
      <c r="B17" s="22"/>
      <c r="C17" s="22"/>
      <c r="D17" s="37"/>
      <c r="E17" s="22"/>
      <c r="F17" s="55"/>
      <c r="G17" s="23"/>
      <c r="H17" s="23"/>
    </row>
    <row r="18" spans="1:8" ht="21.75" customHeight="1" x14ac:dyDescent="0.4">
      <c r="A18" s="38" t="s">
        <v>148</v>
      </c>
      <c r="B18" s="22"/>
      <c r="C18" s="22"/>
      <c r="D18" s="37"/>
      <c r="E18" s="22"/>
      <c r="F18" s="55">
        <v>-818636210</v>
      </c>
      <c r="G18" s="23"/>
      <c r="H18" s="23">
        <v>-610314942</v>
      </c>
    </row>
    <row r="19" spans="1:8" ht="21.75" customHeight="1" x14ac:dyDescent="0.4">
      <c r="A19" s="38" t="s">
        <v>70</v>
      </c>
      <c r="B19" s="22"/>
      <c r="C19" s="22"/>
      <c r="D19" s="37"/>
      <c r="E19" s="22"/>
      <c r="F19" s="55">
        <v>-515679968</v>
      </c>
      <c r="G19" s="23"/>
      <c r="H19" s="23">
        <v>-403090989</v>
      </c>
    </row>
    <row r="20" spans="1:8" ht="21.75" customHeight="1" x14ac:dyDescent="0.4">
      <c r="A20" s="38" t="s">
        <v>26</v>
      </c>
      <c r="B20" s="22"/>
      <c r="C20" s="22"/>
      <c r="D20" s="37"/>
      <c r="E20" s="22"/>
      <c r="F20" s="55">
        <v>-69314590</v>
      </c>
      <c r="G20" s="23"/>
      <c r="H20" s="23">
        <v>-54328014</v>
      </c>
    </row>
    <row r="21" spans="1:8" ht="21.75" customHeight="1" x14ac:dyDescent="0.4">
      <c r="A21" s="38" t="s">
        <v>102</v>
      </c>
      <c r="B21" s="22"/>
      <c r="C21" s="22"/>
      <c r="D21" s="37"/>
      <c r="E21" s="22"/>
      <c r="F21" s="56">
        <v>9468081</v>
      </c>
      <c r="H21" s="25">
        <v>4933379</v>
      </c>
    </row>
    <row r="22" spans="1:8" ht="8.1" customHeight="1" x14ac:dyDescent="0.4">
      <c r="A22" s="38"/>
      <c r="B22" s="22"/>
      <c r="C22" s="22"/>
      <c r="D22" s="37"/>
      <c r="E22" s="22"/>
      <c r="F22" s="55"/>
      <c r="G22" s="23"/>
      <c r="H22" s="23"/>
    </row>
    <row r="23" spans="1:8" ht="21.75" customHeight="1" x14ac:dyDescent="0.4">
      <c r="A23" s="39" t="s">
        <v>27</v>
      </c>
      <c r="B23" s="22"/>
      <c r="C23" s="22"/>
      <c r="D23" s="29"/>
      <c r="E23" s="29"/>
      <c r="F23" s="56">
        <f>SUM(F15:F21)</f>
        <v>-1394162687</v>
      </c>
      <c r="G23" s="23"/>
      <c r="H23" s="25">
        <f>SUM(H15:H21)</f>
        <v>-1062800566</v>
      </c>
    </row>
    <row r="24" spans="1:8" ht="21.75" customHeight="1" x14ac:dyDescent="0.4">
      <c r="A24" s="39"/>
      <c r="B24" s="22"/>
      <c r="C24" s="22"/>
      <c r="D24" s="29"/>
      <c r="E24" s="29"/>
      <c r="F24" s="55"/>
      <c r="G24" s="23"/>
      <c r="H24" s="23"/>
    </row>
    <row r="25" spans="1:8" ht="21" x14ac:dyDescent="0.4">
      <c r="A25" s="40" t="s">
        <v>81</v>
      </c>
      <c r="B25" s="22"/>
      <c r="C25" s="22"/>
      <c r="D25" s="37"/>
      <c r="E25" s="22"/>
      <c r="F25" s="55">
        <f>F23+F14</f>
        <v>355585553</v>
      </c>
      <c r="G25" s="23"/>
      <c r="H25" s="23">
        <f>SUM(H14,H23)</f>
        <v>190561482</v>
      </c>
    </row>
    <row r="26" spans="1:8" ht="21.75" customHeight="1" x14ac:dyDescent="0.4">
      <c r="A26" s="38" t="s">
        <v>28</v>
      </c>
      <c r="B26" s="22"/>
      <c r="C26" s="22"/>
      <c r="D26" s="37"/>
      <c r="E26" s="22"/>
      <c r="F26" s="56">
        <v>-36942999</v>
      </c>
      <c r="G26" s="23"/>
      <c r="H26" s="140">
        <v>-18262042</v>
      </c>
    </row>
    <row r="27" spans="1:8" ht="8.65" customHeight="1" x14ac:dyDescent="0.4">
      <c r="A27" s="38"/>
      <c r="B27" s="22"/>
      <c r="C27" s="22"/>
      <c r="D27" s="37"/>
      <c r="E27" s="22"/>
      <c r="F27" s="55"/>
      <c r="G27" s="23"/>
      <c r="H27" s="23"/>
    </row>
    <row r="28" spans="1:8" ht="21.75" customHeight="1" x14ac:dyDescent="0.4">
      <c r="A28" s="39" t="s">
        <v>53</v>
      </c>
      <c r="B28" s="22"/>
      <c r="C28" s="22"/>
      <c r="D28" s="37"/>
      <c r="E28" s="22"/>
      <c r="F28" s="55">
        <f>F25+F26</f>
        <v>318642554</v>
      </c>
      <c r="G28" s="23"/>
      <c r="H28" s="23">
        <f>H25+H26</f>
        <v>172299440</v>
      </c>
    </row>
    <row r="29" spans="1:8" ht="21.75" customHeight="1" x14ac:dyDescent="0.4">
      <c r="A29" s="38" t="s">
        <v>63</v>
      </c>
      <c r="B29" s="22"/>
      <c r="C29" s="22"/>
      <c r="D29" s="90">
        <v>13</v>
      </c>
      <c r="E29" s="29"/>
      <c r="F29" s="56">
        <v>-68586452</v>
      </c>
      <c r="G29" s="23"/>
      <c r="H29" s="25">
        <v>-37669604</v>
      </c>
    </row>
    <row r="30" spans="1:8" ht="8.1" customHeight="1" x14ac:dyDescent="0.4">
      <c r="A30" s="38"/>
      <c r="B30" s="22"/>
      <c r="C30" s="22"/>
      <c r="D30" s="37"/>
      <c r="E30" s="29"/>
      <c r="F30" s="55"/>
      <c r="G30" s="23"/>
      <c r="H30" s="23"/>
    </row>
    <row r="31" spans="1:8" ht="21.75" customHeight="1" thickBot="1" x14ac:dyDescent="0.45">
      <c r="A31" s="39" t="s">
        <v>75</v>
      </c>
      <c r="B31" s="29"/>
      <c r="C31" s="29"/>
      <c r="D31" s="37"/>
      <c r="E31" s="22"/>
      <c r="F31" s="57">
        <f>SUM(F28:F29)</f>
        <v>250056102</v>
      </c>
      <c r="G31" s="23"/>
      <c r="H31" s="141">
        <f>SUM(H28:H29)</f>
        <v>134629836</v>
      </c>
    </row>
    <row r="32" spans="1:8" ht="21.75" customHeight="1" thickTop="1" x14ac:dyDescent="0.4">
      <c r="A32" s="39"/>
      <c r="B32" s="29"/>
      <c r="C32" s="29"/>
      <c r="D32" s="37"/>
      <c r="E32" s="22"/>
      <c r="F32" s="23"/>
      <c r="G32" s="23"/>
      <c r="H32" s="23"/>
    </row>
    <row r="33" spans="1:8" ht="21.75" customHeight="1" x14ac:dyDescent="0.4">
      <c r="A33" s="39"/>
      <c r="B33" s="29"/>
      <c r="C33" s="29"/>
      <c r="D33" s="37"/>
      <c r="E33" s="22"/>
      <c r="F33" s="23"/>
      <c r="G33" s="23"/>
      <c r="H33" s="23"/>
    </row>
    <row r="34" spans="1:8" ht="21.75" customHeight="1" x14ac:dyDescent="0.4">
      <c r="A34" s="39"/>
      <c r="B34" s="29"/>
      <c r="C34" s="29"/>
      <c r="D34" s="37"/>
      <c r="E34" s="22"/>
      <c r="F34" s="23"/>
      <c r="G34" s="23"/>
      <c r="H34" s="23"/>
    </row>
    <row r="35" spans="1:8" ht="21.75" customHeight="1" x14ac:dyDescent="0.4">
      <c r="A35" s="39"/>
      <c r="B35" s="29"/>
      <c r="C35" s="29"/>
      <c r="D35" s="37"/>
      <c r="E35" s="22"/>
      <c r="F35" s="23"/>
      <c r="G35" s="23"/>
      <c r="H35" s="23"/>
    </row>
    <row r="36" spans="1:8" ht="21.75" customHeight="1" x14ac:dyDescent="0.4">
      <c r="A36" s="39"/>
      <c r="B36" s="29"/>
      <c r="C36" s="29"/>
      <c r="D36" s="37"/>
      <c r="E36" s="22"/>
      <c r="F36" s="23"/>
      <c r="G36" s="23"/>
      <c r="H36" s="23"/>
    </row>
    <row r="37" spans="1:8" ht="25.5" customHeight="1" x14ac:dyDescent="0.4">
      <c r="A37" s="39"/>
      <c r="B37" s="29"/>
      <c r="C37" s="29"/>
      <c r="D37" s="37"/>
      <c r="E37" s="22"/>
      <c r="F37" s="23"/>
      <c r="G37" s="23"/>
      <c r="H37" s="23"/>
    </row>
    <row r="38" spans="1:8" ht="21.75" customHeight="1" x14ac:dyDescent="0.4">
      <c r="A38" s="39"/>
      <c r="B38" s="29"/>
      <c r="C38" s="29"/>
      <c r="D38" s="37"/>
      <c r="E38" s="22"/>
      <c r="F38" s="23"/>
      <c r="G38" s="23"/>
      <c r="H38" s="23"/>
    </row>
    <row r="39" spans="1:8" ht="24.95" customHeight="1" x14ac:dyDescent="0.4">
      <c r="A39" s="39"/>
      <c r="B39" s="29"/>
      <c r="C39" s="29"/>
      <c r="D39" s="37"/>
      <c r="E39" s="22"/>
      <c r="F39" s="23"/>
      <c r="G39" s="23"/>
      <c r="H39" s="23"/>
    </row>
    <row r="40" spans="1:8" ht="11.1" customHeight="1" x14ac:dyDescent="0.4">
      <c r="A40" s="39"/>
      <c r="B40" s="29"/>
      <c r="C40" s="29"/>
      <c r="D40" s="37"/>
      <c r="E40" s="22"/>
      <c r="F40" s="23"/>
      <c r="G40" s="23"/>
      <c r="H40" s="23"/>
    </row>
    <row r="41" spans="1:8" ht="22.15" customHeight="1" x14ac:dyDescent="0.4">
      <c r="A41" s="24" t="s">
        <v>92</v>
      </c>
      <c r="B41" s="24"/>
      <c r="C41" s="24"/>
      <c r="D41" s="41"/>
      <c r="E41" s="24"/>
      <c r="F41" s="25"/>
      <c r="G41" s="25"/>
      <c r="H41" s="25"/>
    </row>
    <row r="42" spans="1:8" ht="21.75" customHeight="1" x14ac:dyDescent="0.4">
      <c r="A42" s="29" t="str">
        <f>A1</f>
        <v>บริษัท โมชิ โมชิ รีเทล คอร์ปอเรชั่น จำกัด (มหาชน)</v>
      </c>
      <c r="B42" s="29"/>
      <c r="C42" s="29"/>
      <c r="D42" s="33"/>
      <c r="E42" s="29"/>
      <c r="F42" s="30"/>
      <c r="G42" s="30"/>
      <c r="H42" s="30"/>
    </row>
    <row r="43" spans="1:8" ht="21.75" customHeight="1" x14ac:dyDescent="0.4">
      <c r="A43" s="29" t="s">
        <v>85</v>
      </c>
      <c r="B43" s="29"/>
      <c r="C43" s="29"/>
      <c r="D43" s="33"/>
      <c r="E43" s="29"/>
      <c r="F43" s="30"/>
      <c r="G43" s="30"/>
      <c r="H43" s="30"/>
    </row>
    <row r="44" spans="1:8" ht="21.75" customHeight="1" x14ac:dyDescent="0.4">
      <c r="A44" s="31" t="str">
        <f>A3</f>
        <v>สำหรับงวดเก้าเดือนสิ้นสุดวันที่ 30 กันยายน พ.ศ. 2566</v>
      </c>
      <c r="B44" s="31"/>
      <c r="C44" s="31"/>
      <c r="D44" s="34"/>
      <c r="E44" s="31"/>
      <c r="F44" s="32"/>
      <c r="G44" s="32"/>
      <c r="H44" s="32"/>
    </row>
    <row r="45" spans="1:8" ht="21.75" customHeight="1" x14ac:dyDescent="0.4">
      <c r="A45" s="29"/>
      <c r="B45" s="29"/>
      <c r="C45" s="29"/>
      <c r="D45" s="33"/>
      <c r="E45" s="29"/>
      <c r="F45" s="30"/>
      <c r="G45" s="30"/>
      <c r="H45" s="30"/>
    </row>
    <row r="46" spans="1:8" ht="21.75" customHeight="1" x14ac:dyDescent="0.4">
      <c r="A46" s="29"/>
      <c r="B46" s="29"/>
      <c r="C46" s="29"/>
      <c r="D46" s="33"/>
      <c r="E46" s="29"/>
      <c r="F46" s="8" t="s">
        <v>73</v>
      </c>
      <c r="G46" s="36"/>
      <c r="H46" s="8" t="s">
        <v>73</v>
      </c>
    </row>
    <row r="47" spans="1:8" ht="21.75" customHeight="1" x14ac:dyDescent="0.4">
      <c r="A47" s="29"/>
      <c r="B47" s="29"/>
      <c r="C47" s="29"/>
      <c r="D47" s="33"/>
      <c r="E47" s="29"/>
      <c r="F47" s="36" t="s">
        <v>109</v>
      </c>
      <c r="G47" s="36"/>
      <c r="H47" s="36" t="s">
        <v>90</v>
      </c>
    </row>
    <row r="48" spans="1:8" ht="21.75" customHeight="1" x14ac:dyDescent="0.4">
      <c r="A48" s="29"/>
      <c r="B48" s="29"/>
      <c r="C48" s="29"/>
      <c r="D48" s="34" t="s">
        <v>1</v>
      </c>
      <c r="E48" s="29"/>
      <c r="F48" s="26" t="s">
        <v>2</v>
      </c>
      <c r="G48" s="36"/>
      <c r="H48" s="26" t="s">
        <v>2</v>
      </c>
    </row>
    <row r="49" spans="1:8" ht="21.75" customHeight="1" x14ac:dyDescent="0.4">
      <c r="A49" s="22"/>
      <c r="B49" s="22"/>
      <c r="C49" s="22"/>
      <c r="E49" s="22"/>
      <c r="F49" s="55"/>
      <c r="G49" s="23"/>
      <c r="H49" s="23"/>
    </row>
    <row r="50" spans="1:8" ht="21.75" customHeight="1" x14ac:dyDescent="0.4">
      <c r="A50" s="39" t="s">
        <v>56</v>
      </c>
      <c r="B50" s="29"/>
      <c r="C50" s="29"/>
      <c r="D50" s="37"/>
      <c r="E50" s="22"/>
      <c r="F50" s="55"/>
      <c r="G50" s="23"/>
      <c r="H50" s="23"/>
    </row>
    <row r="51" spans="1:8" ht="8.1" customHeight="1" x14ac:dyDescent="0.4">
      <c r="A51" s="22"/>
      <c r="B51" s="22"/>
      <c r="C51" s="22"/>
      <c r="D51" s="37"/>
      <c r="E51" s="22"/>
      <c r="F51" s="55"/>
      <c r="G51" s="23"/>
      <c r="H51" s="23"/>
    </row>
    <row r="52" spans="1:8" s="46" customFormat="1" ht="21.75" customHeight="1" x14ac:dyDescent="0.4">
      <c r="A52" s="22" t="s">
        <v>57</v>
      </c>
      <c r="B52" s="22"/>
      <c r="C52" s="22"/>
      <c r="D52" s="37"/>
      <c r="E52" s="22"/>
      <c r="F52" s="55"/>
      <c r="G52" s="23"/>
      <c r="H52" s="23"/>
    </row>
    <row r="53" spans="1:8" s="46" customFormat="1" ht="21.75" customHeight="1" x14ac:dyDescent="0.4">
      <c r="A53" s="22"/>
      <c r="B53" s="22" t="s">
        <v>156</v>
      </c>
      <c r="C53" s="22"/>
      <c r="D53" s="37"/>
      <c r="E53" s="22"/>
      <c r="F53" s="55"/>
      <c r="G53" s="23"/>
      <c r="H53" s="23"/>
    </row>
    <row r="54" spans="1:8" s="46" customFormat="1" ht="21.75" customHeight="1" x14ac:dyDescent="0.4">
      <c r="A54" s="22"/>
      <c r="B54" s="22"/>
      <c r="C54" s="22" t="s">
        <v>157</v>
      </c>
      <c r="D54" s="37"/>
      <c r="E54" s="22"/>
      <c r="F54" s="55">
        <v>0</v>
      </c>
      <c r="G54" s="23"/>
      <c r="H54" s="23">
        <v>6372319.0000000019</v>
      </c>
    </row>
    <row r="55" spans="1:8" s="46" customFormat="1" ht="21.75" customHeight="1" x14ac:dyDescent="0.4">
      <c r="A55" s="22"/>
      <c r="B55" s="150" t="s">
        <v>158</v>
      </c>
      <c r="C55" s="22"/>
      <c r="D55" s="37"/>
      <c r="E55" s="22"/>
      <c r="F55" s="55"/>
      <c r="G55" s="23"/>
      <c r="H55" s="23"/>
    </row>
    <row r="56" spans="1:8" s="46" customFormat="1" ht="21.75" customHeight="1" x14ac:dyDescent="0.4">
      <c r="A56" s="22"/>
      <c r="B56" s="22"/>
      <c r="C56" s="22" t="s">
        <v>159</v>
      </c>
      <c r="D56" s="37"/>
      <c r="E56" s="22"/>
      <c r="F56" s="56">
        <v>0</v>
      </c>
      <c r="G56" s="23"/>
      <c r="H56" s="25">
        <v>-1274463.8000000005</v>
      </c>
    </row>
    <row r="57" spans="1:8" s="46" customFormat="1" ht="21.75" customHeight="1" x14ac:dyDescent="0.4">
      <c r="A57" s="22" t="s">
        <v>160</v>
      </c>
      <c r="B57" s="22"/>
      <c r="C57" s="22"/>
      <c r="D57" s="37"/>
      <c r="E57" s="22"/>
      <c r="F57" s="56">
        <f>SUM(F49:F56)</f>
        <v>0</v>
      </c>
      <c r="G57" s="23"/>
      <c r="H57" s="25">
        <f>SUM(H49:H56)</f>
        <v>5097855.2000000011</v>
      </c>
    </row>
    <row r="58" spans="1:8" s="46" customFormat="1" ht="8.1" customHeight="1" x14ac:dyDescent="0.4">
      <c r="A58" s="22"/>
      <c r="B58" s="22"/>
      <c r="C58" s="22"/>
      <c r="D58" s="42"/>
      <c r="E58" s="29"/>
      <c r="F58" s="55"/>
      <c r="G58" s="23"/>
      <c r="H58" s="23"/>
    </row>
    <row r="59" spans="1:8" s="46" customFormat="1" ht="21.75" customHeight="1" x14ac:dyDescent="0.4">
      <c r="A59" s="22" t="s">
        <v>58</v>
      </c>
      <c r="B59" s="22"/>
      <c r="C59" s="22"/>
      <c r="D59" s="29"/>
      <c r="E59" s="29"/>
      <c r="F59" s="56">
        <v>0</v>
      </c>
      <c r="G59" s="23"/>
      <c r="H59" s="25">
        <v>0</v>
      </c>
    </row>
    <row r="60" spans="1:8" s="46" customFormat="1" ht="8.1" customHeight="1" x14ac:dyDescent="0.4">
      <c r="A60" s="22"/>
      <c r="B60" s="22"/>
      <c r="C60" s="22"/>
      <c r="D60" s="42"/>
      <c r="E60" s="29"/>
      <c r="F60" s="55"/>
      <c r="G60" s="23"/>
      <c r="H60" s="23"/>
    </row>
    <row r="61" spans="1:8" s="46" customFormat="1" ht="21.75" customHeight="1" x14ac:dyDescent="0.4">
      <c r="A61" s="22" t="s">
        <v>76</v>
      </c>
      <c r="B61" s="22"/>
      <c r="C61" s="22"/>
      <c r="D61" s="29"/>
      <c r="E61" s="29"/>
      <c r="F61" s="56">
        <f>SUM(F52:F60)</f>
        <v>0</v>
      </c>
      <c r="G61" s="23"/>
      <c r="H61" s="25">
        <f>H59+H57</f>
        <v>5097855.2000000011</v>
      </c>
    </row>
    <row r="62" spans="1:8" s="46" customFormat="1" ht="8.1" customHeight="1" x14ac:dyDescent="0.4">
      <c r="A62" s="20"/>
      <c r="B62" s="29"/>
      <c r="C62" s="29"/>
      <c r="D62" s="37"/>
      <c r="E62" s="22"/>
      <c r="F62" s="55"/>
      <c r="G62" s="23"/>
      <c r="H62" s="23"/>
    </row>
    <row r="63" spans="1:8" s="46" customFormat="1" ht="21.75" customHeight="1" thickBot="1" x14ac:dyDescent="0.45">
      <c r="A63" s="21" t="s">
        <v>77</v>
      </c>
      <c r="B63" s="22"/>
      <c r="C63" s="22"/>
      <c r="D63" s="37"/>
      <c r="E63" s="22"/>
      <c r="F63" s="57">
        <f>SUM(F31+F61)</f>
        <v>250056102</v>
      </c>
      <c r="G63" s="23"/>
      <c r="H63" s="141">
        <f>SUM(H31+H61)</f>
        <v>139727691.19999999</v>
      </c>
    </row>
    <row r="64" spans="1:8" ht="21.75" customHeight="1" thickTop="1" x14ac:dyDescent="0.4">
      <c r="A64" s="29"/>
      <c r="B64" s="22"/>
      <c r="C64" s="22"/>
      <c r="D64" s="37"/>
      <c r="E64" s="22"/>
      <c r="F64" s="55"/>
      <c r="G64" s="23"/>
      <c r="H64" s="23"/>
    </row>
    <row r="65" spans="1:8" ht="21.75" customHeight="1" x14ac:dyDescent="0.4">
      <c r="A65" s="29" t="s">
        <v>29</v>
      </c>
      <c r="B65" s="29"/>
      <c r="C65" s="22"/>
      <c r="D65" s="33"/>
      <c r="E65" s="29"/>
      <c r="F65" s="58"/>
      <c r="G65" s="23"/>
      <c r="H65" s="28"/>
    </row>
    <row r="66" spans="1:8" ht="8.1" customHeight="1" x14ac:dyDescent="0.4">
      <c r="A66" s="39"/>
      <c r="B66" s="29"/>
      <c r="C66" s="29"/>
      <c r="D66" s="37"/>
      <c r="E66" s="22"/>
      <c r="F66" s="55"/>
      <c r="G66" s="23"/>
      <c r="H66" s="23"/>
    </row>
    <row r="67" spans="1:8" ht="21.75" customHeight="1" thickBot="1" x14ac:dyDescent="0.45">
      <c r="A67" s="22" t="s">
        <v>30</v>
      </c>
      <c r="B67" s="22"/>
      <c r="C67" s="22"/>
      <c r="D67" s="37">
        <v>14</v>
      </c>
      <c r="E67" s="22"/>
      <c r="F67" s="89">
        <v>0.76</v>
      </c>
      <c r="G67" s="43"/>
      <c r="H67" s="142">
        <v>0.51</v>
      </c>
    </row>
    <row r="68" spans="1:8" ht="21.75" customHeight="1" thickTop="1" x14ac:dyDescent="0.4">
      <c r="A68" s="22"/>
      <c r="B68" s="22"/>
      <c r="C68" s="22"/>
      <c r="D68" s="37"/>
      <c r="E68" s="22"/>
      <c r="F68" s="28"/>
      <c r="G68" s="23"/>
      <c r="H68" s="28"/>
    </row>
    <row r="69" spans="1:8" ht="21.75" customHeight="1" x14ac:dyDescent="0.4">
      <c r="A69" s="22"/>
      <c r="B69" s="22"/>
      <c r="C69" s="22"/>
      <c r="D69" s="37"/>
      <c r="E69" s="22"/>
      <c r="F69" s="28"/>
      <c r="G69" s="23"/>
      <c r="H69" s="28"/>
    </row>
    <row r="70" spans="1:8" ht="21.75" customHeight="1" x14ac:dyDescent="0.4">
      <c r="A70" s="22"/>
      <c r="B70" s="22"/>
      <c r="C70" s="22"/>
      <c r="D70" s="37"/>
      <c r="E70" s="22"/>
      <c r="F70" s="28"/>
      <c r="G70" s="23"/>
      <c r="H70" s="28"/>
    </row>
    <row r="71" spans="1:8" ht="21.75" customHeight="1" x14ac:dyDescent="0.4">
      <c r="A71" s="22"/>
      <c r="B71" s="22"/>
      <c r="C71" s="22"/>
      <c r="D71" s="37"/>
      <c r="E71" s="22"/>
      <c r="F71" s="149"/>
      <c r="G71" s="23"/>
      <c r="H71" s="149"/>
    </row>
    <row r="72" spans="1:8" ht="21.75" customHeight="1" x14ac:dyDescent="0.4">
      <c r="A72" s="22"/>
      <c r="B72" s="22"/>
      <c r="C72" s="22"/>
      <c r="D72" s="37"/>
      <c r="E72" s="22"/>
      <c r="F72" s="28"/>
      <c r="G72" s="23"/>
      <c r="H72" s="28"/>
    </row>
    <row r="73" spans="1:8" ht="21.75" customHeight="1" x14ac:dyDescent="0.4">
      <c r="A73" s="22"/>
      <c r="B73" s="22"/>
      <c r="C73" s="22"/>
      <c r="D73" s="37"/>
      <c r="E73" s="22"/>
      <c r="F73" s="28"/>
      <c r="G73" s="23"/>
      <c r="H73" s="28"/>
    </row>
    <row r="74" spans="1:8" ht="21.75" customHeight="1" x14ac:dyDescent="0.4">
      <c r="A74" s="22"/>
      <c r="B74" s="22"/>
      <c r="C74" s="22"/>
      <c r="D74" s="37"/>
      <c r="E74" s="22"/>
      <c r="F74" s="28"/>
      <c r="G74" s="23"/>
      <c r="H74" s="28"/>
    </row>
    <row r="75" spans="1:8" ht="21.75" customHeight="1" x14ac:dyDescent="0.4">
      <c r="A75" s="22"/>
      <c r="B75" s="22"/>
      <c r="C75" s="22"/>
      <c r="D75" s="37"/>
      <c r="E75" s="22"/>
      <c r="F75" s="28"/>
      <c r="G75" s="23"/>
      <c r="H75" s="28"/>
    </row>
    <row r="76" spans="1:8" ht="21.75" customHeight="1" x14ac:dyDescent="0.4">
      <c r="A76" s="22"/>
      <c r="B76" s="22"/>
      <c r="C76" s="22"/>
      <c r="D76" s="37"/>
      <c r="E76" s="22"/>
      <c r="F76" s="28"/>
      <c r="G76" s="23"/>
      <c r="H76" s="28"/>
    </row>
    <row r="77" spans="1:8" ht="21.75" customHeight="1" x14ac:dyDescent="0.4">
      <c r="A77" s="22"/>
      <c r="B77" s="22"/>
      <c r="C77" s="22"/>
      <c r="D77" s="37"/>
      <c r="E77" s="22"/>
      <c r="F77" s="28"/>
      <c r="G77" s="23"/>
      <c r="H77" s="28"/>
    </row>
    <row r="78" spans="1:8" ht="21.75" customHeight="1" x14ac:dyDescent="0.4">
      <c r="A78" s="22"/>
      <c r="B78" s="22"/>
      <c r="C78" s="22"/>
      <c r="D78" s="37"/>
      <c r="E78" s="22"/>
      <c r="F78" s="28"/>
      <c r="G78" s="23"/>
      <c r="H78" s="28"/>
    </row>
    <row r="79" spans="1:8" ht="20.25" customHeight="1" x14ac:dyDescent="0.4">
      <c r="A79" s="22"/>
      <c r="B79" s="22"/>
      <c r="C79" s="22"/>
      <c r="D79" s="37"/>
      <c r="E79" s="22"/>
      <c r="F79" s="28"/>
      <c r="G79" s="23"/>
      <c r="H79" s="28"/>
    </row>
    <row r="80" spans="1:8" ht="14.25" customHeight="1" x14ac:dyDescent="0.4">
      <c r="A80" s="22"/>
      <c r="B80" s="22"/>
      <c r="C80" s="22"/>
      <c r="D80" s="37"/>
      <c r="E80" s="22"/>
      <c r="F80" s="28"/>
      <c r="G80" s="23"/>
      <c r="H80" s="28"/>
    </row>
    <row r="81" spans="1:8" ht="22.15" customHeight="1" x14ac:dyDescent="0.4">
      <c r="A81" s="24" t="str">
        <f>A41</f>
        <v>หมายเหตุประกอบข้อมูลทางการเงินเป็นส่วนหนึ่งของข้อมูลทางการเงินระหว่างกาลนี้</v>
      </c>
      <c r="B81" s="24"/>
      <c r="C81" s="24"/>
      <c r="D81" s="41"/>
      <c r="E81" s="24"/>
      <c r="F81" s="25"/>
      <c r="G81" s="25"/>
      <c r="H81" s="25"/>
    </row>
  </sheetData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&amp;R&amp;"Browallia New,Regular"&amp;14&amp;P</oddFooter>
  </headerFooter>
  <rowBreaks count="2" manualBreakCount="2">
    <brk id="41" max="16383" man="1"/>
    <brk id="8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29106-FCC5-41FE-9EBF-878E03C2A1DD}">
  <dimension ref="A1:O26"/>
  <sheetViews>
    <sheetView zoomScale="80" zoomScaleNormal="80" zoomScaleSheetLayoutView="100" workbookViewId="0">
      <selection activeCell="X13" sqref="X13"/>
    </sheetView>
  </sheetViews>
  <sheetFormatPr defaultColWidth="8.28515625" defaultRowHeight="21.75" customHeight="1" x14ac:dyDescent="0.4"/>
  <cols>
    <col min="1" max="3" width="1.7109375" style="46" customWidth="1"/>
    <col min="4" max="4" width="41" style="46" customWidth="1"/>
    <col min="5" max="5" width="8.7109375" style="125" customWidth="1"/>
    <col min="6" max="6" width="1" style="46" customWidth="1"/>
    <col min="7" max="7" width="13.42578125" style="124" customWidth="1"/>
    <col min="8" max="8" width="1" style="46" customWidth="1"/>
    <col min="9" max="9" width="13.28515625" style="124" customWidth="1"/>
    <col min="10" max="10" width="1" style="46" customWidth="1"/>
    <col min="11" max="11" width="13.5703125" style="124" customWidth="1"/>
    <col min="12" max="12" width="1" style="124" customWidth="1"/>
    <col min="13" max="13" width="13.7109375" style="124" customWidth="1"/>
    <col min="14" max="14" width="1" style="46" customWidth="1"/>
    <col min="15" max="15" width="13.5703125" style="124" customWidth="1"/>
    <col min="16" max="63" width="8.28515625" style="46"/>
    <col min="64" max="78" width="8.28515625" style="46" customWidth="1"/>
    <col min="79" max="319" width="8.28515625" style="46"/>
    <col min="320" max="334" width="8.28515625" style="46" customWidth="1"/>
    <col min="335" max="575" width="8.28515625" style="46"/>
    <col min="576" max="590" width="8.28515625" style="46" customWidth="1"/>
    <col min="591" max="831" width="8.28515625" style="46"/>
    <col min="832" max="846" width="8.28515625" style="46" customWidth="1"/>
    <col min="847" max="1087" width="8.28515625" style="46"/>
    <col min="1088" max="1102" width="8.28515625" style="46" customWidth="1"/>
    <col min="1103" max="1343" width="8.28515625" style="46"/>
    <col min="1344" max="1358" width="8.28515625" style="46" customWidth="1"/>
    <col min="1359" max="1599" width="8.28515625" style="46"/>
    <col min="1600" max="1614" width="8.28515625" style="46" customWidth="1"/>
    <col min="1615" max="1855" width="8.28515625" style="46"/>
    <col min="1856" max="1870" width="8.28515625" style="46" customWidth="1"/>
    <col min="1871" max="2111" width="8.28515625" style="46"/>
    <col min="2112" max="2126" width="8.28515625" style="46" customWidth="1"/>
    <col min="2127" max="2367" width="8.28515625" style="46"/>
    <col min="2368" max="2382" width="8.28515625" style="46" customWidth="1"/>
    <col min="2383" max="2623" width="8.28515625" style="46"/>
    <col min="2624" max="2638" width="8.28515625" style="46" customWidth="1"/>
    <col min="2639" max="2879" width="8.28515625" style="46"/>
    <col min="2880" max="2894" width="8.28515625" style="46" customWidth="1"/>
    <col min="2895" max="3135" width="8.28515625" style="46"/>
    <col min="3136" max="3150" width="8.28515625" style="46" customWidth="1"/>
    <col min="3151" max="3391" width="8.28515625" style="46"/>
    <col min="3392" max="3406" width="8.28515625" style="46" customWidth="1"/>
    <col min="3407" max="3647" width="8.28515625" style="46"/>
    <col min="3648" max="3662" width="8.28515625" style="46" customWidth="1"/>
    <col min="3663" max="3903" width="8.28515625" style="46"/>
    <col min="3904" max="3918" width="8.28515625" style="46" customWidth="1"/>
    <col min="3919" max="4159" width="8.28515625" style="46"/>
    <col min="4160" max="4174" width="8.28515625" style="46" customWidth="1"/>
    <col min="4175" max="4415" width="8.28515625" style="46"/>
    <col min="4416" max="4430" width="8.28515625" style="46" customWidth="1"/>
    <col min="4431" max="4671" width="8.28515625" style="46"/>
    <col min="4672" max="4686" width="8.28515625" style="46" customWidth="1"/>
    <col min="4687" max="4927" width="8.28515625" style="46"/>
    <col min="4928" max="4942" width="8.28515625" style="46" customWidth="1"/>
    <col min="4943" max="5183" width="8.28515625" style="46"/>
    <col min="5184" max="5198" width="8.28515625" style="46" customWidth="1"/>
    <col min="5199" max="5439" width="8.28515625" style="46"/>
    <col min="5440" max="5454" width="8.28515625" style="46" customWidth="1"/>
    <col min="5455" max="5695" width="8.28515625" style="46"/>
    <col min="5696" max="5710" width="8.28515625" style="46" customWidth="1"/>
    <col min="5711" max="5951" width="8.28515625" style="46"/>
    <col min="5952" max="5966" width="8.28515625" style="46" customWidth="1"/>
    <col min="5967" max="6207" width="8.28515625" style="46"/>
    <col min="6208" max="6222" width="8.28515625" style="46" customWidth="1"/>
    <col min="6223" max="6463" width="8.28515625" style="46"/>
    <col min="6464" max="6478" width="8.28515625" style="46" customWidth="1"/>
    <col min="6479" max="6719" width="8.28515625" style="46"/>
    <col min="6720" max="6734" width="8.28515625" style="46" customWidth="1"/>
    <col min="6735" max="6975" width="8.28515625" style="46"/>
    <col min="6976" max="6990" width="8.28515625" style="46" customWidth="1"/>
    <col min="6991" max="7231" width="8.28515625" style="46"/>
    <col min="7232" max="7246" width="8.28515625" style="46" customWidth="1"/>
    <col min="7247" max="7487" width="8.28515625" style="46"/>
    <col min="7488" max="7502" width="8.28515625" style="46" customWidth="1"/>
    <col min="7503" max="7743" width="8.28515625" style="46"/>
    <col min="7744" max="7758" width="8.28515625" style="46" customWidth="1"/>
    <col min="7759" max="7999" width="8.28515625" style="46"/>
    <col min="8000" max="8014" width="8.28515625" style="46" customWidth="1"/>
    <col min="8015" max="8255" width="8.28515625" style="46"/>
    <col min="8256" max="8270" width="8.28515625" style="46" customWidth="1"/>
    <col min="8271" max="8511" width="8.28515625" style="46"/>
    <col min="8512" max="8526" width="8.28515625" style="46" customWidth="1"/>
    <col min="8527" max="8767" width="8.28515625" style="46"/>
    <col min="8768" max="8782" width="8.28515625" style="46" customWidth="1"/>
    <col min="8783" max="9023" width="8.28515625" style="46"/>
    <col min="9024" max="9038" width="8.28515625" style="46" customWidth="1"/>
    <col min="9039" max="9279" width="8.28515625" style="46"/>
    <col min="9280" max="9294" width="8.28515625" style="46" customWidth="1"/>
    <col min="9295" max="9535" width="8.28515625" style="46"/>
    <col min="9536" max="9550" width="8.28515625" style="46" customWidth="1"/>
    <col min="9551" max="9791" width="8.28515625" style="46"/>
    <col min="9792" max="9806" width="8.28515625" style="46" customWidth="1"/>
    <col min="9807" max="10047" width="8.28515625" style="46"/>
    <col min="10048" max="10062" width="8.28515625" style="46" customWidth="1"/>
    <col min="10063" max="10303" width="8.28515625" style="46"/>
    <col min="10304" max="10318" width="8.28515625" style="46" customWidth="1"/>
    <col min="10319" max="10559" width="8.28515625" style="46"/>
    <col min="10560" max="10574" width="8.28515625" style="46" customWidth="1"/>
    <col min="10575" max="10815" width="8.28515625" style="46"/>
    <col min="10816" max="10830" width="8.28515625" style="46" customWidth="1"/>
    <col min="10831" max="11071" width="8.28515625" style="46"/>
    <col min="11072" max="11086" width="8.28515625" style="46" customWidth="1"/>
    <col min="11087" max="11327" width="8.28515625" style="46"/>
    <col min="11328" max="11342" width="8.28515625" style="46" customWidth="1"/>
    <col min="11343" max="11583" width="8.28515625" style="46"/>
    <col min="11584" max="11598" width="8.28515625" style="46" customWidth="1"/>
    <col min="11599" max="11839" width="8.28515625" style="46"/>
    <col min="11840" max="11854" width="8.28515625" style="46" customWidth="1"/>
    <col min="11855" max="12095" width="8.28515625" style="46"/>
    <col min="12096" max="12110" width="8.28515625" style="46" customWidth="1"/>
    <col min="12111" max="12351" width="8.28515625" style="46"/>
    <col min="12352" max="12366" width="8.28515625" style="46" customWidth="1"/>
    <col min="12367" max="12607" width="8.28515625" style="46"/>
    <col min="12608" max="12622" width="8.28515625" style="46" customWidth="1"/>
    <col min="12623" max="12863" width="8.28515625" style="46"/>
    <col min="12864" max="12878" width="8.28515625" style="46" customWidth="1"/>
    <col min="12879" max="13119" width="8.28515625" style="46"/>
    <col min="13120" max="13134" width="8.28515625" style="46" customWidth="1"/>
    <col min="13135" max="13375" width="8.28515625" style="46"/>
    <col min="13376" max="13390" width="8.28515625" style="46" customWidth="1"/>
    <col min="13391" max="13631" width="8.28515625" style="46"/>
    <col min="13632" max="13646" width="8.28515625" style="46" customWidth="1"/>
    <col min="13647" max="13887" width="8.28515625" style="46"/>
    <col min="13888" max="13902" width="8.28515625" style="46" customWidth="1"/>
    <col min="13903" max="14143" width="8.28515625" style="46"/>
    <col min="14144" max="14158" width="8.28515625" style="46" customWidth="1"/>
    <col min="14159" max="14399" width="8.28515625" style="46"/>
    <col min="14400" max="14414" width="8.28515625" style="46" customWidth="1"/>
    <col min="14415" max="14655" width="8.28515625" style="46"/>
    <col min="14656" max="14670" width="8.28515625" style="46" customWidth="1"/>
    <col min="14671" max="14911" width="8.28515625" style="46"/>
    <col min="14912" max="14926" width="8.28515625" style="46" customWidth="1"/>
    <col min="14927" max="15167" width="8.28515625" style="46"/>
    <col min="15168" max="15182" width="8.28515625" style="46" customWidth="1"/>
    <col min="15183" max="15423" width="8.28515625" style="46"/>
    <col min="15424" max="15438" width="8.28515625" style="46" customWidth="1"/>
    <col min="15439" max="15679" width="8.28515625" style="46"/>
    <col min="15680" max="15694" width="8.28515625" style="46" customWidth="1"/>
    <col min="15695" max="15935" width="8.28515625" style="46"/>
    <col min="15936" max="15950" width="8.28515625" style="46" customWidth="1"/>
    <col min="15951" max="16384" width="8.28515625" style="46"/>
  </cols>
  <sheetData>
    <row r="1" spans="1:15" ht="21.75" customHeight="1" x14ac:dyDescent="0.4">
      <c r="A1" s="29" t="str">
        <f>'TH 2-4'!A1</f>
        <v>บริษัท โมชิ โมชิ รีเทล คอร์ปอเรชั่น จำกัด (มหาชน)</v>
      </c>
      <c r="B1" s="70"/>
      <c r="C1" s="70"/>
      <c r="D1" s="70"/>
      <c r="E1" s="75"/>
      <c r="F1" s="70"/>
      <c r="G1" s="30"/>
      <c r="H1" s="70"/>
      <c r="I1" s="30"/>
      <c r="J1" s="70"/>
      <c r="K1" s="30"/>
      <c r="L1" s="30"/>
      <c r="M1" s="30"/>
      <c r="N1" s="30"/>
      <c r="O1" s="30"/>
    </row>
    <row r="2" spans="1:15" ht="21.75" customHeight="1" x14ac:dyDescent="0.4">
      <c r="A2" s="29" t="s">
        <v>31</v>
      </c>
      <c r="B2" s="70"/>
      <c r="C2" s="70"/>
      <c r="D2" s="70"/>
      <c r="E2" s="75"/>
      <c r="F2" s="70"/>
      <c r="G2" s="30"/>
      <c r="H2" s="70"/>
      <c r="I2" s="30"/>
      <c r="J2" s="70"/>
      <c r="K2" s="30"/>
      <c r="L2" s="30"/>
      <c r="M2" s="30"/>
      <c r="N2" s="30"/>
      <c r="O2" s="30"/>
    </row>
    <row r="3" spans="1:15" ht="21.75" customHeight="1" x14ac:dyDescent="0.4">
      <c r="A3" s="31" t="str">
        <f>'TH 7-8 (9M)'!A3</f>
        <v>สำหรับงวดเก้าเดือนสิ้นสุดวันที่ 30 กันยายน พ.ศ. 2566</v>
      </c>
      <c r="B3" s="71"/>
      <c r="C3" s="71"/>
      <c r="D3" s="71"/>
      <c r="E3" s="76"/>
      <c r="F3" s="71"/>
      <c r="G3" s="32"/>
      <c r="H3" s="71"/>
      <c r="I3" s="32"/>
      <c r="J3" s="71"/>
      <c r="K3" s="32"/>
      <c r="L3" s="32"/>
      <c r="M3" s="32"/>
      <c r="N3" s="32"/>
      <c r="O3" s="32"/>
    </row>
    <row r="4" spans="1:15" ht="21.75" customHeight="1" x14ac:dyDescent="0.4">
      <c r="A4" s="29"/>
      <c r="B4" s="70"/>
      <c r="C4" s="70"/>
      <c r="D4" s="70"/>
      <c r="E4" s="75"/>
      <c r="F4" s="70"/>
      <c r="G4" s="30"/>
      <c r="H4" s="70"/>
      <c r="I4" s="30"/>
      <c r="J4" s="70"/>
      <c r="K4" s="30"/>
      <c r="L4" s="30"/>
      <c r="M4" s="30"/>
      <c r="N4" s="30"/>
      <c r="O4" s="30"/>
    </row>
    <row r="5" spans="1:15" ht="21.75" customHeight="1" x14ac:dyDescent="0.4">
      <c r="A5" s="77"/>
      <c r="B5" s="77"/>
      <c r="C5" s="77"/>
      <c r="D5" s="77"/>
      <c r="E5" s="78"/>
      <c r="F5" s="81"/>
      <c r="G5" s="36" t="s">
        <v>19</v>
      </c>
      <c r="H5" s="81"/>
      <c r="I5" s="36"/>
      <c r="J5" s="81"/>
      <c r="K5" s="157" t="s">
        <v>44</v>
      </c>
      <c r="L5" s="157"/>
      <c r="M5" s="157"/>
      <c r="N5" s="36"/>
      <c r="O5" s="36"/>
    </row>
    <row r="6" spans="1:15" ht="21.75" customHeight="1" x14ac:dyDescent="0.4">
      <c r="A6" s="70"/>
      <c r="B6" s="77"/>
      <c r="C6" s="77"/>
      <c r="D6" s="77"/>
      <c r="E6" s="78"/>
      <c r="F6" s="35"/>
      <c r="G6" s="36" t="s">
        <v>104</v>
      </c>
      <c r="H6" s="35"/>
      <c r="I6" s="36" t="s">
        <v>116</v>
      </c>
      <c r="J6" s="35"/>
      <c r="K6" s="36" t="s">
        <v>68</v>
      </c>
      <c r="L6" s="36"/>
      <c r="M6" s="36"/>
      <c r="O6" s="36" t="s">
        <v>67</v>
      </c>
    </row>
    <row r="7" spans="1:15" ht="21.75" customHeight="1" x14ac:dyDescent="0.4">
      <c r="A7" s="70"/>
      <c r="B7" s="77"/>
      <c r="C7" s="77"/>
      <c r="D7" s="77"/>
      <c r="F7" s="35"/>
      <c r="G7" s="36" t="s">
        <v>47</v>
      </c>
      <c r="H7" s="35"/>
      <c r="I7" s="36" t="s">
        <v>117</v>
      </c>
      <c r="J7" s="35"/>
      <c r="K7" s="67" t="s">
        <v>69</v>
      </c>
      <c r="L7" s="67"/>
      <c r="M7" s="36"/>
      <c r="N7" s="36"/>
      <c r="O7" s="36" t="s">
        <v>66</v>
      </c>
    </row>
    <row r="8" spans="1:15" ht="21.75" customHeight="1" x14ac:dyDescent="0.4">
      <c r="A8" s="77"/>
      <c r="B8" s="77"/>
      <c r="C8" s="77"/>
      <c r="D8" s="77"/>
      <c r="E8" s="76" t="s">
        <v>1</v>
      </c>
      <c r="F8" s="81"/>
      <c r="G8" s="26" t="s">
        <v>2</v>
      </c>
      <c r="H8" s="81"/>
      <c r="I8" s="26" t="s">
        <v>2</v>
      </c>
      <c r="J8" s="81"/>
      <c r="K8" s="26" t="s">
        <v>48</v>
      </c>
      <c r="L8" s="36"/>
      <c r="M8" s="26" t="s">
        <v>49</v>
      </c>
      <c r="N8" s="36"/>
      <c r="O8" s="26" t="s">
        <v>2</v>
      </c>
    </row>
    <row r="9" spans="1:15" ht="21" customHeight="1" x14ac:dyDescent="0.4">
      <c r="A9" s="70"/>
      <c r="B9" s="77"/>
      <c r="C9" s="77"/>
      <c r="D9" s="77"/>
      <c r="E9" s="78"/>
      <c r="F9" s="22"/>
      <c r="G9" s="28"/>
      <c r="H9" s="22"/>
      <c r="I9" s="28"/>
      <c r="J9" s="22"/>
      <c r="K9" s="28"/>
      <c r="L9" s="23"/>
      <c r="M9" s="28"/>
      <c r="N9" s="23"/>
      <c r="O9" s="28"/>
    </row>
    <row r="10" spans="1:15" s="84" customFormat="1" ht="21.75" customHeight="1" x14ac:dyDescent="0.25">
      <c r="A10" s="68" t="s">
        <v>91</v>
      </c>
      <c r="D10" s="66"/>
      <c r="F10" s="83"/>
      <c r="G10" s="83">
        <v>225000000</v>
      </c>
      <c r="H10" s="83"/>
      <c r="I10" s="83">
        <v>0</v>
      </c>
      <c r="J10" s="83"/>
      <c r="K10" s="83">
        <v>300000</v>
      </c>
      <c r="L10" s="83"/>
      <c r="M10" s="83">
        <v>728214007</v>
      </c>
      <c r="N10" s="83"/>
      <c r="O10" s="83">
        <f>SUM(M10:N10,K10,G10)</f>
        <v>953514007</v>
      </c>
    </row>
    <row r="11" spans="1:15" s="84" customFormat="1" ht="21.75" customHeight="1" x14ac:dyDescent="0.25">
      <c r="A11" s="84" t="s">
        <v>145</v>
      </c>
      <c r="D11" s="143"/>
      <c r="F11" s="83"/>
      <c r="G11" s="144">
        <v>15000000</v>
      </c>
      <c r="H11" s="83"/>
      <c r="I11" s="83" t="s">
        <v>119</v>
      </c>
      <c r="J11" s="83"/>
      <c r="K11" s="83" t="s">
        <v>119</v>
      </c>
      <c r="L11" s="83"/>
      <c r="M11" s="83" t="s">
        <v>119</v>
      </c>
      <c r="N11" s="83"/>
      <c r="O11" s="83">
        <f>SUM(M11:N11,K11,G11)</f>
        <v>15000000</v>
      </c>
    </row>
    <row r="12" spans="1:15" s="84" customFormat="1" ht="21.75" customHeight="1" x14ac:dyDescent="0.25">
      <c r="A12" s="77" t="s">
        <v>134</v>
      </c>
      <c r="D12" s="143"/>
      <c r="F12" s="83"/>
      <c r="G12" s="83" t="s">
        <v>119</v>
      </c>
      <c r="H12" s="83"/>
      <c r="I12" s="83" t="s">
        <v>119</v>
      </c>
      <c r="J12" s="83"/>
      <c r="K12" s="83" t="s">
        <v>119</v>
      </c>
      <c r="L12" s="83"/>
      <c r="M12" s="144">
        <v>-16666666.609999999</v>
      </c>
      <c r="N12" s="83"/>
      <c r="O12" s="83">
        <f>SUM(M12:N12,K12,G12)</f>
        <v>-16666666.609999999</v>
      </c>
    </row>
    <row r="13" spans="1:15" s="84" customFormat="1" ht="21.75" customHeight="1" x14ac:dyDescent="0.25">
      <c r="A13" s="84" t="s">
        <v>146</v>
      </c>
      <c r="D13" s="143"/>
      <c r="F13" s="83"/>
      <c r="G13" s="83" t="s">
        <v>119</v>
      </c>
      <c r="H13" s="83"/>
      <c r="I13" s="83" t="s">
        <v>119</v>
      </c>
      <c r="J13" s="83"/>
      <c r="K13" s="144">
        <v>6653339</v>
      </c>
      <c r="L13" s="83"/>
      <c r="M13" s="144">
        <v>-6653339</v>
      </c>
      <c r="N13" s="83"/>
      <c r="O13" s="83">
        <f>SUM(M13:N13,K13,G13)</f>
        <v>0</v>
      </c>
    </row>
    <row r="14" spans="1:15" s="84" customFormat="1" ht="21.75" customHeight="1" x14ac:dyDescent="0.25">
      <c r="A14" s="84" t="s">
        <v>74</v>
      </c>
      <c r="D14" s="66"/>
      <c r="F14" s="83"/>
      <c r="G14" s="65" t="s">
        <v>119</v>
      </c>
      <c r="H14" s="83"/>
      <c r="I14" s="65">
        <v>0</v>
      </c>
      <c r="J14" s="83"/>
      <c r="K14" s="65" t="s">
        <v>119</v>
      </c>
      <c r="L14" s="83"/>
      <c r="M14" s="145">
        <v>139727691</v>
      </c>
      <c r="N14" s="83"/>
      <c r="O14" s="65">
        <f>SUM(G14:N14)</f>
        <v>139727691</v>
      </c>
    </row>
    <row r="15" spans="1:15" ht="6" customHeight="1" x14ac:dyDescent="0.4">
      <c r="A15" s="70"/>
      <c r="B15" s="77"/>
      <c r="C15" s="77"/>
      <c r="D15" s="77"/>
      <c r="E15" s="78"/>
      <c r="F15" s="77"/>
      <c r="G15" s="28"/>
      <c r="H15" s="77"/>
      <c r="I15" s="28"/>
      <c r="J15" s="85"/>
      <c r="K15" s="28"/>
      <c r="L15" s="28"/>
      <c r="M15" s="28"/>
      <c r="N15" s="28"/>
      <c r="O15" s="28"/>
    </row>
    <row r="16" spans="1:15" ht="21.75" customHeight="1" thickBot="1" x14ac:dyDescent="0.45">
      <c r="A16" s="70" t="s">
        <v>143</v>
      </c>
      <c r="B16" s="77"/>
      <c r="C16" s="77"/>
      <c r="D16" s="77"/>
      <c r="E16" s="78"/>
      <c r="F16" s="22"/>
      <c r="G16" s="86">
        <f>SUM(G10:G14)</f>
        <v>240000000</v>
      </c>
      <c r="H16" s="22"/>
      <c r="I16" s="86">
        <v>0</v>
      </c>
      <c r="J16" s="69"/>
      <c r="K16" s="86">
        <f>SUM(K10:K14)</f>
        <v>6953339</v>
      </c>
      <c r="L16" s="28"/>
      <c r="M16" s="86">
        <f>SUM(M10:M14)</f>
        <v>844621692.38999999</v>
      </c>
      <c r="N16" s="28"/>
      <c r="O16" s="86">
        <f>SUM(O10:O14)</f>
        <v>1091575031.3899999</v>
      </c>
    </row>
    <row r="17" spans="1:15" ht="21.75" customHeight="1" thickTop="1" x14ac:dyDescent="0.4">
      <c r="A17" s="77"/>
      <c r="B17" s="77"/>
      <c r="C17" s="77"/>
      <c r="D17" s="77"/>
      <c r="E17" s="78"/>
      <c r="F17" s="81"/>
      <c r="G17" s="36"/>
      <c r="H17" s="81"/>
      <c r="I17" s="36"/>
      <c r="J17" s="81"/>
      <c r="K17" s="36"/>
      <c r="L17" s="36"/>
      <c r="M17" s="36"/>
      <c r="N17" s="36"/>
      <c r="O17" s="36"/>
    </row>
    <row r="18" spans="1:15" ht="21.75" customHeight="1" x14ac:dyDescent="0.4">
      <c r="A18" s="70" t="s">
        <v>110</v>
      </c>
      <c r="B18" s="77"/>
      <c r="C18" s="77"/>
      <c r="D18" s="77"/>
      <c r="E18" s="78"/>
      <c r="F18" s="22"/>
      <c r="G18" s="58">
        <v>300000000</v>
      </c>
      <c r="H18" s="69"/>
      <c r="I18" s="58">
        <v>1178098136</v>
      </c>
      <c r="J18" s="69"/>
      <c r="K18" s="58">
        <v>19611663</v>
      </c>
      <c r="L18" s="28"/>
      <c r="M18" s="58">
        <v>112708010</v>
      </c>
      <c r="N18" s="28"/>
      <c r="O18" s="58">
        <f>SUM(G18:N18)</f>
        <v>1610417809</v>
      </c>
    </row>
    <row r="19" spans="1:15" ht="21.75" customHeight="1" x14ac:dyDescent="0.4">
      <c r="A19" s="84" t="s">
        <v>145</v>
      </c>
      <c r="B19" s="77"/>
      <c r="C19" s="77"/>
      <c r="D19" s="77"/>
      <c r="E19" s="78" t="s">
        <v>153</v>
      </c>
      <c r="F19" s="22"/>
      <c r="G19" s="58">
        <v>29999954</v>
      </c>
      <c r="H19" s="69"/>
      <c r="I19" s="58">
        <v>0</v>
      </c>
      <c r="J19" s="69"/>
      <c r="K19" s="58">
        <v>0</v>
      </c>
      <c r="L19" s="28"/>
      <c r="M19" s="58">
        <v>0</v>
      </c>
      <c r="N19" s="28"/>
      <c r="O19" s="58">
        <f>SUM(G19:M19)</f>
        <v>29999954</v>
      </c>
    </row>
    <row r="20" spans="1:15" ht="21.75" customHeight="1" x14ac:dyDescent="0.4">
      <c r="A20" s="77" t="s">
        <v>134</v>
      </c>
      <c r="B20" s="77"/>
      <c r="C20" s="77"/>
      <c r="D20" s="77"/>
      <c r="E20" s="78">
        <v>16</v>
      </c>
      <c r="F20" s="22"/>
      <c r="G20" s="58">
        <v>0</v>
      </c>
      <c r="H20" s="69"/>
      <c r="I20" s="58">
        <v>0</v>
      </c>
      <c r="J20" s="69"/>
      <c r="K20" s="58">
        <v>0</v>
      </c>
      <c r="L20" s="28"/>
      <c r="M20" s="58">
        <v>-60000000</v>
      </c>
      <c r="N20" s="28"/>
      <c r="O20" s="58">
        <f>SUM(G20:M20)</f>
        <v>-60000000</v>
      </c>
    </row>
    <row r="21" spans="1:15" s="84" customFormat="1" ht="21.75" customHeight="1" x14ac:dyDescent="0.25">
      <c r="A21" s="84" t="s">
        <v>74</v>
      </c>
      <c r="D21" s="66"/>
      <c r="F21" s="83"/>
      <c r="G21" s="87">
        <v>0</v>
      </c>
      <c r="H21" s="83"/>
      <c r="I21" s="87">
        <v>0</v>
      </c>
      <c r="J21" s="83"/>
      <c r="K21" s="87">
        <v>0</v>
      </c>
      <c r="L21" s="83"/>
      <c r="M21" s="87">
        <f>'TH 7-8 (9M)'!F63</f>
        <v>250056102</v>
      </c>
      <c r="N21" s="83"/>
      <c r="O21" s="87">
        <f>SUM(G21:N21)</f>
        <v>250056102</v>
      </c>
    </row>
    <row r="22" spans="1:15" ht="6" customHeight="1" x14ac:dyDescent="0.4">
      <c r="A22" s="70"/>
      <c r="B22" s="77"/>
      <c r="C22" s="77"/>
      <c r="D22" s="77"/>
      <c r="E22" s="78"/>
      <c r="F22" s="77"/>
      <c r="G22" s="58"/>
      <c r="H22" s="85"/>
      <c r="I22" s="58"/>
      <c r="J22" s="85"/>
      <c r="K22" s="58"/>
      <c r="L22" s="28"/>
      <c r="M22" s="58"/>
      <c r="N22" s="28"/>
      <c r="O22" s="58"/>
    </row>
    <row r="23" spans="1:15" ht="21.75" customHeight="1" thickBot="1" x14ac:dyDescent="0.45">
      <c r="A23" s="70" t="s">
        <v>144</v>
      </c>
      <c r="B23" s="77"/>
      <c r="C23" s="77"/>
      <c r="D23" s="77"/>
      <c r="E23" s="78"/>
      <c r="F23" s="22"/>
      <c r="G23" s="88">
        <f>SUM(G18:G21)</f>
        <v>329999954</v>
      </c>
      <c r="H23" s="69"/>
      <c r="I23" s="88">
        <f>SUM(I18:I21)</f>
        <v>1178098136</v>
      </c>
      <c r="J23" s="69"/>
      <c r="K23" s="88">
        <f>SUM(K18:K21)</f>
        <v>19611663</v>
      </c>
      <c r="L23" s="28"/>
      <c r="M23" s="88">
        <f>SUM(M18:M21)</f>
        <v>302764112</v>
      </c>
      <c r="N23" s="28"/>
      <c r="O23" s="88">
        <f>SUM(O18:O21)</f>
        <v>1830473865</v>
      </c>
    </row>
    <row r="24" spans="1:15" ht="23.25" customHeight="1" thickTop="1" x14ac:dyDescent="0.4">
      <c r="A24" s="70"/>
      <c r="B24" s="77"/>
      <c r="C24" s="77"/>
      <c r="D24" s="77"/>
      <c r="E24" s="78"/>
      <c r="F24" s="22"/>
      <c r="G24" s="23"/>
      <c r="H24" s="22"/>
      <c r="I24" s="23"/>
      <c r="J24" s="22"/>
      <c r="K24" s="23"/>
      <c r="L24" s="23"/>
      <c r="M24" s="23"/>
      <c r="N24" s="23"/>
      <c r="O24" s="23"/>
    </row>
    <row r="25" spans="1:15" ht="21.75" customHeight="1" x14ac:dyDescent="0.4">
      <c r="A25" s="70"/>
      <c r="B25" s="77"/>
      <c r="C25" s="77"/>
      <c r="D25" s="77"/>
      <c r="E25" s="78"/>
      <c r="F25" s="22"/>
      <c r="G25" s="23"/>
      <c r="H25" s="22"/>
      <c r="I25" s="23"/>
      <c r="J25" s="22"/>
      <c r="K25" s="23"/>
      <c r="L25" s="23"/>
      <c r="M25" s="23"/>
      <c r="N25" s="23"/>
      <c r="O25" s="23"/>
    </row>
    <row r="26" spans="1:15" ht="22.15" customHeight="1" x14ac:dyDescent="0.4">
      <c r="A26" s="79" t="s">
        <v>92</v>
      </c>
      <c r="B26" s="79"/>
      <c r="C26" s="79"/>
      <c r="D26" s="79"/>
      <c r="E26" s="80"/>
      <c r="F26" s="79"/>
      <c r="G26" s="25"/>
      <c r="H26" s="79"/>
      <c r="I26" s="25"/>
      <c r="J26" s="79"/>
      <c r="K26" s="25"/>
      <c r="L26" s="25"/>
      <c r="M26" s="25"/>
      <c r="N26" s="25"/>
      <c r="O26" s="25"/>
    </row>
  </sheetData>
  <mergeCells count="1">
    <mergeCell ref="K5:M5"/>
  </mergeCells>
  <pageMargins left="0.9" right="0.9" top="0.5" bottom="0.6" header="0.49" footer="0.4"/>
  <pageSetup paperSize="9" firstPageNumber="9" fitToHeight="0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E9F6F-0593-4C07-B0D7-23EB94FA723C}">
  <dimension ref="A1:H94"/>
  <sheetViews>
    <sheetView tabSelected="1" zoomScaleNormal="100" zoomScaleSheetLayoutView="100" workbookViewId="0">
      <selection activeCell="C2" sqref="C2"/>
    </sheetView>
  </sheetViews>
  <sheetFormatPr defaultColWidth="8.28515625" defaultRowHeight="21.75" customHeight="1" x14ac:dyDescent="0.4"/>
  <cols>
    <col min="1" max="2" width="1.42578125" style="46" customWidth="1"/>
    <col min="3" max="3" width="52.85546875" style="46" customWidth="1"/>
    <col min="4" max="4" width="8.28515625" style="46" customWidth="1"/>
    <col min="5" max="5" width="0.7109375" style="46" customWidth="1"/>
    <col min="6" max="6" width="15.28515625" style="124" customWidth="1"/>
    <col min="7" max="7" width="0.7109375" style="46" customWidth="1"/>
    <col min="8" max="8" width="15.28515625" style="124" customWidth="1"/>
    <col min="9" max="181" width="8.28515625" style="46"/>
    <col min="182" max="189" width="8.28515625" style="46" customWidth="1"/>
    <col min="190" max="193" width="8.28515625" style="46"/>
    <col min="194" max="194" width="8.28515625" style="46" customWidth="1"/>
    <col min="195" max="437" width="8.28515625" style="46"/>
    <col min="438" max="445" width="8.28515625" style="46" customWidth="1"/>
    <col min="446" max="449" width="8.28515625" style="46"/>
    <col min="450" max="450" width="8.28515625" style="46" customWidth="1"/>
    <col min="451" max="693" width="8.28515625" style="46"/>
    <col min="694" max="701" width="8.28515625" style="46" customWidth="1"/>
    <col min="702" max="705" width="8.28515625" style="46"/>
    <col min="706" max="706" width="8.28515625" style="46" customWidth="1"/>
    <col min="707" max="949" width="8.28515625" style="46"/>
    <col min="950" max="957" width="8.28515625" style="46" customWidth="1"/>
    <col min="958" max="961" width="8.28515625" style="46"/>
    <col min="962" max="962" width="8.28515625" style="46" customWidth="1"/>
    <col min="963" max="1205" width="8.28515625" style="46"/>
    <col min="1206" max="1213" width="8.28515625" style="46" customWidth="1"/>
    <col min="1214" max="1217" width="8.28515625" style="46"/>
    <col min="1218" max="1218" width="8.28515625" style="46" customWidth="1"/>
    <col min="1219" max="1461" width="8.28515625" style="46"/>
    <col min="1462" max="1469" width="8.28515625" style="46" customWidth="1"/>
    <col min="1470" max="1473" width="8.28515625" style="46"/>
    <col min="1474" max="1474" width="8.28515625" style="46" customWidth="1"/>
    <col min="1475" max="1717" width="8.28515625" style="46"/>
    <col min="1718" max="1725" width="8.28515625" style="46" customWidth="1"/>
    <col min="1726" max="1729" width="8.28515625" style="46"/>
    <col min="1730" max="1730" width="8.28515625" style="46" customWidth="1"/>
    <col min="1731" max="1973" width="8.28515625" style="46"/>
    <col min="1974" max="1981" width="8.28515625" style="46" customWidth="1"/>
    <col min="1982" max="1985" width="8.28515625" style="46"/>
    <col min="1986" max="1986" width="8.28515625" style="46" customWidth="1"/>
    <col min="1987" max="2229" width="8.28515625" style="46"/>
    <col min="2230" max="2237" width="8.28515625" style="46" customWidth="1"/>
    <col min="2238" max="2241" width="8.28515625" style="46"/>
    <col min="2242" max="2242" width="8.28515625" style="46" customWidth="1"/>
    <col min="2243" max="2485" width="8.28515625" style="46"/>
    <col min="2486" max="2493" width="8.28515625" style="46" customWidth="1"/>
    <col min="2494" max="2497" width="8.28515625" style="46"/>
    <col min="2498" max="2498" width="8.28515625" style="46" customWidth="1"/>
    <col min="2499" max="2741" width="8.28515625" style="46"/>
    <col min="2742" max="2749" width="8.28515625" style="46" customWidth="1"/>
    <col min="2750" max="2753" width="8.28515625" style="46"/>
    <col min="2754" max="2754" width="8.28515625" style="46" customWidth="1"/>
    <col min="2755" max="2997" width="8.28515625" style="46"/>
    <col min="2998" max="3005" width="8.28515625" style="46" customWidth="1"/>
    <col min="3006" max="3009" width="8.28515625" style="46"/>
    <col min="3010" max="3010" width="8.28515625" style="46" customWidth="1"/>
    <col min="3011" max="3253" width="8.28515625" style="46"/>
    <col min="3254" max="3261" width="8.28515625" style="46" customWidth="1"/>
    <col min="3262" max="3265" width="8.28515625" style="46"/>
    <col min="3266" max="3266" width="8.28515625" style="46" customWidth="1"/>
    <col min="3267" max="3509" width="8.28515625" style="46"/>
    <col min="3510" max="3517" width="8.28515625" style="46" customWidth="1"/>
    <col min="3518" max="3521" width="8.28515625" style="46"/>
    <col min="3522" max="3522" width="8.28515625" style="46" customWidth="1"/>
    <col min="3523" max="3765" width="8.28515625" style="46"/>
    <col min="3766" max="3773" width="8.28515625" style="46" customWidth="1"/>
    <col min="3774" max="3777" width="8.28515625" style="46"/>
    <col min="3778" max="3778" width="8.28515625" style="46" customWidth="1"/>
    <col min="3779" max="4021" width="8.28515625" style="46"/>
    <col min="4022" max="4029" width="8.28515625" style="46" customWidth="1"/>
    <col min="4030" max="4033" width="8.28515625" style="46"/>
    <col min="4034" max="4034" width="8.28515625" style="46" customWidth="1"/>
    <col min="4035" max="4277" width="8.28515625" style="46"/>
    <col min="4278" max="4285" width="8.28515625" style="46" customWidth="1"/>
    <col min="4286" max="4289" width="8.28515625" style="46"/>
    <col min="4290" max="4290" width="8.28515625" style="46" customWidth="1"/>
    <col min="4291" max="4533" width="8.28515625" style="46"/>
    <col min="4534" max="4541" width="8.28515625" style="46" customWidth="1"/>
    <col min="4542" max="4545" width="8.28515625" style="46"/>
    <col min="4546" max="4546" width="8.28515625" style="46" customWidth="1"/>
    <col min="4547" max="4789" width="8.28515625" style="46"/>
    <col min="4790" max="4797" width="8.28515625" style="46" customWidth="1"/>
    <col min="4798" max="4801" width="8.28515625" style="46"/>
    <col min="4802" max="4802" width="8.28515625" style="46" customWidth="1"/>
    <col min="4803" max="5045" width="8.28515625" style="46"/>
    <col min="5046" max="5053" width="8.28515625" style="46" customWidth="1"/>
    <col min="5054" max="5057" width="8.28515625" style="46"/>
    <col min="5058" max="5058" width="8.28515625" style="46" customWidth="1"/>
    <col min="5059" max="5301" width="8.28515625" style="46"/>
    <col min="5302" max="5309" width="8.28515625" style="46" customWidth="1"/>
    <col min="5310" max="5313" width="8.28515625" style="46"/>
    <col min="5314" max="5314" width="8.28515625" style="46" customWidth="1"/>
    <col min="5315" max="5557" width="8.28515625" style="46"/>
    <col min="5558" max="5565" width="8.28515625" style="46" customWidth="1"/>
    <col min="5566" max="5569" width="8.28515625" style="46"/>
    <col min="5570" max="5570" width="8.28515625" style="46" customWidth="1"/>
    <col min="5571" max="5813" width="8.28515625" style="46"/>
    <col min="5814" max="5821" width="8.28515625" style="46" customWidth="1"/>
    <col min="5822" max="5825" width="8.28515625" style="46"/>
    <col min="5826" max="5826" width="8.28515625" style="46" customWidth="1"/>
    <col min="5827" max="6069" width="8.28515625" style="46"/>
    <col min="6070" max="6077" width="8.28515625" style="46" customWidth="1"/>
    <col min="6078" max="6081" width="8.28515625" style="46"/>
    <col min="6082" max="6082" width="8.28515625" style="46" customWidth="1"/>
    <col min="6083" max="6325" width="8.28515625" style="46"/>
    <col min="6326" max="6333" width="8.28515625" style="46" customWidth="1"/>
    <col min="6334" max="6337" width="8.28515625" style="46"/>
    <col min="6338" max="6338" width="8.28515625" style="46" customWidth="1"/>
    <col min="6339" max="6581" width="8.28515625" style="46"/>
    <col min="6582" max="6589" width="8.28515625" style="46" customWidth="1"/>
    <col min="6590" max="6593" width="8.28515625" style="46"/>
    <col min="6594" max="6594" width="8.28515625" style="46" customWidth="1"/>
    <col min="6595" max="6837" width="8.28515625" style="46"/>
    <col min="6838" max="6845" width="8.28515625" style="46" customWidth="1"/>
    <col min="6846" max="6849" width="8.28515625" style="46"/>
    <col min="6850" max="6850" width="8.28515625" style="46" customWidth="1"/>
    <col min="6851" max="7093" width="8.28515625" style="46"/>
    <col min="7094" max="7101" width="8.28515625" style="46" customWidth="1"/>
    <col min="7102" max="7105" width="8.28515625" style="46"/>
    <col min="7106" max="7106" width="8.28515625" style="46" customWidth="1"/>
    <col min="7107" max="7349" width="8.28515625" style="46"/>
    <col min="7350" max="7357" width="8.28515625" style="46" customWidth="1"/>
    <col min="7358" max="7361" width="8.28515625" style="46"/>
    <col min="7362" max="7362" width="8.28515625" style="46" customWidth="1"/>
    <col min="7363" max="7605" width="8.28515625" style="46"/>
    <col min="7606" max="7613" width="8.28515625" style="46" customWidth="1"/>
    <col min="7614" max="7617" width="8.28515625" style="46"/>
    <col min="7618" max="7618" width="8.28515625" style="46" customWidth="1"/>
    <col min="7619" max="7861" width="8.28515625" style="46"/>
    <col min="7862" max="7869" width="8.28515625" style="46" customWidth="1"/>
    <col min="7870" max="7873" width="8.28515625" style="46"/>
    <col min="7874" max="7874" width="8.28515625" style="46" customWidth="1"/>
    <col min="7875" max="8117" width="8.28515625" style="46"/>
    <col min="8118" max="8125" width="8.28515625" style="46" customWidth="1"/>
    <col min="8126" max="8129" width="8.28515625" style="46"/>
    <col min="8130" max="8130" width="8.28515625" style="46" customWidth="1"/>
    <col min="8131" max="8373" width="8.28515625" style="46"/>
    <col min="8374" max="8381" width="8.28515625" style="46" customWidth="1"/>
    <col min="8382" max="8385" width="8.28515625" style="46"/>
    <col min="8386" max="8386" width="8.28515625" style="46" customWidth="1"/>
    <col min="8387" max="8629" width="8.28515625" style="46"/>
    <col min="8630" max="8637" width="8.28515625" style="46" customWidth="1"/>
    <col min="8638" max="8641" width="8.28515625" style="46"/>
    <col min="8642" max="8642" width="8.28515625" style="46" customWidth="1"/>
    <col min="8643" max="8885" width="8.28515625" style="46"/>
    <col min="8886" max="8893" width="8.28515625" style="46" customWidth="1"/>
    <col min="8894" max="8897" width="8.28515625" style="46"/>
    <col min="8898" max="8898" width="8.28515625" style="46" customWidth="1"/>
    <col min="8899" max="9141" width="8.28515625" style="46"/>
    <col min="9142" max="9149" width="8.28515625" style="46" customWidth="1"/>
    <col min="9150" max="9153" width="8.28515625" style="46"/>
    <col min="9154" max="9154" width="8.28515625" style="46" customWidth="1"/>
    <col min="9155" max="9397" width="8.28515625" style="46"/>
    <col min="9398" max="9405" width="8.28515625" style="46" customWidth="1"/>
    <col min="9406" max="9409" width="8.28515625" style="46"/>
    <col min="9410" max="9410" width="8.28515625" style="46" customWidth="1"/>
    <col min="9411" max="9653" width="8.28515625" style="46"/>
    <col min="9654" max="9661" width="8.28515625" style="46" customWidth="1"/>
    <col min="9662" max="9665" width="8.28515625" style="46"/>
    <col min="9666" max="9666" width="8.28515625" style="46" customWidth="1"/>
    <col min="9667" max="9909" width="8.28515625" style="46"/>
    <col min="9910" max="9917" width="8.28515625" style="46" customWidth="1"/>
    <col min="9918" max="9921" width="8.28515625" style="46"/>
    <col min="9922" max="9922" width="8.28515625" style="46" customWidth="1"/>
    <col min="9923" max="10165" width="8.28515625" style="46"/>
    <col min="10166" max="10173" width="8.28515625" style="46" customWidth="1"/>
    <col min="10174" max="10177" width="8.28515625" style="46"/>
    <col min="10178" max="10178" width="8.28515625" style="46" customWidth="1"/>
    <col min="10179" max="10421" width="8.28515625" style="46"/>
    <col min="10422" max="10429" width="8.28515625" style="46" customWidth="1"/>
    <col min="10430" max="10433" width="8.28515625" style="46"/>
    <col min="10434" max="10434" width="8.28515625" style="46" customWidth="1"/>
    <col min="10435" max="10677" width="8.28515625" style="46"/>
    <col min="10678" max="10685" width="8.28515625" style="46" customWidth="1"/>
    <col min="10686" max="10689" width="8.28515625" style="46"/>
    <col min="10690" max="10690" width="8.28515625" style="46" customWidth="1"/>
    <col min="10691" max="10933" width="8.28515625" style="46"/>
    <col min="10934" max="10941" width="8.28515625" style="46" customWidth="1"/>
    <col min="10942" max="10945" width="8.28515625" style="46"/>
    <col min="10946" max="10946" width="8.28515625" style="46" customWidth="1"/>
    <col min="10947" max="11189" width="8.28515625" style="46"/>
    <col min="11190" max="11197" width="8.28515625" style="46" customWidth="1"/>
    <col min="11198" max="11201" width="8.28515625" style="46"/>
    <col min="11202" max="11202" width="8.28515625" style="46" customWidth="1"/>
    <col min="11203" max="11445" width="8.28515625" style="46"/>
    <col min="11446" max="11453" width="8.28515625" style="46" customWidth="1"/>
    <col min="11454" max="11457" width="8.28515625" style="46"/>
    <col min="11458" max="11458" width="8.28515625" style="46" customWidth="1"/>
    <col min="11459" max="11701" width="8.28515625" style="46"/>
    <col min="11702" max="11709" width="8.28515625" style="46" customWidth="1"/>
    <col min="11710" max="11713" width="8.28515625" style="46"/>
    <col min="11714" max="11714" width="8.28515625" style="46" customWidth="1"/>
    <col min="11715" max="11957" width="8.28515625" style="46"/>
    <col min="11958" max="11965" width="8.28515625" style="46" customWidth="1"/>
    <col min="11966" max="11969" width="8.28515625" style="46"/>
    <col min="11970" max="11970" width="8.28515625" style="46" customWidth="1"/>
    <col min="11971" max="12213" width="8.28515625" style="46"/>
    <col min="12214" max="12221" width="8.28515625" style="46" customWidth="1"/>
    <col min="12222" max="12225" width="8.28515625" style="46"/>
    <col min="12226" max="12226" width="8.28515625" style="46" customWidth="1"/>
    <col min="12227" max="12469" width="8.28515625" style="46"/>
    <col min="12470" max="12477" width="8.28515625" style="46" customWidth="1"/>
    <col min="12478" max="12481" width="8.28515625" style="46"/>
    <col min="12482" max="12482" width="8.28515625" style="46" customWidth="1"/>
    <col min="12483" max="12725" width="8.28515625" style="46"/>
    <col min="12726" max="12733" width="8.28515625" style="46" customWidth="1"/>
    <col min="12734" max="12737" width="8.28515625" style="46"/>
    <col min="12738" max="12738" width="8.28515625" style="46" customWidth="1"/>
    <col min="12739" max="12981" width="8.28515625" style="46"/>
    <col min="12982" max="12989" width="8.28515625" style="46" customWidth="1"/>
    <col min="12990" max="12993" width="8.28515625" style="46"/>
    <col min="12994" max="12994" width="8.28515625" style="46" customWidth="1"/>
    <col min="12995" max="13237" width="8.28515625" style="46"/>
    <col min="13238" max="13245" width="8.28515625" style="46" customWidth="1"/>
    <col min="13246" max="13249" width="8.28515625" style="46"/>
    <col min="13250" max="13250" width="8.28515625" style="46" customWidth="1"/>
    <col min="13251" max="13493" width="8.28515625" style="46"/>
    <col min="13494" max="13501" width="8.28515625" style="46" customWidth="1"/>
    <col min="13502" max="13505" width="8.28515625" style="46"/>
    <col min="13506" max="13506" width="8.28515625" style="46" customWidth="1"/>
    <col min="13507" max="13749" width="8.28515625" style="46"/>
    <col min="13750" max="13757" width="8.28515625" style="46" customWidth="1"/>
    <col min="13758" max="13761" width="8.28515625" style="46"/>
    <col min="13762" max="13762" width="8.28515625" style="46" customWidth="1"/>
    <col min="13763" max="14005" width="8.28515625" style="46"/>
    <col min="14006" max="14013" width="8.28515625" style="46" customWidth="1"/>
    <col min="14014" max="14017" width="8.28515625" style="46"/>
    <col min="14018" max="14018" width="8.28515625" style="46" customWidth="1"/>
    <col min="14019" max="14261" width="8.28515625" style="46"/>
    <col min="14262" max="14269" width="8.28515625" style="46" customWidth="1"/>
    <col min="14270" max="14273" width="8.28515625" style="46"/>
    <col min="14274" max="14274" width="8.28515625" style="46" customWidth="1"/>
    <col min="14275" max="14517" width="8.28515625" style="46"/>
    <col min="14518" max="14525" width="8.28515625" style="46" customWidth="1"/>
    <col min="14526" max="14529" width="8.28515625" style="46"/>
    <col min="14530" max="14530" width="8.28515625" style="46" customWidth="1"/>
    <col min="14531" max="14773" width="8.28515625" style="46"/>
    <col min="14774" max="14781" width="8.28515625" style="46" customWidth="1"/>
    <col min="14782" max="14785" width="8.28515625" style="46"/>
    <col min="14786" max="14786" width="8.28515625" style="46" customWidth="1"/>
    <col min="14787" max="15029" width="8.28515625" style="46"/>
    <col min="15030" max="15037" width="8.28515625" style="46" customWidth="1"/>
    <col min="15038" max="15041" width="8.28515625" style="46"/>
    <col min="15042" max="15042" width="8.28515625" style="46" customWidth="1"/>
    <col min="15043" max="15285" width="8.28515625" style="46"/>
    <col min="15286" max="15293" width="8.28515625" style="46" customWidth="1"/>
    <col min="15294" max="15297" width="8.28515625" style="46"/>
    <col min="15298" max="15298" width="8.28515625" style="46" customWidth="1"/>
    <col min="15299" max="15541" width="8.28515625" style="46"/>
    <col min="15542" max="15549" width="8.28515625" style="46" customWidth="1"/>
    <col min="15550" max="15553" width="8.28515625" style="46"/>
    <col min="15554" max="15554" width="8.28515625" style="46" customWidth="1"/>
    <col min="15555" max="15797" width="8.28515625" style="46"/>
    <col min="15798" max="15805" width="8.28515625" style="46" customWidth="1"/>
    <col min="15806" max="15809" width="8.28515625" style="46"/>
    <col min="15810" max="15810" width="8.28515625" style="46" customWidth="1"/>
    <col min="15811" max="16053" width="8.28515625" style="46"/>
    <col min="16054" max="16061" width="8.28515625" style="46" customWidth="1"/>
    <col min="16062" max="16065" width="8.28515625" style="46"/>
    <col min="16066" max="16066" width="8.28515625" style="46" customWidth="1"/>
    <col min="16067" max="16384" width="8.28515625" style="46"/>
  </cols>
  <sheetData>
    <row r="1" spans="1:8" ht="21" customHeight="1" x14ac:dyDescent="0.4">
      <c r="A1" s="20" t="str">
        <f>'TH 7-8 (9M)'!A1</f>
        <v>บริษัท โมชิ โมชิ รีเทล คอร์ปอเรชั่น จำกัด (มหาชน)</v>
      </c>
      <c r="B1" s="21"/>
      <c r="C1" s="21"/>
      <c r="D1" s="78"/>
      <c r="E1" s="22"/>
      <c r="F1" s="23"/>
      <c r="G1" s="22"/>
      <c r="H1" s="23"/>
    </row>
    <row r="2" spans="1:8" ht="21" customHeight="1" x14ac:dyDescent="0.4">
      <c r="A2" s="20" t="s">
        <v>32</v>
      </c>
      <c r="B2" s="21"/>
      <c r="C2" s="21"/>
      <c r="D2" s="78"/>
      <c r="E2" s="22"/>
      <c r="F2" s="23"/>
      <c r="G2" s="22"/>
      <c r="H2" s="23"/>
    </row>
    <row r="3" spans="1:8" ht="21" customHeight="1" x14ac:dyDescent="0.4">
      <c r="A3" s="72" t="str">
        <f>'TH 7-8 (9M)'!A3</f>
        <v>สำหรับงวดเก้าเดือนสิ้นสุดวันที่ 30 กันยายน พ.ศ. 2566</v>
      </c>
      <c r="B3" s="73"/>
      <c r="C3" s="73"/>
      <c r="D3" s="80"/>
      <c r="E3" s="24"/>
      <c r="F3" s="25"/>
      <c r="G3" s="24"/>
      <c r="H3" s="25"/>
    </row>
    <row r="4" spans="1:8" ht="17.25" customHeight="1" x14ac:dyDescent="0.4">
      <c r="A4" s="59"/>
      <c r="B4" s="21"/>
      <c r="C4" s="21"/>
      <c r="D4" s="78"/>
      <c r="E4" s="22"/>
      <c r="F4" s="23"/>
      <c r="G4" s="22"/>
      <c r="H4" s="23"/>
    </row>
    <row r="5" spans="1:8" s="101" customFormat="1" ht="20.100000000000001" customHeight="1" x14ac:dyDescent="0.4">
      <c r="A5" s="91"/>
      <c r="B5" s="120"/>
      <c r="C5" s="120"/>
      <c r="D5" s="119"/>
      <c r="E5" s="92"/>
      <c r="F5" s="93" t="s">
        <v>73</v>
      </c>
      <c r="G5" s="92"/>
      <c r="H5" s="93" t="s">
        <v>73</v>
      </c>
    </row>
    <row r="6" spans="1:8" s="101" customFormat="1" ht="20.100000000000001" customHeight="1" x14ac:dyDescent="0.4">
      <c r="A6" s="91"/>
      <c r="B6" s="120"/>
      <c r="C6" s="120"/>
      <c r="D6" s="119"/>
      <c r="E6" s="92"/>
      <c r="F6" s="93" t="s">
        <v>109</v>
      </c>
      <c r="G6" s="118"/>
      <c r="H6" s="93" t="s">
        <v>90</v>
      </c>
    </row>
    <row r="7" spans="1:8" s="101" customFormat="1" ht="20.100000000000001" customHeight="1" x14ac:dyDescent="0.4">
      <c r="A7" s="91"/>
      <c r="B7" s="120"/>
      <c r="C7" s="120"/>
      <c r="D7" s="94" t="s">
        <v>1</v>
      </c>
      <c r="E7" s="118"/>
      <c r="F7" s="95" t="s">
        <v>2</v>
      </c>
      <c r="G7" s="118"/>
      <c r="H7" s="95" t="s">
        <v>2</v>
      </c>
    </row>
    <row r="8" spans="1:8" s="101" customFormat="1" ht="20.100000000000001" customHeight="1" x14ac:dyDescent="0.4">
      <c r="A8" s="91" t="s">
        <v>33</v>
      </c>
      <c r="B8" s="120"/>
      <c r="C8" s="120"/>
      <c r="D8" s="119"/>
      <c r="E8" s="92"/>
      <c r="F8" s="96"/>
      <c r="G8" s="118"/>
      <c r="H8" s="132"/>
    </row>
    <row r="9" spans="1:8" s="101" customFormat="1" ht="20.100000000000001" customHeight="1" x14ac:dyDescent="0.4">
      <c r="A9" s="97" t="s">
        <v>53</v>
      </c>
      <c r="B9" s="97"/>
      <c r="C9" s="97"/>
      <c r="D9" s="119"/>
      <c r="E9" s="98"/>
      <c r="F9" s="99">
        <f>'TH 7-8 (9M)'!F28</f>
        <v>318642554</v>
      </c>
      <c r="G9" s="118"/>
      <c r="H9" s="100">
        <f>'TH 7-8 (9M)'!H28</f>
        <v>172299440</v>
      </c>
    </row>
    <row r="10" spans="1:8" s="101" customFormat="1" ht="20.100000000000001" customHeight="1" x14ac:dyDescent="0.4">
      <c r="A10" s="97" t="s">
        <v>51</v>
      </c>
      <c r="C10" s="97"/>
      <c r="D10" s="119"/>
      <c r="E10" s="98"/>
      <c r="F10" s="102"/>
      <c r="G10" s="118"/>
      <c r="H10" s="133"/>
    </row>
    <row r="11" spans="1:8" s="101" customFormat="1" ht="20.100000000000001" customHeight="1" x14ac:dyDescent="0.4">
      <c r="B11" s="97" t="s">
        <v>59</v>
      </c>
      <c r="C11" s="120"/>
      <c r="D11" s="119"/>
      <c r="E11" s="98"/>
      <c r="F11" s="148">
        <v>216072547</v>
      </c>
      <c r="G11" s="118"/>
      <c r="H11" s="134">
        <v>209054007</v>
      </c>
    </row>
    <row r="12" spans="1:8" s="101" customFormat="1" ht="20.100000000000001" customHeight="1" x14ac:dyDescent="0.4">
      <c r="B12" s="97" t="s">
        <v>60</v>
      </c>
      <c r="C12" s="120"/>
      <c r="D12" s="119"/>
      <c r="E12" s="98"/>
      <c r="F12" s="148">
        <v>8720960</v>
      </c>
      <c r="G12" s="118"/>
      <c r="H12" s="134">
        <v>6855230</v>
      </c>
    </row>
    <row r="13" spans="1:8" s="101" customFormat="1" ht="20.100000000000001" customHeight="1" x14ac:dyDescent="0.4">
      <c r="B13" s="97" t="s">
        <v>86</v>
      </c>
      <c r="C13" s="120"/>
      <c r="D13" s="119"/>
      <c r="E13" s="98"/>
      <c r="F13" s="148">
        <v>-5261584</v>
      </c>
      <c r="G13" s="118"/>
      <c r="H13" s="134">
        <v>3970720</v>
      </c>
    </row>
    <row r="14" spans="1:8" s="101" customFormat="1" ht="20.100000000000001" customHeight="1" x14ac:dyDescent="0.4">
      <c r="B14" s="120" t="s">
        <v>121</v>
      </c>
      <c r="C14" s="120"/>
      <c r="D14" s="119"/>
      <c r="E14" s="98"/>
      <c r="F14" s="148">
        <v>0</v>
      </c>
      <c r="G14" s="118"/>
      <c r="H14" s="134">
        <v>-136828</v>
      </c>
    </row>
    <row r="15" spans="1:8" s="101" customFormat="1" ht="20.100000000000001" customHeight="1" x14ac:dyDescent="0.4">
      <c r="B15" s="97" t="s">
        <v>105</v>
      </c>
      <c r="C15" s="120"/>
      <c r="D15" s="119"/>
      <c r="E15" s="98"/>
      <c r="F15" s="148"/>
      <c r="G15" s="118"/>
      <c r="H15" s="100"/>
    </row>
    <row r="16" spans="1:8" s="101" customFormat="1" ht="20.100000000000001" customHeight="1" x14ac:dyDescent="0.4">
      <c r="B16" s="101" t="s">
        <v>118</v>
      </c>
      <c r="C16" s="120"/>
      <c r="D16" s="119">
        <v>7.1</v>
      </c>
      <c r="E16" s="98"/>
      <c r="F16" s="148">
        <v>-5541277</v>
      </c>
      <c r="G16" s="118"/>
      <c r="H16" s="133">
        <v>-177702</v>
      </c>
    </row>
    <row r="17" spans="1:8" s="101" customFormat="1" ht="20.100000000000001" customHeight="1" x14ac:dyDescent="0.4">
      <c r="B17" s="101" t="s">
        <v>135</v>
      </c>
      <c r="C17" s="120"/>
      <c r="D17" s="119"/>
      <c r="E17" s="98"/>
      <c r="F17" s="148">
        <v>-40581</v>
      </c>
      <c r="G17" s="118"/>
      <c r="H17" s="133">
        <v>-17988</v>
      </c>
    </row>
    <row r="18" spans="1:8" s="101" customFormat="1" ht="20.100000000000001" customHeight="1" x14ac:dyDescent="0.4">
      <c r="B18" s="97" t="s">
        <v>43</v>
      </c>
      <c r="C18" s="120"/>
      <c r="D18" s="119"/>
      <c r="E18" s="92"/>
      <c r="F18" s="148">
        <v>4048755</v>
      </c>
      <c r="G18" s="118"/>
      <c r="H18" s="133">
        <v>3623403</v>
      </c>
    </row>
    <row r="19" spans="1:8" s="101" customFormat="1" ht="20.100000000000001" customHeight="1" x14ac:dyDescent="0.4">
      <c r="B19" s="97" t="s">
        <v>152</v>
      </c>
      <c r="C19" s="120"/>
      <c r="D19" s="119"/>
      <c r="E19" s="92"/>
      <c r="F19" s="148">
        <v>-10524</v>
      </c>
      <c r="G19" s="118"/>
      <c r="H19" s="133">
        <v>0</v>
      </c>
    </row>
    <row r="20" spans="1:8" s="101" customFormat="1" ht="20.100000000000001" customHeight="1" x14ac:dyDescent="0.4">
      <c r="B20" s="97" t="s">
        <v>151</v>
      </c>
      <c r="C20" s="120"/>
      <c r="D20" s="119">
        <v>10</v>
      </c>
      <c r="E20" s="92"/>
      <c r="F20" s="148">
        <v>19657</v>
      </c>
      <c r="G20" s="118"/>
      <c r="H20" s="133">
        <v>388348</v>
      </c>
    </row>
    <row r="21" spans="1:8" s="101" customFormat="1" ht="20.100000000000001" customHeight="1" x14ac:dyDescent="0.4">
      <c r="B21" s="97" t="s">
        <v>120</v>
      </c>
      <c r="C21" s="120"/>
      <c r="D21" s="119"/>
      <c r="E21" s="92"/>
      <c r="F21" s="148">
        <v>209446</v>
      </c>
      <c r="G21" s="118"/>
      <c r="H21" s="133">
        <v>163581</v>
      </c>
    </row>
    <row r="22" spans="1:8" s="101" customFormat="1" ht="20.100000000000001" customHeight="1" x14ac:dyDescent="0.4">
      <c r="B22" s="97" t="s">
        <v>164</v>
      </c>
      <c r="C22" s="120"/>
      <c r="D22" s="119"/>
      <c r="E22" s="92"/>
      <c r="F22" s="148">
        <v>-142424</v>
      </c>
      <c r="G22" s="118"/>
      <c r="H22" s="133">
        <v>-27321700</v>
      </c>
    </row>
    <row r="23" spans="1:8" s="101" customFormat="1" ht="20.100000000000001" customHeight="1" x14ac:dyDescent="0.4">
      <c r="B23" s="97" t="s">
        <v>162</v>
      </c>
      <c r="C23" s="120"/>
      <c r="D23" s="119"/>
      <c r="E23" s="92"/>
      <c r="F23" s="148">
        <f>-1653816-F67</f>
        <v>-1436774</v>
      </c>
      <c r="G23" s="118"/>
      <c r="H23" s="133">
        <v>-429857.14</v>
      </c>
    </row>
    <row r="24" spans="1:8" s="101" customFormat="1" ht="20.100000000000001" customHeight="1" x14ac:dyDescent="0.4">
      <c r="B24" s="97" t="s">
        <v>71</v>
      </c>
      <c r="C24" s="120"/>
      <c r="D24" s="119"/>
      <c r="E24" s="92"/>
      <c r="F24" s="148">
        <v>36942999</v>
      </c>
      <c r="G24" s="118"/>
      <c r="H24" s="133">
        <v>18262042</v>
      </c>
    </row>
    <row r="25" spans="1:8" s="101" customFormat="1" ht="20.100000000000001" customHeight="1" x14ac:dyDescent="0.4">
      <c r="B25" s="97" t="s">
        <v>72</v>
      </c>
      <c r="C25" s="120"/>
      <c r="D25" s="119"/>
      <c r="E25" s="92"/>
      <c r="F25" s="103">
        <v>-5957100</v>
      </c>
      <c r="G25" s="118"/>
      <c r="H25" s="135">
        <v>-2130516</v>
      </c>
    </row>
    <row r="26" spans="1:8" s="101" customFormat="1" ht="5.0999999999999996" customHeight="1" x14ac:dyDescent="0.4">
      <c r="B26" s="97"/>
      <c r="C26" s="120"/>
      <c r="D26" s="119"/>
      <c r="E26" s="92"/>
      <c r="F26" s="96"/>
      <c r="G26" s="118"/>
      <c r="H26" s="132"/>
    </row>
    <row r="27" spans="1:8" s="101" customFormat="1" ht="20.100000000000001" customHeight="1" x14ac:dyDescent="0.4">
      <c r="A27" s="91" t="s">
        <v>106</v>
      </c>
      <c r="B27" s="97"/>
      <c r="C27" s="120"/>
      <c r="D27" s="119"/>
      <c r="E27" s="92"/>
      <c r="F27" s="96"/>
      <c r="H27" s="132"/>
    </row>
    <row r="28" spans="1:8" s="101" customFormat="1" ht="20.100000000000001" customHeight="1" x14ac:dyDescent="0.4">
      <c r="A28" s="91"/>
      <c r="B28" s="104" t="s">
        <v>107</v>
      </c>
      <c r="C28" s="120"/>
      <c r="D28" s="119"/>
      <c r="E28" s="92"/>
      <c r="F28" s="102">
        <f>SUM(F9:F25)</f>
        <v>566266654</v>
      </c>
      <c r="G28" s="118"/>
      <c r="H28" s="133">
        <f>SUM(H9:H25)</f>
        <v>384402179.86000001</v>
      </c>
    </row>
    <row r="29" spans="1:8" s="97" customFormat="1" ht="20.100000000000001" customHeight="1" x14ac:dyDescent="0.25">
      <c r="A29" s="97" t="s">
        <v>87</v>
      </c>
      <c r="D29" s="119"/>
      <c r="F29" s="102"/>
      <c r="G29" s="118"/>
      <c r="H29" s="133"/>
    </row>
    <row r="30" spans="1:8" s="101" customFormat="1" ht="20.100000000000001" customHeight="1" x14ac:dyDescent="0.4">
      <c r="B30" s="101" t="s">
        <v>93</v>
      </c>
      <c r="D30" s="119"/>
      <c r="E30" s="98"/>
      <c r="F30" s="99">
        <v>-961438</v>
      </c>
      <c r="G30" s="118"/>
      <c r="H30" s="133">
        <v>1420540</v>
      </c>
    </row>
    <row r="31" spans="1:8" s="101" customFormat="1" ht="20.100000000000001" customHeight="1" x14ac:dyDescent="0.4">
      <c r="B31" s="101" t="s">
        <v>94</v>
      </c>
      <c r="C31" s="120"/>
      <c r="D31" s="119"/>
      <c r="E31" s="98"/>
      <c r="F31" s="99">
        <v>4163454</v>
      </c>
      <c r="G31" s="118"/>
      <c r="H31" s="133">
        <v>-40042057</v>
      </c>
    </row>
    <row r="32" spans="1:8" s="101" customFormat="1" ht="20.100000000000001" customHeight="1" x14ac:dyDescent="0.4">
      <c r="B32" s="101" t="s">
        <v>88</v>
      </c>
      <c r="C32" s="120"/>
      <c r="D32" s="119"/>
      <c r="E32" s="98"/>
      <c r="F32" s="99">
        <v>-443364</v>
      </c>
      <c r="G32" s="118"/>
      <c r="H32" s="133">
        <v>399359</v>
      </c>
    </row>
    <row r="33" spans="1:8" s="101" customFormat="1" ht="20.100000000000001" customHeight="1" x14ac:dyDescent="0.4">
      <c r="B33" s="120" t="s">
        <v>112</v>
      </c>
      <c r="C33" s="120"/>
      <c r="D33" s="119"/>
      <c r="E33" s="98"/>
      <c r="F33" s="99">
        <v>-15666957</v>
      </c>
      <c r="G33" s="118"/>
      <c r="H33" s="133">
        <v>-5558723</v>
      </c>
    </row>
    <row r="34" spans="1:8" s="101" customFormat="1" ht="20.100000000000001" customHeight="1" x14ac:dyDescent="0.4">
      <c r="B34" s="146" t="s">
        <v>147</v>
      </c>
      <c r="C34" s="120"/>
      <c r="D34" s="119"/>
      <c r="E34" s="98"/>
      <c r="F34" s="99">
        <v>0</v>
      </c>
      <c r="G34" s="118"/>
      <c r="H34" s="133">
        <v>892397</v>
      </c>
    </row>
    <row r="35" spans="1:8" s="101" customFormat="1" ht="20.100000000000001" customHeight="1" x14ac:dyDescent="0.4">
      <c r="B35" s="101" t="s">
        <v>42</v>
      </c>
      <c r="C35" s="120"/>
      <c r="D35" s="119"/>
      <c r="E35" s="98"/>
      <c r="F35" s="99">
        <v>-16151399</v>
      </c>
      <c r="G35" s="118"/>
      <c r="H35" s="133">
        <v>2535087</v>
      </c>
    </row>
    <row r="36" spans="1:8" s="101" customFormat="1" ht="20.100000000000001" customHeight="1" x14ac:dyDescent="0.4">
      <c r="B36" s="101" t="s">
        <v>52</v>
      </c>
      <c r="C36" s="120"/>
      <c r="D36" s="119"/>
      <c r="E36" s="98"/>
      <c r="F36" s="99">
        <v>-89430742</v>
      </c>
      <c r="G36" s="118"/>
      <c r="H36" s="133">
        <v>-4648759</v>
      </c>
    </row>
    <row r="37" spans="1:8" s="101" customFormat="1" ht="20.100000000000001" customHeight="1" x14ac:dyDescent="0.4">
      <c r="B37" s="101" t="s">
        <v>14</v>
      </c>
      <c r="C37" s="120"/>
      <c r="D37" s="119"/>
      <c r="E37" s="98"/>
      <c r="F37" s="99">
        <v>0</v>
      </c>
      <c r="G37" s="118"/>
      <c r="H37" s="133">
        <v>-2591714</v>
      </c>
    </row>
    <row r="38" spans="1:8" s="101" customFormat="1" ht="20.100000000000001" customHeight="1" x14ac:dyDescent="0.4">
      <c r="B38" s="101" t="s">
        <v>150</v>
      </c>
      <c r="C38" s="120"/>
      <c r="D38" s="119"/>
      <c r="E38" s="98"/>
      <c r="F38" s="99">
        <v>-1914068</v>
      </c>
      <c r="G38" s="118"/>
      <c r="H38" s="133">
        <v>0</v>
      </c>
    </row>
    <row r="39" spans="1:8" s="101" customFormat="1" ht="20.100000000000001" customHeight="1" x14ac:dyDescent="0.4">
      <c r="B39" s="97" t="s">
        <v>137</v>
      </c>
      <c r="C39" s="97"/>
      <c r="D39" s="119"/>
      <c r="E39" s="98"/>
      <c r="F39" s="103">
        <v>3170709</v>
      </c>
      <c r="G39" s="118"/>
      <c r="H39" s="135">
        <v>828743</v>
      </c>
    </row>
    <row r="40" spans="1:8" s="101" customFormat="1" ht="5.0999999999999996" customHeight="1" x14ac:dyDescent="0.4">
      <c r="A40" s="97"/>
      <c r="B40" s="97"/>
      <c r="C40" s="97"/>
      <c r="D40" s="119"/>
      <c r="E40" s="92"/>
      <c r="F40" s="96"/>
      <c r="G40" s="118"/>
      <c r="H40" s="132"/>
    </row>
    <row r="41" spans="1:8" s="101" customFormat="1" ht="20.100000000000001" customHeight="1" x14ac:dyDescent="0.4">
      <c r="A41" s="97" t="s">
        <v>61</v>
      </c>
      <c r="B41" s="97"/>
      <c r="C41" s="97"/>
      <c r="D41" s="119"/>
      <c r="E41" s="98"/>
      <c r="F41" s="102">
        <f>SUM(F28:F39)</f>
        <v>449032849</v>
      </c>
      <c r="G41" s="118"/>
      <c r="H41" s="133">
        <f>SUM(H28:H39)</f>
        <v>337637052.86000001</v>
      </c>
    </row>
    <row r="42" spans="1:8" s="101" customFormat="1" ht="20.100000000000001" customHeight="1" x14ac:dyDescent="0.4">
      <c r="A42" s="97" t="s">
        <v>62</v>
      </c>
      <c r="B42" s="97"/>
      <c r="C42" s="97"/>
      <c r="D42" s="119"/>
      <c r="E42" s="98"/>
      <c r="F42" s="103">
        <v>-83926038</v>
      </c>
      <c r="G42" s="118"/>
      <c r="H42" s="135">
        <v>-47724868</v>
      </c>
    </row>
    <row r="43" spans="1:8" s="101" customFormat="1" ht="5.0999999999999996" customHeight="1" x14ac:dyDescent="0.4">
      <c r="A43" s="97"/>
      <c r="B43" s="97"/>
      <c r="C43" s="97"/>
      <c r="D43" s="119"/>
      <c r="E43" s="98"/>
      <c r="F43" s="96"/>
      <c r="G43" s="118"/>
      <c r="H43" s="132"/>
    </row>
    <row r="44" spans="1:8" s="101" customFormat="1" ht="20.100000000000001" customHeight="1" x14ac:dyDescent="0.4">
      <c r="A44" s="104" t="s">
        <v>166</v>
      </c>
      <c r="B44" s="97"/>
      <c r="C44" s="97"/>
      <c r="D44" s="119"/>
      <c r="E44" s="98"/>
      <c r="F44" s="105">
        <f>SUM(F41:F42)</f>
        <v>365106811</v>
      </c>
      <c r="G44" s="118"/>
      <c r="H44" s="136">
        <f>SUM(H41:H42)</f>
        <v>289912184.86000001</v>
      </c>
    </row>
    <row r="45" spans="1:8" s="101" customFormat="1" ht="11.25" customHeight="1" x14ac:dyDescent="0.4">
      <c r="A45" s="97"/>
      <c r="B45" s="97"/>
      <c r="C45" s="97"/>
      <c r="D45" s="119"/>
      <c r="E45" s="98"/>
      <c r="F45" s="153"/>
      <c r="G45" s="154"/>
      <c r="H45" s="153"/>
    </row>
    <row r="46" spans="1:8" ht="10.5" customHeight="1" x14ac:dyDescent="0.4">
      <c r="A46" s="21"/>
      <c r="B46" s="21"/>
      <c r="C46" s="21"/>
      <c r="D46" s="78"/>
      <c r="E46" s="27"/>
      <c r="F46" s="23"/>
      <c r="G46" s="81"/>
      <c r="H46" s="23"/>
    </row>
    <row r="47" spans="1:8" ht="22.15" customHeight="1" x14ac:dyDescent="0.4">
      <c r="A47" s="158" t="str">
        <f>'TH 9'!A26</f>
        <v>หมายเหตุประกอบข้อมูลทางการเงินเป็นส่วนหนึ่งของข้อมูลทางการเงินระหว่างกาลนี้</v>
      </c>
      <c r="B47" s="159"/>
      <c r="C47" s="159"/>
      <c r="D47" s="159"/>
      <c r="E47" s="159"/>
      <c r="F47" s="159"/>
      <c r="G47" s="159"/>
      <c r="H47" s="159"/>
    </row>
    <row r="48" spans="1:8" ht="21.75" customHeight="1" x14ac:dyDescent="0.4">
      <c r="A48" s="20" t="str">
        <f>+A1</f>
        <v>บริษัท โมชิ โมชิ รีเทล คอร์ปอเรชั่น จำกัด (มหาชน)</v>
      </c>
      <c r="B48" s="21"/>
      <c r="C48" s="21"/>
      <c r="D48" s="78"/>
      <c r="E48" s="22"/>
      <c r="F48" s="23"/>
      <c r="G48" s="22"/>
      <c r="H48" s="23"/>
    </row>
    <row r="49" spans="1:8" ht="21.75" customHeight="1" x14ac:dyDescent="0.4">
      <c r="A49" s="20" t="s">
        <v>32</v>
      </c>
      <c r="B49" s="21"/>
      <c r="C49" s="21"/>
      <c r="D49" s="78"/>
      <c r="E49" s="22"/>
      <c r="F49" s="23"/>
      <c r="G49" s="22"/>
      <c r="H49" s="23"/>
    </row>
    <row r="50" spans="1:8" ht="21.75" customHeight="1" x14ac:dyDescent="0.4">
      <c r="A50" s="74" t="str">
        <f>A3</f>
        <v>สำหรับงวดเก้าเดือนสิ้นสุดวันที่ 30 กันยายน พ.ศ. 2566</v>
      </c>
      <c r="B50" s="73"/>
      <c r="C50" s="73"/>
      <c r="D50" s="80"/>
      <c r="E50" s="24"/>
      <c r="F50" s="25"/>
      <c r="G50" s="24"/>
      <c r="H50" s="25"/>
    </row>
    <row r="51" spans="1:8" ht="15.75" customHeight="1" x14ac:dyDescent="0.4">
      <c r="A51" s="20"/>
      <c r="B51" s="21"/>
      <c r="C51" s="21"/>
      <c r="D51" s="78"/>
      <c r="E51" s="22"/>
      <c r="F51" s="23"/>
      <c r="G51" s="22"/>
      <c r="H51" s="23"/>
    </row>
    <row r="52" spans="1:8" s="101" customFormat="1" ht="20.65" customHeight="1" x14ac:dyDescent="0.4">
      <c r="A52" s="120"/>
      <c r="B52" s="120"/>
      <c r="C52" s="120"/>
      <c r="D52" s="119"/>
      <c r="E52" s="98"/>
      <c r="F52" s="93" t="s">
        <v>73</v>
      </c>
      <c r="G52" s="92"/>
      <c r="H52" s="93" t="s">
        <v>73</v>
      </c>
    </row>
    <row r="53" spans="1:8" s="101" customFormat="1" ht="20.65" customHeight="1" x14ac:dyDescent="0.4">
      <c r="A53" s="91"/>
      <c r="B53" s="120"/>
      <c r="C53" s="120"/>
      <c r="D53" s="119"/>
      <c r="E53" s="92"/>
      <c r="F53" s="93" t="s">
        <v>109</v>
      </c>
      <c r="G53" s="118"/>
      <c r="H53" s="93" t="s">
        <v>90</v>
      </c>
    </row>
    <row r="54" spans="1:8" s="101" customFormat="1" ht="20.65" customHeight="1" x14ac:dyDescent="0.4">
      <c r="A54" s="91"/>
      <c r="B54" s="120"/>
      <c r="C54" s="120"/>
      <c r="D54" s="94" t="s">
        <v>1</v>
      </c>
      <c r="E54" s="118"/>
      <c r="F54" s="95" t="s">
        <v>2</v>
      </c>
      <c r="G54" s="118"/>
      <c r="H54" s="95" t="s">
        <v>2</v>
      </c>
    </row>
    <row r="55" spans="1:8" s="101" customFormat="1" ht="20.65" customHeight="1" x14ac:dyDescent="0.4">
      <c r="A55" s="91" t="s">
        <v>34</v>
      </c>
      <c r="B55" s="120"/>
      <c r="C55" s="120"/>
      <c r="D55" s="119"/>
      <c r="E55" s="98"/>
      <c r="F55" s="96"/>
      <c r="G55" s="118"/>
      <c r="H55" s="132"/>
    </row>
    <row r="56" spans="1:8" s="101" customFormat="1" ht="20.65" customHeight="1" x14ac:dyDescent="0.4">
      <c r="B56" s="101" t="s">
        <v>108</v>
      </c>
      <c r="C56" s="120"/>
      <c r="D56" s="119"/>
      <c r="E56" s="98"/>
      <c r="F56" s="99">
        <v>0</v>
      </c>
      <c r="G56" s="100"/>
      <c r="H56" s="133">
        <v>130487.62000000001</v>
      </c>
    </row>
    <row r="57" spans="1:8" s="101" customFormat="1" ht="20.65" customHeight="1" x14ac:dyDescent="0.4">
      <c r="B57" s="106" t="s">
        <v>95</v>
      </c>
      <c r="C57" s="120"/>
      <c r="D57" s="119"/>
      <c r="E57" s="98"/>
      <c r="F57" s="99">
        <v>3537014</v>
      </c>
      <c r="G57" s="107"/>
      <c r="H57" s="133">
        <v>34882.28</v>
      </c>
    </row>
    <row r="58" spans="1:8" s="101" customFormat="1" ht="20.65" customHeight="1" x14ac:dyDescent="0.4">
      <c r="B58" s="106" t="s">
        <v>124</v>
      </c>
      <c r="C58" s="120"/>
      <c r="D58" s="119"/>
      <c r="E58" s="98"/>
      <c r="F58" s="99"/>
      <c r="G58" s="118"/>
      <c r="H58" s="133"/>
    </row>
    <row r="59" spans="1:8" s="101" customFormat="1" ht="20.65" customHeight="1" x14ac:dyDescent="0.4">
      <c r="A59" s="106"/>
      <c r="B59" s="120"/>
      <c r="C59" s="120" t="s">
        <v>111</v>
      </c>
      <c r="D59" s="119">
        <v>7.1</v>
      </c>
      <c r="E59" s="98"/>
      <c r="F59" s="99">
        <v>-1116081652</v>
      </c>
      <c r="G59" s="118"/>
      <c r="H59" s="133">
        <v>-100005568.13000001</v>
      </c>
    </row>
    <row r="60" spans="1:8" s="101" customFormat="1" ht="20.65" customHeight="1" x14ac:dyDescent="0.4">
      <c r="B60" s="106" t="s">
        <v>125</v>
      </c>
      <c r="C60" s="120"/>
      <c r="D60" s="119"/>
      <c r="E60" s="98"/>
      <c r="F60" s="99"/>
      <c r="G60" s="118"/>
      <c r="H60" s="133"/>
    </row>
    <row r="61" spans="1:8" s="101" customFormat="1" ht="20.65" customHeight="1" x14ac:dyDescent="0.4">
      <c r="A61" s="106"/>
      <c r="B61" s="120"/>
      <c r="C61" s="120" t="s">
        <v>127</v>
      </c>
      <c r="D61" s="119">
        <v>7.1</v>
      </c>
      <c r="E61" s="98"/>
      <c r="F61" s="99">
        <v>627433091</v>
      </c>
      <c r="G61" s="118"/>
      <c r="H61" s="133">
        <v>50005568.130000003</v>
      </c>
    </row>
    <row r="62" spans="1:8" s="101" customFormat="1" ht="20.65" customHeight="1" x14ac:dyDescent="0.4">
      <c r="B62" s="106" t="s">
        <v>124</v>
      </c>
      <c r="C62" s="120"/>
      <c r="D62" s="119"/>
      <c r="E62" s="98"/>
      <c r="F62" s="99"/>
      <c r="G62" s="118"/>
      <c r="H62" s="133"/>
    </row>
    <row r="63" spans="1:8" s="101" customFormat="1" ht="20.65" customHeight="1" x14ac:dyDescent="0.4">
      <c r="A63" s="106"/>
      <c r="B63" s="120"/>
      <c r="C63" s="120" t="s">
        <v>136</v>
      </c>
      <c r="D63" s="119">
        <v>7.2</v>
      </c>
      <c r="E63" s="98"/>
      <c r="F63" s="99">
        <v>-318878404</v>
      </c>
      <c r="G63" s="118"/>
      <c r="H63" s="133" t="s">
        <v>119</v>
      </c>
    </row>
    <row r="64" spans="1:8" s="101" customFormat="1" ht="20.65" customHeight="1" x14ac:dyDescent="0.4">
      <c r="B64" s="106" t="s">
        <v>96</v>
      </c>
      <c r="C64" s="120"/>
      <c r="D64" s="119"/>
      <c r="E64" s="98"/>
      <c r="F64" s="99">
        <v>-50593078</v>
      </c>
      <c r="G64" s="118"/>
      <c r="H64" s="133">
        <v>-34663393</v>
      </c>
    </row>
    <row r="65" spans="1:8" s="101" customFormat="1" ht="20.65" customHeight="1" x14ac:dyDescent="0.4">
      <c r="B65" s="106" t="s">
        <v>149</v>
      </c>
      <c r="C65" s="120"/>
      <c r="D65" s="119"/>
      <c r="E65" s="98"/>
      <c r="F65" s="99">
        <v>70337</v>
      </c>
      <c r="G65" s="118"/>
      <c r="H65" s="133">
        <v>0</v>
      </c>
    </row>
    <row r="66" spans="1:8" s="101" customFormat="1" ht="20.65" customHeight="1" x14ac:dyDescent="0.4">
      <c r="B66" s="101" t="s">
        <v>97</v>
      </c>
      <c r="C66" s="120"/>
      <c r="D66" s="119"/>
      <c r="E66" s="98"/>
      <c r="F66" s="148">
        <v>-13435403</v>
      </c>
      <c r="G66" s="155"/>
      <c r="H66" s="156">
        <v>-6053930.5800000019</v>
      </c>
    </row>
    <row r="67" spans="1:8" s="101" customFormat="1" ht="20.65" customHeight="1" x14ac:dyDescent="0.4">
      <c r="B67" s="101" t="s">
        <v>163</v>
      </c>
      <c r="C67" s="120"/>
      <c r="D67" s="119"/>
      <c r="E67" s="98"/>
      <c r="F67" s="103">
        <v>-217042</v>
      </c>
      <c r="G67" s="118"/>
      <c r="H67" s="135">
        <v>0</v>
      </c>
    </row>
    <row r="68" spans="1:8" s="101" customFormat="1" ht="5.0999999999999996" customHeight="1" x14ac:dyDescent="0.4">
      <c r="A68" s="91"/>
      <c r="B68" s="120"/>
      <c r="C68" s="120"/>
      <c r="D68" s="119"/>
      <c r="E68" s="98"/>
      <c r="F68" s="96"/>
      <c r="G68" s="118"/>
      <c r="H68" s="132"/>
    </row>
    <row r="69" spans="1:8" s="101" customFormat="1" ht="20.65" customHeight="1" x14ac:dyDescent="0.4">
      <c r="A69" s="91" t="s">
        <v>167</v>
      </c>
      <c r="B69" s="120"/>
      <c r="C69" s="120"/>
      <c r="D69" s="119"/>
      <c r="E69" s="98"/>
      <c r="F69" s="105">
        <f>SUM(F56:F68)</f>
        <v>-868165137</v>
      </c>
      <c r="G69" s="118"/>
      <c r="H69" s="136">
        <f>SUM(H56:H68)</f>
        <v>-90551953.679999992</v>
      </c>
    </row>
    <row r="70" spans="1:8" s="101" customFormat="1" ht="15" customHeight="1" x14ac:dyDescent="0.4">
      <c r="A70" s="120"/>
      <c r="B70" s="120"/>
      <c r="C70" s="120"/>
      <c r="D70" s="119"/>
      <c r="E70" s="98"/>
      <c r="F70" s="96"/>
      <c r="G70" s="118"/>
      <c r="H70" s="132"/>
    </row>
    <row r="71" spans="1:8" s="101" customFormat="1" ht="20.65" customHeight="1" x14ac:dyDescent="0.4">
      <c r="A71" s="91" t="s">
        <v>35</v>
      </c>
      <c r="B71" s="120"/>
      <c r="C71" s="120"/>
      <c r="D71" s="119"/>
      <c r="E71" s="98"/>
      <c r="F71" s="96"/>
      <c r="G71" s="118"/>
      <c r="H71" s="132"/>
    </row>
    <row r="72" spans="1:8" s="101" customFormat="1" ht="20.65" customHeight="1" x14ac:dyDescent="0.4">
      <c r="B72" s="97" t="s">
        <v>98</v>
      </c>
      <c r="C72" s="97"/>
      <c r="D72" s="119"/>
      <c r="E72" s="98"/>
      <c r="F72" s="99">
        <v>-36728276</v>
      </c>
      <c r="G72" s="118"/>
      <c r="H72" s="133">
        <v>-18078696</v>
      </c>
    </row>
    <row r="73" spans="1:8" s="101" customFormat="1" ht="20.65" customHeight="1" x14ac:dyDescent="0.4">
      <c r="B73" s="106" t="s">
        <v>138</v>
      </c>
      <c r="C73" s="120"/>
      <c r="D73" s="119"/>
      <c r="E73" s="98"/>
      <c r="F73" s="99">
        <v>-135015446</v>
      </c>
      <c r="G73" s="118"/>
      <c r="H73" s="133">
        <v>-97622374</v>
      </c>
    </row>
    <row r="74" spans="1:8" s="101" customFormat="1" ht="20.65" customHeight="1" x14ac:dyDescent="0.4">
      <c r="B74" s="120" t="s">
        <v>155</v>
      </c>
      <c r="C74" s="120"/>
      <c r="D74" s="119"/>
      <c r="E74" s="98"/>
      <c r="F74" s="99">
        <v>0</v>
      </c>
      <c r="G74" s="118"/>
      <c r="H74" s="133">
        <v>-169031508.32000011</v>
      </c>
    </row>
    <row r="75" spans="1:8" s="101" customFormat="1" ht="20.65" customHeight="1" x14ac:dyDescent="0.4">
      <c r="B75" s="120" t="s">
        <v>133</v>
      </c>
      <c r="C75" s="120"/>
      <c r="D75" s="119">
        <v>16</v>
      </c>
      <c r="E75" s="98"/>
      <c r="F75" s="103">
        <v>-30000046</v>
      </c>
      <c r="G75" s="118"/>
      <c r="H75" s="135">
        <v>-1666667</v>
      </c>
    </row>
    <row r="76" spans="1:8" s="101" customFormat="1" ht="5.0999999999999996" customHeight="1" x14ac:dyDescent="0.4">
      <c r="A76" s="120"/>
      <c r="B76" s="120"/>
      <c r="C76" s="120"/>
      <c r="D76" s="119"/>
      <c r="E76" s="98"/>
      <c r="F76" s="96"/>
      <c r="G76" s="118"/>
      <c r="H76" s="132"/>
    </row>
    <row r="77" spans="1:8" s="101" customFormat="1" ht="20.65" customHeight="1" x14ac:dyDescent="0.4">
      <c r="A77" s="91" t="s">
        <v>168</v>
      </c>
      <c r="B77" s="120"/>
      <c r="C77" s="120"/>
      <c r="D77" s="119"/>
      <c r="E77" s="98"/>
      <c r="F77" s="105">
        <f>SUM(F72:F75)</f>
        <v>-201743768</v>
      </c>
      <c r="G77" s="118"/>
      <c r="H77" s="136">
        <f>SUM(H72:H75)</f>
        <v>-286399245.32000011</v>
      </c>
    </row>
    <row r="78" spans="1:8" s="101" customFormat="1" ht="10.15" customHeight="1" x14ac:dyDescent="0.4">
      <c r="A78" s="91"/>
      <c r="B78" s="120"/>
      <c r="C78" s="120"/>
      <c r="D78" s="119"/>
      <c r="E78" s="98"/>
      <c r="F78" s="96"/>
      <c r="G78" s="118"/>
      <c r="H78" s="132"/>
    </row>
    <row r="79" spans="1:8" s="101" customFormat="1" ht="20.65" customHeight="1" x14ac:dyDescent="0.4">
      <c r="A79" s="108" t="s">
        <v>122</v>
      </c>
      <c r="B79" s="120"/>
      <c r="C79" s="120"/>
      <c r="D79" s="119"/>
      <c r="E79" s="98"/>
      <c r="F79" s="102">
        <f>F77+F69+F44</f>
        <v>-704802094</v>
      </c>
      <c r="G79" s="118"/>
      <c r="H79" s="132">
        <f>H77+H69+H44</f>
        <v>-87039014.140000105</v>
      </c>
    </row>
    <row r="80" spans="1:8" s="101" customFormat="1" ht="20.65" customHeight="1" x14ac:dyDescent="0.4">
      <c r="A80" s="106" t="s">
        <v>99</v>
      </c>
      <c r="C80" s="120"/>
      <c r="D80" s="119"/>
      <c r="E80" s="98"/>
      <c r="F80" s="103">
        <f>'TH 2-4'!H14</f>
        <v>755731409</v>
      </c>
      <c r="G80" s="118"/>
      <c r="H80" s="135">
        <v>237906043.66000867</v>
      </c>
    </row>
    <row r="81" spans="1:8" s="101" customFormat="1" ht="5.0999999999999996" customHeight="1" x14ac:dyDescent="0.4">
      <c r="A81" s="109"/>
      <c r="B81" s="120"/>
      <c r="C81" s="120"/>
      <c r="D81" s="119"/>
      <c r="E81" s="98"/>
      <c r="F81" s="102"/>
      <c r="G81" s="118"/>
      <c r="H81" s="133"/>
    </row>
    <row r="82" spans="1:8" s="101" customFormat="1" ht="20.65" customHeight="1" thickBot="1" x14ac:dyDescent="0.45">
      <c r="A82" s="108" t="s">
        <v>78</v>
      </c>
      <c r="B82" s="120"/>
      <c r="C82" s="120"/>
      <c r="D82" s="119"/>
      <c r="E82" s="98"/>
      <c r="F82" s="110">
        <f>SUM(F79:F81)</f>
        <v>50929315</v>
      </c>
      <c r="G82" s="118"/>
      <c r="H82" s="137">
        <f>SUM(H79:H81)</f>
        <v>150867029.52000856</v>
      </c>
    </row>
    <row r="83" spans="1:8" s="101" customFormat="1" ht="15" customHeight="1" thickTop="1" x14ac:dyDescent="0.4">
      <c r="A83" s="108"/>
      <c r="B83" s="120"/>
      <c r="C83" s="120"/>
      <c r="D83" s="119"/>
      <c r="E83" s="98"/>
      <c r="F83" s="126"/>
      <c r="G83" s="118"/>
      <c r="H83" s="132"/>
    </row>
    <row r="84" spans="1:8" s="101" customFormat="1" ht="20.65" customHeight="1" x14ac:dyDescent="0.4">
      <c r="A84" s="111" t="s">
        <v>64</v>
      </c>
      <c r="B84" s="111"/>
      <c r="C84" s="112"/>
      <c r="D84" s="119"/>
      <c r="E84" s="98"/>
      <c r="F84" s="113"/>
      <c r="G84" s="118"/>
      <c r="H84" s="138"/>
    </row>
    <row r="85" spans="1:8" s="101" customFormat="1" ht="5.0999999999999996" customHeight="1" x14ac:dyDescent="0.4">
      <c r="A85" s="114"/>
      <c r="B85" s="111"/>
      <c r="C85" s="115"/>
      <c r="D85" s="119"/>
      <c r="E85" s="98"/>
      <c r="F85" s="116"/>
      <c r="G85" s="118"/>
      <c r="H85" s="139"/>
    </row>
    <row r="86" spans="1:8" s="101" customFormat="1" ht="20.65" customHeight="1" x14ac:dyDescent="0.4">
      <c r="A86" s="108" t="s">
        <v>65</v>
      </c>
      <c r="B86" s="120"/>
      <c r="C86" s="120"/>
      <c r="D86" s="119"/>
      <c r="E86" s="98"/>
      <c r="F86" s="96"/>
      <c r="G86" s="118"/>
      <c r="H86" s="132"/>
    </row>
    <row r="87" spans="1:8" s="101" customFormat="1" ht="20.65" customHeight="1" x14ac:dyDescent="0.4">
      <c r="A87" s="106"/>
      <c r="B87" s="120" t="s">
        <v>100</v>
      </c>
      <c r="C87" s="120"/>
      <c r="D87" s="119">
        <v>10</v>
      </c>
      <c r="E87" s="98"/>
      <c r="F87" s="96">
        <v>328617711</v>
      </c>
      <c r="G87" s="118"/>
      <c r="H87" s="132">
        <v>229935771</v>
      </c>
    </row>
    <row r="88" spans="1:8" s="101" customFormat="1" ht="20.65" customHeight="1" x14ac:dyDescent="0.4">
      <c r="A88" s="91"/>
      <c r="B88" s="120" t="s">
        <v>154</v>
      </c>
      <c r="C88" s="120"/>
      <c r="D88" s="122"/>
      <c r="E88" s="98"/>
      <c r="F88" s="96"/>
      <c r="G88" s="118"/>
      <c r="H88" s="132"/>
    </row>
    <row r="89" spans="1:8" s="101" customFormat="1" ht="20.65" customHeight="1" x14ac:dyDescent="0.4">
      <c r="A89" s="91"/>
      <c r="B89" s="120"/>
      <c r="C89" s="120" t="s">
        <v>165</v>
      </c>
      <c r="D89" s="119">
        <v>10</v>
      </c>
      <c r="E89" s="98"/>
      <c r="F89" s="96">
        <v>168323133</v>
      </c>
      <c r="G89" s="118"/>
      <c r="H89" s="132">
        <v>109772030</v>
      </c>
    </row>
    <row r="90" spans="1:8" s="101" customFormat="1" ht="20.65" customHeight="1" x14ac:dyDescent="0.4">
      <c r="A90" s="106"/>
      <c r="B90" s="120" t="s">
        <v>123</v>
      </c>
      <c r="C90" s="120"/>
      <c r="D90" s="117"/>
      <c r="E90" s="98"/>
      <c r="F90" s="96">
        <v>6508953</v>
      </c>
      <c r="G90" s="118"/>
      <c r="H90" s="132">
        <v>3757749</v>
      </c>
    </row>
    <row r="91" spans="1:8" s="84" customFormat="1" ht="20.100000000000001" customHeight="1" x14ac:dyDescent="0.25">
      <c r="A91" s="82"/>
      <c r="B91" s="120" t="s">
        <v>132</v>
      </c>
      <c r="C91" s="120"/>
      <c r="D91" s="127">
        <v>16</v>
      </c>
      <c r="E91" s="98"/>
      <c r="F91" s="96">
        <v>29999954</v>
      </c>
      <c r="G91" s="118"/>
      <c r="H91" s="132">
        <v>15000000</v>
      </c>
    </row>
    <row r="92" spans="1:8" ht="20.65" customHeight="1" x14ac:dyDescent="0.4">
      <c r="A92" s="82"/>
      <c r="B92" s="21"/>
      <c r="C92" s="21"/>
      <c r="D92" s="17"/>
      <c r="E92" s="27"/>
      <c r="G92" s="81"/>
      <c r="H92" s="23"/>
    </row>
    <row r="93" spans="1:8" ht="17.25" customHeight="1" x14ac:dyDescent="0.4">
      <c r="A93" s="82"/>
      <c r="B93" s="21"/>
      <c r="C93" s="21"/>
      <c r="D93" s="17"/>
      <c r="E93" s="27"/>
      <c r="G93" s="81"/>
    </row>
    <row r="94" spans="1:8" ht="22.15" customHeight="1" x14ac:dyDescent="0.4">
      <c r="A94" s="47" t="str">
        <f>'TH 9'!A26</f>
        <v>หมายเหตุประกอบข้อมูลทางการเงินเป็นส่วนหนึ่งของข้อมูลทางการเงินระหว่างกาลนี้</v>
      </c>
      <c r="B94" s="47"/>
      <c r="C94" s="47"/>
      <c r="D94" s="47"/>
      <c r="E94" s="47"/>
      <c r="F94" s="123"/>
      <c r="G94" s="47"/>
      <c r="H94" s="123"/>
    </row>
  </sheetData>
  <mergeCells count="1">
    <mergeCell ref="A47:H47"/>
  </mergeCells>
  <pageMargins left="0.8" right="0.7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New,Regular"&amp;14&amp;P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TH 2-4</vt:lpstr>
      <vt:lpstr>TH 5-6 (3M)</vt:lpstr>
      <vt:lpstr>TH 7-8 (9M)</vt:lpstr>
      <vt:lpstr>TH 9</vt:lpstr>
      <vt:lpstr>TH 10-11</vt:lpstr>
      <vt:lpstr>'TH 10-11'!Print_Area</vt:lpstr>
      <vt:lpstr>'TH 2-4'!Print_Area</vt:lpstr>
      <vt:lpstr>'TH 5-6 (3M)'!Print_Area</vt:lpstr>
      <vt:lpstr>'TH 7-8 (9M)'!Print_Area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Chonthicha Anantasuk</dc:creator>
  <cp:lastModifiedBy>Praphensri Puttaluck (TH)</cp:lastModifiedBy>
  <cp:lastPrinted>2023-11-10T02:23:53Z</cp:lastPrinted>
  <dcterms:created xsi:type="dcterms:W3CDTF">2020-02-15T11:55:23Z</dcterms:created>
  <dcterms:modified xsi:type="dcterms:W3CDTF">2023-11-10T02:23:57Z</dcterms:modified>
</cp:coreProperties>
</file>