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Moshi Moshi Retail Corporation Public Company Limited\Moshi Moshi Retail Corporation_Q3 Sep23\"/>
    </mc:Choice>
  </mc:AlternateContent>
  <xr:revisionPtr revIDLastSave="0" documentId="13_ncr:1_{4F0A5255-5F03-4012-AC53-17D22197DE26}" xr6:coauthVersionLast="47" xr6:coauthVersionMax="47" xr10:uidLastSave="{00000000-0000-0000-0000-000000000000}"/>
  <bookViews>
    <workbookView xWindow="-120" yWindow="-120" windowWidth="21840" windowHeight="13020" tabRatio="847" activeTab="4" xr2:uid="{301A9010-0012-4B3C-A508-B73D71C592AA}"/>
  </bookViews>
  <sheets>
    <sheet name="EN 2-4" sheetId="6" r:id="rId1"/>
    <sheet name="EN 5-6 (3M)" sheetId="7" r:id="rId2"/>
    <sheet name="EN 7-8 (9M)" sheetId="2" r:id="rId3"/>
    <sheet name="EN 9" sheetId="4" r:id="rId4"/>
    <sheet name="EN 10-11" sheetId="5" r:id="rId5"/>
  </sheets>
  <externalReferences>
    <externalReference r:id="rId6"/>
    <externalReference r:id="rId7"/>
    <externalReference r:id="rId8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102" hidden="1">'[2]stat local'!$D$769:$D$3475</definedName>
    <definedName name="_2__123Graph_ATEILM_RKTE2" hidden="1">[1]D!$B$27:$B$31</definedName>
    <definedName name="_3__123Graph_XTEILM_RKTE2" hidden="1">[1]D!$A$27:$A$31</definedName>
    <definedName name="_Fill" hidden="1">#REF!</definedName>
    <definedName name="_xlnm._FilterDatabase" localSheetId="0" hidden="1">'EN 2-4'!$A$13:$H$131</definedName>
    <definedName name="_xlnm._FilterDatabase" localSheetId="1" hidden="1">'EN 5-6 (3M)'!$A$8:$H$96</definedName>
    <definedName name="_xlnm._FilterDatabase" localSheetId="2" hidden="1">'EN 7-8 (9M)'!$A$8:$H$96</definedName>
    <definedName name="_xlnm._FilterDatabase" localSheetId="3" hidden="1">'EN 9'!#REF!</definedName>
    <definedName name="_Key1" localSheetId="0" hidden="1">#REF!</definedName>
    <definedName name="_Key1" hidden="1">#REF!</definedName>
    <definedName name="_Key2" localSheetId="0" hidden="1">[3]JAN!#REF!</definedName>
    <definedName name="_Key2" hidden="1">[3]JAN!#REF!</definedName>
    <definedName name="_Order1" hidden="1">255</definedName>
    <definedName name="_Order2" hidden="1">255</definedName>
    <definedName name="_Regression_Int" hidden="1">1</definedName>
    <definedName name="_Sort" localSheetId="0" hidden="1">#REF!</definedName>
    <definedName name="_Sort" hidden="1">#REF!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_xlnm.Print_Area" localSheetId="4">'EN 10-11'!$A$1:$H$102</definedName>
    <definedName name="_xlnm.Print_Area" localSheetId="1">'EN 5-6 (3M)'!$A$1:$H$96</definedName>
    <definedName name="_xlnm.Print_Area" localSheetId="2">'EN 7-8 (9M)'!$A$1:$H$96</definedName>
    <definedName name="_xlnm.Print_Area" localSheetId="3">'EN 9'!$A$1:$O$56</definedName>
    <definedName name="software" localSheetId="0" hidden="1">{"'Eng (page2)'!$A$1:$D$52"}</definedName>
    <definedName name="software" hidden="1">{"'Eng (page2)'!$A$1:$D$52"}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6" i="2" l="1"/>
  <c r="H70" i="2" s="1"/>
  <c r="F66" i="2"/>
  <c r="F66" i="7"/>
  <c r="H66" i="7"/>
  <c r="H70" i="7" s="1"/>
  <c r="O15" i="4" l="1"/>
  <c r="O14" i="4"/>
  <c r="O13" i="4"/>
  <c r="H82" i="5" l="1"/>
  <c r="O25" i="4"/>
  <c r="O26" i="4"/>
  <c r="F70" i="7" l="1"/>
  <c r="A51" i="7"/>
  <c r="A49" i="7"/>
  <c r="H25" i="7"/>
  <c r="H15" i="7"/>
  <c r="I31" i="4"/>
  <c r="O12" i="4"/>
  <c r="I20" i="4"/>
  <c r="H27" i="7" l="1"/>
  <c r="H30" i="7" s="1"/>
  <c r="H33" i="7" s="1"/>
  <c r="K31" i="4"/>
  <c r="F125" i="6" s="1"/>
  <c r="G31" i="4"/>
  <c r="O24" i="4"/>
  <c r="H74" i="5"/>
  <c r="H31" i="5"/>
  <c r="H44" i="5" s="1"/>
  <c r="H47" i="5" s="1"/>
  <c r="H25" i="2"/>
  <c r="H15" i="2"/>
  <c r="H77" i="6"/>
  <c r="H68" i="6"/>
  <c r="H32" i="6"/>
  <c r="H21" i="6"/>
  <c r="A144" i="6"/>
  <c r="A97" i="6"/>
  <c r="A96" i="6"/>
  <c r="A51" i="6"/>
  <c r="A99" i="6" s="1"/>
  <c r="A49" i="6"/>
  <c r="H72" i="7" l="1"/>
  <c r="H27" i="2"/>
  <c r="H30" i="2" s="1"/>
  <c r="H33" i="2" s="1"/>
  <c r="H84" i="5"/>
  <c r="H87" i="5" s="1"/>
  <c r="A48" i="2"/>
  <c r="A96" i="2" s="1"/>
  <c r="A56" i="4" s="1"/>
  <c r="A50" i="5" s="1"/>
  <c r="A102" i="5" s="1"/>
  <c r="A48" i="7"/>
  <c r="A96" i="7" s="1"/>
  <c r="H79" i="6"/>
  <c r="H128" i="6"/>
  <c r="H34" i="6"/>
  <c r="H72" i="2" l="1"/>
  <c r="H130" i="6"/>
  <c r="A1" i="5" l="1"/>
  <c r="A51" i="5" s="1"/>
  <c r="K20" i="4"/>
  <c r="G20" i="4"/>
  <c r="F70" i="2"/>
  <c r="A51" i="2"/>
  <c r="A3" i="4" s="1"/>
  <c r="A3" i="5" s="1"/>
  <c r="A53" i="5" s="1"/>
  <c r="A49" i="2"/>
  <c r="O17" i="4" l="1"/>
  <c r="O20" i="4" s="1"/>
  <c r="M20" i="4"/>
  <c r="F15" i="2" l="1"/>
  <c r="F77" i="6" l="1"/>
  <c r="F15" i="7" l="1"/>
  <c r="F68" i="6" l="1"/>
  <c r="F79" i="6" s="1"/>
  <c r="F21" i="6"/>
  <c r="F32" i="6"/>
  <c r="F34" i="6" l="1"/>
  <c r="F25" i="2" l="1"/>
  <c r="F27" i="2" s="1"/>
  <c r="F30" i="2" s="1"/>
  <c r="F11" i="5" s="1"/>
  <c r="F33" i="2" l="1"/>
  <c r="F72" i="2" s="1"/>
  <c r="M28" i="4" s="1"/>
  <c r="M31" i="4" s="1"/>
  <c r="F126" i="6" s="1"/>
  <c r="F25" i="7"/>
  <c r="F27" i="7" s="1"/>
  <c r="F30" i="7" s="1"/>
  <c r="F33" i="7" s="1"/>
  <c r="F72" i="7" s="1"/>
  <c r="O28" i="4" l="1"/>
  <c r="O31" i="4" s="1"/>
  <c r="F128" i="6" l="1"/>
  <c r="F130" i="6" s="1"/>
  <c r="F82" i="5" l="1"/>
  <c r="F74" i="5"/>
  <c r="F31" i="5" l="1"/>
  <c r="F44" i="5" s="1"/>
  <c r="F47" i="5" s="1"/>
  <c r="F84" i="5" s="1"/>
  <c r="F87" i="5" s="1"/>
</calcChain>
</file>

<file path=xl/sharedStrings.xml><?xml version="1.0" encoding="utf-8"?>
<sst xmlns="http://schemas.openxmlformats.org/spreadsheetml/2006/main" count="300" uniqueCount="174">
  <si>
    <t xml:space="preserve">   จัดสรรแล้ว - ทุนสำรองตามกฎหมาย</t>
  </si>
  <si>
    <t xml:space="preserve">   ยังไม่ได้จัดสรร </t>
  </si>
  <si>
    <t>Moshi Moshi Retail Corporation Public Company Limited</t>
  </si>
  <si>
    <t>(Unaudited)</t>
  </si>
  <si>
    <t>31 December</t>
  </si>
  <si>
    <t>Baht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</si>
  <si>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</si>
  <si>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</si>
  <si>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</si>
  <si>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</si>
  <si>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</si>
  <si>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</si>
  <si>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 xml:space="preserve">Total current assets </t>
  </si>
  <si>
    <t xml:space="preserve">Non-current assets </t>
  </si>
  <si>
    <t>Restricted deposits</t>
  </si>
  <si>
    <t>Property, plant and equipment, net</t>
  </si>
  <si>
    <t>Investment property, net</t>
  </si>
  <si>
    <t>Right-of-use assets, net</t>
  </si>
  <si>
    <t>Intangible assets, net</t>
  </si>
  <si>
    <t>Total non-current assets</t>
  </si>
  <si>
    <t>Total assets</t>
  </si>
  <si>
    <t>2022</t>
  </si>
  <si>
    <t>Liabilities and equity</t>
  </si>
  <si>
    <t>Current liabilities</t>
  </si>
  <si>
    <t>Trade and other payables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</si>
  <si>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</si>
  <si>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</si>
  <si>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</si>
  <si>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</si>
  <si>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</si>
  <si>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</si>
  <si>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</si>
  <si>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</si>
  <si>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</si>
  <si>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</si>
  <si>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</si>
  <si>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</si>
  <si>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 Baht 1 each</t>
  </si>
  <si>
    <t>Issued and paid-up share capital</t>
  </si>
  <si>
    <t>Retained earnings</t>
  </si>
  <si>
    <t>Appropriated - Legal reserve</t>
  </si>
  <si>
    <t>Unappropriated</t>
  </si>
  <si>
    <t>Total equity</t>
  </si>
  <si>
    <t>Total liabilities and equity</t>
  </si>
  <si>
    <t>Other income</t>
  </si>
  <si>
    <t>Expenses</t>
  </si>
  <si>
    <t>Cost of sales</t>
  </si>
  <si>
    <t>Selling expenses</t>
  </si>
  <si>
    <t>Administrative expenses</t>
  </si>
  <si>
    <t>Profit before finance costs and income tax</t>
  </si>
  <si>
    <t>Finance costs</t>
  </si>
  <si>
    <t xml:space="preserve">Income tax </t>
  </si>
  <si>
    <t>Note</t>
  </si>
  <si>
    <t>Other comprehensive income:</t>
  </si>
  <si>
    <t>to profit or loss</t>
  </si>
  <si>
    <t>Other comprehensive income for the year, net of tax</t>
  </si>
  <si>
    <t>Total comprehensive income for the period</t>
  </si>
  <si>
    <t>Basic earnings per share</t>
  </si>
  <si>
    <t>Basic earnings per share (Baht per share)</t>
  </si>
  <si>
    <t>Statement of Comprehensive Income</t>
  </si>
  <si>
    <t>Statement of Changes in Equity</t>
  </si>
  <si>
    <t>Issued and</t>
  </si>
  <si>
    <t xml:space="preserve"> paid-up</t>
  </si>
  <si>
    <t>share capital</t>
  </si>
  <si>
    <t>Appropriated</t>
  </si>
  <si>
    <t>- legal reserve</t>
  </si>
  <si>
    <t>Statement of Cash Flows</t>
  </si>
  <si>
    <t>Cash flows from operating activities</t>
  </si>
  <si>
    <t>Adjustments for:</t>
  </si>
  <si>
    <t>Amortisation</t>
  </si>
  <si>
    <t>Depreciation</t>
  </si>
  <si>
    <t>obsolescence and damages of inventories</t>
  </si>
  <si>
    <t xml:space="preserve">Loss on (reversal of) allowance for </t>
  </si>
  <si>
    <t>Reversal of loss on impairment of fixed assets</t>
  </si>
  <si>
    <t>Gains from changes in fair value of financial assets</t>
  </si>
  <si>
    <t xml:space="preserve">Employee benefit obligations </t>
  </si>
  <si>
    <t>Interest income</t>
  </si>
  <si>
    <t>Interest paid</t>
  </si>
  <si>
    <t>Changes in working capital:</t>
  </si>
  <si>
    <t>Trade and other receivable</t>
  </si>
  <si>
    <t>Trade and other payable</t>
  </si>
  <si>
    <t>Income tax paid</t>
  </si>
  <si>
    <t>Net cash generated from operating activities</t>
  </si>
  <si>
    <t>Cash flows from investing activities</t>
  </si>
  <si>
    <t>Interest received</t>
  </si>
  <si>
    <t>Net cash used in investing activities</t>
  </si>
  <si>
    <t>Cash flow from financing activities</t>
  </si>
  <si>
    <t>Net cash used in financing activities</t>
  </si>
  <si>
    <t>Net decrease in cash and cash equivalents</t>
  </si>
  <si>
    <t>Cash and cash equivalents at the beginning of the period</t>
  </si>
  <si>
    <t>Cash and cash equivalents at the end of the period</t>
  </si>
  <si>
    <t>Supplementary information for cash flows</t>
  </si>
  <si>
    <t>Acquisition of right-of-use assets
 under lease liabilities</t>
  </si>
  <si>
    <t>Non-cash transactions:</t>
  </si>
  <si>
    <t>Profit from operating activities before changes</t>
  </si>
  <si>
    <t>in working capital</t>
  </si>
  <si>
    <t>Cash generated from operations</t>
  </si>
  <si>
    <t>at fair value through profit or loss</t>
  </si>
  <si>
    <t>Notes</t>
  </si>
  <si>
    <t>Profit before income tax</t>
  </si>
  <si>
    <t>Opening balance</t>
  </si>
  <si>
    <t xml:space="preserve">Closing balance </t>
  </si>
  <si>
    <t>as at 1 January 2022</t>
  </si>
  <si>
    <t>Total comprehensive income</t>
  </si>
  <si>
    <t xml:space="preserve">
 </t>
  </si>
  <si>
    <t>for the period</t>
  </si>
  <si>
    <t xml:space="preserve"> Baht 1 each</t>
  </si>
  <si>
    <t>Deposits</t>
  </si>
  <si>
    <t>Income tax payable</t>
  </si>
  <si>
    <t>Provision for decommissioning cost</t>
  </si>
  <si>
    <t>Total expenses</t>
  </si>
  <si>
    <t>Item that will be reclassified subsequently to profit or loss</t>
  </si>
  <si>
    <r>
      <t xml:space="preserve">Statement of Cash Flows </t>
    </r>
    <r>
      <rPr>
        <sz val="10"/>
        <rFont val="Arial"/>
        <family val="2"/>
      </rPr>
      <t>(continued)</t>
    </r>
  </si>
  <si>
    <t>Payment for purchase of fixed assets</t>
  </si>
  <si>
    <t>Payment for purchase of intangible assets</t>
  </si>
  <si>
    <t>Purchase of fixed assets and intangible assets on payable</t>
  </si>
  <si>
    <t>Payment for lease liabilities</t>
  </si>
  <si>
    <r>
      <t xml:space="preserve">Statement of Comprehensive Income </t>
    </r>
    <r>
      <rPr>
        <sz val="10"/>
        <rFont val="Arial"/>
        <family val="2"/>
      </rPr>
      <t>(continued)</t>
    </r>
  </si>
  <si>
    <t>Revenues</t>
  </si>
  <si>
    <t>Revenue from sales</t>
  </si>
  <si>
    <t>Total revenues</t>
  </si>
  <si>
    <t>Inventories, net</t>
  </si>
  <si>
    <t>-</t>
  </si>
  <si>
    <t>Deferred tax assets, net</t>
  </si>
  <si>
    <r>
      <t xml:space="preserve">Liabilities and equity </t>
    </r>
    <r>
      <rPr>
        <sz val="10"/>
        <rFont val="Arial"/>
        <family val="2"/>
      </rPr>
      <t>(continued)</t>
    </r>
  </si>
  <si>
    <t>Premium on ordinary shares</t>
  </si>
  <si>
    <t>2023</t>
  </si>
  <si>
    <t>as at 1 January 2023</t>
  </si>
  <si>
    <t>Net profit for the period</t>
  </si>
  <si>
    <t>(Audited)</t>
  </si>
  <si>
    <t>Proceeds from disposals of financial assets measured</t>
  </si>
  <si>
    <t>(2022 : ordinary shares 300,000,000 shares</t>
  </si>
  <si>
    <t xml:space="preserve">   at par value of Baht 1 each)</t>
  </si>
  <si>
    <t xml:space="preserve">Ordinary shares, 330,000,000 shares at par value of </t>
  </si>
  <si>
    <t>Ordinary shares, 329,999,954 shares at par value of</t>
  </si>
  <si>
    <t>Issue ordinary shares</t>
  </si>
  <si>
    <t>Fair value gain on derivatives</t>
  </si>
  <si>
    <t>at amortised cost</t>
  </si>
  <si>
    <t>Dividends paid</t>
  </si>
  <si>
    <t>Stock dividend</t>
  </si>
  <si>
    <t>Payment for financial assets measured</t>
  </si>
  <si>
    <t xml:space="preserve">Received employee benefit obligations </t>
  </si>
  <si>
    <t>The accompanying notes are an integral part of this financial information.</t>
  </si>
  <si>
    <t>As at 30 September 2023</t>
  </si>
  <si>
    <t>For the three-month period ended 30 September 2023</t>
  </si>
  <si>
    <t>For the nine-month period ended 30 September 2023</t>
  </si>
  <si>
    <t>as at 30 September 2022</t>
  </si>
  <si>
    <t>as at 30 September 2023</t>
  </si>
  <si>
    <t>premium</t>
  </si>
  <si>
    <t>Share</t>
  </si>
  <si>
    <t>30 September</t>
  </si>
  <si>
    <t>Legal reserve</t>
  </si>
  <si>
    <t>Reversal of provision for decommissioning cost</t>
  </si>
  <si>
    <t>Other non-current assets</t>
  </si>
  <si>
    <t>Gain on disposal of fixed assets</t>
  </si>
  <si>
    <t>Paid employee benefit obligations</t>
  </si>
  <si>
    <t>Proceeds from disposals of fixed assets</t>
  </si>
  <si>
    <t>15, 16</t>
  </si>
  <si>
    <t>Loss on write-off
 of fixed assets</t>
  </si>
  <si>
    <t>Increase in right-of-use assets</t>
  </si>
  <si>
    <t>Other gains (losses), net</t>
  </si>
  <si>
    <t>Loss on unrealised foreign exchange, net</t>
  </si>
  <si>
    <t>Short-term investments</t>
  </si>
  <si>
    <t>Income tax on item that will not be reclassified subsequently</t>
  </si>
  <si>
    <t xml:space="preserve">Total item that will not be reclassified subsequently </t>
  </si>
  <si>
    <t>Item that will not be reclassified subsequently to profit or loss</t>
  </si>
  <si>
    <t>measured at fair value through profit or loss</t>
  </si>
  <si>
    <t>Payment for decommissioning cost</t>
  </si>
  <si>
    <t>Payment for short-term borrowings from related parties</t>
  </si>
  <si>
    <t>Effect of lease modification and rental discount</t>
  </si>
  <si>
    <t>Remeasurement of post-employment benefit</t>
  </si>
  <si>
    <t xml:space="preserve">Statement of Financial Position </t>
  </si>
  <si>
    <r>
      <t xml:space="preserve">Statement of Financial Position </t>
    </r>
    <r>
      <rPr>
        <sz val="10"/>
        <rFont val="Arial"/>
        <family val="2"/>
      </rPr>
      <t>(continued)</t>
    </r>
  </si>
  <si>
    <t>from lease modification and reassessment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</si>
</sst>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3" formatCode="_-* #,##0.00_-;\-* #,##0.00_-;_-* &quot;-&quot;??_-;_-@_-"/>
    <numFmt numFmtId="164" formatCode="#,##0;\(#,##0\)"/>
    <numFmt numFmtId="165" formatCode="#,##0;\(#,##0\);&quot;-&quot;;@"/>
    <numFmt numFmtId="166" formatCode="#,##0.0;\(#,##0.0\)"/>
    <numFmt numFmtId="168" formatCode="#,##0;\(#,##0\);\-"/>
    <numFmt numFmtId="169" formatCode="#,##0.00;\(#,##0.00\);&quot;-&quot;;@"/>
    <numFmt numFmtId="170" formatCode="#,##0.00;\(#,##0.00\);\-"/>
    <numFmt numFmtId="171" formatCode="#,##0\ \ ;\(#,##0\)\ ;\—\ \ \ \ "/>
    <numFmt numFmtId="172" formatCode="_-* #,##0_-;\-* #,##0_-;_-* &quot;-&quot;??_-;_-@_-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_-* #,##0.00\ _z_ł_-;\-* #,##0.00\ _z_ł_-;_-* &quot;-&quot;??\ _z_ł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  <charset val="22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sz val="10"/>
      <color rgb="FF00B0F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2"/>
      <color theme="1"/>
      <name val="Calibri"/>
      <family val="2"/>
      <charset val="136"/>
      <scheme val="minor"/>
    </font>
    <font>
      <sz val="10"/>
      <color theme="1"/>
      <name val="Book Antiqua"/>
      <family val="2"/>
    </font>
    <font>
      <u/>
      <sz val="10"/>
      <color rgb="FF7A1818"/>
      <name val="Georgia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color rgb="FF000000"/>
      <name val="Times New Roman"/>
      <family val="1"/>
    </font>
    <font>
      <sz val="10"/>
      <name val="Arial"/>
      <family val="2"/>
      <charset val="1"/>
    </font>
    <font>
      <sz val="11"/>
      <color rgb="FF000000"/>
      <name val="Calibri"/>
      <family val="2"/>
      <scheme val="minor"/>
    </font>
    <font>
      <sz val="10"/>
      <color theme="0"/>
      <name val="Arial"/>
      <family val="2"/>
    </font>
    <font>
      <sz val="10"/>
      <color theme="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14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>
      <protection locked="0"/>
    </xf>
    <xf numFmtId="0" fontId="5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2" fillId="0" borderId="3" applyNumberFormat="0" applyFill="0" applyAlignment="0">
      <protection locked="0"/>
    </xf>
    <xf numFmtId="43" fontId="1" fillId="0" borderId="0" applyFont="0" applyFill="0" applyBorder="0" applyAlignment="0" applyProtection="0"/>
    <xf numFmtId="0" fontId="7" fillId="0" borderId="0"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" fillId="0" borderId="0">
      <alignment vertical="center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0" fillId="0" borderId="0"/>
    <xf numFmtId="0" fontId="11" fillId="0" borderId="0"/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0" fontId="19" fillId="0" borderId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0" fontId="5" fillId="0" borderId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0" fontId="11" fillId="0" borderId="0"/>
    <xf numFmtId="0" fontId="7" fillId="0" borderId="0"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  <xf numFmtId="0" fontId="1" fillId="0" borderId="0"/>
    <xf numFmtId="175" fontId="1" fillId="0" borderId="0" applyFont="0" applyFill="0" applyBorder="0" applyAlignment="0" applyProtection="0"/>
    <xf numFmtId="0" fontId="7" fillId="0" borderId="0"/>
    <xf numFmtId="0" fontId="18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13" fillId="0" borderId="0" applyNumberFormat="0" applyFill="0" applyBorder="0" applyAlignment="0" applyProtection="0">
      <alignment wrapText="1"/>
    </xf>
    <xf numFmtId="0" fontId="16" fillId="0" borderId="0" applyNumberFormat="0" applyFill="0" applyBorder="0" applyAlignment="0" applyProtection="0">
      <alignment vertical="top"/>
      <protection locked="0"/>
    </xf>
    <xf numFmtId="0" fontId="13" fillId="0" borderId="3" applyNumberFormat="0" applyFill="0" applyBorder="0" applyAlignment="0">
      <alignment wrapText="1"/>
      <protection locked="0"/>
    </xf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3" applyNumberFormat="0" applyFill="0" applyAlignment="0">
      <alignment wrapText="1"/>
      <protection locked="0"/>
    </xf>
    <xf numFmtId="0" fontId="13" fillId="0" borderId="3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8">
    <xf numFmtId="0" fontId="0" fillId="0" borderId="0" xfId="0"/>
    <xf numFmtId="16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vertical="center"/>
    </xf>
    <xf numFmtId="165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5" fontId="4" fillId="2" borderId="0" xfId="2" applyNumberFormat="1" applyFont="1" applyFill="1" applyAlignment="1">
      <alignment horizontal="right" vertical="center"/>
    </xf>
    <xf numFmtId="165" fontId="4" fillId="2" borderId="0" xfId="2" applyNumberFormat="1" applyFont="1" applyFill="1" applyAlignment="1">
      <alignment vertical="center"/>
    </xf>
    <xf numFmtId="164" fontId="5" fillId="0" borderId="0" xfId="2" applyNumberFormat="1" applyFont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165" fontId="5" fillId="2" borderId="0" xfId="2" applyNumberFormat="1" applyFont="1" applyFill="1" applyAlignment="1">
      <alignment vertical="center"/>
    </xf>
    <xf numFmtId="165" fontId="5" fillId="0" borderId="0" xfId="2" applyNumberFormat="1" applyFont="1" applyAlignment="1">
      <alignment vertical="center"/>
    </xf>
    <xf numFmtId="165" fontId="5" fillId="2" borderId="1" xfId="2" applyNumberFormat="1" applyFont="1" applyFill="1" applyBorder="1" applyAlignment="1">
      <alignment vertical="center"/>
    </xf>
    <xf numFmtId="165" fontId="5" fillId="0" borderId="1" xfId="2" applyNumberFormat="1" applyFont="1" applyBorder="1" applyAlignment="1">
      <alignment vertical="center"/>
    </xf>
    <xf numFmtId="165" fontId="5" fillId="2" borderId="2" xfId="2" applyNumberFormat="1" applyFont="1" applyFill="1" applyBorder="1" applyAlignment="1">
      <alignment vertical="center"/>
    </xf>
    <xf numFmtId="164" fontId="5" fillId="0" borderId="1" xfId="2" applyNumberFormat="1" applyFont="1" applyBorder="1" applyAlignment="1">
      <alignment vertical="center"/>
    </xf>
    <xf numFmtId="164" fontId="5" fillId="0" borderId="1" xfId="2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65" fontId="5" fillId="2" borderId="0" xfId="2" applyNumberFormat="1" applyFont="1" applyFill="1" applyAlignment="1">
      <alignment horizontal="right" vertical="center"/>
    </xf>
    <xf numFmtId="0" fontId="4" fillId="0" borderId="0" xfId="2" applyFont="1" applyAlignment="1">
      <alignment vertical="center"/>
    </xf>
    <xf numFmtId="165" fontId="4" fillId="0" borderId="0" xfId="2" quotePrefix="1" applyNumberFormat="1" applyFont="1" applyAlignment="1">
      <alignment horizontal="right" vertical="center"/>
    </xf>
    <xf numFmtId="164" fontId="5" fillId="0" borderId="0" xfId="2" quotePrefix="1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65" fontId="4" fillId="0" borderId="0" xfId="3" applyNumberFormat="1" applyFont="1" applyAlignment="1">
      <alignment vertical="center"/>
    </xf>
    <xf numFmtId="164" fontId="6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horizontal="center" vertical="center"/>
    </xf>
    <xf numFmtId="165" fontId="4" fillId="0" borderId="1" xfId="3" applyNumberFormat="1" applyFont="1" applyBorder="1" applyAlignment="1">
      <alignment vertical="center"/>
    </xf>
    <xf numFmtId="164" fontId="4" fillId="0" borderId="0" xfId="3" applyNumberFormat="1" applyFont="1" applyAlignment="1">
      <alignment horizontal="right" vertical="center"/>
    </xf>
    <xf numFmtId="165" fontId="4" fillId="0" borderId="0" xfId="3" quotePrefix="1" applyNumberFormat="1" applyFont="1" applyAlignment="1">
      <alignment horizontal="right" vertical="center"/>
    </xf>
    <xf numFmtId="165" fontId="4" fillId="0" borderId="1" xfId="3" applyNumberFormat="1" applyFont="1" applyBorder="1" applyAlignment="1">
      <alignment horizontal="right" vertical="center"/>
    </xf>
    <xf numFmtId="165" fontId="4" fillId="2" borderId="0" xfId="3" applyNumberFormat="1" applyFont="1" applyFill="1" applyAlignment="1">
      <alignment vertical="center"/>
    </xf>
    <xf numFmtId="164" fontId="5" fillId="0" borderId="0" xfId="3" applyNumberFormat="1" applyFont="1" applyAlignment="1">
      <alignment vertical="center"/>
    </xf>
    <xf numFmtId="164" fontId="5" fillId="0" borderId="0" xfId="3" applyNumberFormat="1" applyFont="1" applyAlignment="1">
      <alignment horizontal="center" vertical="center"/>
    </xf>
    <xf numFmtId="165" fontId="5" fillId="2" borderId="0" xfId="3" applyNumberFormat="1" applyFont="1" applyFill="1" applyAlignment="1">
      <alignment vertical="center"/>
    </xf>
    <xf numFmtId="165" fontId="5" fillId="0" borderId="0" xfId="3" applyNumberFormat="1" applyFont="1" applyAlignment="1">
      <alignment vertical="center"/>
    </xf>
    <xf numFmtId="165" fontId="5" fillId="2" borderId="1" xfId="3" applyNumberFormat="1" applyFont="1" applyFill="1" applyBorder="1" applyAlignment="1">
      <alignment vertical="center"/>
    </xf>
    <xf numFmtId="165" fontId="5" fillId="0" borderId="1" xfId="3" applyNumberFormat="1" applyFont="1" applyBorder="1" applyAlignment="1">
      <alignment vertical="center"/>
    </xf>
    <xf numFmtId="164" fontId="7" fillId="0" borderId="0" xfId="3" applyNumberFormat="1" applyFont="1" applyAlignment="1">
      <alignment horizontal="left" vertical="center"/>
    </xf>
    <xf numFmtId="164" fontId="4" fillId="0" borderId="0" xfId="3" applyNumberFormat="1" applyFont="1" applyAlignment="1">
      <alignment horizontal="left" vertical="center"/>
    </xf>
    <xf numFmtId="164" fontId="5" fillId="0" borderId="0" xfId="3" applyNumberFormat="1" applyFont="1" applyAlignment="1">
      <alignment horizontal="left" vertical="center"/>
    </xf>
    <xf numFmtId="164" fontId="6" fillId="0" borderId="0" xfId="3" applyNumberFormat="1" applyFont="1" applyAlignment="1">
      <alignment horizontal="left" vertical="center"/>
    </xf>
    <xf numFmtId="165" fontId="5" fillId="2" borderId="2" xfId="3" applyNumberFormat="1" applyFont="1" applyFill="1" applyBorder="1" applyAlignment="1">
      <alignment vertical="center"/>
    </xf>
    <xf numFmtId="164" fontId="5" fillId="0" borderId="1" xfId="3" applyNumberFormat="1" applyFont="1" applyBorder="1" applyAlignment="1">
      <alignment vertical="center"/>
    </xf>
    <xf numFmtId="164" fontId="5" fillId="0" borderId="1" xfId="3" applyNumberFormat="1" applyFont="1" applyBorder="1" applyAlignment="1">
      <alignment horizontal="center" vertical="center"/>
    </xf>
    <xf numFmtId="165" fontId="4" fillId="0" borderId="0" xfId="3" applyNumberFormat="1" applyFont="1" applyAlignment="1">
      <alignment horizontal="right" vertical="center"/>
    </xf>
    <xf numFmtId="164" fontId="7" fillId="0" borderId="0" xfId="3" applyNumberFormat="1" applyFont="1" applyAlignment="1">
      <alignment vertical="center"/>
    </xf>
    <xf numFmtId="164" fontId="7" fillId="0" borderId="0" xfId="3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5" fillId="2" borderId="0" xfId="3" applyNumberFormat="1" applyFont="1" applyFill="1" applyAlignment="1">
      <alignment horizontal="right" vertical="center"/>
    </xf>
    <xf numFmtId="168" fontId="5" fillId="0" borderId="0" xfId="3" applyNumberFormat="1" applyFont="1" applyAlignment="1">
      <alignment vertical="center"/>
    </xf>
    <xf numFmtId="165" fontId="5" fillId="0" borderId="0" xfId="3" applyNumberFormat="1" applyFont="1" applyAlignment="1">
      <alignment horizontal="right" vertical="center"/>
    </xf>
    <xf numFmtId="43" fontId="5" fillId="2" borderId="2" xfId="1" applyFont="1" applyFill="1" applyBorder="1" applyAlignment="1">
      <alignment horizontal="right" vertical="center"/>
    </xf>
    <xf numFmtId="169" fontId="5" fillId="0" borderId="0" xfId="3" applyNumberFormat="1" applyFont="1" applyAlignment="1">
      <alignment vertical="center"/>
    </xf>
    <xf numFmtId="170" fontId="5" fillId="0" borderId="0" xfId="3" applyNumberFormat="1" applyFont="1" applyAlignment="1">
      <alignment vertical="center"/>
    </xf>
    <xf numFmtId="169" fontId="5" fillId="0" borderId="0" xfId="3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0" fontId="4" fillId="0" borderId="1" xfId="3" applyFont="1" applyBorder="1" applyAlignment="1">
      <alignment vertical="center"/>
    </xf>
    <xf numFmtId="0" fontId="5" fillId="0" borderId="0" xfId="3" applyFont="1" applyAlignment="1">
      <alignment vertical="center"/>
    </xf>
    <xf numFmtId="0" fontId="4" fillId="0" borderId="0" xfId="3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165" fontId="5" fillId="0" borderId="1" xfId="3" applyNumberFormat="1" applyFont="1" applyBorder="1" applyAlignment="1">
      <alignment horizontal="right" vertical="center"/>
    </xf>
    <xf numFmtId="0" fontId="5" fillId="0" borderId="1" xfId="3" applyFont="1" applyBorder="1" applyAlignment="1">
      <alignment vertical="center"/>
    </xf>
    <xf numFmtId="0" fontId="5" fillId="0" borderId="0" xfId="3" applyFont="1" applyAlignment="1">
      <alignment horizontal="center" vertical="center"/>
    </xf>
    <xf numFmtId="171" fontId="4" fillId="0" borderId="1" xfId="3" applyNumberFormat="1" applyFont="1" applyBorder="1" applyAlignment="1">
      <alignment vertical="center"/>
    </xf>
    <xf numFmtId="164" fontId="5" fillId="0" borderId="1" xfId="3" applyNumberFormat="1" applyFont="1" applyBorder="1" applyAlignment="1">
      <alignment horizontal="left" vertical="center"/>
    </xf>
    <xf numFmtId="0" fontId="5" fillId="0" borderId="1" xfId="3" applyFont="1" applyBorder="1" applyAlignment="1">
      <alignment horizontal="center" vertical="center"/>
    </xf>
    <xf numFmtId="169" fontId="5" fillId="0" borderId="1" xfId="3" applyNumberFormat="1" applyFont="1" applyBorder="1" applyAlignment="1">
      <alignment vertical="center"/>
    </xf>
    <xf numFmtId="171" fontId="4" fillId="0" borderId="0" xfId="3" applyNumberFormat="1" applyFont="1" applyAlignment="1">
      <alignment vertical="center"/>
    </xf>
    <xf numFmtId="169" fontId="4" fillId="0" borderId="0" xfId="3" quotePrefix="1" applyNumberFormat="1" applyFont="1" applyAlignment="1">
      <alignment horizontal="right" vertical="center"/>
    </xf>
    <xf numFmtId="0" fontId="4" fillId="0" borderId="1" xfId="3" applyFont="1" applyBorder="1" applyAlignment="1">
      <alignment horizontal="center" vertical="center"/>
    </xf>
    <xf numFmtId="169" fontId="4" fillId="0" borderId="1" xfId="3" applyNumberFormat="1" applyFont="1" applyBorder="1" applyAlignment="1">
      <alignment horizontal="right" vertical="center"/>
    </xf>
    <xf numFmtId="169" fontId="5" fillId="2" borderId="0" xfId="3" applyNumberFormat="1" applyFont="1" applyFill="1" applyAlignment="1">
      <alignment vertical="center"/>
    </xf>
    <xf numFmtId="165" fontId="5" fillId="2" borderId="0" xfId="4" applyNumberFormat="1" applyFont="1" applyFill="1" applyAlignment="1">
      <alignment horizontal="right" vertical="center"/>
    </xf>
    <xf numFmtId="165" fontId="7" fillId="2" borderId="0" xfId="3" applyNumberFormat="1" applyFont="1" applyFill="1" applyAlignment="1">
      <alignment vertical="center"/>
    </xf>
    <xf numFmtId="15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 wrapText="1"/>
    </xf>
    <xf numFmtId="165" fontId="7" fillId="0" borderId="0" xfId="0" applyNumberFormat="1" applyFont="1" applyAlignment="1">
      <alignment vertical="center"/>
    </xf>
    <xf numFmtId="0" fontId="5" fillId="0" borderId="0" xfId="3" applyFont="1" applyAlignment="1">
      <alignment horizontal="left" vertical="center"/>
    </xf>
    <xf numFmtId="165" fontId="5" fillId="2" borderId="1" xfId="4" applyNumberFormat="1" applyFont="1" applyFill="1" applyBorder="1" applyAlignment="1">
      <alignment horizontal="right" vertical="center"/>
    </xf>
    <xf numFmtId="164" fontId="4" fillId="0" borderId="1" xfId="3" applyNumberFormat="1" applyFont="1" applyBorder="1" applyAlignment="1">
      <alignment horizontal="left" vertical="center"/>
    </xf>
    <xf numFmtId="0" fontId="4" fillId="0" borderId="0" xfId="5" applyFont="1" applyAlignment="1">
      <alignment vertical="center"/>
    </xf>
    <xf numFmtId="172" fontId="5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9" fontId="5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169" fontId="5" fillId="2" borderId="0" xfId="0" applyNumberFormat="1" applyFont="1" applyFill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4" fontId="5" fillId="0" borderId="0" xfId="4" applyNumberFormat="1" applyFont="1" applyAlignment="1">
      <alignment horizontal="left" vertical="center"/>
    </xf>
    <xf numFmtId="0" fontId="5" fillId="0" borderId="0" xfId="5" applyFont="1" applyAlignment="1">
      <alignment vertical="center"/>
    </xf>
    <xf numFmtId="0" fontId="7" fillId="0" borderId="0" xfId="0" applyFont="1" applyAlignment="1">
      <alignment vertical="center"/>
    </xf>
    <xf numFmtId="1" fontId="4" fillId="0" borderId="0" xfId="2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165" fontId="7" fillId="2" borderId="0" xfId="0" applyNumberFormat="1" applyFont="1" applyFill="1" applyAlignment="1">
      <alignment vertical="center"/>
    </xf>
    <xf numFmtId="164" fontId="9" fillId="0" borderId="0" xfId="2" applyNumberFormat="1" applyFont="1" applyAlignment="1">
      <alignment horizontal="right" vertical="center"/>
    </xf>
    <xf numFmtId="165" fontId="22" fillId="0" borderId="0" xfId="2" applyNumberFormat="1" applyFont="1" applyAlignment="1">
      <alignment vertical="center"/>
    </xf>
    <xf numFmtId="164" fontId="23" fillId="0" borderId="0" xfId="2" applyNumberFormat="1" applyFont="1" applyAlignment="1">
      <alignment vertical="center"/>
    </xf>
    <xf numFmtId="165" fontId="5" fillId="0" borderId="0" xfId="2" applyNumberFormat="1" applyFont="1" applyAlignment="1">
      <alignment horizontal="right" vertical="center"/>
    </xf>
    <xf numFmtId="165" fontId="5" fillId="0" borderId="2" xfId="2" applyNumberFormat="1" applyFont="1" applyBorder="1" applyAlignment="1">
      <alignment vertical="center"/>
    </xf>
    <xf numFmtId="165" fontId="5" fillId="0" borderId="2" xfId="3" applyNumberFormat="1" applyFont="1" applyBorder="1" applyAlignment="1">
      <alignment vertical="center"/>
    </xf>
    <xf numFmtId="165" fontId="7" fillId="0" borderId="0" xfId="3" applyNumberFormat="1" applyFont="1" applyAlignment="1">
      <alignment vertical="center"/>
    </xf>
    <xf numFmtId="165" fontId="5" fillId="0" borderId="0" xfId="4" applyNumberFormat="1" applyFont="1" applyAlignment="1">
      <alignment horizontal="right" vertical="center"/>
    </xf>
    <xf numFmtId="169" fontId="5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2" borderId="0" xfId="0" applyFont="1" applyFill="1" applyAlignment="1">
      <alignment vertical="center"/>
    </xf>
    <xf numFmtId="168" fontId="5" fillId="2" borderId="0" xfId="0" applyNumberFormat="1" applyFont="1" applyFill="1" applyAlignment="1">
      <alignment horizontal="right" vertical="center"/>
    </xf>
    <xf numFmtId="164" fontId="5" fillId="2" borderId="0" xfId="3" applyNumberFormat="1" applyFont="1" applyFill="1" applyAlignment="1">
      <alignment horizontal="right" vertical="center"/>
    </xf>
    <xf numFmtId="168" fontId="5" fillId="2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4" fontId="5" fillId="0" borderId="0" xfId="3" applyNumberFormat="1" applyFont="1" applyAlignment="1">
      <alignment horizontal="right" vertical="center"/>
    </xf>
    <xf numFmtId="165" fontId="5" fillId="2" borderId="1" xfId="3" applyNumberFormat="1" applyFont="1" applyFill="1" applyBorder="1" applyAlignment="1">
      <alignment horizontal="right" vertical="center"/>
    </xf>
    <xf numFmtId="169" fontId="5" fillId="0" borderId="2" xfId="1" applyNumberFormat="1" applyFont="1" applyFill="1" applyBorder="1" applyAlignment="1">
      <alignment horizontal="right" vertical="center"/>
    </xf>
    <xf numFmtId="168" fontId="5" fillId="0" borderId="1" xfId="3" applyNumberFormat="1" applyFont="1" applyBorder="1" applyAlignment="1">
      <alignment vertical="center"/>
    </xf>
    <xf numFmtId="0" fontId="4" fillId="0" borderId="0" xfId="3" applyFont="1" applyAlignment="1">
      <alignment horizontal="center" vertical="center"/>
    </xf>
    <xf numFmtId="169" fontId="4" fillId="0" borderId="0" xfId="3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5" fontId="7" fillId="0" borderId="1" xfId="3" applyNumberFormat="1" applyFont="1" applyBorder="1" applyAlignment="1">
      <alignment vertical="center"/>
    </xf>
    <xf numFmtId="165" fontId="7" fillId="2" borderId="1" xfId="3" applyNumberFormat="1" applyFont="1" applyFill="1" applyBorder="1" applyAlignment="1">
      <alignment vertical="center"/>
    </xf>
    <xf numFmtId="165" fontId="7" fillId="2" borderId="0" xfId="3" applyNumberFormat="1" applyFont="1" applyFill="1" applyBorder="1" applyAlignment="1">
      <alignment vertical="center"/>
    </xf>
    <xf numFmtId="164" fontId="7" fillId="0" borderId="0" xfId="3" applyNumberFormat="1" applyFont="1" applyBorder="1" applyAlignment="1">
      <alignment vertical="center"/>
    </xf>
    <xf numFmtId="165" fontId="7" fillId="0" borderId="0" xfId="3" applyNumberFormat="1" applyFont="1" applyBorder="1" applyAlignment="1">
      <alignment vertical="center"/>
    </xf>
    <xf numFmtId="165" fontId="4" fillId="0" borderId="1" xfId="3" applyNumberFormat="1" applyFont="1" applyBorder="1" applyAlignment="1">
      <alignment horizontal="center" vertical="center"/>
    </xf>
    <xf numFmtId="164" fontId="5" fillId="0" borderId="1" xfId="3" applyNumberFormat="1" applyFont="1" applyBorder="1" applyAlignment="1">
      <alignment horizontal="justify" vertical="center" wrapText="1"/>
    </xf>
  </cellXfs>
  <cellStyles count="149">
    <cellStyle name="Comma" xfId="1" builtinId="3"/>
    <cellStyle name="Comma 10" xfId="9" xr:uid="{02ED20C2-8E0E-4BFF-8D6D-342857035FFA}"/>
    <cellStyle name="Comma 10 10" xfId="17" xr:uid="{7303BD87-9F8F-448B-A7EA-341DE495876B}"/>
    <cellStyle name="Comma 10 10 2" xfId="34" xr:uid="{D87AEE45-16B6-445C-A639-C0336A950BDA}"/>
    <cellStyle name="Comma 10 2" xfId="30" xr:uid="{53AB7D53-E5F2-44AD-A29B-1BFD78B0BEC5}"/>
    <cellStyle name="Comma 10 2 2 2 2 12" xfId="46" xr:uid="{13195A70-C4D5-4DCF-B95C-F97B78B29B79}"/>
    <cellStyle name="Comma 11" xfId="6" xr:uid="{3C3AC3CE-B35B-4F0C-8E28-860E9A82C0A0}"/>
    <cellStyle name="Comma 2" xfId="8" xr:uid="{852A11ED-CFDA-4145-8CB4-A965A4588A1C}"/>
    <cellStyle name="Comma 2 11 2" xfId="126" xr:uid="{C85BA978-E3BA-43D0-936A-77B796F4A8CA}"/>
    <cellStyle name="Comma 2 11 2 2" xfId="139" xr:uid="{3060585A-0896-4E99-B8E4-ACC180B19B19}"/>
    <cellStyle name="Comma 2 11 2 3" xfId="147" xr:uid="{1048CD10-4F73-421C-B433-9815132443D8}"/>
    <cellStyle name="Comma 2 12 2" xfId="134" xr:uid="{0DF5CC0C-93C5-477E-8D67-3C06990C7986}"/>
    <cellStyle name="Comma 2 12 2 2" xfId="140" xr:uid="{ED563A81-4951-4984-84CE-91AFA7802BAF}"/>
    <cellStyle name="Comma 2 12 2 3" xfId="148" xr:uid="{F193D2D6-B42C-4B84-8A0C-F6E66962E21F}"/>
    <cellStyle name="Comma 2 14 2" xfId="105" xr:uid="{A8D8E77F-3FFB-4306-8268-FE8B5586C18C}"/>
    <cellStyle name="Comma 2 2" xfId="70" xr:uid="{BFF58F53-FE9D-40C7-B384-E07C6148758E}"/>
    <cellStyle name="Comma 2 2 10" xfId="54" xr:uid="{119FE90B-FFB5-47E5-A23A-0D1DC206D61F}"/>
    <cellStyle name="Comma 2 2 2" xfId="73" xr:uid="{901521F2-1F60-40F2-A3B4-BC348990659E}"/>
    <cellStyle name="Comma 2 2 2 2" xfId="91" xr:uid="{8758F22F-7B65-4682-B52E-E79B714DE3E3}"/>
    <cellStyle name="Comma 2 2 3" xfId="90" xr:uid="{C29A99B2-0A5A-4755-BB75-E51A06277177}"/>
    <cellStyle name="Comma 2 2 3 2" xfId="115" xr:uid="{BEEE2309-6E46-41B9-941E-E6545E9F870B}"/>
    <cellStyle name="Comma 2 2 4" xfId="117" xr:uid="{31EBEACE-93FB-49DC-8CB9-1BED631EC012}"/>
    <cellStyle name="Comma 2 2 4 2" xfId="119" xr:uid="{38E4F145-9C67-424D-ACFE-E196A7D5CE41}"/>
    <cellStyle name="Comma 2 2 4 2 2" xfId="123" xr:uid="{39CB80DA-3ECF-44EE-8CDB-05AE91949E03}"/>
    <cellStyle name="Comma 2 2 5" xfId="128" xr:uid="{BE1C90BE-2737-4738-99CF-4745D0CDF6E3}"/>
    <cellStyle name="Comma 2 3" xfId="88" xr:uid="{109ACBC0-2DC2-4235-AC55-3E1A9E89D9B4}"/>
    <cellStyle name="Comma 2 4" xfId="68" xr:uid="{EA5BF53B-99A2-4DA6-B6CC-3E9A97F27CEC}"/>
    <cellStyle name="Comma 2 5" xfId="61" xr:uid="{929CBCF8-933E-45C1-AA54-D53D0E9D0DFE}"/>
    <cellStyle name="Comma 2 6" xfId="118" xr:uid="{190D2913-A99E-4E15-81C9-FA513929AFF5}"/>
    <cellStyle name="Comma 2 7" xfId="25" xr:uid="{60C82276-1568-47A2-A3F5-2473FAFFC84A}"/>
    <cellStyle name="Comma 25" xfId="133" xr:uid="{F957DA77-7A2B-4216-969A-C363685AFEF7}"/>
    <cellStyle name="Comma 25 2" xfId="138" xr:uid="{DC36795D-B89B-4D81-8DB6-7810A58BBB96}"/>
    <cellStyle name="Comma 25 3" xfId="146" xr:uid="{C738B9E0-3603-4942-934B-56FB6C8C0257}"/>
    <cellStyle name="Comma 3" xfId="26" xr:uid="{990B1A12-D2DB-4F91-A470-83DACE255303}"/>
    <cellStyle name="Comma 3 10" xfId="31" xr:uid="{3E4ED8FA-8B02-4209-8217-8AF0DBDBE466}"/>
    <cellStyle name="Comma 3 2" xfId="44" xr:uid="{72574EAE-9DE3-47FB-A9FD-BAC975461246}"/>
    <cellStyle name="Comma 3 2 2" xfId="89" xr:uid="{B7A7D158-91A5-4A7E-A227-E776B15ADE8E}"/>
    <cellStyle name="Comma 3 2 3" xfId="137" xr:uid="{78AB7F58-AB1F-4352-B1DC-D343F903005D}"/>
    <cellStyle name="Comma 3 3" xfId="47" xr:uid="{84A5E11C-A80F-4B49-9113-B74B05BB20F6}"/>
    <cellStyle name="Comma 3 3 2" xfId="69" xr:uid="{86E94B90-87C1-4807-9FFA-30E16F3A9606}"/>
    <cellStyle name="Comma 3 3 3" xfId="145" xr:uid="{E8D07D60-5E24-495A-AD2F-06F73B219439}"/>
    <cellStyle name="Comma 3 4" xfId="127" xr:uid="{5783279F-6E42-4100-8B82-A6E9B3D9814F}"/>
    <cellStyle name="Comma 3 5" xfId="124" xr:uid="{27A8D6EB-8E68-4BCB-BC67-8375D86827C1}"/>
    <cellStyle name="Comma 3 6" xfId="121" xr:uid="{4ABA5859-6112-48D8-9E85-06D98CAC22F5}"/>
    <cellStyle name="Comma 4" xfId="20" xr:uid="{A0A815F4-B47C-4979-9258-591D025A82CF}"/>
    <cellStyle name="Comma 4 14" xfId="14" xr:uid="{E450FBA1-703C-4D52-BAE2-01BD20E3B9BB}"/>
    <cellStyle name="Comma 4 14 2" xfId="33" xr:uid="{AB6D048D-FF4E-4A5C-83A0-02F70AA9D3FD}"/>
    <cellStyle name="Comma 4 2" xfId="23" xr:uid="{44005B77-C992-4F6E-A548-A7C79FAE32CB}"/>
    <cellStyle name="Comma 4 2 2" xfId="97" xr:uid="{CFD58D7D-F095-49F9-95A3-5C0A673E17EE}"/>
    <cellStyle name="Comma 4 2 3" xfId="83" xr:uid="{EFCD8215-4D68-417F-A589-591172DC503F}"/>
    <cellStyle name="Comma 4 2 4" xfId="67" xr:uid="{EB622311-42A7-4715-A66F-791E371B9418}"/>
    <cellStyle name="Comma 4 24" xfId="109" xr:uid="{A0F1F1A7-A251-44D3-BD73-E93666C140FD}"/>
    <cellStyle name="Comma 4 25" xfId="103" xr:uid="{1FDCFB82-00A1-4B0B-A53E-C6B3C4C90C4A}"/>
    <cellStyle name="Comma 4 3" xfId="37" xr:uid="{194810DD-9DA9-4FCB-85EA-74C304580071}"/>
    <cellStyle name="Comma 4 3 2" xfId="114" xr:uid="{309D21C0-629D-4312-A61C-C7B353B5B790}"/>
    <cellStyle name="Comma 4 3 3" xfId="93" xr:uid="{AB433885-7B26-4B22-92AB-F60A72B98F87}"/>
    <cellStyle name="Comma 4 4" xfId="75" xr:uid="{C7F369AD-C9CF-4AEA-9285-849614CB3834}"/>
    <cellStyle name="Comma 4 5" xfId="143" xr:uid="{C8882DB2-0ABC-4085-9C23-C7B26CC821B8}"/>
    <cellStyle name="Comma 5" xfId="32" xr:uid="{1228CE43-9652-439A-8547-97B7E652C3B1}"/>
    <cellStyle name="Comma 5 2" xfId="39" xr:uid="{340B56C6-0924-4892-8DED-6E4E33124C92}"/>
    <cellStyle name="Comma 5 2 2" xfId="95" xr:uid="{85309EA8-6E34-46E2-A1FD-7DF716B94965}"/>
    <cellStyle name="Comma 5 3" xfId="50" xr:uid="{158964EC-382F-40A6-AD4B-01D16FFEE8E2}"/>
    <cellStyle name="Comma 5 3 2" xfId="77" xr:uid="{7CA16913-84E3-4943-81C9-7FB6124C9ABB}"/>
    <cellStyle name="Comma 5 4" xfId="144" xr:uid="{5AAFBB3F-9F90-4027-8C55-842581291E8B}"/>
    <cellStyle name="Comma 6" xfId="28" xr:uid="{5031FD31-A774-469E-933C-36687B1B907F}"/>
    <cellStyle name="Comma 6 12 2 4" xfId="19" xr:uid="{152AAF33-467C-44ED-9198-16AFAE916B84}"/>
    <cellStyle name="Comma 6 2" xfId="40" xr:uid="{4DDDDA24-7A6F-4D34-8C57-BC94DFCAE0F8}"/>
    <cellStyle name="Comma 6 2 2" xfId="96" xr:uid="{E8F37195-FC69-4B13-BC90-DD6BDA0E5584}"/>
    <cellStyle name="Comma 6 3" xfId="51" xr:uid="{866F97CE-277D-4678-9C4E-841C99A0C45C}"/>
    <cellStyle name="Comma 6 3 2" xfId="113" xr:uid="{C88A2A49-D99B-4B19-B986-D74EC7F998C7}"/>
    <cellStyle name="Comma 6 4" xfId="56" xr:uid="{A64205E2-A7C1-4C5B-A4AA-F6918E2E2612}"/>
    <cellStyle name="Comma 6 5" xfId="79" xr:uid="{358C26E0-0AAF-4378-B85F-FC1A83738F32}"/>
    <cellStyle name="Comma 6 6" xfId="122" xr:uid="{26A33229-5911-4276-A001-94C6882CA66D}"/>
    <cellStyle name="Comma 7" xfId="58" xr:uid="{01419805-D61F-4CC1-BB97-2E257F3F1FA3}"/>
    <cellStyle name="Comma 7 2" xfId="99" xr:uid="{098DC2EC-CE2F-4C10-BD35-519DC71630BE}"/>
    <cellStyle name="Comma 7 3" xfId="86" xr:uid="{066B87D2-D4E6-4816-88E3-813314DD2EEE}"/>
    <cellStyle name="Comma 7 4" xfId="120" xr:uid="{8F83654F-E097-4083-81FE-ECF4DD03533B}"/>
    <cellStyle name="Comma 8" xfId="87" xr:uid="{0F7B9249-1A80-4288-9F0E-59A44A83E255}"/>
    <cellStyle name="Comma 9" xfId="116" xr:uid="{375DA334-23F5-4EE7-80AE-D9E6EB39AA99}"/>
    <cellStyle name="Currency 2" xfId="62" xr:uid="{4C41E4D4-0127-4B28-BA21-209B75B50621}"/>
    <cellStyle name="Followed Hyperlink 2" xfId="64" xr:uid="{20F988A4-5464-4F15-AD2A-0675C324168D}"/>
    <cellStyle name="Followed Hyperlink 3" xfId="129" xr:uid="{77DAF39F-4802-4D5A-9703-F6AC9EF0CD5B}"/>
    <cellStyle name="Hyperlink 2" xfId="36" xr:uid="{77E63764-2A1F-442D-8E79-2979E5D7BC61}"/>
    <cellStyle name="Hyperlink 2 2" xfId="41" xr:uid="{FCBE1E15-A786-41F7-BDD3-F94E010FA652}"/>
    <cellStyle name="Hyperlink 2 3" xfId="65" xr:uid="{9632879B-5302-41AA-86B7-7AFDDFFD4BBC}"/>
    <cellStyle name="Hyperlink 2 4" xfId="130" xr:uid="{60C47304-A1E2-4983-B781-278F18AEB5AD}"/>
    <cellStyle name="Hyperlink 3" xfId="141" xr:uid="{2D057306-7181-423C-B3BC-C213FADAF49E}"/>
    <cellStyle name="Hyperlink 4" xfId="142" xr:uid="{980DB239-214D-4B8B-AD74-083A7379C3D0}"/>
    <cellStyle name="Hyperlink 5" xfId="131" xr:uid="{EE39B34F-086A-4276-A148-2AF6FFF59E04}"/>
    <cellStyle name="Normal" xfId="0" builtinId="0"/>
    <cellStyle name="Normal 10 2" xfId="29" xr:uid="{24422BC1-8ABA-4247-99C4-747E26B5F94C}"/>
    <cellStyle name="Normal 10 4 10" xfId="45" xr:uid="{8D51022D-E8B6-4911-B187-B1752CC8B554}"/>
    <cellStyle name="Normal 102 2 2 2" xfId="59" xr:uid="{4FBD7C8E-8F35-46D8-B63F-317D5DF2F53E}"/>
    <cellStyle name="Normal 11" xfId="38" xr:uid="{6EEDFE2A-F56B-41FE-89C4-B27C91357523}"/>
    <cellStyle name="Normal 11 9" xfId="102" xr:uid="{4E71F6D1-37EA-48FF-966A-3B4E4BC0F42A}"/>
    <cellStyle name="Normal 12" xfId="135" xr:uid="{0FFA6F52-CF45-42FB-BDA4-D876D8985FE5}"/>
    <cellStyle name="Normal 12 4" xfId="107" xr:uid="{06F1973F-CB0F-41B2-AAD0-9DE8BC99F795}"/>
    <cellStyle name="Normal 2" xfId="2" xr:uid="{5035A5EE-53ED-4E52-8624-89ADBE15BDCA}"/>
    <cellStyle name="Normal 2 12 5" xfId="66" xr:uid="{AADC6132-2F6D-4B56-86C1-FF724E08B6BD}"/>
    <cellStyle name="Normal 2 2" xfId="22" xr:uid="{BD4EE468-770C-44C0-8BA8-A07361339D56}"/>
    <cellStyle name="Normal 2 2 2" xfId="27" xr:uid="{BF646413-4E0A-401F-AFA5-E7E568EADE5B}"/>
    <cellStyle name="Normal 2 2 2 2" xfId="82" xr:uid="{E944DAAE-1746-46A4-ACC9-5BFFAB2EB9D9}"/>
    <cellStyle name="Normal 2 3" xfId="110" xr:uid="{E7CF345F-8E78-4154-A547-C74E66F28768}"/>
    <cellStyle name="Normal 2 3 2" xfId="10" xr:uid="{14873080-3ED9-454C-879E-3C2FC2A6BB55}"/>
    <cellStyle name="Normal 2 4" xfId="72" xr:uid="{BA76B476-A554-431E-9F03-CFDFFD7C8497}"/>
    <cellStyle name="Normal 2 5" xfId="15" xr:uid="{AA0B837F-96A9-4075-ACAD-282580160A23}"/>
    <cellStyle name="Normal 3" xfId="3" xr:uid="{5D3A4DA1-4DD1-42EA-AE23-AD7FAD47960B}"/>
    <cellStyle name="Normal 3 2" xfId="7" xr:uid="{A021BBDB-5C24-4AB2-98ED-456A9D31840B}"/>
    <cellStyle name="Normal 3 2 2" xfId="100" xr:uid="{9011513B-C4BC-4E58-A531-22C1B4B87414}"/>
    <cellStyle name="Normal 3 2 2 2" xfId="11" xr:uid="{E0EA08F1-7835-474B-B206-248BEA6AEFD0}"/>
    <cellStyle name="Normal 3 2 2 2 3" xfId="16" xr:uid="{BC07740B-06D8-4DC0-B82C-98F5C36CCA36}"/>
    <cellStyle name="Normal 3 2 2 7" xfId="13" xr:uid="{CEB85804-49FD-4A86-8C8F-2C5B03CD83C2}"/>
    <cellStyle name="Normal 3 2 3" xfId="81" xr:uid="{16C8631C-A36B-431B-AC1A-03D90EA8FB67}"/>
    <cellStyle name="Normal 3 2 4" xfId="125" xr:uid="{49486B7B-FA91-4AC7-AEDC-7948826BA505}"/>
    <cellStyle name="Normal 3 2 5" xfId="49" xr:uid="{E6DB6622-6DD8-4D22-95A8-F5AB41F4B0ED}"/>
    <cellStyle name="Normal 3 3" xfId="4" xr:uid="{9F433BDC-CC91-4674-9CFC-868D05A6BE87}"/>
    <cellStyle name="Normal 3 3 2" xfId="101" xr:uid="{AC2C43ED-0057-406F-8306-542E53DE96EB}"/>
    <cellStyle name="Normal 3 4" xfId="71" xr:uid="{1E99963B-3D06-4900-8CBD-762A4EE78B3F}"/>
    <cellStyle name="Normal 3 5" xfId="60" xr:uid="{EF857A04-8B92-4F2D-999B-0A7C7397C611}"/>
    <cellStyle name="Normal 3 6" xfId="24" xr:uid="{4BB9ADDE-5C0F-497B-960F-C3E22B5C9108}"/>
    <cellStyle name="Normal 4" xfId="21" xr:uid="{E7AFA941-7872-4F4E-B93B-CF4FB4B3478C}"/>
    <cellStyle name="Normal 4 2" xfId="35" xr:uid="{EC95A54B-9E06-4BA5-BBBB-0AF3AD47FDD8}"/>
    <cellStyle name="Normal 4 2 2" xfId="92" xr:uid="{B3699F75-B8AB-405F-A466-36984C4DE4DD}"/>
    <cellStyle name="Normal 4 3" xfId="74" xr:uid="{5C606DD7-DFFB-47E6-A306-C23FB3EDF4A7}"/>
    <cellStyle name="Normal 42" xfId="111" xr:uid="{6937AEA6-9A2E-443E-94C5-517B545590AD}"/>
    <cellStyle name="Normal 43" xfId="18" xr:uid="{0C1F1542-550D-4BEB-915F-5E122599F89A}"/>
    <cellStyle name="Normal 5" xfId="55" xr:uid="{523944DB-D626-4B40-BCBB-A22E5EF5433B}"/>
    <cellStyle name="Normal 5 2" xfId="94" xr:uid="{3BA5F313-3C07-440B-8BF1-9A1A56660A33}"/>
    <cellStyle name="Normal 5 3" xfId="76" xr:uid="{30CFF43E-4FC7-4C96-9B04-07051B41283F}"/>
    <cellStyle name="Normal 5 4" xfId="132" xr:uid="{2FC7B6C7-E827-4AF4-8AD7-617F9C55406E}"/>
    <cellStyle name="Normal 6" xfId="12" xr:uid="{3D62BA8E-42C0-434A-B603-C7C9E81C8ECD}"/>
    <cellStyle name="Normal 6 2" xfId="52" xr:uid="{D2AB1CF9-9A27-46AD-BD24-6EF408300D11}"/>
    <cellStyle name="Normal 6 3" xfId="78" xr:uid="{63A00C09-2BFD-40EF-BDC5-ABFE4F994325}"/>
    <cellStyle name="Normal 6 4" xfId="136" xr:uid="{E0F7EB01-08A0-42CF-86C1-4AFA641A709E}"/>
    <cellStyle name="Normal 7" xfId="57" xr:uid="{A324CA8D-C2DB-48FF-A921-004F9568176C}"/>
    <cellStyle name="Normal 7 2" xfId="84" xr:uid="{FA65613A-49E9-4920-B50A-3D4983A6205B}"/>
    <cellStyle name="Normal 8" xfId="85" xr:uid="{54E09F50-014A-4FAB-B629-B0FD7374FB1A}"/>
    <cellStyle name="Normal 8 2" xfId="98" xr:uid="{B6612215-FB79-4841-BEBD-8FD9EF57A5B6}"/>
    <cellStyle name="Normal 8 2 2" xfId="112" xr:uid="{C2524353-701A-40BD-924D-62AD2F7EF34E}"/>
    <cellStyle name="Normal 8 3" xfId="108" xr:uid="{8F57361F-0C60-46BD-91C2-12EFCD387C69}"/>
    <cellStyle name="Normal_Akara_June Eng09" xfId="5" xr:uid="{DBB6CBC8-455E-438D-BBA5-24048C498356}"/>
    <cellStyle name="Percent 2" xfId="53" xr:uid="{9F9880AD-6FF7-42E3-8575-6B7F529C16F1}"/>
    <cellStyle name="Percent 2 2" xfId="106" xr:uid="{0BCDA4E5-DEFD-4FC5-BAC4-DA9474BAB274}"/>
    <cellStyle name="Percent 2 2 10" xfId="48" xr:uid="{3D212D82-1E56-4668-8990-B8DE51FBE2CE}"/>
    <cellStyle name="Percent 2 3" xfId="80" xr:uid="{6195DC6F-F093-4B76-9F3B-7FB9B9E841E3}"/>
    <cellStyle name="Percent 2 4" xfId="63" xr:uid="{DF3C1B6D-AF23-4545-994E-25736B2F8659}"/>
    <cellStyle name="Percent 3" xfId="42" xr:uid="{55A74707-5F72-412A-86AE-6DA6B5420F66}"/>
    <cellStyle name="Percent 3 10" xfId="104" xr:uid="{146BC271-6394-4D06-9D34-174AB25472BE}"/>
    <cellStyle name="ปกติ 2" xfId="43" xr:uid="{98DD0FB0-B5D6-4B76-B0A7-AA61CBA66E1D}"/>
  </cellStyles>
  <dxfs count="0"/>
  <tableStyles count="2" defaultTableStyle="TableStyleMedium2" defaultPivotStyle="PivotStyleLight16">
    <tableStyle name="Invisible" pivot="0" table="0" count="0" xr9:uid="{E25F52A7-6B1C-4551-9E4E-D99CA9EAF693}"/>
    <tableStyle name="Table Style 1" pivot="0" count="0" xr9:uid="{80A7209C-C03B-42B3-8AB4-C61A6913E1CC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FR"/>
      <sheetName val="시산표"/>
      <sheetName val="1999cf"/>
      <sheetName val="F-4,5"/>
      <sheetName val="XREF"/>
      <sheetName val="BS누적"/>
      <sheetName val="TB(PL)"/>
      <sheetName val="경영비율 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TB-Oct07"/>
      <sheetName val="Group"/>
      <sheetName val="Total 01'05"/>
      <sheetName val="Accure"/>
      <sheetName val="เงินกู้ MGC"/>
      <sheetName val="CRITERIA1"/>
      <sheetName val="ELEC45-01"/>
      <sheetName val="A"/>
      <sheetName val="Inventory"/>
      <sheetName val="Overall PLATT"/>
      <sheetName val="MR.MEYER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SAP Open Items Data"/>
      <sheetName val=" nfcst_py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CIPA"/>
      <sheetName val="#366-6E"/>
      <sheetName val="Sheet1"/>
      <sheetName val="เงินกู้ธนช"/>
      <sheetName val="สมุดรายวัน"/>
      <sheetName val="5).Action Plan BL Debone"/>
      <sheetName val="BS (ToP)"/>
      <sheetName val="NHMT"/>
      <sheetName val="3-ADJ"/>
      <sheetName val="14"/>
      <sheetName val="Sheet2"/>
      <sheetName val="NSC-BS11-02"/>
      <sheetName val="Trial Balance"/>
      <sheetName val="SML"/>
      <sheetName val="CF-14-16"/>
      <sheetName val="BS"/>
      <sheetName val="คำชี้แจง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DETAIL"/>
      <sheetName val="TB"/>
      <sheetName val="11"/>
      <sheetName val="FEBRUARY"/>
      <sheetName val="GL 2018 Q3 - ver1"/>
      <sheetName val="BD"/>
      <sheetName val="Cal_help"/>
      <sheetName val="report detial"/>
      <sheetName val="VL"/>
      <sheetName val="TN"/>
      <sheetName val="ND"/>
      <sheetName val="10K4"/>
      <sheetName val="donnee lct"/>
      <sheetName val="I-Données_de_base"/>
      <sheetName val="発停サイクル表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data"/>
      <sheetName val="P&amp;L"/>
      <sheetName val="Database"/>
      <sheetName val="TFB-1998"/>
      <sheetName val="Q2 EXPECTED"/>
      <sheetName val="2017 Expense Break down"/>
      <sheetName val="数量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PNT-QUOT-#3"/>
      <sheetName val="COAT&amp;WRAP-QIOT-#3"/>
      <sheetName val="mapping"/>
      <sheetName val="F3-3GP"/>
      <sheetName val="損益分岐点"/>
      <sheetName val="表紙"/>
      <sheetName val="TREND"/>
      <sheetName val="Statement-BAHT"/>
      <sheetName val="손익"/>
      <sheetName val="2005 DATA"/>
      <sheetName val="LCQ"/>
      <sheetName val="ocean voyage"/>
      <sheetName val="stat_local8"/>
      <sheetName val="BS_(ToP)6"/>
      <sheetName val="Total_01'057"/>
      <sheetName val="เงินกู้_MGC7"/>
      <sheetName val="Overall_PLATT6"/>
      <sheetName val="MR_MEYER6"/>
      <sheetName val="SAP_Open_Items_Data6"/>
      <sheetName val="BOT_Rate6"/>
      <sheetName val="Maturity_Data6"/>
      <sheetName val="Avg_BOT6"/>
      <sheetName val="Hedge_Vol_&amp;_G-L6"/>
      <sheetName val="Detail_of_exchange_rate6"/>
      <sheetName val="_nfcst_py6"/>
      <sheetName val="Tb_31_12_156"/>
      <sheetName val="Group_TB_31_10_20156"/>
      <sheetName val="5)_Action_Plan_BL_Debone6"/>
      <sheetName val="FA_Register5"/>
      <sheetName val="Trial_Balance5"/>
      <sheetName val="Latex_Qty&amp;Price_(2)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tat_local9"/>
      <sheetName val="Total_01'058"/>
      <sheetName val="MR_MEYER7"/>
      <sheetName val="Overall_PLATT7"/>
      <sheetName val="เงินกู้_MGC8"/>
      <sheetName val="BOT_Rate7"/>
      <sheetName val="Maturity_Data7"/>
      <sheetName val="Avg_BOT7"/>
      <sheetName val="Hedge_Vol_&amp;_G-L7"/>
      <sheetName val="Detail_of_exchange_rate7"/>
      <sheetName val="SAP_Open_Items_Data7"/>
      <sheetName val="_nfcst_py7"/>
      <sheetName val="Tb_31_12_157"/>
      <sheetName val="Group_TB_31_10_2015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GL_2018_Q3_-_ver11"/>
      <sheetName val="Deferred_tax_Adjs_Clo_(P)_Q2'11"/>
      <sheetName val="Q2_EXPECTED1"/>
      <sheetName val="2017_Expense_Break_down1"/>
      <sheetName val="Master_TB1"/>
      <sheetName val="ที่ดินอาคาร อุปกรณ์"/>
      <sheetName val="Control List"/>
      <sheetName val="AcqBS"/>
      <sheetName val="CF-C(+Graph)"/>
      <sheetName val="Margins"/>
      <sheetName val="TBE_2004012"/>
      <sheetName val="actlst01d"/>
      <sheetName val="L410"/>
      <sheetName val="co"/>
      <sheetName val="WIP"/>
      <sheetName val="SCB 1 - Current"/>
      <sheetName val="SCB 2 - Current"/>
      <sheetName val="国内HSP"/>
      <sheetName val="10"/>
      <sheetName val="PL"/>
      <sheetName val="TOTAL"/>
      <sheetName val="ocean_voyage"/>
      <sheetName val="SCB_1_-_Current"/>
      <sheetName val="SCB_2_-_Current"/>
      <sheetName val="OtherKPI"/>
      <sheetName val="LOCAL MARKET"/>
      <sheetName val="NEW LOCAL"/>
      <sheetName val="OUTSIDE MARKET"/>
      <sheetName val="AJUSTES"/>
      <sheetName val="CONSOLIDATED"/>
      <sheetName val="exchange rate"/>
      <sheetName val="group type"/>
      <sheetName val=" Code -สิทธิรักษาพยาบาล1-9-53"/>
      <sheetName val="Salary  StructureBK. 20-12- (2)"/>
      <sheetName val="REPORT"/>
      <sheetName val="MA"/>
      <sheetName val="NOTE 29"/>
      <sheetName val="Library Procedures"/>
      <sheetName val="Control_List"/>
      <sheetName val="Control_List1"/>
      <sheetName val="N-4.4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qtr3"/>
      <sheetName val="qtr4"/>
      <sheetName val="donnee_lct"/>
      <sheetName val="P1"/>
      <sheetName val="MainComp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mix"/>
      <sheetName val="เงินกู้ธนชาติ"/>
      <sheetName val="falso"/>
      <sheetName val="assumption"/>
      <sheetName val="Main"/>
      <sheetName val="table"/>
      <sheetName val="MFA"/>
      <sheetName val="B1"/>
      <sheetName val="BMCT2003"/>
      <sheetName val="ฝ่ายบัญชีและการเงิน"/>
      <sheetName val="SUM"/>
      <sheetName val="Summary"/>
      <sheetName val="STart"/>
      <sheetName val="Puerto Rico"/>
      <sheetName val="graph"/>
      <sheetName val="基本量販店動向"/>
      <sheetName val="Control_List2"/>
      <sheetName val="Stk"/>
      <sheetName val="3A STD"/>
      <sheetName val="4003-1 lead"/>
      <sheetName val="J2"/>
      <sheetName val="J1"/>
      <sheetName val="Data2007"/>
      <sheetName val=" AE INTEGRAL VALUE MC 1"/>
      <sheetName val="PR4"/>
      <sheetName val="Discount"/>
      <sheetName val="Int.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uerto_Rico"/>
      <sheetName val="Amortization Table"/>
      <sheetName val="Prod"/>
      <sheetName val="ROOMS_ST"/>
      <sheetName val="TELEPHONE"/>
      <sheetName val="Selection"/>
      <sheetName val="Level of Effort"/>
      <sheetName val="Rates"/>
      <sheetName val="Competitors"/>
      <sheetName val="A1"/>
      <sheetName val="BudgetType"/>
      <sheetName val="Plants"/>
      <sheetName val="Office Space"/>
      <sheetName val="exchange_rate"/>
      <sheetName val="am_cost"/>
      <sheetName val="k-5"/>
      <sheetName val="Variables"/>
      <sheetName val="D"/>
      <sheetName val="PRMT_0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report_detial"/>
      <sheetName val="N-4_4"/>
      <sheetName val="15310000_(2010)1"/>
      <sheetName val="NOTE_29"/>
      <sheetName val="Library_Procedures"/>
      <sheetName val="Office_Space"/>
      <sheetName val="Monthly"/>
      <sheetName val="Lead Q1 2022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>
        <row r="769">
          <cell r="D769">
            <v>0</v>
          </cell>
        </row>
      </sheetData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>
        <row r="769">
          <cell r="D769">
            <v>0</v>
          </cell>
        </row>
      </sheetData>
      <sheetData sheetId="229">
        <row r="769">
          <cell r="D769">
            <v>0</v>
          </cell>
        </row>
      </sheetData>
      <sheetData sheetId="230">
        <row r="769">
          <cell r="D769">
            <v>0</v>
          </cell>
        </row>
      </sheetData>
      <sheetData sheetId="231">
        <row r="769">
          <cell r="D769">
            <v>0</v>
          </cell>
        </row>
      </sheetData>
      <sheetData sheetId="232">
        <row r="769">
          <cell r="D769">
            <v>0</v>
          </cell>
        </row>
      </sheetData>
      <sheetData sheetId="233">
        <row r="769">
          <cell r="D769">
            <v>0</v>
          </cell>
        </row>
      </sheetData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>
        <row r="769">
          <cell r="D769">
            <v>0</v>
          </cell>
        </row>
      </sheetData>
      <sheetData sheetId="333">
        <row r="769">
          <cell r="D769">
            <v>0</v>
          </cell>
        </row>
      </sheetData>
      <sheetData sheetId="334">
        <row r="769">
          <cell r="D769">
            <v>0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 refreshError="1"/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/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/>
      <sheetData sheetId="385" refreshError="1"/>
      <sheetData sheetId="386" refreshError="1"/>
      <sheetData sheetId="387" refreshError="1"/>
      <sheetData sheetId="388"/>
      <sheetData sheetId="389" refreshError="1"/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  <sheetName val="CF;E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30453-EA8F-4083-93FB-A32B60788113}">
  <dimension ref="A1:H144"/>
  <sheetViews>
    <sheetView zoomScaleNormal="100" zoomScaleSheetLayoutView="115" workbookViewId="0">
      <selection activeCell="O10" sqref="O10"/>
    </sheetView>
  </sheetViews>
  <sheetFormatPr defaultColWidth="8.28515625" defaultRowHeight="16.5" customHeight="1"/>
  <cols>
    <col min="1" max="2" width="1.7109375" style="100" customWidth="1"/>
    <col min="3" max="3" width="47.5703125" style="100" customWidth="1"/>
    <col min="4" max="4" width="6" style="100" bestFit="1" customWidth="1"/>
    <col min="5" max="5" width="1" style="100" customWidth="1"/>
    <col min="6" max="6" width="13.7109375" style="85" customWidth="1"/>
    <col min="7" max="7" width="1" style="100" customWidth="1"/>
    <col min="8" max="8" width="13.7109375" style="85" customWidth="1"/>
    <col min="9" max="70" width="8.28515625" style="100"/>
    <col min="71" max="80" width="8.28515625" style="100" customWidth="1"/>
    <col min="81" max="326" width="8.28515625" style="100"/>
    <col min="327" max="336" width="8.28515625" style="100" customWidth="1"/>
    <col min="337" max="582" width="8.28515625" style="100"/>
    <col min="583" max="592" width="8.28515625" style="100" customWidth="1"/>
    <col min="593" max="838" width="8.28515625" style="100"/>
    <col min="839" max="848" width="8.28515625" style="100" customWidth="1"/>
    <col min="849" max="1094" width="8.28515625" style="100"/>
    <col min="1095" max="1104" width="8.28515625" style="100" customWidth="1"/>
    <col min="1105" max="1350" width="8.28515625" style="100"/>
    <col min="1351" max="1360" width="8.28515625" style="100" customWidth="1"/>
    <col min="1361" max="1606" width="8.28515625" style="100"/>
    <col min="1607" max="1616" width="8.28515625" style="100" customWidth="1"/>
    <col min="1617" max="1862" width="8.28515625" style="100"/>
    <col min="1863" max="1872" width="8.28515625" style="100" customWidth="1"/>
    <col min="1873" max="2118" width="8.28515625" style="100"/>
    <col min="2119" max="2128" width="8.28515625" style="100" customWidth="1"/>
    <col min="2129" max="2374" width="8.28515625" style="100"/>
    <col min="2375" max="2384" width="8.28515625" style="100" customWidth="1"/>
    <col min="2385" max="2630" width="8.28515625" style="100"/>
    <col min="2631" max="2640" width="8.28515625" style="100" customWidth="1"/>
    <col min="2641" max="2886" width="8.28515625" style="100"/>
    <col min="2887" max="2896" width="8.28515625" style="100" customWidth="1"/>
    <col min="2897" max="3142" width="8.28515625" style="100"/>
    <col min="3143" max="3152" width="8.28515625" style="100" customWidth="1"/>
    <col min="3153" max="3398" width="8.28515625" style="100"/>
    <col min="3399" max="3408" width="8.28515625" style="100" customWidth="1"/>
    <col min="3409" max="3654" width="8.28515625" style="100"/>
    <col min="3655" max="3664" width="8.28515625" style="100" customWidth="1"/>
    <col min="3665" max="3910" width="8.28515625" style="100"/>
    <col min="3911" max="3920" width="8.28515625" style="100" customWidth="1"/>
    <col min="3921" max="4166" width="8.28515625" style="100"/>
    <col min="4167" max="4176" width="8.28515625" style="100" customWidth="1"/>
    <col min="4177" max="4422" width="8.28515625" style="100"/>
    <col min="4423" max="4432" width="8.28515625" style="100" customWidth="1"/>
    <col min="4433" max="4678" width="8.28515625" style="100"/>
    <col min="4679" max="4688" width="8.28515625" style="100" customWidth="1"/>
    <col min="4689" max="4934" width="8.28515625" style="100"/>
    <col min="4935" max="4944" width="8.28515625" style="100" customWidth="1"/>
    <col min="4945" max="5190" width="8.28515625" style="100"/>
    <col min="5191" max="5200" width="8.28515625" style="100" customWidth="1"/>
    <col min="5201" max="5446" width="8.28515625" style="100"/>
    <col min="5447" max="5456" width="8.28515625" style="100" customWidth="1"/>
    <col min="5457" max="5702" width="8.28515625" style="100"/>
    <col min="5703" max="5712" width="8.28515625" style="100" customWidth="1"/>
    <col min="5713" max="5958" width="8.28515625" style="100"/>
    <col min="5959" max="5968" width="8.28515625" style="100" customWidth="1"/>
    <col min="5969" max="6214" width="8.28515625" style="100"/>
    <col min="6215" max="6224" width="8.28515625" style="100" customWidth="1"/>
    <col min="6225" max="6470" width="8.28515625" style="100"/>
    <col min="6471" max="6480" width="8.28515625" style="100" customWidth="1"/>
    <col min="6481" max="6726" width="8.28515625" style="100"/>
    <col min="6727" max="6736" width="8.28515625" style="100" customWidth="1"/>
    <col min="6737" max="6982" width="8.28515625" style="100"/>
    <col min="6983" max="6992" width="8.28515625" style="100" customWidth="1"/>
    <col min="6993" max="7238" width="8.28515625" style="100"/>
    <col min="7239" max="7248" width="8.28515625" style="100" customWidth="1"/>
    <col min="7249" max="7494" width="8.28515625" style="100"/>
    <col min="7495" max="7504" width="8.28515625" style="100" customWidth="1"/>
    <col min="7505" max="7750" width="8.28515625" style="100"/>
    <col min="7751" max="7760" width="8.28515625" style="100" customWidth="1"/>
    <col min="7761" max="8006" width="8.28515625" style="100"/>
    <col min="8007" max="8016" width="8.28515625" style="100" customWidth="1"/>
    <col min="8017" max="8262" width="8.28515625" style="100"/>
    <col min="8263" max="8272" width="8.28515625" style="100" customWidth="1"/>
    <col min="8273" max="8518" width="8.28515625" style="100"/>
    <col min="8519" max="8528" width="8.28515625" style="100" customWidth="1"/>
    <col min="8529" max="8774" width="8.28515625" style="100"/>
    <col min="8775" max="8784" width="8.28515625" style="100" customWidth="1"/>
    <col min="8785" max="9030" width="8.28515625" style="100"/>
    <col min="9031" max="9040" width="8.28515625" style="100" customWidth="1"/>
    <col min="9041" max="9286" width="8.28515625" style="100"/>
    <col min="9287" max="9296" width="8.28515625" style="100" customWidth="1"/>
    <col min="9297" max="9542" width="8.28515625" style="100"/>
    <col min="9543" max="9552" width="8.28515625" style="100" customWidth="1"/>
    <col min="9553" max="9798" width="8.28515625" style="100"/>
    <col min="9799" max="9808" width="8.28515625" style="100" customWidth="1"/>
    <col min="9809" max="10054" width="8.28515625" style="100"/>
    <col min="10055" max="10064" width="8.28515625" style="100" customWidth="1"/>
    <col min="10065" max="10310" width="8.28515625" style="100"/>
    <col min="10311" max="10320" width="8.28515625" style="100" customWidth="1"/>
    <col min="10321" max="10566" width="8.28515625" style="100"/>
    <col min="10567" max="10576" width="8.28515625" style="100" customWidth="1"/>
    <col min="10577" max="10822" width="8.28515625" style="100"/>
    <col min="10823" max="10832" width="8.28515625" style="100" customWidth="1"/>
    <col min="10833" max="11078" width="8.28515625" style="100"/>
    <col min="11079" max="11088" width="8.28515625" style="100" customWidth="1"/>
    <col min="11089" max="11334" width="8.28515625" style="100"/>
    <col min="11335" max="11344" width="8.28515625" style="100" customWidth="1"/>
    <col min="11345" max="11590" width="8.28515625" style="100"/>
    <col min="11591" max="11600" width="8.28515625" style="100" customWidth="1"/>
    <col min="11601" max="11846" width="8.28515625" style="100"/>
    <col min="11847" max="11856" width="8.28515625" style="100" customWidth="1"/>
    <col min="11857" max="12102" width="8.28515625" style="100"/>
    <col min="12103" max="12112" width="8.28515625" style="100" customWidth="1"/>
    <col min="12113" max="12358" width="8.28515625" style="100"/>
    <col min="12359" max="12368" width="8.28515625" style="100" customWidth="1"/>
    <col min="12369" max="12614" width="8.28515625" style="100"/>
    <col min="12615" max="12624" width="8.28515625" style="100" customWidth="1"/>
    <col min="12625" max="12870" width="8.28515625" style="100"/>
    <col min="12871" max="12880" width="8.28515625" style="100" customWidth="1"/>
    <col min="12881" max="13126" width="8.28515625" style="100"/>
    <col min="13127" max="13136" width="8.28515625" style="100" customWidth="1"/>
    <col min="13137" max="13382" width="8.28515625" style="100"/>
    <col min="13383" max="13392" width="8.28515625" style="100" customWidth="1"/>
    <col min="13393" max="13638" width="8.28515625" style="100"/>
    <col min="13639" max="13648" width="8.28515625" style="100" customWidth="1"/>
    <col min="13649" max="13894" width="8.28515625" style="100"/>
    <col min="13895" max="13904" width="8.28515625" style="100" customWidth="1"/>
    <col min="13905" max="14150" width="8.28515625" style="100"/>
    <col min="14151" max="14160" width="8.28515625" style="100" customWidth="1"/>
    <col min="14161" max="14406" width="8.28515625" style="100"/>
    <col min="14407" max="14416" width="8.28515625" style="100" customWidth="1"/>
    <col min="14417" max="14662" width="8.28515625" style="100"/>
    <col min="14663" max="14672" width="8.28515625" style="100" customWidth="1"/>
    <col min="14673" max="14918" width="8.28515625" style="100"/>
    <col min="14919" max="14928" width="8.28515625" style="100" customWidth="1"/>
    <col min="14929" max="15174" width="8.28515625" style="100"/>
    <col min="15175" max="15184" width="8.28515625" style="100" customWidth="1"/>
    <col min="15185" max="15430" width="8.28515625" style="100"/>
    <col min="15431" max="15440" width="8.28515625" style="100" customWidth="1"/>
    <col min="15441" max="15686" width="8.28515625" style="100"/>
    <col min="15687" max="15696" width="8.28515625" style="100" customWidth="1"/>
    <col min="15697" max="15942" width="8.28515625" style="100"/>
    <col min="15943" max="15952" width="8.28515625" style="100" customWidth="1"/>
    <col min="15953" max="16384" width="8.28515625" style="100"/>
  </cols>
  <sheetData>
    <row r="1" spans="1:8" ht="16.5" customHeight="1">
      <c r="A1" s="1" t="s">
        <v>2</v>
      </c>
      <c r="B1" s="1"/>
      <c r="C1" s="1"/>
      <c r="D1" s="2"/>
      <c r="E1" s="1"/>
      <c r="F1" s="3"/>
      <c r="G1" s="1"/>
      <c r="H1" s="3"/>
    </row>
    <row r="2" spans="1:8" ht="16.5" customHeight="1">
      <c r="A2" s="1" t="s">
        <v>171</v>
      </c>
      <c r="B2" s="1"/>
      <c r="C2" s="1"/>
      <c r="D2" s="2"/>
      <c r="E2" s="1"/>
      <c r="F2" s="3"/>
      <c r="G2" s="1"/>
      <c r="H2" s="3"/>
    </row>
    <row r="3" spans="1:8" ht="16.5" customHeight="1">
      <c r="A3" s="4" t="s">
        <v>143</v>
      </c>
      <c r="B3" s="4"/>
      <c r="C3" s="4"/>
      <c r="D3" s="5"/>
      <c r="E3" s="4"/>
      <c r="F3" s="6"/>
      <c r="G3" s="4"/>
      <c r="H3" s="6"/>
    </row>
    <row r="4" spans="1:8" ht="16.5" customHeight="1">
      <c r="A4" s="1"/>
      <c r="B4" s="1"/>
      <c r="C4" s="1"/>
      <c r="D4" s="2"/>
      <c r="E4" s="1"/>
      <c r="F4" s="3"/>
      <c r="G4" s="1"/>
      <c r="H4" s="3"/>
    </row>
    <row r="5" spans="1:8" ht="16.5" customHeight="1">
      <c r="A5" s="1"/>
      <c r="B5" s="1"/>
      <c r="C5" s="1"/>
      <c r="D5" s="2"/>
      <c r="E5" s="1"/>
      <c r="F5" s="3"/>
      <c r="G5" s="1"/>
      <c r="H5" s="3"/>
    </row>
    <row r="6" spans="1:8" ht="16.5" customHeight="1">
      <c r="A6" s="1"/>
      <c r="B6" s="1"/>
      <c r="C6" s="1"/>
      <c r="D6" s="2"/>
      <c r="E6" s="1"/>
      <c r="F6" s="7" t="s">
        <v>3</v>
      </c>
      <c r="G6" s="1"/>
      <c r="H6" s="7" t="s">
        <v>129</v>
      </c>
    </row>
    <row r="7" spans="1:8" ht="16.5" customHeight="1">
      <c r="A7" s="1"/>
      <c r="B7" s="1"/>
      <c r="C7" s="1"/>
      <c r="D7" s="2"/>
      <c r="E7" s="1"/>
      <c r="F7" s="24" t="s">
        <v>150</v>
      </c>
      <c r="G7" s="8"/>
      <c r="H7" s="24" t="s">
        <v>4</v>
      </c>
    </row>
    <row r="8" spans="1:8" ht="16.5" customHeight="1">
      <c r="A8" s="1"/>
      <c r="B8" s="1"/>
      <c r="C8" s="1"/>
      <c r="D8" s="2"/>
      <c r="E8" s="1"/>
      <c r="F8" s="101">
        <v>2023</v>
      </c>
      <c r="G8" s="101"/>
      <c r="H8" s="101">
        <v>2022</v>
      </c>
    </row>
    <row r="9" spans="1:8" ht="16.5" customHeight="1">
      <c r="A9" s="1"/>
      <c r="B9" s="1"/>
      <c r="C9" s="1"/>
      <c r="D9" s="5" t="s">
        <v>98</v>
      </c>
      <c r="E9" s="1"/>
      <c r="F9" s="9" t="s">
        <v>5</v>
      </c>
      <c r="G9" s="8"/>
      <c r="H9" s="9" t="s">
        <v>5</v>
      </c>
    </row>
    <row r="10" spans="1:8" ht="16.5" customHeight="1">
      <c r="A10" s="1"/>
      <c r="B10" s="1"/>
      <c r="C10" s="1"/>
      <c r="D10" s="2"/>
      <c r="E10" s="1"/>
      <c r="F10" s="10"/>
      <c r="G10" s="8"/>
      <c r="H10" s="7"/>
    </row>
    <row r="11" spans="1:8" ht="16.5" customHeight="1">
      <c r="A11" s="1" t="s">
        <v>6</v>
      </c>
      <c r="B11" s="1"/>
      <c r="C11" s="1"/>
      <c r="D11" s="2"/>
      <c r="E11" s="1"/>
      <c r="F11" s="11"/>
      <c r="G11" s="1"/>
      <c r="H11" s="3"/>
    </row>
    <row r="12" spans="1:8" ht="16.5" customHeight="1">
      <c r="A12" s="1"/>
      <c r="B12" s="1"/>
      <c r="C12" s="1"/>
      <c r="D12" s="2"/>
      <c r="E12" s="1"/>
      <c r="F12" s="14"/>
      <c r="G12" s="1"/>
      <c r="H12" s="3"/>
    </row>
    <row r="13" spans="1:8" ht="16.5" customHeight="1">
      <c r="A13" s="1" t="s">
        <v>7</v>
      </c>
      <c r="B13" s="1"/>
      <c r="C13" s="1"/>
      <c r="D13" s="2"/>
      <c r="E13" s="1"/>
      <c r="F13" s="11"/>
      <c r="G13" s="1"/>
      <c r="H13" s="3"/>
    </row>
    <row r="14" spans="1:8" ht="16.5" customHeight="1">
      <c r="A14" s="1"/>
      <c r="B14" s="1"/>
      <c r="C14" s="1"/>
      <c r="D14" s="2"/>
      <c r="E14" s="1"/>
      <c r="F14" s="11"/>
      <c r="G14" s="1"/>
      <c r="H14" s="3"/>
    </row>
    <row r="15" spans="1:8" ht="16.5" customHeight="1">
      <c r="A15" s="12" t="s">
        <v>8</v>
      </c>
      <c r="B15" s="12"/>
      <c r="C15" s="12"/>
      <c r="D15" s="13"/>
      <c r="E15" s="12"/>
      <c r="F15" s="14">
        <v>50929315</v>
      </c>
      <c r="G15" s="12"/>
      <c r="H15" s="15">
        <v>755731409</v>
      </c>
    </row>
    <row r="16" spans="1:8" ht="16.5" customHeight="1">
      <c r="A16" s="12" t="s">
        <v>162</v>
      </c>
      <c r="B16" s="12"/>
      <c r="C16" s="12"/>
      <c r="D16" s="13">
        <v>7</v>
      </c>
      <c r="E16" s="12"/>
      <c r="F16" s="14">
        <v>862695499</v>
      </c>
      <c r="G16" s="12"/>
      <c r="H16" s="15">
        <v>50334606</v>
      </c>
    </row>
    <row r="17" spans="1:8" ht="16.5" customHeight="1">
      <c r="A17" s="12" t="s">
        <v>9</v>
      </c>
      <c r="B17" s="12"/>
      <c r="C17" s="12"/>
      <c r="D17" s="13">
        <v>8</v>
      </c>
      <c r="E17" s="12"/>
      <c r="F17" s="14">
        <v>11033867</v>
      </c>
      <c r="G17" s="12"/>
      <c r="H17" s="15">
        <v>9415794</v>
      </c>
    </row>
    <row r="18" spans="1:8" ht="16.5" customHeight="1">
      <c r="A18" s="12" t="s">
        <v>121</v>
      </c>
      <c r="B18" s="12"/>
      <c r="C18" s="12"/>
      <c r="D18" s="13">
        <v>9</v>
      </c>
      <c r="E18" s="12"/>
      <c r="F18" s="14">
        <v>404880454</v>
      </c>
      <c r="G18" s="12"/>
      <c r="H18" s="15">
        <v>403782324</v>
      </c>
    </row>
    <row r="19" spans="1:8" ht="16.5" customHeight="1">
      <c r="A19" s="12" t="s">
        <v>11</v>
      </c>
      <c r="B19" s="12"/>
      <c r="C19" s="12"/>
      <c r="D19" s="13"/>
      <c r="E19" s="12"/>
      <c r="F19" s="16">
        <v>2433245</v>
      </c>
      <c r="G19" s="12"/>
      <c r="H19" s="17">
        <v>1989881</v>
      </c>
    </row>
    <row r="20" spans="1:8" ht="16.5" customHeight="1">
      <c r="A20" s="12"/>
      <c r="B20" s="12"/>
      <c r="C20" s="12"/>
      <c r="D20" s="13"/>
      <c r="E20" s="12"/>
      <c r="F20" s="14"/>
      <c r="G20" s="12"/>
      <c r="H20" s="15"/>
    </row>
    <row r="21" spans="1:8" ht="16.5" customHeight="1">
      <c r="A21" s="1" t="s">
        <v>12</v>
      </c>
      <c r="B21" s="12"/>
      <c r="C21" s="12"/>
      <c r="D21" s="12"/>
      <c r="E21" s="12"/>
      <c r="F21" s="16">
        <f>SUM(F15:F19)</f>
        <v>1331972380</v>
      </c>
      <c r="G21" s="12"/>
      <c r="H21" s="17">
        <f>SUM(H15:H19)</f>
        <v>1221254014</v>
      </c>
    </row>
    <row r="22" spans="1:8" ht="16.5" customHeight="1">
      <c r="A22" s="12"/>
      <c r="B22" s="12"/>
      <c r="C22" s="12"/>
      <c r="D22" s="13"/>
      <c r="E22" s="12"/>
      <c r="F22" s="14"/>
      <c r="G22" s="15"/>
      <c r="H22" s="15"/>
    </row>
    <row r="23" spans="1:8" ht="16.5" customHeight="1">
      <c r="A23" s="1" t="s">
        <v>13</v>
      </c>
      <c r="B23" s="12"/>
      <c r="C23" s="12"/>
      <c r="D23" s="13"/>
      <c r="E23" s="12"/>
      <c r="F23" s="14"/>
      <c r="G23" s="12"/>
      <c r="H23" s="15"/>
    </row>
    <row r="24" spans="1:8" ht="16.5" customHeight="1">
      <c r="A24" s="1"/>
      <c r="B24" s="12"/>
      <c r="C24" s="12"/>
      <c r="D24" s="13"/>
      <c r="E24" s="12"/>
      <c r="F24" s="14"/>
      <c r="G24" s="12"/>
      <c r="H24" s="15"/>
    </row>
    <row r="25" spans="1:8" ht="16.5" customHeight="1">
      <c r="A25" s="12" t="s">
        <v>15</v>
      </c>
      <c r="B25" s="12"/>
      <c r="C25" s="12"/>
      <c r="D25" s="13">
        <v>10</v>
      </c>
      <c r="E25" s="12"/>
      <c r="F25" s="14">
        <v>699853075</v>
      </c>
      <c r="G25" s="12"/>
      <c r="H25" s="15">
        <v>706077195</v>
      </c>
    </row>
    <row r="26" spans="1:8" ht="16.5" customHeight="1">
      <c r="A26" s="12" t="s">
        <v>16</v>
      </c>
      <c r="B26" s="12"/>
      <c r="C26" s="12"/>
      <c r="D26" s="13"/>
      <c r="E26" s="12"/>
      <c r="F26" s="14">
        <v>6102969</v>
      </c>
      <c r="G26" s="12"/>
      <c r="H26" s="15">
        <v>6420221</v>
      </c>
    </row>
    <row r="27" spans="1:8" ht="16.5" customHeight="1">
      <c r="A27" s="12" t="s">
        <v>17</v>
      </c>
      <c r="B27" s="12"/>
      <c r="C27" s="12"/>
      <c r="D27" s="13">
        <v>10</v>
      </c>
      <c r="E27" s="12"/>
      <c r="F27" s="14">
        <v>1083914461</v>
      </c>
      <c r="G27" s="12"/>
      <c r="H27" s="15">
        <v>747453759</v>
      </c>
    </row>
    <row r="28" spans="1:8" ht="16.5" customHeight="1">
      <c r="A28" s="12" t="s">
        <v>18</v>
      </c>
      <c r="B28" s="12"/>
      <c r="C28" s="12"/>
      <c r="D28" s="13"/>
      <c r="E28" s="12"/>
      <c r="F28" s="14">
        <v>32780225</v>
      </c>
      <c r="G28" s="12"/>
      <c r="H28" s="15">
        <v>33950516</v>
      </c>
    </row>
    <row r="29" spans="1:8" ht="16.5" customHeight="1">
      <c r="A29" s="12" t="s">
        <v>123</v>
      </c>
      <c r="B29" s="12"/>
      <c r="C29" s="12"/>
      <c r="D29" s="13"/>
      <c r="E29" s="12"/>
      <c r="F29" s="14">
        <v>4514617</v>
      </c>
      <c r="G29" s="12"/>
      <c r="H29" s="15">
        <v>5859126</v>
      </c>
    </row>
    <row r="30" spans="1:8" ht="16.5" customHeight="1">
      <c r="A30" s="12" t="s">
        <v>107</v>
      </c>
      <c r="B30" s="12"/>
      <c r="C30" s="12"/>
      <c r="D30" s="13"/>
      <c r="E30" s="12"/>
      <c r="F30" s="16">
        <v>91434436</v>
      </c>
      <c r="G30" s="12"/>
      <c r="H30" s="17">
        <v>80437975</v>
      </c>
    </row>
    <row r="31" spans="1:8" ht="16.5" customHeight="1">
      <c r="A31" s="12"/>
      <c r="B31" s="12"/>
      <c r="C31" s="12"/>
      <c r="D31" s="13"/>
      <c r="E31" s="12"/>
      <c r="F31" s="14"/>
      <c r="G31" s="12"/>
      <c r="H31" s="15"/>
    </row>
    <row r="32" spans="1:8" ht="16.5" customHeight="1">
      <c r="A32" s="1" t="s">
        <v>19</v>
      </c>
      <c r="B32" s="12"/>
      <c r="C32" s="12"/>
      <c r="D32" s="12"/>
      <c r="E32" s="12"/>
      <c r="F32" s="16">
        <f>SUM(F25:F30)</f>
        <v>1918599783</v>
      </c>
      <c r="G32" s="12"/>
      <c r="H32" s="17">
        <f>SUM(H25:H30)</f>
        <v>1580198792</v>
      </c>
    </row>
    <row r="33" spans="1:8" ht="16.5" customHeight="1">
      <c r="A33" s="12"/>
      <c r="B33" s="12"/>
      <c r="C33" s="12"/>
      <c r="D33" s="13"/>
      <c r="E33" s="12"/>
      <c r="F33" s="14"/>
      <c r="G33" s="12"/>
      <c r="H33" s="15"/>
    </row>
    <row r="34" spans="1:8" ht="16.5" customHeight="1" thickBot="1">
      <c r="A34" s="1" t="s">
        <v>20</v>
      </c>
      <c r="B34" s="12"/>
      <c r="C34" s="12"/>
      <c r="D34" s="13"/>
      <c r="E34" s="12"/>
      <c r="F34" s="18">
        <f>F21+F32</f>
        <v>3250572163</v>
      </c>
      <c r="G34" s="12"/>
      <c r="H34" s="109">
        <f>H21+H32</f>
        <v>2801452806</v>
      </c>
    </row>
    <row r="35" spans="1:8" ht="16.5" customHeight="1" thickTop="1">
      <c r="A35" s="1"/>
      <c r="B35" s="12"/>
      <c r="C35" s="12"/>
      <c r="D35" s="13"/>
      <c r="E35" s="12"/>
      <c r="F35" s="15"/>
      <c r="G35" s="12"/>
      <c r="H35" s="15"/>
    </row>
    <row r="36" spans="1:8" ht="16.5" customHeight="1">
      <c r="A36" s="1"/>
      <c r="B36" s="12"/>
      <c r="C36" s="12"/>
      <c r="D36" s="13"/>
      <c r="E36" s="12"/>
      <c r="F36" s="15"/>
      <c r="G36" s="12"/>
      <c r="H36" s="15"/>
    </row>
    <row r="37" spans="1:8" ht="16.5" customHeight="1">
      <c r="A37" s="1"/>
      <c r="B37" s="12"/>
      <c r="C37" s="12"/>
      <c r="D37" s="13"/>
      <c r="E37" s="12"/>
      <c r="F37" s="15"/>
      <c r="G37" s="12"/>
      <c r="H37" s="15"/>
    </row>
    <row r="38" spans="1:8" ht="16.5" customHeight="1">
      <c r="A38" s="1"/>
      <c r="B38" s="12"/>
      <c r="C38" s="12"/>
      <c r="D38" s="13"/>
      <c r="E38" s="12"/>
      <c r="F38" s="15"/>
      <c r="G38" s="12"/>
      <c r="H38" s="15"/>
    </row>
    <row r="39" spans="1:8" ht="16.5" customHeight="1">
      <c r="A39" s="1"/>
      <c r="B39" s="12"/>
      <c r="C39" s="12"/>
      <c r="D39" s="13"/>
      <c r="E39" s="12"/>
      <c r="F39" s="15"/>
      <c r="G39" s="12"/>
      <c r="H39" s="15"/>
    </row>
    <row r="40" spans="1:8" ht="16.5" customHeight="1">
      <c r="A40" s="1"/>
      <c r="B40" s="12"/>
      <c r="C40" s="12"/>
      <c r="D40" s="13"/>
      <c r="E40" s="12"/>
      <c r="F40" s="15"/>
      <c r="G40" s="12"/>
      <c r="H40" s="15"/>
    </row>
    <row r="41" spans="1:8" ht="16.5" customHeight="1">
      <c r="A41" s="1"/>
      <c r="B41" s="12"/>
      <c r="C41" s="12"/>
      <c r="D41" s="13"/>
      <c r="E41" s="12"/>
      <c r="F41" s="15"/>
      <c r="G41" s="12"/>
      <c r="H41" s="15"/>
    </row>
    <row r="42" spans="1:8" ht="16.5" customHeight="1">
      <c r="A42" s="1"/>
      <c r="B42" s="12"/>
      <c r="C42" s="12"/>
      <c r="D42" s="13"/>
      <c r="E42" s="12"/>
      <c r="F42" s="15"/>
      <c r="G42" s="12"/>
      <c r="H42" s="15"/>
    </row>
    <row r="43" spans="1:8" ht="16.5" customHeight="1">
      <c r="A43" s="1"/>
      <c r="B43" s="12"/>
      <c r="C43" s="12"/>
      <c r="D43" s="13"/>
      <c r="E43" s="12"/>
      <c r="F43" s="15"/>
      <c r="G43" s="12"/>
      <c r="H43" s="15"/>
    </row>
    <row r="44" spans="1:8" ht="12.75" customHeight="1">
      <c r="A44" s="1"/>
      <c r="B44" s="12"/>
      <c r="C44" s="12"/>
      <c r="D44" s="13"/>
      <c r="E44" s="12"/>
      <c r="F44" s="15"/>
      <c r="G44" s="12"/>
      <c r="H44" s="15"/>
    </row>
    <row r="45" spans="1:8" ht="15.75" customHeight="1">
      <c r="A45" s="1"/>
      <c r="B45" s="12"/>
      <c r="C45" s="12"/>
      <c r="D45" s="13"/>
      <c r="E45" s="12"/>
      <c r="F45" s="15"/>
      <c r="G45" s="12"/>
      <c r="H45" s="15"/>
    </row>
    <row r="46" spans="1:8" ht="16.5" customHeight="1">
      <c r="A46" s="1"/>
      <c r="B46" s="12"/>
      <c r="C46" s="12"/>
      <c r="D46" s="13"/>
      <c r="E46" s="12"/>
      <c r="F46" s="15"/>
      <c r="G46" s="12"/>
      <c r="H46" s="15"/>
    </row>
    <row r="47" spans="1:8" ht="16.5" customHeight="1">
      <c r="A47" s="12"/>
      <c r="B47" s="12"/>
      <c r="C47" s="12"/>
      <c r="D47" s="13"/>
      <c r="E47" s="12"/>
      <c r="F47" s="15"/>
      <c r="G47" s="12"/>
      <c r="H47" s="15"/>
    </row>
    <row r="48" spans="1:8" ht="22.15" customHeight="1">
      <c r="A48" s="115" t="s">
        <v>142</v>
      </c>
      <c r="B48" s="19"/>
      <c r="C48" s="19"/>
      <c r="D48" s="20"/>
      <c r="E48" s="19"/>
      <c r="F48" s="17"/>
      <c r="G48" s="19"/>
      <c r="H48" s="17"/>
    </row>
    <row r="49" spans="1:8" ht="16.5" customHeight="1">
      <c r="A49" s="102" t="str">
        <f>A1</f>
        <v>Moshi Moshi Retail Corporation Public Company Limited</v>
      </c>
      <c r="B49" s="1"/>
      <c r="C49" s="1"/>
      <c r="D49" s="2"/>
      <c r="E49" s="1"/>
      <c r="F49" s="3"/>
      <c r="G49" s="1"/>
      <c r="H49" s="3"/>
    </row>
    <row r="50" spans="1:8" ht="16.5" customHeight="1">
      <c r="A50" s="1" t="s">
        <v>172</v>
      </c>
      <c r="B50" s="1"/>
      <c r="C50" s="1"/>
      <c r="D50" s="2"/>
      <c r="E50" s="1"/>
      <c r="F50" s="3"/>
      <c r="G50" s="1"/>
      <c r="H50" s="3"/>
    </row>
    <row r="51" spans="1:8" ht="16.5" customHeight="1">
      <c r="A51" s="4" t="str">
        <f>A3</f>
        <v>As at 30 September 2023</v>
      </c>
      <c r="B51" s="4"/>
      <c r="C51" s="4"/>
      <c r="D51" s="5"/>
      <c r="E51" s="4"/>
      <c r="F51" s="6"/>
      <c r="G51" s="4"/>
      <c r="H51" s="6"/>
    </row>
    <row r="52" spans="1:8" ht="16.5" customHeight="1">
      <c r="A52" s="1"/>
      <c r="B52" s="1"/>
      <c r="C52" s="1"/>
      <c r="D52" s="2"/>
      <c r="E52" s="1"/>
      <c r="F52" s="3"/>
      <c r="G52" s="1"/>
      <c r="H52" s="3"/>
    </row>
    <row r="53" spans="1:8" ht="16.5" customHeight="1">
      <c r="A53" s="1"/>
      <c r="B53" s="1"/>
      <c r="C53" s="1"/>
      <c r="D53" s="2"/>
      <c r="E53" s="1"/>
      <c r="F53" s="3"/>
      <c r="G53" s="1"/>
      <c r="H53" s="3"/>
    </row>
    <row r="54" spans="1:8" ht="16.5" customHeight="1">
      <c r="A54" s="1"/>
      <c r="B54" s="1"/>
      <c r="C54" s="1"/>
      <c r="D54" s="2"/>
      <c r="E54" s="1"/>
      <c r="F54" s="7" t="s">
        <v>3</v>
      </c>
      <c r="G54" s="1"/>
      <c r="H54" s="7" t="s">
        <v>129</v>
      </c>
    </row>
    <row r="55" spans="1:8" ht="16.5" customHeight="1">
      <c r="A55" s="1"/>
      <c r="B55" s="1"/>
      <c r="C55" s="1"/>
      <c r="D55" s="2"/>
      <c r="E55" s="1"/>
      <c r="F55" s="24" t="s">
        <v>150</v>
      </c>
      <c r="G55" s="8"/>
      <c r="H55" s="24" t="s">
        <v>4</v>
      </c>
    </row>
    <row r="56" spans="1:8" ht="16.5" customHeight="1">
      <c r="A56" s="1"/>
      <c r="B56" s="1"/>
      <c r="C56" s="1"/>
      <c r="D56" s="2"/>
      <c r="E56" s="1"/>
      <c r="F56" s="101">
        <v>2023</v>
      </c>
      <c r="G56" s="101"/>
      <c r="H56" s="101">
        <v>2022</v>
      </c>
    </row>
    <row r="57" spans="1:8" ht="16.5" customHeight="1">
      <c r="A57" s="1"/>
      <c r="B57" s="1"/>
      <c r="C57" s="1"/>
      <c r="D57" s="5" t="s">
        <v>98</v>
      </c>
      <c r="E57" s="1"/>
      <c r="F57" s="9" t="s">
        <v>5</v>
      </c>
      <c r="G57" s="8"/>
      <c r="H57" s="9" t="s">
        <v>5</v>
      </c>
    </row>
    <row r="58" spans="1:8" ht="16.5" customHeight="1">
      <c r="A58" s="1"/>
      <c r="B58" s="1"/>
      <c r="C58" s="1"/>
      <c r="D58" s="2"/>
      <c r="E58" s="1"/>
      <c r="F58" s="11"/>
      <c r="G58" s="8"/>
      <c r="H58" s="7"/>
    </row>
    <row r="59" spans="1:8" ht="17.25" customHeight="1">
      <c r="A59" s="1" t="s">
        <v>22</v>
      </c>
      <c r="B59" s="1"/>
      <c r="C59" s="1"/>
      <c r="D59" s="2"/>
      <c r="E59" s="1"/>
      <c r="F59" s="11"/>
      <c r="G59" s="1"/>
      <c r="H59" s="3"/>
    </row>
    <row r="60" spans="1:8" ht="16.5" customHeight="1">
      <c r="A60" s="1"/>
      <c r="B60" s="1"/>
      <c r="C60" s="1"/>
      <c r="D60" s="2"/>
      <c r="E60" s="1"/>
      <c r="F60" s="11"/>
      <c r="G60" s="1"/>
      <c r="H60" s="3"/>
    </row>
    <row r="61" spans="1:8" ht="16.5" customHeight="1">
      <c r="A61" s="1" t="s">
        <v>23</v>
      </c>
      <c r="B61" s="1"/>
      <c r="C61" s="1"/>
      <c r="D61" s="2"/>
      <c r="E61" s="1"/>
      <c r="F61" s="11"/>
      <c r="G61" s="1"/>
      <c r="H61" s="3"/>
    </row>
    <row r="62" spans="1:8" ht="16.5" customHeight="1">
      <c r="A62" s="1"/>
      <c r="B62" s="1"/>
      <c r="C62" s="1"/>
      <c r="D62" s="2"/>
      <c r="E62" s="1"/>
      <c r="F62" s="11"/>
      <c r="G62" s="1"/>
      <c r="H62" s="3"/>
    </row>
    <row r="63" spans="1:8" ht="16.5" customHeight="1">
      <c r="A63" s="12" t="s">
        <v>24</v>
      </c>
      <c r="B63" s="12"/>
      <c r="C63" s="12"/>
      <c r="D63" s="13">
        <v>11</v>
      </c>
      <c r="E63" s="12"/>
      <c r="F63" s="14">
        <v>200726739</v>
      </c>
      <c r="G63" s="12"/>
      <c r="H63" s="15">
        <v>224016001</v>
      </c>
    </row>
    <row r="64" spans="1:8" ht="16.5" customHeight="1">
      <c r="A64" s="12" t="s">
        <v>25</v>
      </c>
      <c r="B64" s="12"/>
      <c r="C64" s="12"/>
      <c r="D64" s="21">
        <v>12</v>
      </c>
      <c r="E64" s="12"/>
      <c r="F64" s="14">
        <v>210150569</v>
      </c>
      <c r="G64" s="12"/>
      <c r="H64" s="15">
        <v>166700441</v>
      </c>
    </row>
    <row r="65" spans="1:8" ht="16.5" customHeight="1">
      <c r="A65" s="12" t="s">
        <v>108</v>
      </c>
      <c r="B65" s="12"/>
      <c r="C65" s="12"/>
      <c r="D65" s="13"/>
      <c r="E65" s="12"/>
      <c r="F65" s="14">
        <v>23011150</v>
      </c>
      <c r="G65" s="12"/>
      <c r="H65" s="15">
        <v>39695244</v>
      </c>
    </row>
    <row r="66" spans="1:8" ht="16.5" customHeight="1">
      <c r="A66" s="12" t="s">
        <v>26</v>
      </c>
      <c r="B66" s="12"/>
      <c r="C66" s="12"/>
      <c r="D66" s="13"/>
      <c r="E66" s="12"/>
      <c r="F66" s="16">
        <v>7481125</v>
      </c>
      <c r="G66" s="12"/>
      <c r="H66" s="17">
        <v>96911867</v>
      </c>
    </row>
    <row r="67" spans="1:8" ht="16.5" customHeight="1">
      <c r="A67" s="12"/>
      <c r="B67" s="12"/>
      <c r="C67" s="12"/>
      <c r="D67" s="13"/>
      <c r="E67" s="12"/>
      <c r="F67" s="14"/>
      <c r="G67" s="12"/>
      <c r="H67" s="15"/>
    </row>
    <row r="68" spans="1:8" ht="16.5" customHeight="1">
      <c r="A68" s="1" t="s">
        <v>27</v>
      </c>
      <c r="B68" s="12"/>
      <c r="C68" s="12"/>
      <c r="D68" s="12"/>
      <c r="E68" s="12"/>
      <c r="F68" s="16">
        <f>SUM(F63:F66)</f>
        <v>441369583</v>
      </c>
      <c r="G68" s="12"/>
      <c r="H68" s="17">
        <f>SUM(H63:H66)</f>
        <v>527323553</v>
      </c>
    </row>
    <row r="69" spans="1:8" ht="16.5" customHeight="1">
      <c r="A69" s="12"/>
      <c r="B69" s="12"/>
      <c r="C69" s="12"/>
      <c r="D69" s="13"/>
      <c r="E69" s="12"/>
      <c r="F69" s="104"/>
      <c r="G69" s="12"/>
    </row>
    <row r="70" spans="1:8" ht="16.5" customHeight="1">
      <c r="A70" s="1" t="s">
        <v>28</v>
      </c>
      <c r="B70" s="12"/>
      <c r="C70" s="12"/>
      <c r="D70" s="13"/>
      <c r="E70" s="12"/>
      <c r="F70" s="14"/>
      <c r="G70" s="12"/>
      <c r="H70" s="15"/>
    </row>
    <row r="71" spans="1:8" ht="16.5" customHeight="1">
      <c r="A71" s="1"/>
      <c r="B71" s="12"/>
      <c r="C71" s="12"/>
      <c r="D71" s="13"/>
      <c r="E71" s="12"/>
      <c r="F71" s="14"/>
      <c r="G71" s="12"/>
      <c r="H71" s="15"/>
    </row>
    <row r="72" spans="1:8" ht="16.5" customHeight="1">
      <c r="A72" s="12" t="s">
        <v>29</v>
      </c>
      <c r="B72" s="12"/>
      <c r="C72" s="12"/>
      <c r="D72" s="21">
        <v>12</v>
      </c>
      <c r="E72" s="12"/>
      <c r="F72" s="14">
        <v>919448307</v>
      </c>
      <c r="G72" s="12"/>
      <c r="H72" s="15">
        <v>609887814</v>
      </c>
    </row>
    <row r="73" spans="1:8" ht="16.5" customHeight="1">
      <c r="A73" s="12" t="s">
        <v>30</v>
      </c>
      <c r="B73" s="12"/>
      <c r="C73" s="12"/>
      <c r="D73" s="21"/>
      <c r="E73" s="12"/>
      <c r="F73" s="14">
        <v>31445797</v>
      </c>
      <c r="G73" s="12"/>
      <c r="H73" s="15">
        <v>26140401</v>
      </c>
    </row>
    <row r="74" spans="1:8" ht="16.5" customHeight="1">
      <c r="A74" s="12" t="s">
        <v>109</v>
      </c>
      <c r="B74" s="12"/>
      <c r="C74" s="12"/>
      <c r="D74" s="21"/>
      <c r="E74" s="12"/>
      <c r="F74" s="14">
        <v>27794611</v>
      </c>
      <c r="G74" s="12"/>
      <c r="H74" s="15">
        <v>27643229</v>
      </c>
    </row>
    <row r="75" spans="1:8" ht="16.5" customHeight="1">
      <c r="A75" s="12" t="s">
        <v>31</v>
      </c>
      <c r="B75" s="12"/>
      <c r="C75" s="12"/>
      <c r="D75" s="13"/>
      <c r="E75" s="12"/>
      <c r="F75" s="16">
        <v>40000</v>
      </c>
      <c r="G75" s="12"/>
      <c r="H75" s="17">
        <v>40000</v>
      </c>
    </row>
    <row r="76" spans="1:8" ht="16.5" customHeight="1">
      <c r="A76" s="12"/>
      <c r="B76" s="12"/>
      <c r="C76" s="12"/>
      <c r="D76" s="13"/>
      <c r="E76" s="12"/>
      <c r="F76" s="22"/>
      <c r="G76" s="12"/>
      <c r="H76" s="108"/>
    </row>
    <row r="77" spans="1:8" ht="16.5" customHeight="1">
      <c r="A77" s="1" t="s">
        <v>32</v>
      </c>
      <c r="B77" s="12"/>
      <c r="C77" s="12"/>
      <c r="D77" s="13"/>
      <c r="E77" s="12"/>
      <c r="F77" s="16">
        <f>SUM(F72:F75)</f>
        <v>978728715</v>
      </c>
      <c r="G77" s="12"/>
      <c r="H77" s="17">
        <f>SUM(H72:H75)</f>
        <v>663711444</v>
      </c>
    </row>
    <row r="78" spans="1:8" ht="16.5" customHeight="1">
      <c r="A78" s="12"/>
      <c r="B78" s="12"/>
      <c r="C78" s="12"/>
      <c r="D78" s="13"/>
      <c r="E78" s="12"/>
      <c r="F78" s="14"/>
      <c r="G78" s="12"/>
      <c r="H78" s="15"/>
    </row>
    <row r="79" spans="1:8" ht="16.5" customHeight="1">
      <c r="A79" s="1" t="s">
        <v>33</v>
      </c>
      <c r="B79" s="12"/>
      <c r="C79" s="12"/>
      <c r="D79" s="13"/>
      <c r="E79" s="12"/>
      <c r="F79" s="16">
        <f>F68+F77</f>
        <v>1420098298</v>
      </c>
      <c r="G79" s="12"/>
      <c r="H79" s="17">
        <f>H68+H77</f>
        <v>1191034997</v>
      </c>
    </row>
    <row r="80" spans="1:8" ht="15" customHeight="1">
      <c r="A80" s="1"/>
      <c r="B80" s="12"/>
      <c r="C80" s="12"/>
      <c r="D80" s="13"/>
      <c r="E80" s="12"/>
      <c r="F80" s="15"/>
      <c r="G80" s="12"/>
      <c r="H80" s="15"/>
    </row>
    <row r="81" spans="1:8" ht="16.5" customHeight="1">
      <c r="A81" s="1"/>
      <c r="B81" s="12"/>
      <c r="C81" s="12"/>
      <c r="D81" s="13"/>
      <c r="E81" s="12"/>
      <c r="F81" s="15"/>
      <c r="G81" s="12"/>
      <c r="H81" s="15"/>
    </row>
    <row r="82" spans="1:8" ht="16.5" customHeight="1">
      <c r="A82" s="1"/>
      <c r="B82" s="12"/>
      <c r="C82" s="12"/>
      <c r="D82" s="13"/>
      <c r="E82" s="12"/>
      <c r="F82" s="15"/>
      <c r="G82" s="12"/>
      <c r="H82" s="15"/>
    </row>
    <row r="83" spans="1:8" ht="16.5" customHeight="1">
      <c r="A83" s="1"/>
      <c r="B83" s="12"/>
      <c r="C83" s="12"/>
      <c r="D83" s="13"/>
      <c r="E83" s="12"/>
      <c r="F83" s="15"/>
      <c r="G83" s="12"/>
      <c r="H83" s="15"/>
    </row>
    <row r="84" spans="1:8" ht="16.5" customHeight="1">
      <c r="A84" s="1"/>
      <c r="B84" s="12"/>
      <c r="C84" s="12"/>
      <c r="D84" s="13"/>
      <c r="E84" s="12"/>
      <c r="F84" s="15"/>
      <c r="G84" s="12"/>
      <c r="H84" s="15"/>
    </row>
    <row r="85" spans="1:8" ht="16.5" customHeight="1">
      <c r="A85" s="1"/>
      <c r="B85" s="12"/>
      <c r="C85" s="12"/>
      <c r="D85" s="13"/>
      <c r="E85" s="12"/>
      <c r="F85" s="15"/>
      <c r="G85" s="12"/>
      <c r="H85" s="15"/>
    </row>
    <row r="86" spans="1:8" ht="16.5" customHeight="1">
      <c r="A86" s="1"/>
      <c r="B86" s="12"/>
      <c r="C86" s="12"/>
      <c r="D86" s="13"/>
      <c r="E86" s="12"/>
      <c r="F86" s="15"/>
      <c r="G86" s="12"/>
      <c r="H86" s="15"/>
    </row>
    <row r="87" spans="1:8" ht="16.5" customHeight="1">
      <c r="A87" s="1"/>
      <c r="B87" s="12"/>
      <c r="C87" s="12"/>
      <c r="D87" s="13"/>
      <c r="E87" s="12"/>
      <c r="F87" s="15"/>
      <c r="G87" s="12"/>
      <c r="H87" s="15"/>
    </row>
    <row r="88" spans="1:8" ht="16.5" customHeight="1">
      <c r="A88" s="1"/>
      <c r="B88" s="12"/>
      <c r="C88" s="12"/>
      <c r="D88" s="13"/>
      <c r="E88" s="12"/>
      <c r="F88" s="15"/>
      <c r="G88" s="12"/>
      <c r="H88" s="15"/>
    </row>
    <row r="89" spans="1:8" ht="16.5" customHeight="1">
      <c r="A89" s="1"/>
      <c r="B89" s="12"/>
      <c r="C89" s="12"/>
      <c r="D89" s="13"/>
      <c r="E89" s="12"/>
      <c r="F89" s="15"/>
      <c r="G89" s="12"/>
      <c r="H89" s="15"/>
    </row>
    <row r="90" spans="1:8" ht="16.5" customHeight="1">
      <c r="A90" s="1"/>
      <c r="B90" s="12"/>
      <c r="C90" s="12"/>
      <c r="D90" s="13"/>
      <c r="E90" s="12"/>
      <c r="F90" s="15"/>
      <c r="G90" s="12"/>
      <c r="H90" s="15"/>
    </row>
    <row r="91" spans="1:8" ht="16.5" customHeight="1">
      <c r="A91" s="1"/>
      <c r="B91" s="12"/>
      <c r="C91" s="12"/>
      <c r="D91" s="13"/>
      <c r="E91" s="12"/>
      <c r="F91" s="15"/>
      <c r="G91" s="12"/>
      <c r="H91" s="15"/>
    </row>
    <row r="92" spans="1:8" ht="16.5" customHeight="1">
      <c r="A92" s="1"/>
      <c r="B92" s="12"/>
      <c r="C92" s="12"/>
      <c r="D92" s="13"/>
      <c r="E92" s="12"/>
      <c r="F92" s="15"/>
      <c r="G92" s="12"/>
      <c r="H92" s="15"/>
    </row>
    <row r="93" spans="1:8" ht="16.5" customHeight="1">
      <c r="A93" s="1"/>
      <c r="B93" s="12"/>
      <c r="C93" s="12"/>
      <c r="D93" s="13"/>
      <c r="E93" s="12"/>
      <c r="F93" s="15"/>
      <c r="G93" s="12"/>
      <c r="H93" s="15"/>
    </row>
    <row r="94" spans="1:8" ht="16.5" customHeight="1">
      <c r="A94" s="1"/>
      <c r="B94" s="12"/>
      <c r="C94" s="12"/>
      <c r="D94" s="13"/>
      <c r="E94" s="12"/>
      <c r="F94" s="15"/>
      <c r="G94" s="12"/>
      <c r="H94" s="15"/>
    </row>
    <row r="95" spans="1:8" ht="12.75" customHeight="1">
      <c r="A95" s="1"/>
      <c r="B95" s="12"/>
      <c r="C95" s="12"/>
      <c r="D95" s="13"/>
      <c r="E95" s="12"/>
      <c r="F95" s="15"/>
      <c r="G95" s="12"/>
      <c r="H95" s="15"/>
    </row>
    <row r="96" spans="1:8" ht="22.15" customHeight="1">
      <c r="A96" s="19" t="str">
        <f>A48</f>
        <v>The accompanying notes are an integral part of this financial information.</v>
      </c>
      <c r="B96" s="19"/>
      <c r="C96" s="19"/>
      <c r="D96" s="20"/>
      <c r="E96" s="19"/>
      <c r="F96" s="17"/>
      <c r="G96" s="19"/>
      <c r="H96" s="17"/>
    </row>
    <row r="97" spans="1:8" ht="16.5" customHeight="1">
      <c r="A97" s="1" t="str">
        <f>A1</f>
        <v>Moshi Moshi Retail Corporation Public Company Limited</v>
      </c>
      <c r="B97" s="12"/>
      <c r="C97" s="12"/>
      <c r="D97" s="13"/>
      <c r="E97" s="12"/>
      <c r="F97" s="15"/>
      <c r="G97" s="12"/>
      <c r="H97" s="15"/>
    </row>
    <row r="98" spans="1:8" ht="16.5" customHeight="1">
      <c r="A98" s="1" t="s">
        <v>172</v>
      </c>
      <c r="B98" s="1"/>
      <c r="C98" s="1"/>
      <c r="D98" s="2"/>
      <c r="E98" s="1"/>
      <c r="F98" s="3"/>
      <c r="G98" s="1"/>
      <c r="H98" s="3"/>
    </row>
    <row r="99" spans="1:8" ht="16.5" customHeight="1">
      <c r="A99" s="4" t="str">
        <f>A51</f>
        <v>As at 30 September 2023</v>
      </c>
      <c r="B99" s="4"/>
      <c r="C99" s="4"/>
      <c r="D99" s="5"/>
      <c r="E99" s="4"/>
      <c r="F99" s="6"/>
      <c r="G99" s="4"/>
      <c r="H99" s="6"/>
    </row>
    <row r="100" spans="1:8" ht="16.5" customHeight="1">
      <c r="A100" s="1"/>
      <c r="B100" s="1"/>
      <c r="C100" s="1"/>
      <c r="D100" s="2"/>
      <c r="E100" s="1"/>
      <c r="F100" s="3"/>
      <c r="G100" s="1"/>
      <c r="H100" s="3"/>
    </row>
    <row r="101" spans="1:8" ht="16.5" customHeight="1">
      <c r="A101" s="1"/>
      <c r="B101" s="1"/>
      <c r="C101" s="1"/>
      <c r="D101" s="2"/>
      <c r="E101" s="1"/>
      <c r="F101" s="3"/>
      <c r="G101" s="1"/>
      <c r="H101" s="3"/>
    </row>
    <row r="102" spans="1:8" ht="16.5" customHeight="1">
      <c r="A102" s="1"/>
      <c r="B102" s="1"/>
      <c r="C102" s="1"/>
      <c r="D102" s="2"/>
      <c r="E102" s="1"/>
      <c r="F102" s="7" t="s">
        <v>3</v>
      </c>
      <c r="G102" s="1"/>
      <c r="H102" s="7" t="s">
        <v>129</v>
      </c>
    </row>
    <row r="103" spans="1:8" ht="16.5" customHeight="1">
      <c r="A103" s="1"/>
      <c r="B103" s="1"/>
      <c r="C103" s="1"/>
      <c r="D103" s="2"/>
      <c r="E103" s="1"/>
      <c r="F103" s="24" t="s">
        <v>150</v>
      </c>
      <c r="G103" s="103"/>
      <c r="H103" s="103" t="s">
        <v>4</v>
      </c>
    </row>
    <row r="104" spans="1:8" ht="16.5" customHeight="1">
      <c r="A104" s="1"/>
      <c r="B104" s="1"/>
      <c r="C104" s="1"/>
      <c r="D104" s="2"/>
      <c r="E104" s="1"/>
      <c r="F104" s="101">
        <v>2023</v>
      </c>
      <c r="G104" s="101"/>
      <c r="H104" s="101">
        <v>2022</v>
      </c>
    </row>
    <row r="105" spans="1:8" ht="16.5" customHeight="1">
      <c r="A105" s="1"/>
      <c r="B105" s="1"/>
      <c r="C105" s="1"/>
      <c r="D105" s="5" t="s">
        <v>52</v>
      </c>
      <c r="E105" s="1"/>
      <c r="F105" s="9" t="s">
        <v>5</v>
      </c>
      <c r="G105" s="8"/>
      <c r="H105" s="9" t="s">
        <v>5</v>
      </c>
    </row>
    <row r="106" spans="1:8" ht="16.5" customHeight="1">
      <c r="A106" s="1"/>
      <c r="B106" s="12"/>
      <c r="C106" s="12"/>
      <c r="D106" s="13"/>
      <c r="E106" s="12"/>
      <c r="F106" s="14"/>
      <c r="G106" s="12"/>
      <c r="H106" s="15"/>
    </row>
    <row r="107" spans="1:8" ht="16.5" customHeight="1">
      <c r="A107" s="1" t="s">
        <v>124</v>
      </c>
      <c r="B107" s="12"/>
      <c r="C107" s="12"/>
      <c r="D107" s="13"/>
      <c r="E107" s="12"/>
      <c r="F107" s="14"/>
      <c r="G107" s="12"/>
      <c r="H107" s="15"/>
    </row>
    <row r="108" spans="1:8" ht="16.5" customHeight="1">
      <c r="A108" s="1"/>
      <c r="B108" s="12"/>
      <c r="C108" s="12"/>
      <c r="D108" s="13"/>
      <c r="E108" s="12"/>
      <c r="F108" s="14"/>
      <c r="G108" s="12"/>
      <c r="H108" s="15"/>
    </row>
    <row r="109" spans="1:8" ht="16.5" customHeight="1">
      <c r="A109" s="1" t="s">
        <v>34</v>
      </c>
      <c r="B109" s="12"/>
      <c r="C109" s="12"/>
      <c r="D109" s="13"/>
      <c r="E109" s="12"/>
      <c r="F109" s="14"/>
      <c r="G109" s="12"/>
      <c r="H109" s="15"/>
    </row>
    <row r="110" spans="1:8" ht="16.5" customHeight="1">
      <c r="A110" s="1"/>
      <c r="B110" s="12"/>
      <c r="C110" s="12"/>
      <c r="D110" s="13"/>
      <c r="E110" s="12"/>
      <c r="F110" s="14"/>
      <c r="G110" s="12"/>
      <c r="H110" s="15"/>
    </row>
    <row r="111" spans="1:8" ht="16.5" customHeight="1">
      <c r="A111" s="12" t="s">
        <v>35</v>
      </c>
      <c r="B111" s="12"/>
      <c r="C111" s="12"/>
      <c r="D111" s="13">
        <v>15</v>
      </c>
      <c r="E111" s="12"/>
      <c r="F111" s="14"/>
      <c r="G111" s="12"/>
      <c r="H111" s="15"/>
    </row>
    <row r="112" spans="1:8" ht="16.5" customHeight="1">
      <c r="A112" s="12"/>
      <c r="B112" s="12" t="s">
        <v>36</v>
      </c>
      <c r="C112" s="12"/>
      <c r="D112" s="13"/>
      <c r="E112" s="12"/>
      <c r="F112" s="14"/>
      <c r="G112" s="12"/>
      <c r="H112" s="15"/>
    </row>
    <row r="113" spans="1:8" ht="16.5" customHeight="1">
      <c r="A113" s="12"/>
      <c r="B113" s="12"/>
      <c r="C113" s="12" t="s">
        <v>133</v>
      </c>
      <c r="D113" s="13"/>
      <c r="E113" s="12"/>
      <c r="F113" s="14"/>
      <c r="G113" s="12"/>
      <c r="H113" s="15"/>
    </row>
    <row r="114" spans="1:8" ht="16.5" customHeight="1">
      <c r="A114" s="12"/>
      <c r="B114" s="12"/>
      <c r="C114" s="12" t="s">
        <v>37</v>
      </c>
      <c r="D114" s="13"/>
      <c r="E114" s="12"/>
      <c r="F114" s="14"/>
      <c r="G114" s="12"/>
      <c r="H114" s="15"/>
    </row>
    <row r="115" spans="1:8" ht="16.5" customHeight="1">
      <c r="A115" s="12"/>
      <c r="B115" s="12"/>
      <c r="C115" s="12" t="s">
        <v>131</v>
      </c>
      <c r="D115" s="13"/>
      <c r="E115" s="12"/>
      <c r="F115" s="14"/>
      <c r="G115" s="12"/>
      <c r="H115" s="15"/>
    </row>
    <row r="116" spans="1:8" ht="16.5" customHeight="1" thickBot="1">
      <c r="A116" s="12"/>
      <c r="B116" s="12"/>
      <c r="C116" s="12" t="s">
        <v>132</v>
      </c>
      <c r="D116" s="13"/>
      <c r="E116" s="12"/>
      <c r="F116" s="18">
        <v>330000000</v>
      </c>
      <c r="G116" s="12"/>
      <c r="H116" s="109">
        <v>300000000</v>
      </c>
    </row>
    <row r="117" spans="1:8" ht="16.5" customHeight="1" thickTop="1">
      <c r="A117" s="12"/>
      <c r="B117" s="12"/>
      <c r="C117" s="12"/>
      <c r="D117" s="13"/>
      <c r="E117" s="12"/>
      <c r="F117" s="14"/>
      <c r="G117" s="12"/>
      <c r="H117" s="15"/>
    </row>
    <row r="118" spans="1:8" ht="16.5" customHeight="1">
      <c r="A118" s="12"/>
      <c r="B118" s="12" t="s">
        <v>38</v>
      </c>
      <c r="C118" s="12"/>
      <c r="D118" s="13"/>
      <c r="E118" s="12"/>
      <c r="F118" s="14"/>
      <c r="G118" s="12"/>
      <c r="H118" s="15"/>
    </row>
    <row r="119" spans="1:8" ht="16.5" customHeight="1">
      <c r="A119" s="12"/>
      <c r="B119" s="12"/>
      <c r="C119" s="12" t="s">
        <v>134</v>
      </c>
      <c r="D119" s="13"/>
      <c r="E119" s="12"/>
      <c r="F119" s="14"/>
      <c r="G119" s="12"/>
      <c r="H119" s="15"/>
    </row>
    <row r="120" spans="1:8" ht="16.5" customHeight="1">
      <c r="A120" s="12"/>
      <c r="B120" s="12"/>
      <c r="C120" s="12" t="s">
        <v>106</v>
      </c>
      <c r="D120" s="13"/>
      <c r="E120" s="12"/>
      <c r="F120" s="14"/>
      <c r="G120" s="12"/>
      <c r="H120" s="15"/>
    </row>
    <row r="121" spans="1:8" ht="16.5" customHeight="1">
      <c r="A121" s="12"/>
      <c r="B121" s="12"/>
      <c r="C121" s="12" t="s">
        <v>131</v>
      </c>
      <c r="D121" s="13"/>
      <c r="E121" s="12"/>
      <c r="F121" s="14"/>
      <c r="G121" s="12"/>
      <c r="H121" s="15"/>
    </row>
    <row r="122" spans="1:8" ht="16.5" customHeight="1">
      <c r="A122" s="12"/>
      <c r="B122" s="12"/>
      <c r="C122" s="12" t="s">
        <v>132</v>
      </c>
      <c r="D122" s="13"/>
      <c r="E122" s="12"/>
      <c r="F122" s="14">
        <v>329999954</v>
      </c>
      <c r="G122" s="12"/>
      <c r="H122" s="15">
        <v>300000000</v>
      </c>
    </row>
    <row r="123" spans="1:8" ht="16.5" customHeight="1">
      <c r="A123" s="12"/>
      <c r="B123" s="12" t="s">
        <v>125</v>
      </c>
      <c r="C123" s="12"/>
      <c r="D123" s="13"/>
      <c r="E123" s="12"/>
      <c r="F123" s="14">
        <v>1178098136</v>
      </c>
      <c r="G123" s="12"/>
      <c r="H123" s="15">
        <v>1178098136</v>
      </c>
    </row>
    <row r="124" spans="1:8" ht="16.5" customHeight="1">
      <c r="A124" s="12" t="s">
        <v>39</v>
      </c>
      <c r="B124" s="12"/>
      <c r="C124" s="12"/>
      <c r="D124" s="13"/>
      <c r="E124" s="12"/>
      <c r="F124" s="14"/>
      <c r="G124" s="12"/>
      <c r="H124" s="15"/>
    </row>
    <row r="125" spans="1:8" ht="16.5" customHeight="1">
      <c r="A125" s="12" t="s">
        <v>0</v>
      </c>
      <c r="B125" s="25" t="s">
        <v>40</v>
      </c>
      <c r="C125" s="12"/>
      <c r="D125" s="13"/>
      <c r="E125" s="12"/>
      <c r="F125" s="14">
        <f>'EN 9'!K31</f>
        <v>19611663</v>
      </c>
      <c r="G125" s="12"/>
      <c r="H125" s="15">
        <v>19611663</v>
      </c>
    </row>
    <row r="126" spans="1:8" ht="16.5" customHeight="1">
      <c r="A126" s="12" t="s">
        <v>1</v>
      </c>
      <c r="B126" s="12" t="s">
        <v>41</v>
      </c>
      <c r="C126" s="12"/>
      <c r="D126" s="13"/>
      <c r="E126" s="12"/>
      <c r="F126" s="16">
        <f>'EN 9'!M31</f>
        <v>302764112</v>
      </c>
      <c r="G126" s="12"/>
      <c r="H126" s="17">
        <v>112708010</v>
      </c>
    </row>
    <row r="127" spans="1:8" ht="16.5" customHeight="1">
      <c r="A127" s="1"/>
      <c r="B127" s="12"/>
      <c r="C127" s="12"/>
      <c r="D127" s="13"/>
      <c r="E127" s="12"/>
      <c r="F127" s="14"/>
      <c r="G127" s="12"/>
      <c r="H127" s="15"/>
    </row>
    <row r="128" spans="1:8" ht="16.5" customHeight="1">
      <c r="A128" s="1" t="s">
        <v>42</v>
      </c>
      <c r="B128" s="12"/>
      <c r="C128" s="12"/>
      <c r="D128" s="13"/>
      <c r="E128" s="12"/>
      <c r="F128" s="16">
        <f>SUM(F118:F127)</f>
        <v>1830473865</v>
      </c>
      <c r="G128" s="12"/>
      <c r="H128" s="17">
        <f>SUM(H118:H127)</f>
        <v>1610417809</v>
      </c>
    </row>
    <row r="129" spans="1:8" ht="16.5" customHeight="1">
      <c r="A129" s="1"/>
      <c r="B129" s="12"/>
      <c r="C129" s="12"/>
      <c r="D129" s="13"/>
      <c r="E129" s="12"/>
      <c r="F129" s="14"/>
      <c r="G129" s="12"/>
      <c r="H129" s="15"/>
    </row>
    <row r="130" spans="1:8" ht="16.5" customHeight="1" thickBot="1">
      <c r="A130" s="23" t="s">
        <v>43</v>
      </c>
      <c r="B130" s="12"/>
      <c r="C130" s="12"/>
      <c r="D130" s="13"/>
      <c r="E130" s="12"/>
      <c r="F130" s="18">
        <f>SUM(F79+F128)</f>
        <v>3250572163</v>
      </c>
      <c r="G130" s="12"/>
      <c r="H130" s="109">
        <f>SUM(H79+H128)</f>
        <v>2801452806</v>
      </c>
    </row>
    <row r="131" spans="1:8" ht="18.75" customHeight="1" thickTop="1">
      <c r="A131" s="23"/>
      <c r="B131" s="12"/>
      <c r="C131" s="12"/>
      <c r="D131" s="13"/>
      <c r="E131" s="105"/>
      <c r="F131" s="106"/>
      <c r="G131" s="107"/>
      <c r="H131" s="106"/>
    </row>
    <row r="132" spans="1:8" ht="16.5" customHeight="1">
      <c r="A132" s="23"/>
      <c r="B132" s="12"/>
      <c r="C132" s="12"/>
      <c r="D132" s="13"/>
      <c r="E132" s="12"/>
      <c r="F132" s="15"/>
      <c r="G132" s="12"/>
      <c r="H132" s="15"/>
    </row>
    <row r="133" spans="1:8" ht="16.5" customHeight="1">
      <c r="A133" s="23"/>
      <c r="B133" s="12"/>
      <c r="C133" s="12"/>
      <c r="D133" s="13"/>
      <c r="E133" s="12"/>
      <c r="F133" s="15"/>
      <c r="G133" s="12"/>
      <c r="H133" s="15"/>
    </row>
    <row r="134" spans="1:8" ht="16.5" customHeight="1">
      <c r="A134" s="23"/>
      <c r="B134" s="12"/>
      <c r="C134" s="12"/>
      <c r="D134" s="13"/>
      <c r="E134" s="12"/>
      <c r="F134" s="15"/>
      <c r="G134" s="12"/>
      <c r="H134" s="15"/>
    </row>
    <row r="135" spans="1:8" ht="16.5" customHeight="1">
      <c r="A135" s="23"/>
      <c r="B135" s="12"/>
      <c r="C135" s="12"/>
      <c r="D135" s="13"/>
      <c r="E135" s="12"/>
      <c r="F135" s="15"/>
      <c r="G135" s="12"/>
      <c r="H135" s="15"/>
    </row>
    <row r="136" spans="1:8" ht="16.5" customHeight="1">
      <c r="A136" s="23"/>
      <c r="B136" s="12"/>
      <c r="C136" s="12"/>
      <c r="D136" s="13"/>
      <c r="E136" s="12"/>
      <c r="F136" s="15"/>
      <c r="G136" s="12"/>
      <c r="H136" s="15"/>
    </row>
    <row r="137" spans="1:8" ht="16.5" customHeight="1">
      <c r="A137" s="23"/>
      <c r="B137" s="12"/>
      <c r="C137" s="12"/>
      <c r="D137" s="13"/>
      <c r="E137" s="12"/>
      <c r="F137" s="15"/>
      <c r="G137" s="12"/>
      <c r="H137" s="15"/>
    </row>
    <row r="138" spans="1:8" ht="16.5" customHeight="1">
      <c r="A138" s="23"/>
      <c r="B138" s="12"/>
      <c r="C138" s="12"/>
      <c r="D138" s="13"/>
      <c r="E138" s="12"/>
      <c r="F138" s="15"/>
      <c r="G138" s="12"/>
      <c r="H138" s="15"/>
    </row>
    <row r="139" spans="1:8" ht="16.5" customHeight="1">
      <c r="A139" s="23"/>
      <c r="B139" s="12"/>
      <c r="C139" s="12"/>
      <c r="D139" s="13"/>
      <c r="E139" s="12"/>
      <c r="F139" s="15"/>
      <c r="G139" s="12"/>
      <c r="H139" s="15"/>
    </row>
    <row r="140" spans="1:8" ht="16.5" customHeight="1">
      <c r="A140" s="23"/>
      <c r="B140" s="12"/>
      <c r="C140" s="12"/>
      <c r="D140" s="13"/>
      <c r="E140" s="12"/>
      <c r="F140" s="15"/>
      <c r="G140" s="12"/>
      <c r="H140" s="15"/>
    </row>
    <row r="141" spans="1:8" ht="16.5" customHeight="1">
      <c r="A141" s="23"/>
      <c r="B141" s="12"/>
      <c r="C141" s="12"/>
      <c r="D141" s="13"/>
      <c r="E141" s="12"/>
      <c r="F141" s="15"/>
      <c r="G141" s="12"/>
      <c r="H141" s="15"/>
    </row>
    <row r="142" spans="1:8" ht="16.5" customHeight="1">
      <c r="A142" s="23"/>
      <c r="B142" s="12"/>
      <c r="C142" s="12"/>
      <c r="D142" s="13"/>
      <c r="E142" s="12"/>
      <c r="F142" s="15"/>
      <c r="G142" s="12"/>
      <c r="H142" s="15"/>
    </row>
    <row r="143" spans="1:8" ht="9.75" customHeight="1">
      <c r="A143" s="23"/>
      <c r="B143" s="12"/>
      <c r="C143" s="12"/>
      <c r="D143" s="13"/>
      <c r="E143" s="12"/>
      <c r="F143" s="15"/>
      <c r="G143" s="12"/>
      <c r="H143" s="15"/>
    </row>
    <row r="144" spans="1:8" ht="22.15" customHeight="1">
      <c r="A144" s="19" t="str">
        <f>A48</f>
        <v>The accompanying notes are an integral part of this financial information.</v>
      </c>
      <c r="B144" s="19"/>
      <c r="C144" s="19"/>
      <c r="D144" s="20"/>
      <c r="E144" s="19"/>
      <c r="F144" s="17"/>
      <c r="G144" s="19"/>
      <c r="H144" s="17"/>
    </row>
  </sheetData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3" manualBreakCount="3">
    <brk id="48" max="9" man="1"/>
    <brk id="96" max="9" man="1"/>
    <brk id="1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2DBA6-FAE9-492B-ACBE-E1AAC20E53CA}">
  <dimension ref="A1:H96"/>
  <sheetViews>
    <sheetView topLeftCell="A48" zoomScaleNormal="100" zoomScaleSheetLayoutView="110" workbookViewId="0">
      <selection activeCell="K66" sqref="K66"/>
    </sheetView>
  </sheetViews>
  <sheetFormatPr defaultColWidth="8.28515625" defaultRowHeight="16.5" customHeight="1"/>
  <cols>
    <col min="1" max="2" width="1.28515625" style="100" customWidth="1"/>
    <col min="3" max="3" width="50.28515625" style="100" customWidth="1"/>
    <col min="4" max="4" width="5.28515625" style="100" customWidth="1"/>
    <col min="5" max="5" width="0.85546875" style="100" customWidth="1"/>
    <col min="6" max="6" width="13.28515625" style="85" customWidth="1"/>
    <col min="7" max="7" width="0.85546875" style="100" customWidth="1"/>
    <col min="8" max="8" width="13.28515625" style="85" customWidth="1"/>
    <col min="9" max="163" width="8.28515625" style="100"/>
    <col min="164" max="171" width="8.28515625" style="100" customWidth="1"/>
    <col min="172" max="172" width="8.28515625" style="100"/>
    <col min="173" max="173" width="8.28515625" style="100" customWidth="1"/>
    <col min="174" max="174" width="8.28515625" style="100"/>
    <col min="175" max="177" width="8.28515625" style="100" customWidth="1"/>
    <col min="178" max="419" width="8.28515625" style="100"/>
    <col min="420" max="427" width="8.28515625" style="100" customWidth="1"/>
    <col min="428" max="428" width="8.28515625" style="100"/>
    <col min="429" max="429" width="8.28515625" style="100" customWidth="1"/>
    <col min="430" max="430" width="8.28515625" style="100"/>
    <col min="431" max="433" width="8.28515625" style="100" customWidth="1"/>
    <col min="434" max="675" width="8.28515625" style="100"/>
    <col min="676" max="683" width="8.28515625" style="100" customWidth="1"/>
    <col min="684" max="684" width="8.28515625" style="100"/>
    <col min="685" max="685" width="8.28515625" style="100" customWidth="1"/>
    <col min="686" max="686" width="8.28515625" style="100"/>
    <col min="687" max="689" width="8.28515625" style="100" customWidth="1"/>
    <col min="690" max="931" width="8.28515625" style="100"/>
    <col min="932" max="939" width="8.28515625" style="100" customWidth="1"/>
    <col min="940" max="940" width="8.28515625" style="100"/>
    <col min="941" max="941" width="8.28515625" style="100" customWidth="1"/>
    <col min="942" max="942" width="8.28515625" style="100"/>
    <col min="943" max="945" width="8.28515625" style="100" customWidth="1"/>
    <col min="946" max="1187" width="8.28515625" style="100"/>
    <col min="1188" max="1195" width="8.28515625" style="100" customWidth="1"/>
    <col min="1196" max="1196" width="8.28515625" style="100"/>
    <col min="1197" max="1197" width="8.28515625" style="100" customWidth="1"/>
    <col min="1198" max="1198" width="8.28515625" style="100"/>
    <col min="1199" max="1201" width="8.28515625" style="100" customWidth="1"/>
    <col min="1202" max="1443" width="8.28515625" style="100"/>
    <col min="1444" max="1451" width="8.28515625" style="100" customWidth="1"/>
    <col min="1452" max="1452" width="8.28515625" style="100"/>
    <col min="1453" max="1453" width="8.28515625" style="100" customWidth="1"/>
    <col min="1454" max="1454" width="8.28515625" style="100"/>
    <col min="1455" max="1457" width="8.28515625" style="100" customWidth="1"/>
    <col min="1458" max="1699" width="8.28515625" style="100"/>
    <col min="1700" max="1707" width="8.28515625" style="100" customWidth="1"/>
    <col min="1708" max="1708" width="8.28515625" style="100"/>
    <col min="1709" max="1709" width="8.28515625" style="100" customWidth="1"/>
    <col min="1710" max="1710" width="8.28515625" style="100"/>
    <col min="1711" max="1713" width="8.28515625" style="100" customWidth="1"/>
    <col min="1714" max="1955" width="8.28515625" style="100"/>
    <col min="1956" max="1963" width="8.28515625" style="100" customWidth="1"/>
    <col min="1964" max="1964" width="8.28515625" style="100"/>
    <col min="1965" max="1965" width="8.28515625" style="100" customWidth="1"/>
    <col min="1966" max="1966" width="8.28515625" style="100"/>
    <col min="1967" max="1969" width="8.28515625" style="100" customWidth="1"/>
    <col min="1970" max="2211" width="8.28515625" style="100"/>
    <col min="2212" max="2219" width="8.28515625" style="100" customWidth="1"/>
    <col min="2220" max="2220" width="8.28515625" style="100"/>
    <col min="2221" max="2221" width="8.28515625" style="100" customWidth="1"/>
    <col min="2222" max="2222" width="8.28515625" style="100"/>
    <col min="2223" max="2225" width="8.28515625" style="100" customWidth="1"/>
    <col min="2226" max="2467" width="8.28515625" style="100"/>
    <col min="2468" max="2475" width="8.28515625" style="100" customWidth="1"/>
    <col min="2476" max="2476" width="8.28515625" style="100"/>
    <col min="2477" max="2477" width="8.28515625" style="100" customWidth="1"/>
    <col min="2478" max="2478" width="8.28515625" style="100"/>
    <col min="2479" max="2481" width="8.28515625" style="100" customWidth="1"/>
    <col min="2482" max="2723" width="8.28515625" style="100"/>
    <col min="2724" max="2731" width="8.28515625" style="100" customWidth="1"/>
    <col min="2732" max="2732" width="8.28515625" style="100"/>
    <col min="2733" max="2733" width="8.28515625" style="100" customWidth="1"/>
    <col min="2734" max="2734" width="8.28515625" style="100"/>
    <col min="2735" max="2737" width="8.28515625" style="100" customWidth="1"/>
    <col min="2738" max="2979" width="8.28515625" style="100"/>
    <col min="2980" max="2987" width="8.28515625" style="100" customWidth="1"/>
    <col min="2988" max="2988" width="8.28515625" style="100"/>
    <col min="2989" max="2989" width="8.28515625" style="100" customWidth="1"/>
    <col min="2990" max="2990" width="8.28515625" style="100"/>
    <col min="2991" max="2993" width="8.28515625" style="100" customWidth="1"/>
    <col min="2994" max="3235" width="8.28515625" style="100"/>
    <col min="3236" max="3243" width="8.28515625" style="100" customWidth="1"/>
    <col min="3244" max="3244" width="8.28515625" style="100"/>
    <col min="3245" max="3245" width="8.28515625" style="100" customWidth="1"/>
    <col min="3246" max="3246" width="8.28515625" style="100"/>
    <col min="3247" max="3249" width="8.28515625" style="100" customWidth="1"/>
    <col min="3250" max="3491" width="8.28515625" style="100"/>
    <col min="3492" max="3499" width="8.28515625" style="100" customWidth="1"/>
    <col min="3500" max="3500" width="8.28515625" style="100"/>
    <col min="3501" max="3501" width="8.28515625" style="100" customWidth="1"/>
    <col min="3502" max="3502" width="8.28515625" style="100"/>
    <col min="3503" max="3505" width="8.28515625" style="100" customWidth="1"/>
    <col min="3506" max="3747" width="8.28515625" style="100"/>
    <col min="3748" max="3755" width="8.28515625" style="100" customWidth="1"/>
    <col min="3756" max="3756" width="8.28515625" style="100"/>
    <col min="3757" max="3757" width="8.28515625" style="100" customWidth="1"/>
    <col min="3758" max="3758" width="8.28515625" style="100"/>
    <col min="3759" max="3761" width="8.28515625" style="100" customWidth="1"/>
    <col min="3762" max="4003" width="8.28515625" style="100"/>
    <col min="4004" max="4011" width="8.28515625" style="100" customWidth="1"/>
    <col min="4012" max="4012" width="8.28515625" style="100"/>
    <col min="4013" max="4013" width="8.28515625" style="100" customWidth="1"/>
    <col min="4014" max="4014" width="8.28515625" style="100"/>
    <col min="4015" max="4017" width="8.28515625" style="100" customWidth="1"/>
    <col min="4018" max="4259" width="8.28515625" style="100"/>
    <col min="4260" max="4267" width="8.28515625" style="100" customWidth="1"/>
    <col min="4268" max="4268" width="8.28515625" style="100"/>
    <col min="4269" max="4269" width="8.28515625" style="100" customWidth="1"/>
    <col min="4270" max="4270" width="8.28515625" style="100"/>
    <col min="4271" max="4273" width="8.28515625" style="100" customWidth="1"/>
    <col min="4274" max="4515" width="8.28515625" style="100"/>
    <col min="4516" max="4523" width="8.28515625" style="100" customWidth="1"/>
    <col min="4524" max="4524" width="8.28515625" style="100"/>
    <col min="4525" max="4525" width="8.28515625" style="100" customWidth="1"/>
    <col min="4526" max="4526" width="8.28515625" style="100"/>
    <col min="4527" max="4529" width="8.28515625" style="100" customWidth="1"/>
    <col min="4530" max="4771" width="8.28515625" style="100"/>
    <col min="4772" max="4779" width="8.28515625" style="100" customWidth="1"/>
    <col min="4780" max="4780" width="8.28515625" style="100"/>
    <col min="4781" max="4781" width="8.28515625" style="100" customWidth="1"/>
    <col min="4782" max="4782" width="8.28515625" style="100"/>
    <col min="4783" max="4785" width="8.28515625" style="100" customWidth="1"/>
    <col min="4786" max="5027" width="8.28515625" style="100"/>
    <col min="5028" max="5035" width="8.28515625" style="100" customWidth="1"/>
    <col min="5036" max="5036" width="8.28515625" style="100"/>
    <col min="5037" max="5037" width="8.28515625" style="100" customWidth="1"/>
    <col min="5038" max="5038" width="8.28515625" style="100"/>
    <col min="5039" max="5041" width="8.28515625" style="100" customWidth="1"/>
    <col min="5042" max="5283" width="8.28515625" style="100"/>
    <col min="5284" max="5291" width="8.28515625" style="100" customWidth="1"/>
    <col min="5292" max="5292" width="8.28515625" style="100"/>
    <col min="5293" max="5293" width="8.28515625" style="100" customWidth="1"/>
    <col min="5294" max="5294" width="8.28515625" style="100"/>
    <col min="5295" max="5297" width="8.28515625" style="100" customWidth="1"/>
    <col min="5298" max="5539" width="8.28515625" style="100"/>
    <col min="5540" max="5547" width="8.28515625" style="100" customWidth="1"/>
    <col min="5548" max="5548" width="8.28515625" style="100"/>
    <col min="5549" max="5549" width="8.28515625" style="100" customWidth="1"/>
    <col min="5550" max="5550" width="8.28515625" style="100"/>
    <col min="5551" max="5553" width="8.28515625" style="100" customWidth="1"/>
    <col min="5554" max="5795" width="8.28515625" style="100"/>
    <col min="5796" max="5803" width="8.28515625" style="100" customWidth="1"/>
    <col min="5804" max="5804" width="8.28515625" style="100"/>
    <col min="5805" max="5805" width="8.28515625" style="100" customWidth="1"/>
    <col min="5806" max="5806" width="8.28515625" style="100"/>
    <col min="5807" max="5809" width="8.28515625" style="100" customWidth="1"/>
    <col min="5810" max="6051" width="8.28515625" style="100"/>
    <col min="6052" max="6059" width="8.28515625" style="100" customWidth="1"/>
    <col min="6060" max="6060" width="8.28515625" style="100"/>
    <col min="6061" max="6061" width="8.28515625" style="100" customWidth="1"/>
    <col min="6062" max="6062" width="8.28515625" style="100"/>
    <col min="6063" max="6065" width="8.28515625" style="100" customWidth="1"/>
    <col min="6066" max="6307" width="8.28515625" style="100"/>
    <col min="6308" max="6315" width="8.28515625" style="100" customWidth="1"/>
    <col min="6316" max="6316" width="8.28515625" style="100"/>
    <col min="6317" max="6317" width="8.28515625" style="100" customWidth="1"/>
    <col min="6318" max="6318" width="8.28515625" style="100"/>
    <col min="6319" max="6321" width="8.28515625" style="100" customWidth="1"/>
    <col min="6322" max="6563" width="8.28515625" style="100"/>
    <col min="6564" max="6571" width="8.28515625" style="100" customWidth="1"/>
    <col min="6572" max="6572" width="8.28515625" style="100"/>
    <col min="6573" max="6573" width="8.28515625" style="100" customWidth="1"/>
    <col min="6574" max="6574" width="8.28515625" style="100"/>
    <col min="6575" max="6577" width="8.28515625" style="100" customWidth="1"/>
    <col min="6578" max="6819" width="8.28515625" style="100"/>
    <col min="6820" max="6827" width="8.28515625" style="100" customWidth="1"/>
    <col min="6828" max="6828" width="8.28515625" style="100"/>
    <col min="6829" max="6829" width="8.28515625" style="100" customWidth="1"/>
    <col min="6830" max="6830" width="8.28515625" style="100"/>
    <col min="6831" max="6833" width="8.28515625" style="100" customWidth="1"/>
    <col min="6834" max="7075" width="8.28515625" style="100"/>
    <col min="7076" max="7083" width="8.28515625" style="100" customWidth="1"/>
    <col min="7084" max="7084" width="8.28515625" style="100"/>
    <col min="7085" max="7085" width="8.28515625" style="100" customWidth="1"/>
    <col min="7086" max="7086" width="8.28515625" style="100"/>
    <col min="7087" max="7089" width="8.28515625" style="100" customWidth="1"/>
    <col min="7090" max="7331" width="8.28515625" style="100"/>
    <col min="7332" max="7339" width="8.28515625" style="100" customWidth="1"/>
    <col min="7340" max="7340" width="8.28515625" style="100"/>
    <col min="7341" max="7341" width="8.28515625" style="100" customWidth="1"/>
    <col min="7342" max="7342" width="8.28515625" style="100"/>
    <col min="7343" max="7345" width="8.28515625" style="100" customWidth="1"/>
    <col min="7346" max="7587" width="8.28515625" style="100"/>
    <col min="7588" max="7595" width="8.28515625" style="100" customWidth="1"/>
    <col min="7596" max="7596" width="8.28515625" style="100"/>
    <col min="7597" max="7597" width="8.28515625" style="100" customWidth="1"/>
    <col min="7598" max="7598" width="8.28515625" style="100"/>
    <col min="7599" max="7601" width="8.28515625" style="100" customWidth="1"/>
    <col min="7602" max="7843" width="8.28515625" style="100"/>
    <col min="7844" max="7851" width="8.28515625" style="100" customWidth="1"/>
    <col min="7852" max="7852" width="8.28515625" style="100"/>
    <col min="7853" max="7853" width="8.28515625" style="100" customWidth="1"/>
    <col min="7854" max="7854" width="8.28515625" style="100"/>
    <col min="7855" max="7857" width="8.28515625" style="100" customWidth="1"/>
    <col min="7858" max="8099" width="8.28515625" style="100"/>
    <col min="8100" max="8107" width="8.28515625" style="100" customWidth="1"/>
    <col min="8108" max="8108" width="8.28515625" style="100"/>
    <col min="8109" max="8109" width="8.28515625" style="100" customWidth="1"/>
    <col min="8110" max="8110" width="8.28515625" style="100"/>
    <col min="8111" max="8113" width="8.28515625" style="100" customWidth="1"/>
    <col min="8114" max="8355" width="8.28515625" style="100"/>
    <col min="8356" max="8363" width="8.28515625" style="100" customWidth="1"/>
    <col min="8364" max="8364" width="8.28515625" style="100"/>
    <col min="8365" max="8365" width="8.28515625" style="100" customWidth="1"/>
    <col min="8366" max="8366" width="8.28515625" style="100"/>
    <col min="8367" max="8369" width="8.28515625" style="100" customWidth="1"/>
    <col min="8370" max="8611" width="8.28515625" style="100"/>
    <col min="8612" max="8619" width="8.28515625" style="100" customWidth="1"/>
    <col min="8620" max="8620" width="8.28515625" style="100"/>
    <col min="8621" max="8621" width="8.28515625" style="100" customWidth="1"/>
    <col min="8622" max="8622" width="8.28515625" style="100"/>
    <col min="8623" max="8625" width="8.28515625" style="100" customWidth="1"/>
    <col min="8626" max="8867" width="8.28515625" style="100"/>
    <col min="8868" max="8875" width="8.28515625" style="100" customWidth="1"/>
    <col min="8876" max="8876" width="8.28515625" style="100"/>
    <col min="8877" max="8877" width="8.28515625" style="100" customWidth="1"/>
    <col min="8878" max="8878" width="8.28515625" style="100"/>
    <col min="8879" max="8881" width="8.28515625" style="100" customWidth="1"/>
    <col min="8882" max="9123" width="8.28515625" style="100"/>
    <col min="9124" max="9131" width="8.28515625" style="100" customWidth="1"/>
    <col min="9132" max="9132" width="8.28515625" style="100"/>
    <col min="9133" max="9133" width="8.28515625" style="100" customWidth="1"/>
    <col min="9134" max="9134" width="8.28515625" style="100"/>
    <col min="9135" max="9137" width="8.28515625" style="100" customWidth="1"/>
    <col min="9138" max="9379" width="8.28515625" style="100"/>
    <col min="9380" max="9387" width="8.28515625" style="100" customWidth="1"/>
    <col min="9388" max="9388" width="8.28515625" style="100"/>
    <col min="9389" max="9389" width="8.28515625" style="100" customWidth="1"/>
    <col min="9390" max="9390" width="8.28515625" style="100"/>
    <col min="9391" max="9393" width="8.28515625" style="100" customWidth="1"/>
    <col min="9394" max="9635" width="8.28515625" style="100"/>
    <col min="9636" max="9643" width="8.28515625" style="100" customWidth="1"/>
    <col min="9644" max="9644" width="8.28515625" style="100"/>
    <col min="9645" max="9645" width="8.28515625" style="100" customWidth="1"/>
    <col min="9646" max="9646" width="8.28515625" style="100"/>
    <col min="9647" max="9649" width="8.28515625" style="100" customWidth="1"/>
    <col min="9650" max="9891" width="8.28515625" style="100"/>
    <col min="9892" max="9899" width="8.28515625" style="100" customWidth="1"/>
    <col min="9900" max="9900" width="8.28515625" style="100"/>
    <col min="9901" max="9901" width="8.28515625" style="100" customWidth="1"/>
    <col min="9902" max="9902" width="8.28515625" style="100"/>
    <col min="9903" max="9905" width="8.28515625" style="100" customWidth="1"/>
    <col min="9906" max="10147" width="8.28515625" style="100"/>
    <col min="10148" max="10155" width="8.28515625" style="100" customWidth="1"/>
    <col min="10156" max="10156" width="8.28515625" style="100"/>
    <col min="10157" max="10157" width="8.28515625" style="100" customWidth="1"/>
    <col min="10158" max="10158" width="8.28515625" style="100"/>
    <col min="10159" max="10161" width="8.28515625" style="100" customWidth="1"/>
    <col min="10162" max="10403" width="8.28515625" style="100"/>
    <col min="10404" max="10411" width="8.28515625" style="100" customWidth="1"/>
    <col min="10412" max="10412" width="8.28515625" style="100"/>
    <col min="10413" max="10413" width="8.28515625" style="100" customWidth="1"/>
    <col min="10414" max="10414" width="8.28515625" style="100"/>
    <col min="10415" max="10417" width="8.28515625" style="100" customWidth="1"/>
    <col min="10418" max="10659" width="8.28515625" style="100"/>
    <col min="10660" max="10667" width="8.28515625" style="100" customWidth="1"/>
    <col min="10668" max="10668" width="8.28515625" style="100"/>
    <col min="10669" max="10669" width="8.28515625" style="100" customWidth="1"/>
    <col min="10670" max="10670" width="8.28515625" style="100"/>
    <col min="10671" max="10673" width="8.28515625" style="100" customWidth="1"/>
    <col min="10674" max="10915" width="8.28515625" style="100"/>
    <col min="10916" max="10923" width="8.28515625" style="100" customWidth="1"/>
    <col min="10924" max="10924" width="8.28515625" style="100"/>
    <col min="10925" max="10925" width="8.28515625" style="100" customWidth="1"/>
    <col min="10926" max="10926" width="8.28515625" style="100"/>
    <col min="10927" max="10929" width="8.28515625" style="100" customWidth="1"/>
    <col min="10930" max="11171" width="8.28515625" style="100"/>
    <col min="11172" max="11179" width="8.28515625" style="100" customWidth="1"/>
    <col min="11180" max="11180" width="8.28515625" style="100"/>
    <col min="11181" max="11181" width="8.28515625" style="100" customWidth="1"/>
    <col min="11182" max="11182" width="8.28515625" style="100"/>
    <col min="11183" max="11185" width="8.28515625" style="100" customWidth="1"/>
    <col min="11186" max="11427" width="8.28515625" style="100"/>
    <col min="11428" max="11435" width="8.28515625" style="100" customWidth="1"/>
    <col min="11436" max="11436" width="8.28515625" style="100"/>
    <col min="11437" max="11437" width="8.28515625" style="100" customWidth="1"/>
    <col min="11438" max="11438" width="8.28515625" style="100"/>
    <col min="11439" max="11441" width="8.28515625" style="100" customWidth="1"/>
    <col min="11442" max="11683" width="8.28515625" style="100"/>
    <col min="11684" max="11691" width="8.28515625" style="100" customWidth="1"/>
    <col min="11692" max="11692" width="8.28515625" style="100"/>
    <col min="11693" max="11693" width="8.28515625" style="100" customWidth="1"/>
    <col min="11694" max="11694" width="8.28515625" style="100"/>
    <col min="11695" max="11697" width="8.28515625" style="100" customWidth="1"/>
    <col min="11698" max="11939" width="8.28515625" style="100"/>
    <col min="11940" max="11947" width="8.28515625" style="100" customWidth="1"/>
    <col min="11948" max="11948" width="8.28515625" style="100"/>
    <col min="11949" max="11949" width="8.28515625" style="100" customWidth="1"/>
    <col min="11950" max="11950" width="8.28515625" style="100"/>
    <col min="11951" max="11953" width="8.28515625" style="100" customWidth="1"/>
    <col min="11954" max="12195" width="8.28515625" style="100"/>
    <col min="12196" max="12203" width="8.28515625" style="100" customWidth="1"/>
    <col min="12204" max="12204" width="8.28515625" style="100"/>
    <col min="12205" max="12205" width="8.28515625" style="100" customWidth="1"/>
    <col min="12206" max="12206" width="8.28515625" style="100"/>
    <col min="12207" max="12209" width="8.28515625" style="100" customWidth="1"/>
    <col min="12210" max="12451" width="8.28515625" style="100"/>
    <col min="12452" max="12459" width="8.28515625" style="100" customWidth="1"/>
    <col min="12460" max="12460" width="8.28515625" style="100"/>
    <col min="12461" max="12461" width="8.28515625" style="100" customWidth="1"/>
    <col min="12462" max="12462" width="8.28515625" style="100"/>
    <col min="12463" max="12465" width="8.28515625" style="100" customWidth="1"/>
    <col min="12466" max="12707" width="8.28515625" style="100"/>
    <col min="12708" max="12715" width="8.28515625" style="100" customWidth="1"/>
    <col min="12716" max="12716" width="8.28515625" style="100"/>
    <col min="12717" max="12717" width="8.28515625" style="100" customWidth="1"/>
    <col min="12718" max="12718" width="8.28515625" style="100"/>
    <col min="12719" max="12721" width="8.28515625" style="100" customWidth="1"/>
    <col min="12722" max="12963" width="8.28515625" style="100"/>
    <col min="12964" max="12971" width="8.28515625" style="100" customWidth="1"/>
    <col min="12972" max="12972" width="8.28515625" style="100"/>
    <col min="12973" max="12973" width="8.28515625" style="100" customWidth="1"/>
    <col min="12974" max="12974" width="8.28515625" style="100"/>
    <col min="12975" max="12977" width="8.28515625" style="100" customWidth="1"/>
    <col min="12978" max="13219" width="8.28515625" style="100"/>
    <col min="13220" max="13227" width="8.28515625" style="100" customWidth="1"/>
    <col min="13228" max="13228" width="8.28515625" style="100"/>
    <col min="13229" max="13229" width="8.28515625" style="100" customWidth="1"/>
    <col min="13230" max="13230" width="8.28515625" style="100"/>
    <col min="13231" max="13233" width="8.28515625" style="100" customWidth="1"/>
    <col min="13234" max="13475" width="8.28515625" style="100"/>
    <col min="13476" max="13483" width="8.28515625" style="100" customWidth="1"/>
    <col min="13484" max="13484" width="8.28515625" style="100"/>
    <col min="13485" max="13485" width="8.28515625" style="100" customWidth="1"/>
    <col min="13486" max="13486" width="8.28515625" style="100"/>
    <col min="13487" max="13489" width="8.28515625" style="100" customWidth="1"/>
    <col min="13490" max="13731" width="8.28515625" style="100"/>
    <col min="13732" max="13739" width="8.28515625" style="100" customWidth="1"/>
    <col min="13740" max="13740" width="8.28515625" style="100"/>
    <col min="13741" max="13741" width="8.28515625" style="100" customWidth="1"/>
    <col min="13742" max="13742" width="8.28515625" style="100"/>
    <col min="13743" max="13745" width="8.28515625" style="100" customWidth="1"/>
    <col min="13746" max="13987" width="8.28515625" style="100"/>
    <col min="13988" max="13995" width="8.28515625" style="100" customWidth="1"/>
    <col min="13996" max="13996" width="8.28515625" style="100"/>
    <col min="13997" max="13997" width="8.28515625" style="100" customWidth="1"/>
    <col min="13998" max="13998" width="8.28515625" style="100"/>
    <col min="13999" max="14001" width="8.28515625" style="100" customWidth="1"/>
    <col min="14002" max="14243" width="8.28515625" style="100"/>
    <col min="14244" max="14251" width="8.28515625" style="100" customWidth="1"/>
    <col min="14252" max="14252" width="8.28515625" style="100"/>
    <col min="14253" max="14253" width="8.28515625" style="100" customWidth="1"/>
    <col min="14254" max="14254" width="8.28515625" style="100"/>
    <col min="14255" max="14257" width="8.28515625" style="100" customWidth="1"/>
    <col min="14258" max="14499" width="8.28515625" style="100"/>
    <col min="14500" max="14507" width="8.28515625" style="100" customWidth="1"/>
    <col min="14508" max="14508" width="8.28515625" style="100"/>
    <col min="14509" max="14509" width="8.28515625" style="100" customWidth="1"/>
    <col min="14510" max="14510" width="8.28515625" style="100"/>
    <col min="14511" max="14513" width="8.28515625" style="100" customWidth="1"/>
    <col min="14514" max="14755" width="8.28515625" style="100"/>
    <col min="14756" max="14763" width="8.28515625" style="100" customWidth="1"/>
    <col min="14764" max="14764" width="8.28515625" style="100"/>
    <col min="14765" max="14765" width="8.28515625" style="100" customWidth="1"/>
    <col min="14766" max="14766" width="8.28515625" style="100"/>
    <col min="14767" max="14769" width="8.28515625" style="100" customWidth="1"/>
    <col min="14770" max="15011" width="8.28515625" style="100"/>
    <col min="15012" max="15019" width="8.28515625" style="100" customWidth="1"/>
    <col min="15020" max="15020" width="8.28515625" style="100"/>
    <col min="15021" max="15021" width="8.28515625" style="100" customWidth="1"/>
    <col min="15022" max="15022" width="8.28515625" style="100"/>
    <col min="15023" max="15025" width="8.28515625" style="100" customWidth="1"/>
    <col min="15026" max="15267" width="8.28515625" style="100"/>
    <col min="15268" max="15275" width="8.28515625" style="100" customWidth="1"/>
    <col min="15276" max="15276" width="8.28515625" style="100"/>
    <col min="15277" max="15277" width="8.28515625" style="100" customWidth="1"/>
    <col min="15278" max="15278" width="8.28515625" style="100"/>
    <col min="15279" max="15281" width="8.28515625" style="100" customWidth="1"/>
    <col min="15282" max="15523" width="8.28515625" style="100"/>
    <col min="15524" max="15531" width="8.28515625" style="100" customWidth="1"/>
    <col min="15532" max="15532" width="8.28515625" style="100"/>
    <col min="15533" max="15533" width="8.28515625" style="100" customWidth="1"/>
    <col min="15534" max="15534" width="8.28515625" style="100"/>
    <col min="15535" max="15537" width="8.28515625" style="100" customWidth="1"/>
    <col min="15538" max="15779" width="8.28515625" style="100"/>
    <col min="15780" max="15787" width="8.28515625" style="100" customWidth="1"/>
    <col min="15788" max="15788" width="8.28515625" style="100"/>
    <col min="15789" max="15789" width="8.28515625" style="100" customWidth="1"/>
    <col min="15790" max="15790" width="8.28515625" style="100"/>
    <col min="15791" max="15793" width="8.28515625" style="100" customWidth="1"/>
    <col min="15794" max="16035" width="8.28515625" style="100"/>
    <col min="16036" max="16043" width="8.28515625" style="100" customWidth="1"/>
    <col min="16044" max="16044" width="8.28515625" style="100"/>
    <col min="16045" max="16045" width="8.28515625" style="100" customWidth="1"/>
    <col min="16046" max="16046" width="8.28515625" style="100"/>
    <col min="16047" max="16049" width="8.28515625" style="100" customWidth="1"/>
    <col min="16050" max="16384" width="8.28515625" style="100"/>
  </cols>
  <sheetData>
    <row r="1" spans="1:8" ht="16.5" customHeight="1">
      <c r="A1" s="1" t="s">
        <v>2</v>
      </c>
      <c r="B1" s="26"/>
      <c r="C1" s="26"/>
      <c r="D1" s="27"/>
      <c r="E1" s="26"/>
      <c r="F1" s="28"/>
      <c r="G1" s="26"/>
      <c r="H1" s="28"/>
    </row>
    <row r="2" spans="1:8" ht="16.5" customHeight="1">
      <c r="A2" s="26" t="s">
        <v>59</v>
      </c>
      <c r="B2" s="26"/>
      <c r="C2" s="26"/>
      <c r="D2" s="27"/>
      <c r="E2" s="26"/>
      <c r="F2" s="28"/>
      <c r="G2" s="26"/>
      <c r="H2" s="28"/>
    </row>
    <row r="3" spans="1:8" ht="16.5" customHeight="1">
      <c r="A3" s="29" t="s">
        <v>144</v>
      </c>
      <c r="B3" s="30"/>
      <c r="C3" s="30"/>
      <c r="D3" s="31"/>
      <c r="E3" s="30"/>
      <c r="F3" s="32"/>
      <c r="G3" s="30"/>
      <c r="H3" s="32"/>
    </row>
    <row r="4" spans="1:8" ht="16.5" customHeight="1">
      <c r="A4" s="26"/>
      <c r="B4" s="26"/>
      <c r="C4" s="26"/>
      <c r="D4" s="27"/>
      <c r="E4" s="26"/>
      <c r="F4" s="28"/>
      <c r="G4" s="26"/>
      <c r="H4" s="28"/>
    </row>
    <row r="5" spans="1:8" ht="16.5" customHeight="1">
      <c r="A5" s="26"/>
      <c r="B5" s="26"/>
      <c r="C5" s="26"/>
      <c r="D5" s="27"/>
      <c r="E5" s="26"/>
      <c r="F5" s="28"/>
      <c r="G5" s="26"/>
      <c r="H5" s="28"/>
    </row>
    <row r="6" spans="1:8" ht="16.5" customHeight="1">
      <c r="A6" s="26"/>
      <c r="B6" s="26"/>
      <c r="C6" s="26"/>
      <c r="D6" s="27"/>
      <c r="E6" s="26"/>
      <c r="F6" s="7" t="s">
        <v>3</v>
      </c>
      <c r="G6" s="8"/>
      <c r="H6" s="7" t="s">
        <v>3</v>
      </c>
    </row>
    <row r="7" spans="1:8" ht="16.5" customHeight="1">
      <c r="A7" s="26"/>
      <c r="B7" s="26"/>
      <c r="C7" s="26"/>
      <c r="D7" s="27"/>
      <c r="E7" s="26"/>
      <c r="F7" s="34" t="s">
        <v>126</v>
      </c>
      <c r="G7" s="33"/>
      <c r="H7" s="34" t="s">
        <v>21</v>
      </c>
    </row>
    <row r="8" spans="1:8" ht="16.5" customHeight="1">
      <c r="A8" s="26"/>
      <c r="B8" s="26"/>
      <c r="C8" s="26"/>
      <c r="D8" s="27"/>
      <c r="E8" s="26"/>
      <c r="F8" s="35" t="s">
        <v>5</v>
      </c>
      <c r="G8" s="33"/>
      <c r="H8" s="35" t="s">
        <v>5</v>
      </c>
    </row>
    <row r="9" spans="1:8" ht="16.5" customHeight="1">
      <c r="A9" s="26"/>
      <c r="B9" s="26"/>
      <c r="C9" s="26"/>
      <c r="D9" s="27"/>
      <c r="E9" s="26"/>
      <c r="F9" s="36"/>
      <c r="G9" s="26"/>
      <c r="H9" s="28"/>
    </row>
    <row r="10" spans="1:8" ht="16.5" customHeight="1">
      <c r="A10" s="26" t="s">
        <v>118</v>
      </c>
      <c r="B10" s="37"/>
      <c r="C10" s="37"/>
      <c r="D10" s="38"/>
      <c r="E10" s="37"/>
      <c r="F10" s="39"/>
      <c r="G10" s="37"/>
      <c r="H10" s="40"/>
    </row>
    <row r="11" spans="1:8" ht="16.5" customHeight="1">
      <c r="A11" s="26"/>
      <c r="B11" s="37"/>
      <c r="C11" s="37"/>
      <c r="D11" s="38"/>
      <c r="E11" s="37"/>
      <c r="F11" s="39"/>
      <c r="G11" s="37"/>
      <c r="H11" s="40"/>
    </row>
    <row r="12" spans="1:8" ht="16.5" customHeight="1">
      <c r="A12" s="37" t="s">
        <v>119</v>
      </c>
      <c r="B12" s="37"/>
      <c r="C12" s="37"/>
      <c r="D12" s="38"/>
      <c r="E12" s="37"/>
      <c r="F12" s="39">
        <v>585091574</v>
      </c>
      <c r="G12" s="37"/>
      <c r="H12" s="40">
        <v>458344476</v>
      </c>
    </row>
    <row r="13" spans="1:8" ht="16.5" customHeight="1">
      <c r="A13" s="37" t="s">
        <v>44</v>
      </c>
      <c r="B13" s="37"/>
      <c r="C13" s="37"/>
      <c r="D13" s="38"/>
      <c r="E13" s="37"/>
      <c r="F13" s="41">
        <v>3623742</v>
      </c>
      <c r="G13" s="37"/>
      <c r="H13" s="42">
        <v>1414022</v>
      </c>
    </row>
    <row r="14" spans="1:8" ht="16.5" customHeight="1">
      <c r="A14" s="37"/>
      <c r="B14" s="37"/>
      <c r="C14" s="37"/>
      <c r="D14" s="38"/>
      <c r="E14" s="37"/>
      <c r="F14" s="39"/>
      <c r="G14" s="37"/>
      <c r="H14" s="40"/>
    </row>
    <row r="15" spans="1:8" ht="16.5" customHeight="1">
      <c r="A15" s="26" t="s">
        <v>120</v>
      </c>
      <c r="B15" s="37"/>
      <c r="C15" s="37"/>
      <c r="D15" s="26"/>
      <c r="E15" s="26"/>
      <c r="F15" s="41">
        <f>SUM(F9:F13)</f>
        <v>588715316</v>
      </c>
      <c r="G15" s="37"/>
      <c r="H15" s="42">
        <f>SUM(H9:H13)</f>
        <v>459758498</v>
      </c>
    </row>
    <row r="16" spans="1:8" ht="16.5" customHeight="1">
      <c r="A16" s="43"/>
      <c r="B16" s="37"/>
      <c r="C16" s="37"/>
      <c r="D16" s="38"/>
      <c r="E16" s="37"/>
      <c r="F16" s="39"/>
      <c r="G16" s="37"/>
      <c r="H16" s="40"/>
    </row>
    <row r="17" spans="1:8" ht="16.5" customHeight="1">
      <c r="A17" s="43"/>
      <c r="B17" s="37"/>
      <c r="C17" s="37"/>
      <c r="D17" s="38"/>
      <c r="E17" s="37"/>
      <c r="F17" s="39"/>
      <c r="G17" s="37"/>
      <c r="H17" s="40"/>
    </row>
    <row r="18" spans="1:8" ht="16.5" customHeight="1">
      <c r="A18" s="44" t="s">
        <v>45</v>
      </c>
      <c r="B18" s="37"/>
      <c r="C18" s="37"/>
      <c r="D18" s="38"/>
      <c r="E18" s="37"/>
      <c r="F18" s="39"/>
      <c r="G18" s="37"/>
      <c r="H18" s="40"/>
    </row>
    <row r="19" spans="1:8" ht="16.5" customHeight="1">
      <c r="A19" s="43"/>
      <c r="B19" s="37"/>
      <c r="C19" s="37"/>
      <c r="D19" s="38"/>
      <c r="E19" s="37"/>
      <c r="F19" s="39"/>
      <c r="G19" s="37"/>
      <c r="H19" s="40"/>
    </row>
    <row r="20" spans="1:8" ht="16.5" customHeight="1">
      <c r="A20" s="45" t="s">
        <v>46</v>
      </c>
      <c r="B20" s="37"/>
      <c r="C20" s="37"/>
      <c r="D20" s="38"/>
      <c r="E20" s="37"/>
      <c r="F20" s="39">
        <v>-274218005</v>
      </c>
      <c r="G20" s="37"/>
      <c r="H20" s="40">
        <v>-224508663</v>
      </c>
    </row>
    <row r="21" spans="1:8" ht="16.5" customHeight="1">
      <c r="A21" s="45" t="s">
        <v>47</v>
      </c>
      <c r="B21" s="37"/>
      <c r="C21" s="37"/>
      <c r="D21" s="38"/>
      <c r="E21" s="37"/>
      <c r="F21" s="39">
        <v>-175937794</v>
      </c>
      <c r="G21" s="37"/>
      <c r="H21" s="40">
        <v>-148132889</v>
      </c>
    </row>
    <row r="22" spans="1:8" ht="16.5" customHeight="1">
      <c r="A22" s="45" t="s">
        <v>48</v>
      </c>
      <c r="B22" s="37"/>
      <c r="C22" s="37"/>
      <c r="D22" s="38"/>
      <c r="E22" s="37"/>
      <c r="F22" s="39">
        <v>-22935387</v>
      </c>
      <c r="G22" s="37"/>
      <c r="H22" s="40">
        <v>-20183239</v>
      </c>
    </row>
    <row r="23" spans="1:8" ht="16.5" customHeight="1">
      <c r="A23" s="45" t="s">
        <v>160</v>
      </c>
      <c r="B23" s="37"/>
      <c r="C23" s="37"/>
      <c r="D23" s="38"/>
      <c r="E23" s="37"/>
      <c r="F23" s="41">
        <v>3543342</v>
      </c>
      <c r="G23" s="37"/>
      <c r="H23" s="42">
        <v>1826530</v>
      </c>
    </row>
    <row r="24" spans="1:8" ht="16.5" customHeight="1">
      <c r="A24" s="43"/>
      <c r="B24" s="37"/>
      <c r="C24" s="37"/>
      <c r="D24" s="38"/>
      <c r="E24" s="37"/>
      <c r="F24" s="39"/>
      <c r="G24" s="37"/>
      <c r="H24" s="40"/>
    </row>
    <row r="25" spans="1:8" ht="16.5" customHeight="1">
      <c r="A25" s="44" t="s">
        <v>110</v>
      </c>
      <c r="B25" s="37"/>
      <c r="C25" s="37"/>
      <c r="D25" s="26"/>
      <c r="E25" s="26"/>
      <c r="F25" s="41">
        <f>SUM(F16:F23)</f>
        <v>-469547844</v>
      </c>
      <c r="G25" s="37"/>
      <c r="H25" s="42">
        <f>SUM(H16:H23)</f>
        <v>-390998261</v>
      </c>
    </row>
    <row r="26" spans="1:8" ht="16.5" customHeight="1">
      <c r="A26" s="46"/>
      <c r="B26" s="37"/>
      <c r="C26" s="37"/>
      <c r="D26" s="26"/>
      <c r="E26" s="26"/>
      <c r="F26" s="39"/>
      <c r="G26" s="37"/>
      <c r="H26" s="40"/>
    </row>
    <row r="27" spans="1:8" ht="16.5" customHeight="1">
      <c r="A27" s="26" t="s">
        <v>49</v>
      </c>
      <c r="B27" s="37"/>
      <c r="C27" s="37"/>
      <c r="D27" s="38"/>
      <c r="E27" s="37"/>
      <c r="F27" s="39">
        <f>SUM(F15,F25)</f>
        <v>119167472</v>
      </c>
      <c r="G27" s="40"/>
      <c r="H27" s="40">
        <f>SUM(H15,H25)</f>
        <v>68760237</v>
      </c>
    </row>
    <row r="28" spans="1:8" ht="16.5" customHeight="1">
      <c r="A28" s="45" t="s">
        <v>50</v>
      </c>
      <c r="B28" s="37"/>
      <c r="C28" s="37"/>
      <c r="D28" s="38"/>
      <c r="E28" s="37"/>
      <c r="F28" s="41">
        <v>-14600080</v>
      </c>
      <c r="G28" s="37"/>
      <c r="H28" s="120">
        <v>-6797427</v>
      </c>
    </row>
    <row r="29" spans="1:8" ht="16.5" customHeight="1">
      <c r="A29" s="43"/>
      <c r="B29" s="37"/>
      <c r="C29" s="37"/>
      <c r="D29" s="38"/>
      <c r="E29" s="37"/>
      <c r="F29" s="39"/>
      <c r="G29" s="37"/>
      <c r="H29" s="40"/>
    </row>
    <row r="30" spans="1:8" ht="16.5" customHeight="1">
      <c r="A30" s="44" t="s">
        <v>99</v>
      </c>
      <c r="B30" s="37"/>
      <c r="C30" s="37"/>
      <c r="D30" s="38"/>
      <c r="E30" s="37"/>
      <c r="F30" s="39">
        <f>F27+F28</f>
        <v>104567392</v>
      </c>
      <c r="G30" s="40"/>
      <c r="H30" s="40">
        <f>H27+H28</f>
        <v>61962810</v>
      </c>
    </row>
    <row r="31" spans="1:8" ht="16.5" customHeight="1">
      <c r="A31" s="45" t="s">
        <v>51</v>
      </c>
      <c r="B31" s="37"/>
      <c r="C31" s="37"/>
      <c r="D31" s="38"/>
      <c r="E31" s="26"/>
      <c r="F31" s="41">
        <v>-23134936</v>
      </c>
      <c r="G31" s="37"/>
      <c r="H31" s="42">
        <v>-14939477</v>
      </c>
    </row>
    <row r="32" spans="1:8" ht="16.5" customHeight="1">
      <c r="A32" s="43"/>
      <c r="B32" s="37"/>
      <c r="C32" s="37"/>
      <c r="D32" s="38"/>
      <c r="E32" s="26"/>
      <c r="F32" s="39"/>
      <c r="G32" s="37"/>
      <c r="H32" s="40"/>
    </row>
    <row r="33" spans="1:8" ht="16.5" customHeight="1" thickBot="1">
      <c r="A33" s="44" t="s">
        <v>128</v>
      </c>
      <c r="B33" s="26"/>
      <c r="C33" s="26"/>
      <c r="D33" s="38"/>
      <c r="E33" s="37"/>
      <c r="F33" s="47">
        <f>SUM(F30:F31)</f>
        <v>81432456</v>
      </c>
      <c r="G33" s="37"/>
      <c r="H33" s="110">
        <f>SUM(H30:H31)</f>
        <v>47023333</v>
      </c>
    </row>
    <row r="34" spans="1:8" ht="16.5" customHeight="1" thickTop="1">
      <c r="A34" s="46"/>
      <c r="B34" s="26"/>
      <c r="C34" s="26"/>
      <c r="D34" s="38"/>
      <c r="E34" s="37"/>
      <c r="F34" s="40"/>
      <c r="G34" s="37"/>
      <c r="H34" s="40"/>
    </row>
    <row r="35" spans="1:8" ht="16.5" customHeight="1">
      <c r="A35" s="46"/>
      <c r="B35" s="26"/>
      <c r="C35" s="26"/>
      <c r="D35" s="38"/>
      <c r="E35" s="37"/>
      <c r="F35" s="40"/>
      <c r="G35" s="37"/>
      <c r="H35" s="40"/>
    </row>
    <row r="36" spans="1:8" ht="16.5" customHeight="1">
      <c r="A36" s="46"/>
      <c r="B36" s="26"/>
      <c r="C36" s="26"/>
      <c r="D36" s="38"/>
      <c r="E36" s="37"/>
      <c r="F36" s="40"/>
      <c r="G36" s="37"/>
      <c r="H36" s="40"/>
    </row>
    <row r="37" spans="1:8" ht="16.5" customHeight="1">
      <c r="A37" s="46"/>
      <c r="B37" s="26"/>
      <c r="C37" s="26"/>
      <c r="D37" s="38"/>
      <c r="E37" s="37"/>
      <c r="F37" s="40"/>
      <c r="G37" s="37"/>
      <c r="H37" s="40"/>
    </row>
    <row r="38" spans="1:8" ht="16.5" customHeight="1">
      <c r="A38" s="46"/>
      <c r="B38" s="26"/>
      <c r="C38" s="26"/>
      <c r="D38" s="38"/>
      <c r="E38" s="37"/>
      <c r="F38" s="40"/>
      <c r="G38" s="37"/>
      <c r="H38" s="40"/>
    </row>
    <row r="39" spans="1:8" ht="16.5" customHeight="1">
      <c r="A39" s="46"/>
      <c r="B39" s="26"/>
      <c r="C39" s="26"/>
      <c r="D39" s="38"/>
      <c r="E39" s="37"/>
      <c r="F39" s="40"/>
      <c r="G39" s="37"/>
      <c r="H39" s="40"/>
    </row>
    <row r="40" spans="1:8" ht="16.5" customHeight="1">
      <c r="A40" s="46"/>
      <c r="B40" s="26"/>
      <c r="C40" s="26"/>
      <c r="D40" s="38"/>
      <c r="E40" s="37"/>
      <c r="F40" s="40"/>
      <c r="G40" s="37"/>
      <c r="H40" s="40"/>
    </row>
    <row r="41" spans="1:8" ht="16.5" customHeight="1">
      <c r="A41" s="46"/>
      <c r="B41" s="26"/>
      <c r="C41" s="26"/>
      <c r="D41" s="38"/>
      <c r="E41" s="37"/>
      <c r="F41" s="40"/>
      <c r="G41" s="37"/>
      <c r="H41" s="40"/>
    </row>
    <row r="42" spans="1:8" ht="16.5" customHeight="1">
      <c r="A42" s="46"/>
      <c r="B42" s="26"/>
      <c r="C42" s="26"/>
      <c r="D42" s="38"/>
      <c r="E42" s="37"/>
      <c r="F42" s="40"/>
      <c r="G42" s="37"/>
      <c r="H42" s="40"/>
    </row>
    <row r="43" spans="1:8" ht="16.5" customHeight="1">
      <c r="A43" s="46"/>
      <c r="B43" s="26"/>
      <c r="C43" s="26"/>
      <c r="D43" s="38"/>
      <c r="E43" s="37"/>
      <c r="F43" s="40"/>
      <c r="G43" s="37"/>
      <c r="H43" s="40"/>
    </row>
    <row r="44" spans="1:8" ht="16.5" customHeight="1">
      <c r="A44" s="46"/>
      <c r="B44" s="26"/>
      <c r="C44" s="26"/>
      <c r="D44" s="38"/>
      <c r="E44" s="37"/>
      <c r="F44" s="40"/>
      <c r="G44" s="37"/>
      <c r="H44" s="40"/>
    </row>
    <row r="45" spans="1:8" ht="16.5" customHeight="1">
      <c r="A45" s="46"/>
      <c r="B45" s="26"/>
      <c r="C45" s="26"/>
      <c r="D45" s="38"/>
      <c r="E45" s="37"/>
      <c r="F45" s="40"/>
      <c r="G45" s="37"/>
      <c r="H45" s="40"/>
    </row>
    <row r="46" spans="1:8" ht="16.5" customHeight="1">
      <c r="A46" s="46"/>
      <c r="B46" s="26"/>
      <c r="C46" s="26"/>
      <c r="D46" s="38"/>
      <c r="E46" s="37"/>
      <c r="F46" s="40"/>
      <c r="G46" s="37"/>
      <c r="H46" s="40"/>
    </row>
    <row r="47" spans="1:8" ht="12.75" customHeight="1">
      <c r="A47" s="46"/>
      <c r="B47" s="26"/>
      <c r="C47" s="26"/>
      <c r="D47" s="38"/>
      <c r="E47" s="37"/>
      <c r="F47" s="40"/>
      <c r="G47" s="37"/>
      <c r="H47" s="40"/>
    </row>
    <row r="48" spans="1:8" ht="22.15" customHeight="1">
      <c r="A48" s="48" t="str">
        <f>'EN 2-4'!A144</f>
        <v>The accompanying notes are an integral part of this financial information.</v>
      </c>
      <c r="B48" s="48"/>
      <c r="C48" s="48"/>
      <c r="D48" s="49"/>
      <c r="E48" s="48"/>
      <c r="F48" s="42"/>
      <c r="G48" s="48"/>
      <c r="H48" s="42"/>
    </row>
    <row r="49" spans="1:8" ht="16.5" customHeight="1">
      <c r="A49" s="26" t="str">
        <f>A1</f>
        <v>Moshi Moshi Retail Corporation Public Company Limited</v>
      </c>
      <c r="B49" s="26"/>
      <c r="C49" s="26"/>
      <c r="D49" s="27"/>
      <c r="E49" s="26"/>
      <c r="F49" s="28"/>
      <c r="G49" s="26"/>
      <c r="H49" s="28"/>
    </row>
    <row r="50" spans="1:8" ht="16.5" customHeight="1">
      <c r="A50" s="26" t="s">
        <v>117</v>
      </c>
      <c r="B50" s="26"/>
      <c r="C50" s="26"/>
      <c r="D50" s="27"/>
      <c r="E50" s="26"/>
      <c r="F50" s="28"/>
      <c r="G50" s="26"/>
      <c r="H50" s="28"/>
    </row>
    <row r="51" spans="1:8" ht="16.5" customHeight="1">
      <c r="A51" s="30" t="str">
        <f>A3</f>
        <v>For the three-month period ended 30 September 2023</v>
      </c>
      <c r="B51" s="30"/>
      <c r="C51" s="30"/>
      <c r="D51" s="31"/>
      <c r="E51" s="30"/>
      <c r="F51" s="32"/>
      <c r="G51" s="30"/>
      <c r="H51" s="32"/>
    </row>
    <row r="52" spans="1:8" ht="16.5" customHeight="1">
      <c r="A52" s="26"/>
      <c r="B52" s="26"/>
      <c r="C52" s="26"/>
      <c r="D52" s="27"/>
      <c r="E52" s="26"/>
      <c r="F52" s="28"/>
      <c r="G52" s="26"/>
      <c r="H52" s="28"/>
    </row>
    <row r="53" spans="1:8" ht="16.5" customHeight="1">
      <c r="A53" s="26"/>
      <c r="B53" s="26"/>
      <c r="C53" s="26"/>
      <c r="D53" s="27"/>
      <c r="E53" s="26"/>
      <c r="F53" s="28"/>
      <c r="G53" s="26"/>
      <c r="H53" s="28"/>
    </row>
    <row r="54" spans="1:8" ht="16.5" customHeight="1">
      <c r="A54" s="26"/>
      <c r="B54" s="26"/>
      <c r="C54" s="26"/>
      <c r="D54" s="27"/>
      <c r="E54" s="26"/>
      <c r="F54" s="7" t="s">
        <v>3</v>
      </c>
      <c r="G54" s="8"/>
      <c r="H54" s="7" t="s">
        <v>3</v>
      </c>
    </row>
    <row r="55" spans="1:8" ht="16.5" customHeight="1">
      <c r="A55" s="26"/>
      <c r="B55" s="26"/>
      <c r="C55" s="26"/>
      <c r="D55" s="27"/>
      <c r="E55" s="26"/>
      <c r="F55" s="34" t="s">
        <v>126</v>
      </c>
      <c r="G55" s="33"/>
      <c r="H55" s="34" t="s">
        <v>21</v>
      </c>
    </row>
    <row r="56" spans="1:8" ht="16.5" customHeight="1">
      <c r="A56" s="26"/>
      <c r="B56" s="26"/>
      <c r="C56" s="26"/>
      <c r="D56" s="31" t="s">
        <v>52</v>
      </c>
      <c r="E56" s="26"/>
      <c r="F56" s="35" t="s">
        <v>5</v>
      </c>
      <c r="G56" s="33"/>
      <c r="H56" s="35" t="s">
        <v>5</v>
      </c>
    </row>
    <row r="57" spans="1:8" ht="16.5" customHeight="1">
      <c r="A57" s="37"/>
      <c r="B57" s="37"/>
      <c r="C57" s="37"/>
      <c r="E57" s="37"/>
      <c r="F57" s="39"/>
      <c r="G57" s="37"/>
      <c r="H57" s="40"/>
    </row>
    <row r="58" spans="1:8" ht="16.5" customHeight="1">
      <c r="A58" s="46" t="s">
        <v>53</v>
      </c>
      <c r="B58" s="26"/>
      <c r="C58" s="26"/>
      <c r="D58" s="38"/>
      <c r="E58" s="37"/>
      <c r="F58" s="39"/>
      <c r="G58" s="37"/>
      <c r="H58" s="40"/>
    </row>
    <row r="59" spans="1:8" ht="16.5" customHeight="1">
      <c r="A59" s="37"/>
      <c r="B59" s="37"/>
      <c r="C59" s="37"/>
      <c r="D59" s="38"/>
      <c r="E59" s="37"/>
      <c r="F59" s="39"/>
      <c r="G59" s="37"/>
      <c r="H59" s="56"/>
    </row>
    <row r="60" spans="1:8" s="66" customFormat="1" ht="16.5" customHeight="1">
      <c r="A60" s="51" t="s">
        <v>165</v>
      </c>
      <c r="B60" s="37"/>
      <c r="C60" s="37"/>
      <c r="D60" s="52"/>
      <c r="E60" s="37"/>
      <c r="F60" s="39"/>
      <c r="G60" s="37"/>
      <c r="H60" s="40"/>
    </row>
    <row r="61" spans="1:8" ht="16.5" customHeight="1">
      <c r="A61" s="51"/>
      <c r="B61" s="37" t="s">
        <v>170</v>
      </c>
      <c r="C61" s="37"/>
      <c r="D61" s="52"/>
      <c r="E61" s="51"/>
      <c r="F61" s="82">
        <v>0</v>
      </c>
      <c r="G61" s="51"/>
      <c r="H61" s="111">
        <v>6372319.0000000019</v>
      </c>
    </row>
    <row r="62" spans="1:8" ht="16.5" customHeight="1">
      <c r="A62" s="51"/>
      <c r="B62" s="37" t="s">
        <v>163</v>
      </c>
      <c r="C62" s="37"/>
      <c r="D62" s="52"/>
      <c r="E62" s="51"/>
      <c r="F62" s="133"/>
      <c r="G62" s="134"/>
      <c r="H62" s="135"/>
    </row>
    <row r="63" spans="1:8" ht="16.5" customHeight="1">
      <c r="A63" s="51"/>
      <c r="B63" s="37"/>
      <c r="C63" s="37" t="s">
        <v>54</v>
      </c>
      <c r="D63" s="52"/>
      <c r="E63" s="51"/>
      <c r="F63" s="132">
        <v>0</v>
      </c>
      <c r="G63" s="51"/>
      <c r="H63" s="131">
        <v>-1274464</v>
      </c>
    </row>
    <row r="64" spans="1:8" ht="16.149999999999999" customHeight="1">
      <c r="A64" s="51"/>
      <c r="B64" s="37"/>
      <c r="C64" s="37"/>
      <c r="D64" s="52"/>
      <c r="E64" s="51"/>
      <c r="F64" s="82"/>
      <c r="G64" s="51"/>
      <c r="H64" s="111"/>
    </row>
    <row r="65" spans="1:8" ht="16.5" customHeight="1">
      <c r="A65" s="51" t="s">
        <v>164</v>
      </c>
      <c r="B65" s="37"/>
      <c r="C65" s="37"/>
      <c r="D65" s="52"/>
      <c r="E65" s="51"/>
      <c r="F65" s="82"/>
      <c r="G65" s="51"/>
      <c r="H65" s="111"/>
    </row>
    <row r="66" spans="1:8" ht="16.5" customHeight="1">
      <c r="A66" s="51"/>
      <c r="B66" s="37"/>
      <c r="C66" s="37" t="s">
        <v>54</v>
      </c>
      <c r="D66" s="52"/>
      <c r="E66" s="51"/>
      <c r="F66" s="132">
        <f>SUM(F61:F63)</f>
        <v>0</v>
      </c>
      <c r="G66" s="51"/>
      <c r="H66" s="131">
        <f>SUM(H61:H63)</f>
        <v>5097855.0000000019</v>
      </c>
    </row>
    <row r="67" spans="1:8" ht="16.5" customHeight="1">
      <c r="A67" s="51"/>
      <c r="B67" s="37"/>
      <c r="C67" s="37"/>
      <c r="D67" s="52"/>
      <c r="E67" s="51"/>
      <c r="F67" s="82"/>
      <c r="G67" s="51"/>
      <c r="H67" s="111"/>
    </row>
    <row r="68" spans="1:8" s="66" customFormat="1" ht="16.5" customHeight="1">
      <c r="A68" s="37" t="s">
        <v>111</v>
      </c>
      <c r="B68" s="37"/>
      <c r="C68" s="37"/>
      <c r="D68" s="26"/>
      <c r="E68" s="26"/>
      <c r="F68" s="41">
        <v>0</v>
      </c>
      <c r="G68" s="37"/>
      <c r="H68" s="42">
        <v>0</v>
      </c>
    </row>
    <row r="69" spans="1:8" s="66" customFormat="1" ht="16.5" customHeight="1">
      <c r="A69" s="37"/>
      <c r="B69" s="37"/>
      <c r="C69" s="37"/>
      <c r="D69" s="53"/>
      <c r="E69" s="26"/>
      <c r="F69" s="39"/>
      <c r="G69" s="37"/>
      <c r="H69" s="40"/>
    </row>
    <row r="70" spans="1:8" s="66" customFormat="1" ht="16.5" customHeight="1">
      <c r="A70" s="37" t="s">
        <v>55</v>
      </c>
      <c r="B70" s="37"/>
      <c r="C70" s="37"/>
      <c r="D70" s="26"/>
      <c r="E70" s="26"/>
      <c r="F70" s="41">
        <f>SUM(F61:F69)</f>
        <v>0</v>
      </c>
      <c r="G70" s="37"/>
      <c r="H70" s="42">
        <f>H68+H66</f>
        <v>5097855.0000000019</v>
      </c>
    </row>
    <row r="71" spans="1:8" s="66" customFormat="1" ht="16.5" customHeight="1">
      <c r="A71" s="44"/>
      <c r="B71" s="26"/>
      <c r="C71" s="26"/>
      <c r="D71" s="38"/>
      <c r="E71" s="37"/>
      <c r="F71" s="39"/>
      <c r="G71" s="37"/>
      <c r="H71" s="40"/>
    </row>
    <row r="72" spans="1:8" s="66" customFormat="1" ht="16.5" customHeight="1" thickBot="1">
      <c r="A72" s="45" t="s">
        <v>56</v>
      </c>
      <c r="B72" s="37"/>
      <c r="C72" s="37"/>
      <c r="D72" s="38"/>
      <c r="E72" s="37"/>
      <c r="F72" s="47">
        <f>SUM(F33+F70)</f>
        <v>81432456</v>
      </c>
      <c r="G72" s="37"/>
      <c r="H72" s="110">
        <f>SUM(H33+H70)</f>
        <v>52121188</v>
      </c>
    </row>
    <row r="73" spans="1:8" s="66" customFormat="1" ht="16.5" customHeight="1" thickTop="1">
      <c r="A73" s="45"/>
      <c r="B73" s="37"/>
      <c r="C73" s="37"/>
      <c r="D73" s="38"/>
      <c r="E73" s="37"/>
      <c r="F73" s="39"/>
      <c r="G73" s="37"/>
      <c r="H73" s="40"/>
    </row>
    <row r="74" spans="1:8" ht="16.5" customHeight="1">
      <c r="A74" s="26"/>
      <c r="B74" s="37"/>
      <c r="C74" s="37"/>
      <c r="D74" s="38"/>
      <c r="E74" s="37"/>
      <c r="F74" s="39"/>
      <c r="G74" s="37"/>
      <c r="H74" s="40"/>
    </row>
    <row r="75" spans="1:8" ht="16.5" customHeight="1">
      <c r="A75" s="26" t="s">
        <v>57</v>
      </c>
      <c r="B75" s="26"/>
      <c r="C75" s="37"/>
      <c r="D75" s="27"/>
      <c r="E75" s="26"/>
      <c r="F75" s="54"/>
      <c r="G75" s="55"/>
      <c r="H75" s="56"/>
    </row>
    <row r="76" spans="1:8" ht="16.5" customHeight="1">
      <c r="A76" s="46"/>
      <c r="B76" s="26"/>
      <c r="C76" s="26"/>
      <c r="D76" s="38"/>
      <c r="E76" s="37"/>
      <c r="F76" s="39"/>
      <c r="G76" s="37"/>
      <c r="H76" s="40"/>
    </row>
    <row r="77" spans="1:8" ht="16.5" customHeight="1" thickBot="1">
      <c r="A77" s="37" t="s">
        <v>58</v>
      </c>
      <c r="B77" s="37"/>
      <c r="C77" s="37"/>
      <c r="D77" s="38">
        <v>14</v>
      </c>
      <c r="E77" s="37"/>
      <c r="F77" s="57">
        <v>0.25</v>
      </c>
      <c r="G77" s="58"/>
      <c r="H77" s="123">
        <v>0.18</v>
      </c>
    </row>
    <row r="78" spans="1:8" ht="16.5" customHeight="1" thickTop="1">
      <c r="A78" s="37"/>
      <c r="B78" s="37"/>
      <c r="C78" s="37"/>
      <c r="D78" s="38"/>
      <c r="E78" s="37"/>
      <c r="F78" s="56"/>
      <c r="G78" s="59"/>
      <c r="H78" s="56"/>
    </row>
    <row r="79" spans="1:8" ht="16.5" customHeight="1">
      <c r="A79" s="37"/>
      <c r="B79" s="37"/>
      <c r="C79" s="37"/>
      <c r="D79" s="38"/>
      <c r="E79" s="37"/>
      <c r="F79" s="56"/>
      <c r="G79" s="59"/>
      <c r="H79" s="56"/>
    </row>
    <row r="80" spans="1:8" ht="16.5" customHeight="1">
      <c r="A80" s="37"/>
      <c r="B80" s="37"/>
      <c r="C80" s="37"/>
      <c r="D80" s="38"/>
      <c r="E80" s="37"/>
      <c r="F80" s="56"/>
      <c r="G80" s="59"/>
      <c r="H80" s="56"/>
    </row>
    <row r="81" spans="1:8" ht="16.5" customHeight="1">
      <c r="A81" s="37"/>
      <c r="B81" s="37"/>
      <c r="C81" s="37"/>
      <c r="D81" s="38"/>
      <c r="E81" s="37"/>
      <c r="F81" s="56"/>
      <c r="G81" s="59"/>
      <c r="H81" s="56"/>
    </row>
    <row r="82" spans="1:8" ht="16.5" customHeight="1">
      <c r="A82" s="37"/>
      <c r="B82" s="37"/>
      <c r="C82" s="37"/>
      <c r="D82" s="38"/>
      <c r="E82" s="37"/>
      <c r="F82" s="56"/>
      <c r="G82" s="59"/>
      <c r="H82" s="56"/>
    </row>
    <row r="83" spans="1:8" ht="16.5" customHeight="1">
      <c r="A83" s="37"/>
      <c r="B83" s="37"/>
      <c r="C83" s="37"/>
      <c r="D83" s="38"/>
      <c r="E83" s="37"/>
      <c r="F83" s="56"/>
      <c r="G83" s="59"/>
      <c r="H83" s="56"/>
    </row>
    <row r="84" spans="1:8" ht="16.5" customHeight="1">
      <c r="A84" s="37"/>
      <c r="B84" s="37"/>
      <c r="C84" s="37"/>
      <c r="D84" s="38"/>
      <c r="E84" s="37"/>
      <c r="F84" s="56"/>
      <c r="G84" s="59"/>
      <c r="H84" s="56"/>
    </row>
    <row r="85" spans="1:8" ht="16.5" customHeight="1">
      <c r="A85" s="37"/>
      <c r="B85" s="37"/>
      <c r="C85" s="37"/>
      <c r="D85" s="38"/>
      <c r="E85" s="37"/>
      <c r="F85" s="56"/>
      <c r="G85" s="59"/>
      <c r="H85" s="56"/>
    </row>
    <row r="86" spans="1:8" ht="16.5" customHeight="1">
      <c r="A86" s="37"/>
      <c r="B86" s="37"/>
      <c r="C86" s="37"/>
      <c r="D86" s="38"/>
      <c r="E86" s="37"/>
      <c r="F86" s="56"/>
      <c r="G86" s="59"/>
      <c r="H86" s="56"/>
    </row>
    <row r="87" spans="1:8" ht="16.5" customHeight="1">
      <c r="A87" s="37"/>
      <c r="B87" s="37"/>
      <c r="C87" s="37"/>
      <c r="D87" s="38"/>
      <c r="E87" s="37"/>
      <c r="F87" s="56"/>
      <c r="G87" s="59"/>
      <c r="H87" s="56"/>
    </row>
    <row r="88" spans="1:8" ht="16.5" customHeight="1">
      <c r="A88" s="37"/>
      <c r="B88" s="37"/>
      <c r="C88" s="37"/>
      <c r="D88" s="38"/>
      <c r="E88" s="37"/>
      <c r="F88" s="56"/>
      <c r="G88" s="59"/>
      <c r="H88" s="56"/>
    </row>
    <row r="89" spans="1:8" ht="16.5" customHeight="1">
      <c r="A89" s="37"/>
      <c r="B89" s="37"/>
      <c r="C89" s="37"/>
      <c r="D89" s="38"/>
      <c r="E89" s="37"/>
      <c r="F89" s="56"/>
      <c r="G89" s="59"/>
      <c r="H89" s="56"/>
    </row>
    <row r="90" spans="1:8" ht="16.5" customHeight="1">
      <c r="A90" s="37"/>
      <c r="B90" s="37"/>
      <c r="C90" s="37"/>
      <c r="D90" s="38"/>
      <c r="E90" s="37"/>
      <c r="F90" s="56"/>
      <c r="G90" s="59"/>
      <c r="H90" s="56"/>
    </row>
    <row r="91" spans="1:8" ht="16.5" customHeight="1">
      <c r="A91" s="37"/>
      <c r="B91" s="37"/>
      <c r="C91" s="37"/>
      <c r="D91" s="38"/>
      <c r="E91" s="37"/>
      <c r="F91" s="60"/>
      <c r="G91" s="59"/>
      <c r="H91" s="60"/>
    </row>
    <row r="92" spans="1:8" ht="16.5" customHeight="1">
      <c r="A92" s="37"/>
      <c r="B92" s="37"/>
      <c r="C92" s="37"/>
      <c r="D92" s="38"/>
      <c r="E92" s="37"/>
      <c r="F92" s="56"/>
      <c r="G92" s="59"/>
      <c r="H92" s="56"/>
    </row>
    <row r="93" spans="1:8" ht="16.5" customHeight="1">
      <c r="A93" s="37"/>
      <c r="B93" s="37"/>
      <c r="C93" s="37"/>
      <c r="D93" s="38"/>
      <c r="E93" s="37"/>
      <c r="F93" s="56"/>
      <c r="G93" s="59"/>
      <c r="H93" s="56"/>
    </row>
    <row r="94" spans="1:8" ht="16.5" customHeight="1">
      <c r="A94" s="37"/>
      <c r="B94" s="37"/>
      <c r="C94" s="37"/>
      <c r="D94" s="38"/>
      <c r="E94" s="37"/>
      <c r="F94" s="56"/>
      <c r="G94" s="59"/>
      <c r="H94" s="56"/>
    </row>
    <row r="95" spans="1:8" ht="12.75" customHeight="1">
      <c r="A95" s="37"/>
      <c r="B95" s="37"/>
      <c r="C95" s="37"/>
      <c r="D95" s="38"/>
      <c r="E95" s="37"/>
      <c r="F95" s="56"/>
      <c r="G95" s="59"/>
      <c r="H95" s="56"/>
    </row>
    <row r="96" spans="1:8" ht="22.15" customHeight="1">
      <c r="A96" s="48" t="str">
        <f>A48</f>
        <v>The accompanying notes are an integral part of this financial information.</v>
      </c>
      <c r="B96" s="48"/>
      <c r="C96" s="48"/>
      <c r="D96" s="49"/>
      <c r="E96" s="48"/>
      <c r="F96" s="42"/>
      <c r="G96" s="48"/>
      <c r="H96" s="42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  <ignoredErrors>
    <ignoredError sqref="F7:H7 F55:H5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2C38A-8DF1-45FB-A471-439B66F9E94F}">
  <dimension ref="A1:H96"/>
  <sheetViews>
    <sheetView topLeftCell="A36" zoomScaleNormal="100" zoomScaleSheetLayoutView="99" workbookViewId="0">
      <selection activeCell="K52" sqref="K52"/>
    </sheetView>
  </sheetViews>
  <sheetFormatPr defaultColWidth="8.28515625" defaultRowHeight="16.5" customHeight="1"/>
  <cols>
    <col min="1" max="2" width="1.28515625" style="100" customWidth="1"/>
    <col min="3" max="3" width="48.5703125" style="100" customWidth="1"/>
    <col min="4" max="4" width="5.28515625" style="100" customWidth="1"/>
    <col min="5" max="5" width="0.7109375" style="100" customWidth="1"/>
    <col min="6" max="6" width="14.28515625" style="85" customWidth="1"/>
    <col min="7" max="7" width="0.7109375" style="100" customWidth="1"/>
    <col min="8" max="8" width="14.28515625" style="85" customWidth="1"/>
    <col min="9" max="89" width="8.28515625" style="100"/>
    <col min="90" max="97" width="8.28515625" style="100" customWidth="1"/>
    <col min="98" max="98" width="8.28515625" style="100"/>
    <col min="99" max="99" width="8.28515625" style="100" customWidth="1"/>
    <col min="100" max="100" width="8.28515625" style="100"/>
    <col min="101" max="103" width="8.28515625" style="100" customWidth="1"/>
    <col min="104" max="345" width="8.28515625" style="100"/>
    <col min="346" max="353" width="8.28515625" style="100" customWidth="1"/>
    <col min="354" max="354" width="8.28515625" style="100"/>
    <col min="355" max="355" width="8.28515625" style="100" customWidth="1"/>
    <col min="356" max="356" width="8.28515625" style="100"/>
    <col min="357" max="359" width="8.28515625" style="100" customWidth="1"/>
    <col min="360" max="601" width="8.28515625" style="100"/>
    <col min="602" max="609" width="8.28515625" style="100" customWidth="1"/>
    <col min="610" max="610" width="8.28515625" style="100"/>
    <col min="611" max="611" width="8.28515625" style="100" customWidth="1"/>
    <col min="612" max="612" width="8.28515625" style="100"/>
    <col min="613" max="615" width="8.28515625" style="100" customWidth="1"/>
    <col min="616" max="857" width="8.28515625" style="100"/>
    <col min="858" max="865" width="8.28515625" style="100" customWidth="1"/>
    <col min="866" max="866" width="8.28515625" style="100"/>
    <col min="867" max="867" width="8.28515625" style="100" customWidth="1"/>
    <col min="868" max="868" width="8.28515625" style="100"/>
    <col min="869" max="871" width="8.28515625" style="100" customWidth="1"/>
    <col min="872" max="1113" width="8.28515625" style="100"/>
    <col min="1114" max="1121" width="8.28515625" style="100" customWidth="1"/>
    <col min="1122" max="1122" width="8.28515625" style="100"/>
    <col min="1123" max="1123" width="8.28515625" style="100" customWidth="1"/>
    <col min="1124" max="1124" width="8.28515625" style="100"/>
    <col min="1125" max="1127" width="8.28515625" style="100" customWidth="1"/>
    <col min="1128" max="1369" width="8.28515625" style="100"/>
    <col min="1370" max="1377" width="8.28515625" style="100" customWidth="1"/>
    <col min="1378" max="1378" width="8.28515625" style="100"/>
    <col min="1379" max="1379" width="8.28515625" style="100" customWidth="1"/>
    <col min="1380" max="1380" width="8.28515625" style="100"/>
    <col min="1381" max="1383" width="8.28515625" style="100" customWidth="1"/>
    <col min="1384" max="1625" width="8.28515625" style="100"/>
    <col min="1626" max="1633" width="8.28515625" style="100" customWidth="1"/>
    <col min="1634" max="1634" width="8.28515625" style="100"/>
    <col min="1635" max="1635" width="8.28515625" style="100" customWidth="1"/>
    <col min="1636" max="1636" width="8.28515625" style="100"/>
    <col min="1637" max="1639" width="8.28515625" style="100" customWidth="1"/>
    <col min="1640" max="1881" width="8.28515625" style="100"/>
    <col min="1882" max="1889" width="8.28515625" style="100" customWidth="1"/>
    <col min="1890" max="1890" width="8.28515625" style="100"/>
    <col min="1891" max="1891" width="8.28515625" style="100" customWidth="1"/>
    <col min="1892" max="1892" width="8.28515625" style="100"/>
    <col min="1893" max="1895" width="8.28515625" style="100" customWidth="1"/>
    <col min="1896" max="2137" width="8.28515625" style="100"/>
    <col min="2138" max="2145" width="8.28515625" style="100" customWidth="1"/>
    <col min="2146" max="2146" width="8.28515625" style="100"/>
    <col min="2147" max="2147" width="8.28515625" style="100" customWidth="1"/>
    <col min="2148" max="2148" width="8.28515625" style="100"/>
    <col min="2149" max="2151" width="8.28515625" style="100" customWidth="1"/>
    <col min="2152" max="2393" width="8.28515625" style="100"/>
    <col min="2394" max="2401" width="8.28515625" style="100" customWidth="1"/>
    <col min="2402" max="2402" width="8.28515625" style="100"/>
    <col min="2403" max="2403" width="8.28515625" style="100" customWidth="1"/>
    <col min="2404" max="2404" width="8.28515625" style="100"/>
    <col min="2405" max="2407" width="8.28515625" style="100" customWidth="1"/>
    <col min="2408" max="2649" width="8.28515625" style="100"/>
    <col min="2650" max="2657" width="8.28515625" style="100" customWidth="1"/>
    <col min="2658" max="2658" width="8.28515625" style="100"/>
    <col min="2659" max="2659" width="8.28515625" style="100" customWidth="1"/>
    <col min="2660" max="2660" width="8.28515625" style="100"/>
    <col min="2661" max="2663" width="8.28515625" style="100" customWidth="1"/>
    <col min="2664" max="2905" width="8.28515625" style="100"/>
    <col min="2906" max="2913" width="8.28515625" style="100" customWidth="1"/>
    <col min="2914" max="2914" width="8.28515625" style="100"/>
    <col min="2915" max="2915" width="8.28515625" style="100" customWidth="1"/>
    <col min="2916" max="2916" width="8.28515625" style="100"/>
    <col min="2917" max="2919" width="8.28515625" style="100" customWidth="1"/>
    <col min="2920" max="3161" width="8.28515625" style="100"/>
    <col min="3162" max="3169" width="8.28515625" style="100" customWidth="1"/>
    <col min="3170" max="3170" width="8.28515625" style="100"/>
    <col min="3171" max="3171" width="8.28515625" style="100" customWidth="1"/>
    <col min="3172" max="3172" width="8.28515625" style="100"/>
    <col min="3173" max="3175" width="8.28515625" style="100" customWidth="1"/>
    <col min="3176" max="3417" width="8.28515625" style="100"/>
    <col min="3418" max="3425" width="8.28515625" style="100" customWidth="1"/>
    <col min="3426" max="3426" width="8.28515625" style="100"/>
    <col min="3427" max="3427" width="8.28515625" style="100" customWidth="1"/>
    <col min="3428" max="3428" width="8.28515625" style="100"/>
    <col min="3429" max="3431" width="8.28515625" style="100" customWidth="1"/>
    <col min="3432" max="3673" width="8.28515625" style="100"/>
    <col min="3674" max="3681" width="8.28515625" style="100" customWidth="1"/>
    <col min="3682" max="3682" width="8.28515625" style="100"/>
    <col min="3683" max="3683" width="8.28515625" style="100" customWidth="1"/>
    <col min="3684" max="3684" width="8.28515625" style="100"/>
    <col min="3685" max="3687" width="8.28515625" style="100" customWidth="1"/>
    <col min="3688" max="3929" width="8.28515625" style="100"/>
    <col min="3930" max="3937" width="8.28515625" style="100" customWidth="1"/>
    <col min="3938" max="3938" width="8.28515625" style="100"/>
    <col min="3939" max="3939" width="8.28515625" style="100" customWidth="1"/>
    <col min="3940" max="3940" width="8.28515625" style="100"/>
    <col min="3941" max="3943" width="8.28515625" style="100" customWidth="1"/>
    <col min="3944" max="4185" width="8.28515625" style="100"/>
    <col min="4186" max="4193" width="8.28515625" style="100" customWidth="1"/>
    <col min="4194" max="4194" width="8.28515625" style="100"/>
    <col min="4195" max="4195" width="8.28515625" style="100" customWidth="1"/>
    <col min="4196" max="4196" width="8.28515625" style="100"/>
    <col min="4197" max="4199" width="8.28515625" style="100" customWidth="1"/>
    <col min="4200" max="4441" width="8.28515625" style="100"/>
    <col min="4442" max="4449" width="8.28515625" style="100" customWidth="1"/>
    <col min="4450" max="4450" width="8.28515625" style="100"/>
    <col min="4451" max="4451" width="8.28515625" style="100" customWidth="1"/>
    <col min="4452" max="4452" width="8.28515625" style="100"/>
    <col min="4453" max="4455" width="8.28515625" style="100" customWidth="1"/>
    <col min="4456" max="4697" width="8.28515625" style="100"/>
    <col min="4698" max="4705" width="8.28515625" style="100" customWidth="1"/>
    <col min="4706" max="4706" width="8.28515625" style="100"/>
    <col min="4707" max="4707" width="8.28515625" style="100" customWidth="1"/>
    <col min="4708" max="4708" width="8.28515625" style="100"/>
    <col min="4709" max="4711" width="8.28515625" style="100" customWidth="1"/>
    <col min="4712" max="4953" width="8.28515625" style="100"/>
    <col min="4954" max="4961" width="8.28515625" style="100" customWidth="1"/>
    <col min="4962" max="4962" width="8.28515625" style="100"/>
    <col min="4963" max="4963" width="8.28515625" style="100" customWidth="1"/>
    <col min="4964" max="4964" width="8.28515625" style="100"/>
    <col min="4965" max="4967" width="8.28515625" style="100" customWidth="1"/>
    <col min="4968" max="5209" width="8.28515625" style="100"/>
    <col min="5210" max="5217" width="8.28515625" style="100" customWidth="1"/>
    <col min="5218" max="5218" width="8.28515625" style="100"/>
    <col min="5219" max="5219" width="8.28515625" style="100" customWidth="1"/>
    <col min="5220" max="5220" width="8.28515625" style="100"/>
    <col min="5221" max="5223" width="8.28515625" style="100" customWidth="1"/>
    <col min="5224" max="5465" width="8.28515625" style="100"/>
    <col min="5466" max="5473" width="8.28515625" style="100" customWidth="1"/>
    <col min="5474" max="5474" width="8.28515625" style="100"/>
    <col min="5475" max="5475" width="8.28515625" style="100" customWidth="1"/>
    <col min="5476" max="5476" width="8.28515625" style="100"/>
    <col min="5477" max="5479" width="8.28515625" style="100" customWidth="1"/>
    <col min="5480" max="5721" width="8.28515625" style="100"/>
    <col min="5722" max="5729" width="8.28515625" style="100" customWidth="1"/>
    <col min="5730" max="5730" width="8.28515625" style="100"/>
    <col min="5731" max="5731" width="8.28515625" style="100" customWidth="1"/>
    <col min="5732" max="5732" width="8.28515625" style="100"/>
    <col min="5733" max="5735" width="8.28515625" style="100" customWidth="1"/>
    <col min="5736" max="5977" width="8.28515625" style="100"/>
    <col min="5978" max="5985" width="8.28515625" style="100" customWidth="1"/>
    <col min="5986" max="5986" width="8.28515625" style="100"/>
    <col min="5987" max="5987" width="8.28515625" style="100" customWidth="1"/>
    <col min="5988" max="5988" width="8.28515625" style="100"/>
    <col min="5989" max="5991" width="8.28515625" style="100" customWidth="1"/>
    <col min="5992" max="6233" width="8.28515625" style="100"/>
    <col min="6234" max="6241" width="8.28515625" style="100" customWidth="1"/>
    <col min="6242" max="6242" width="8.28515625" style="100"/>
    <col min="6243" max="6243" width="8.28515625" style="100" customWidth="1"/>
    <col min="6244" max="6244" width="8.28515625" style="100"/>
    <col min="6245" max="6247" width="8.28515625" style="100" customWidth="1"/>
    <col min="6248" max="6489" width="8.28515625" style="100"/>
    <col min="6490" max="6497" width="8.28515625" style="100" customWidth="1"/>
    <col min="6498" max="6498" width="8.28515625" style="100"/>
    <col min="6499" max="6499" width="8.28515625" style="100" customWidth="1"/>
    <col min="6500" max="6500" width="8.28515625" style="100"/>
    <col min="6501" max="6503" width="8.28515625" style="100" customWidth="1"/>
    <col min="6504" max="6745" width="8.28515625" style="100"/>
    <col min="6746" max="6753" width="8.28515625" style="100" customWidth="1"/>
    <col min="6754" max="6754" width="8.28515625" style="100"/>
    <col min="6755" max="6755" width="8.28515625" style="100" customWidth="1"/>
    <col min="6756" max="6756" width="8.28515625" style="100"/>
    <col min="6757" max="6759" width="8.28515625" style="100" customWidth="1"/>
    <col min="6760" max="7001" width="8.28515625" style="100"/>
    <col min="7002" max="7009" width="8.28515625" style="100" customWidth="1"/>
    <col min="7010" max="7010" width="8.28515625" style="100"/>
    <col min="7011" max="7011" width="8.28515625" style="100" customWidth="1"/>
    <col min="7012" max="7012" width="8.28515625" style="100"/>
    <col min="7013" max="7015" width="8.28515625" style="100" customWidth="1"/>
    <col min="7016" max="7257" width="8.28515625" style="100"/>
    <col min="7258" max="7265" width="8.28515625" style="100" customWidth="1"/>
    <col min="7266" max="7266" width="8.28515625" style="100"/>
    <col min="7267" max="7267" width="8.28515625" style="100" customWidth="1"/>
    <col min="7268" max="7268" width="8.28515625" style="100"/>
    <col min="7269" max="7271" width="8.28515625" style="100" customWidth="1"/>
    <col min="7272" max="7513" width="8.28515625" style="100"/>
    <col min="7514" max="7521" width="8.28515625" style="100" customWidth="1"/>
    <col min="7522" max="7522" width="8.28515625" style="100"/>
    <col min="7523" max="7523" width="8.28515625" style="100" customWidth="1"/>
    <col min="7524" max="7524" width="8.28515625" style="100"/>
    <col min="7525" max="7527" width="8.28515625" style="100" customWidth="1"/>
    <col min="7528" max="7769" width="8.28515625" style="100"/>
    <col min="7770" max="7777" width="8.28515625" style="100" customWidth="1"/>
    <col min="7778" max="7778" width="8.28515625" style="100"/>
    <col min="7779" max="7779" width="8.28515625" style="100" customWidth="1"/>
    <col min="7780" max="7780" width="8.28515625" style="100"/>
    <col min="7781" max="7783" width="8.28515625" style="100" customWidth="1"/>
    <col min="7784" max="8025" width="8.28515625" style="100"/>
    <col min="8026" max="8033" width="8.28515625" style="100" customWidth="1"/>
    <col min="8034" max="8034" width="8.28515625" style="100"/>
    <col min="8035" max="8035" width="8.28515625" style="100" customWidth="1"/>
    <col min="8036" max="8036" width="8.28515625" style="100"/>
    <col min="8037" max="8039" width="8.28515625" style="100" customWidth="1"/>
    <col min="8040" max="8281" width="8.28515625" style="100"/>
    <col min="8282" max="8289" width="8.28515625" style="100" customWidth="1"/>
    <col min="8290" max="8290" width="8.28515625" style="100"/>
    <col min="8291" max="8291" width="8.28515625" style="100" customWidth="1"/>
    <col min="8292" max="8292" width="8.28515625" style="100"/>
    <col min="8293" max="8295" width="8.28515625" style="100" customWidth="1"/>
    <col min="8296" max="8537" width="8.28515625" style="100"/>
    <col min="8538" max="8545" width="8.28515625" style="100" customWidth="1"/>
    <col min="8546" max="8546" width="8.28515625" style="100"/>
    <col min="8547" max="8547" width="8.28515625" style="100" customWidth="1"/>
    <col min="8548" max="8548" width="8.28515625" style="100"/>
    <col min="8549" max="8551" width="8.28515625" style="100" customWidth="1"/>
    <col min="8552" max="8793" width="8.28515625" style="100"/>
    <col min="8794" max="8801" width="8.28515625" style="100" customWidth="1"/>
    <col min="8802" max="8802" width="8.28515625" style="100"/>
    <col min="8803" max="8803" width="8.28515625" style="100" customWidth="1"/>
    <col min="8804" max="8804" width="8.28515625" style="100"/>
    <col min="8805" max="8807" width="8.28515625" style="100" customWidth="1"/>
    <col min="8808" max="9049" width="8.28515625" style="100"/>
    <col min="9050" max="9057" width="8.28515625" style="100" customWidth="1"/>
    <col min="9058" max="9058" width="8.28515625" style="100"/>
    <col min="9059" max="9059" width="8.28515625" style="100" customWidth="1"/>
    <col min="9060" max="9060" width="8.28515625" style="100"/>
    <col min="9061" max="9063" width="8.28515625" style="100" customWidth="1"/>
    <col min="9064" max="9305" width="8.28515625" style="100"/>
    <col min="9306" max="9313" width="8.28515625" style="100" customWidth="1"/>
    <col min="9314" max="9314" width="8.28515625" style="100"/>
    <col min="9315" max="9315" width="8.28515625" style="100" customWidth="1"/>
    <col min="9316" max="9316" width="8.28515625" style="100"/>
    <col min="9317" max="9319" width="8.28515625" style="100" customWidth="1"/>
    <col min="9320" max="9561" width="8.28515625" style="100"/>
    <col min="9562" max="9569" width="8.28515625" style="100" customWidth="1"/>
    <col min="9570" max="9570" width="8.28515625" style="100"/>
    <col min="9571" max="9571" width="8.28515625" style="100" customWidth="1"/>
    <col min="9572" max="9572" width="8.28515625" style="100"/>
    <col min="9573" max="9575" width="8.28515625" style="100" customWidth="1"/>
    <col min="9576" max="9817" width="8.28515625" style="100"/>
    <col min="9818" max="9825" width="8.28515625" style="100" customWidth="1"/>
    <col min="9826" max="9826" width="8.28515625" style="100"/>
    <col min="9827" max="9827" width="8.28515625" style="100" customWidth="1"/>
    <col min="9828" max="9828" width="8.28515625" style="100"/>
    <col min="9829" max="9831" width="8.28515625" style="100" customWidth="1"/>
    <col min="9832" max="10073" width="8.28515625" style="100"/>
    <col min="10074" max="10081" width="8.28515625" style="100" customWidth="1"/>
    <col min="10082" max="10082" width="8.28515625" style="100"/>
    <col min="10083" max="10083" width="8.28515625" style="100" customWidth="1"/>
    <col min="10084" max="10084" width="8.28515625" style="100"/>
    <col min="10085" max="10087" width="8.28515625" style="100" customWidth="1"/>
    <col min="10088" max="10329" width="8.28515625" style="100"/>
    <col min="10330" max="10337" width="8.28515625" style="100" customWidth="1"/>
    <col min="10338" max="10338" width="8.28515625" style="100"/>
    <col min="10339" max="10339" width="8.28515625" style="100" customWidth="1"/>
    <col min="10340" max="10340" width="8.28515625" style="100"/>
    <col min="10341" max="10343" width="8.28515625" style="100" customWidth="1"/>
    <col min="10344" max="10585" width="8.28515625" style="100"/>
    <col min="10586" max="10593" width="8.28515625" style="100" customWidth="1"/>
    <col min="10594" max="10594" width="8.28515625" style="100"/>
    <col min="10595" max="10595" width="8.28515625" style="100" customWidth="1"/>
    <col min="10596" max="10596" width="8.28515625" style="100"/>
    <col min="10597" max="10599" width="8.28515625" style="100" customWidth="1"/>
    <col min="10600" max="10841" width="8.28515625" style="100"/>
    <col min="10842" max="10849" width="8.28515625" style="100" customWidth="1"/>
    <col min="10850" max="10850" width="8.28515625" style="100"/>
    <col min="10851" max="10851" width="8.28515625" style="100" customWidth="1"/>
    <col min="10852" max="10852" width="8.28515625" style="100"/>
    <col min="10853" max="10855" width="8.28515625" style="100" customWidth="1"/>
    <col min="10856" max="11097" width="8.28515625" style="100"/>
    <col min="11098" max="11105" width="8.28515625" style="100" customWidth="1"/>
    <col min="11106" max="11106" width="8.28515625" style="100"/>
    <col min="11107" max="11107" width="8.28515625" style="100" customWidth="1"/>
    <col min="11108" max="11108" width="8.28515625" style="100"/>
    <col min="11109" max="11111" width="8.28515625" style="100" customWidth="1"/>
    <col min="11112" max="11353" width="8.28515625" style="100"/>
    <col min="11354" max="11361" width="8.28515625" style="100" customWidth="1"/>
    <col min="11362" max="11362" width="8.28515625" style="100"/>
    <col min="11363" max="11363" width="8.28515625" style="100" customWidth="1"/>
    <col min="11364" max="11364" width="8.28515625" style="100"/>
    <col min="11365" max="11367" width="8.28515625" style="100" customWidth="1"/>
    <col min="11368" max="11609" width="8.28515625" style="100"/>
    <col min="11610" max="11617" width="8.28515625" style="100" customWidth="1"/>
    <col min="11618" max="11618" width="8.28515625" style="100"/>
    <col min="11619" max="11619" width="8.28515625" style="100" customWidth="1"/>
    <col min="11620" max="11620" width="8.28515625" style="100"/>
    <col min="11621" max="11623" width="8.28515625" style="100" customWidth="1"/>
    <col min="11624" max="11865" width="8.28515625" style="100"/>
    <col min="11866" max="11873" width="8.28515625" style="100" customWidth="1"/>
    <col min="11874" max="11874" width="8.28515625" style="100"/>
    <col min="11875" max="11875" width="8.28515625" style="100" customWidth="1"/>
    <col min="11876" max="11876" width="8.28515625" style="100"/>
    <col min="11877" max="11879" width="8.28515625" style="100" customWidth="1"/>
    <col min="11880" max="12121" width="8.28515625" style="100"/>
    <col min="12122" max="12129" width="8.28515625" style="100" customWidth="1"/>
    <col min="12130" max="12130" width="8.28515625" style="100"/>
    <col min="12131" max="12131" width="8.28515625" style="100" customWidth="1"/>
    <col min="12132" max="12132" width="8.28515625" style="100"/>
    <col min="12133" max="12135" width="8.28515625" style="100" customWidth="1"/>
    <col min="12136" max="12377" width="8.28515625" style="100"/>
    <col min="12378" max="12385" width="8.28515625" style="100" customWidth="1"/>
    <col min="12386" max="12386" width="8.28515625" style="100"/>
    <col min="12387" max="12387" width="8.28515625" style="100" customWidth="1"/>
    <col min="12388" max="12388" width="8.28515625" style="100"/>
    <col min="12389" max="12391" width="8.28515625" style="100" customWidth="1"/>
    <col min="12392" max="12633" width="8.28515625" style="100"/>
    <col min="12634" max="12641" width="8.28515625" style="100" customWidth="1"/>
    <col min="12642" max="12642" width="8.28515625" style="100"/>
    <col min="12643" max="12643" width="8.28515625" style="100" customWidth="1"/>
    <col min="12644" max="12644" width="8.28515625" style="100"/>
    <col min="12645" max="12647" width="8.28515625" style="100" customWidth="1"/>
    <col min="12648" max="12889" width="8.28515625" style="100"/>
    <col min="12890" max="12897" width="8.28515625" style="100" customWidth="1"/>
    <col min="12898" max="12898" width="8.28515625" style="100"/>
    <col min="12899" max="12899" width="8.28515625" style="100" customWidth="1"/>
    <col min="12900" max="12900" width="8.28515625" style="100"/>
    <col min="12901" max="12903" width="8.28515625" style="100" customWidth="1"/>
    <col min="12904" max="13145" width="8.28515625" style="100"/>
    <col min="13146" max="13153" width="8.28515625" style="100" customWidth="1"/>
    <col min="13154" max="13154" width="8.28515625" style="100"/>
    <col min="13155" max="13155" width="8.28515625" style="100" customWidth="1"/>
    <col min="13156" max="13156" width="8.28515625" style="100"/>
    <col min="13157" max="13159" width="8.28515625" style="100" customWidth="1"/>
    <col min="13160" max="13401" width="8.28515625" style="100"/>
    <col min="13402" max="13409" width="8.28515625" style="100" customWidth="1"/>
    <col min="13410" max="13410" width="8.28515625" style="100"/>
    <col min="13411" max="13411" width="8.28515625" style="100" customWidth="1"/>
    <col min="13412" max="13412" width="8.28515625" style="100"/>
    <col min="13413" max="13415" width="8.28515625" style="100" customWidth="1"/>
    <col min="13416" max="13657" width="8.28515625" style="100"/>
    <col min="13658" max="13665" width="8.28515625" style="100" customWidth="1"/>
    <col min="13666" max="13666" width="8.28515625" style="100"/>
    <col min="13667" max="13667" width="8.28515625" style="100" customWidth="1"/>
    <col min="13668" max="13668" width="8.28515625" style="100"/>
    <col min="13669" max="13671" width="8.28515625" style="100" customWidth="1"/>
    <col min="13672" max="13913" width="8.28515625" style="100"/>
    <col min="13914" max="13921" width="8.28515625" style="100" customWidth="1"/>
    <col min="13922" max="13922" width="8.28515625" style="100"/>
    <col min="13923" max="13923" width="8.28515625" style="100" customWidth="1"/>
    <col min="13924" max="13924" width="8.28515625" style="100"/>
    <col min="13925" max="13927" width="8.28515625" style="100" customWidth="1"/>
    <col min="13928" max="14169" width="8.28515625" style="100"/>
    <col min="14170" max="14177" width="8.28515625" style="100" customWidth="1"/>
    <col min="14178" max="14178" width="8.28515625" style="100"/>
    <col min="14179" max="14179" width="8.28515625" style="100" customWidth="1"/>
    <col min="14180" max="14180" width="8.28515625" style="100"/>
    <col min="14181" max="14183" width="8.28515625" style="100" customWidth="1"/>
    <col min="14184" max="14425" width="8.28515625" style="100"/>
    <col min="14426" max="14433" width="8.28515625" style="100" customWidth="1"/>
    <col min="14434" max="14434" width="8.28515625" style="100"/>
    <col min="14435" max="14435" width="8.28515625" style="100" customWidth="1"/>
    <col min="14436" max="14436" width="8.28515625" style="100"/>
    <col min="14437" max="14439" width="8.28515625" style="100" customWidth="1"/>
    <col min="14440" max="14681" width="8.28515625" style="100"/>
    <col min="14682" max="14689" width="8.28515625" style="100" customWidth="1"/>
    <col min="14690" max="14690" width="8.28515625" style="100"/>
    <col min="14691" max="14691" width="8.28515625" style="100" customWidth="1"/>
    <col min="14692" max="14692" width="8.28515625" style="100"/>
    <col min="14693" max="14695" width="8.28515625" style="100" customWidth="1"/>
    <col min="14696" max="14937" width="8.28515625" style="100"/>
    <col min="14938" max="14945" width="8.28515625" style="100" customWidth="1"/>
    <col min="14946" max="14946" width="8.28515625" style="100"/>
    <col min="14947" max="14947" width="8.28515625" style="100" customWidth="1"/>
    <col min="14948" max="14948" width="8.28515625" style="100"/>
    <col min="14949" max="14951" width="8.28515625" style="100" customWidth="1"/>
    <col min="14952" max="15193" width="8.28515625" style="100"/>
    <col min="15194" max="15201" width="8.28515625" style="100" customWidth="1"/>
    <col min="15202" max="15202" width="8.28515625" style="100"/>
    <col min="15203" max="15203" width="8.28515625" style="100" customWidth="1"/>
    <col min="15204" max="15204" width="8.28515625" style="100"/>
    <col min="15205" max="15207" width="8.28515625" style="100" customWidth="1"/>
    <col min="15208" max="15449" width="8.28515625" style="100"/>
    <col min="15450" max="15457" width="8.28515625" style="100" customWidth="1"/>
    <col min="15458" max="15458" width="8.28515625" style="100"/>
    <col min="15459" max="15459" width="8.28515625" style="100" customWidth="1"/>
    <col min="15460" max="15460" width="8.28515625" style="100"/>
    <col min="15461" max="15463" width="8.28515625" style="100" customWidth="1"/>
    <col min="15464" max="15705" width="8.28515625" style="100"/>
    <col min="15706" max="15713" width="8.28515625" style="100" customWidth="1"/>
    <col min="15714" max="15714" width="8.28515625" style="100"/>
    <col min="15715" max="15715" width="8.28515625" style="100" customWidth="1"/>
    <col min="15716" max="15716" width="8.28515625" style="100"/>
    <col min="15717" max="15719" width="8.28515625" style="100" customWidth="1"/>
    <col min="15720" max="15961" width="8.28515625" style="100"/>
    <col min="15962" max="15969" width="8.28515625" style="100" customWidth="1"/>
    <col min="15970" max="15970" width="8.28515625" style="100"/>
    <col min="15971" max="15971" width="8.28515625" style="100" customWidth="1"/>
    <col min="15972" max="15972" width="8.28515625" style="100"/>
    <col min="15973" max="15975" width="8.28515625" style="100" customWidth="1"/>
    <col min="15976" max="16384" width="8.28515625" style="100"/>
  </cols>
  <sheetData>
    <row r="1" spans="1:8" ht="16.5" customHeight="1">
      <c r="A1" s="1" t="s">
        <v>2</v>
      </c>
      <c r="B1" s="26"/>
      <c r="C1" s="26"/>
      <c r="D1" s="27"/>
      <c r="E1" s="26"/>
      <c r="F1" s="28"/>
      <c r="G1" s="26"/>
      <c r="H1" s="28"/>
    </row>
    <row r="2" spans="1:8" ht="16.5" customHeight="1">
      <c r="A2" s="26" t="s">
        <v>59</v>
      </c>
      <c r="B2" s="26"/>
      <c r="C2" s="26"/>
      <c r="D2" s="27"/>
      <c r="E2" s="26"/>
      <c r="F2" s="28"/>
      <c r="G2" s="26"/>
      <c r="H2" s="28"/>
    </row>
    <row r="3" spans="1:8" ht="16.5" customHeight="1">
      <c r="A3" s="29" t="s">
        <v>145</v>
      </c>
      <c r="B3" s="30"/>
      <c r="C3" s="30"/>
      <c r="D3" s="31"/>
      <c r="E3" s="30"/>
      <c r="F3" s="32"/>
      <c r="G3" s="30"/>
      <c r="H3" s="32"/>
    </row>
    <row r="4" spans="1:8" ht="16.5" customHeight="1">
      <c r="A4" s="26"/>
      <c r="B4" s="26"/>
      <c r="C4" s="26"/>
      <c r="D4" s="27"/>
      <c r="E4" s="26"/>
      <c r="F4" s="28"/>
      <c r="G4" s="26"/>
      <c r="H4" s="28"/>
    </row>
    <row r="5" spans="1:8" ht="16.5" customHeight="1">
      <c r="A5" s="26"/>
      <c r="B5" s="26"/>
      <c r="C5" s="26"/>
      <c r="D5" s="27"/>
      <c r="E5" s="26"/>
      <c r="F5" s="28"/>
      <c r="G5" s="26"/>
      <c r="H5" s="28"/>
    </row>
    <row r="6" spans="1:8" ht="16.5" customHeight="1">
      <c r="A6" s="26"/>
      <c r="B6" s="26"/>
      <c r="C6" s="26"/>
      <c r="D6" s="27"/>
      <c r="E6" s="26"/>
      <c r="F6" s="7" t="s">
        <v>3</v>
      </c>
      <c r="G6" s="8"/>
      <c r="H6" s="7" t="s">
        <v>3</v>
      </c>
    </row>
    <row r="7" spans="1:8" ht="16.5" customHeight="1">
      <c r="A7" s="26"/>
      <c r="B7" s="26"/>
      <c r="C7" s="26"/>
      <c r="D7" s="27"/>
      <c r="E7" s="26"/>
      <c r="F7" s="34" t="s">
        <v>126</v>
      </c>
      <c r="G7" s="33"/>
      <c r="H7" s="34" t="s">
        <v>21</v>
      </c>
    </row>
    <row r="8" spans="1:8" ht="16.5" customHeight="1">
      <c r="A8" s="26"/>
      <c r="B8" s="26"/>
      <c r="C8" s="26"/>
      <c r="D8" s="5" t="s">
        <v>52</v>
      </c>
      <c r="E8" s="26"/>
      <c r="F8" s="35" t="s">
        <v>5</v>
      </c>
      <c r="G8" s="33"/>
      <c r="H8" s="35" t="s">
        <v>5</v>
      </c>
    </row>
    <row r="9" spans="1:8" ht="16.5" customHeight="1">
      <c r="A9" s="26"/>
      <c r="B9" s="26"/>
      <c r="C9" s="26"/>
      <c r="D9" s="27"/>
      <c r="E9" s="26"/>
      <c r="F9" s="36"/>
      <c r="G9" s="26"/>
      <c r="H9" s="28"/>
    </row>
    <row r="10" spans="1:8" ht="16.5" customHeight="1">
      <c r="A10" s="26" t="s">
        <v>118</v>
      </c>
      <c r="B10" s="37"/>
      <c r="C10" s="37"/>
      <c r="D10" s="38"/>
      <c r="E10" s="37"/>
      <c r="F10" s="39"/>
      <c r="G10" s="37"/>
      <c r="H10" s="40"/>
    </row>
    <row r="11" spans="1:8" ht="16.5" customHeight="1">
      <c r="A11" s="26"/>
      <c r="B11" s="37"/>
      <c r="C11" s="37"/>
      <c r="D11" s="38"/>
      <c r="E11" s="37"/>
      <c r="F11" s="39"/>
      <c r="G11" s="37"/>
      <c r="H11" s="40"/>
    </row>
    <row r="12" spans="1:8" ht="16.5" customHeight="1">
      <c r="A12" s="37" t="s">
        <v>119</v>
      </c>
      <c r="B12" s="37"/>
      <c r="C12" s="37"/>
      <c r="D12" s="38"/>
      <c r="E12" s="37"/>
      <c r="F12" s="39">
        <v>1740060655</v>
      </c>
      <c r="G12" s="37"/>
      <c r="H12" s="40">
        <v>1249384568</v>
      </c>
    </row>
    <row r="13" spans="1:8" ht="16.5" customHeight="1">
      <c r="A13" s="37" t="s">
        <v>44</v>
      </c>
      <c r="B13" s="37"/>
      <c r="C13" s="37"/>
      <c r="D13" s="38"/>
      <c r="E13" s="37"/>
      <c r="F13" s="41">
        <v>9687585</v>
      </c>
      <c r="G13" s="37"/>
      <c r="H13" s="42">
        <v>3977480</v>
      </c>
    </row>
    <row r="14" spans="1:8" ht="16.5" customHeight="1">
      <c r="A14" s="37"/>
      <c r="B14" s="37"/>
      <c r="C14" s="37"/>
      <c r="D14" s="38"/>
      <c r="E14" s="37"/>
      <c r="F14" s="39"/>
      <c r="G14" s="37"/>
      <c r="H14" s="40"/>
    </row>
    <row r="15" spans="1:8" ht="16.5" customHeight="1">
      <c r="A15" s="26" t="s">
        <v>120</v>
      </c>
      <c r="B15" s="37"/>
      <c r="C15" s="37"/>
      <c r="D15" s="26"/>
      <c r="E15" s="26"/>
      <c r="F15" s="41">
        <f>SUM(F9:F13)</f>
        <v>1749748240</v>
      </c>
      <c r="G15" s="37"/>
      <c r="H15" s="42">
        <f>SUM(H9:H13)</f>
        <v>1253362048</v>
      </c>
    </row>
    <row r="16" spans="1:8" ht="16.5" customHeight="1">
      <c r="A16" s="43"/>
      <c r="B16" s="37"/>
      <c r="C16" s="37"/>
      <c r="D16" s="38"/>
      <c r="E16" s="37"/>
      <c r="F16" s="39"/>
      <c r="G16" s="37"/>
      <c r="H16" s="40"/>
    </row>
    <row r="17" spans="1:8" ht="16.5" customHeight="1">
      <c r="A17" s="43"/>
      <c r="B17" s="37"/>
      <c r="C17" s="37"/>
      <c r="D17" s="38"/>
      <c r="E17" s="37"/>
      <c r="F17" s="39"/>
      <c r="G17" s="37"/>
      <c r="H17" s="40"/>
    </row>
    <row r="18" spans="1:8" ht="16.5" customHeight="1">
      <c r="A18" s="44" t="s">
        <v>45</v>
      </c>
      <c r="B18" s="37"/>
      <c r="C18" s="37"/>
      <c r="D18" s="38"/>
      <c r="E18" s="37"/>
      <c r="F18" s="39"/>
      <c r="G18" s="37"/>
      <c r="H18" s="40"/>
    </row>
    <row r="19" spans="1:8" ht="16.5" customHeight="1">
      <c r="A19" s="43"/>
      <c r="B19" s="37"/>
      <c r="C19" s="37"/>
      <c r="D19" s="38"/>
      <c r="E19" s="37"/>
      <c r="F19" s="39"/>
      <c r="G19" s="37"/>
      <c r="H19" s="40"/>
    </row>
    <row r="20" spans="1:8" ht="16.5" customHeight="1">
      <c r="A20" s="45" t="s">
        <v>46</v>
      </c>
      <c r="B20" s="37"/>
      <c r="C20" s="37"/>
      <c r="D20" s="38"/>
      <c r="E20" s="37"/>
      <c r="F20" s="39">
        <v>-818636210</v>
      </c>
      <c r="G20" s="37"/>
      <c r="H20" s="40">
        <v>-610314942</v>
      </c>
    </row>
    <row r="21" spans="1:8" ht="16.5" customHeight="1">
      <c r="A21" s="45" t="s">
        <v>47</v>
      </c>
      <c r="B21" s="37"/>
      <c r="C21" s="37"/>
      <c r="D21" s="38"/>
      <c r="E21" s="37"/>
      <c r="F21" s="39">
        <v>-515679968</v>
      </c>
      <c r="G21" s="37"/>
      <c r="H21" s="40">
        <v>-403090989</v>
      </c>
    </row>
    <row r="22" spans="1:8" ht="16.5" customHeight="1">
      <c r="A22" s="45" t="s">
        <v>48</v>
      </c>
      <c r="B22" s="37"/>
      <c r="C22" s="37"/>
      <c r="D22" s="38"/>
      <c r="E22" s="37"/>
      <c r="F22" s="39">
        <v>-69314590</v>
      </c>
      <c r="G22" s="37"/>
      <c r="H22" s="40">
        <v>-54328014</v>
      </c>
    </row>
    <row r="23" spans="1:8" ht="16.5" customHeight="1">
      <c r="A23" s="45" t="s">
        <v>160</v>
      </c>
      <c r="B23" s="37"/>
      <c r="C23" s="37"/>
      <c r="D23" s="38"/>
      <c r="E23" s="37"/>
      <c r="F23" s="41">
        <v>9468081</v>
      </c>
      <c r="G23" s="37"/>
      <c r="H23" s="42">
        <v>4933379</v>
      </c>
    </row>
    <row r="24" spans="1:8" ht="16.5" customHeight="1">
      <c r="A24" s="43"/>
      <c r="B24" s="37"/>
      <c r="C24" s="37"/>
      <c r="D24" s="38"/>
      <c r="E24" s="37"/>
      <c r="F24" s="39"/>
      <c r="G24" s="37"/>
      <c r="H24" s="40"/>
    </row>
    <row r="25" spans="1:8" ht="16.5" customHeight="1">
      <c r="A25" s="44" t="s">
        <v>110</v>
      </c>
      <c r="B25" s="37"/>
      <c r="C25" s="37"/>
      <c r="D25" s="26"/>
      <c r="E25" s="26"/>
      <c r="F25" s="41">
        <f>SUM(F16:F23)</f>
        <v>-1394162687</v>
      </c>
      <c r="G25" s="37"/>
      <c r="H25" s="42">
        <f>SUM(H16:H23)</f>
        <v>-1062800566</v>
      </c>
    </row>
    <row r="26" spans="1:8" ht="16.5" customHeight="1">
      <c r="A26" s="46"/>
      <c r="B26" s="37"/>
      <c r="C26" s="37"/>
      <c r="D26" s="26"/>
      <c r="E26" s="26"/>
      <c r="F26" s="39"/>
      <c r="G26" s="37"/>
      <c r="H26" s="40"/>
    </row>
    <row r="27" spans="1:8" ht="16.5" customHeight="1">
      <c r="A27" s="26" t="s">
        <v>49</v>
      </c>
      <c r="B27" s="37"/>
      <c r="C27" s="37"/>
      <c r="D27" s="38"/>
      <c r="E27" s="37"/>
      <c r="F27" s="39">
        <f>SUM(F15,F25)</f>
        <v>355585553</v>
      </c>
      <c r="G27" s="40"/>
      <c r="H27" s="40">
        <f>SUM(H15,H25)</f>
        <v>190561482</v>
      </c>
    </row>
    <row r="28" spans="1:8" ht="16.5" customHeight="1">
      <c r="A28" s="45" t="s">
        <v>50</v>
      </c>
      <c r="B28" s="37"/>
      <c r="C28" s="37"/>
      <c r="D28" s="38"/>
      <c r="E28" s="37"/>
      <c r="F28" s="41">
        <v>-36942999</v>
      </c>
      <c r="G28" s="37"/>
      <c r="H28" s="120">
        <v>-18262042</v>
      </c>
    </row>
    <row r="29" spans="1:8" ht="16.5" customHeight="1">
      <c r="A29" s="43"/>
      <c r="B29" s="37"/>
      <c r="C29" s="37"/>
      <c r="D29" s="38"/>
      <c r="E29" s="37"/>
      <c r="F29" s="39"/>
      <c r="G29" s="37"/>
      <c r="H29" s="40"/>
    </row>
    <row r="30" spans="1:8" ht="16.5" customHeight="1">
      <c r="A30" s="44" t="s">
        <v>99</v>
      </c>
      <c r="B30" s="37"/>
      <c r="C30" s="37"/>
      <c r="D30" s="38"/>
      <c r="E30" s="37"/>
      <c r="F30" s="39">
        <f>F27+F28</f>
        <v>318642554</v>
      </c>
      <c r="G30" s="40"/>
      <c r="H30" s="40">
        <f>H27+H28</f>
        <v>172299440</v>
      </c>
    </row>
    <row r="31" spans="1:8" ht="16.5" customHeight="1">
      <c r="A31" s="45" t="s">
        <v>51</v>
      </c>
      <c r="B31" s="37"/>
      <c r="C31" s="37"/>
      <c r="D31" s="38">
        <v>13</v>
      </c>
      <c r="E31" s="26"/>
      <c r="F31" s="41">
        <v>-68586452</v>
      </c>
      <c r="G31" s="37"/>
      <c r="H31" s="42">
        <v>-37669604</v>
      </c>
    </row>
    <row r="32" spans="1:8" ht="16.5" customHeight="1">
      <c r="A32" s="43"/>
      <c r="B32" s="37"/>
      <c r="C32" s="37"/>
      <c r="D32" s="38"/>
      <c r="E32" s="26"/>
      <c r="F32" s="39"/>
      <c r="G32" s="37"/>
      <c r="H32" s="40"/>
    </row>
    <row r="33" spans="1:8" ht="16.5" customHeight="1" thickBot="1">
      <c r="A33" s="44" t="s">
        <v>128</v>
      </c>
      <c r="B33" s="26"/>
      <c r="C33" s="26"/>
      <c r="D33" s="38"/>
      <c r="E33" s="37"/>
      <c r="F33" s="47">
        <f>SUM(F30:F31)</f>
        <v>250056102</v>
      </c>
      <c r="G33" s="37"/>
      <c r="H33" s="110">
        <f>SUM(H30:H31)</f>
        <v>134629836</v>
      </c>
    </row>
    <row r="34" spans="1:8" ht="16.5" customHeight="1" thickTop="1">
      <c r="A34" s="46"/>
      <c r="B34" s="26"/>
      <c r="C34" s="26"/>
      <c r="D34" s="38"/>
      <c r="E34" s="37"/>
      <c r="F34" s="40"/>
      <c r="G34" s="37"/>
      <c r="H34" s="40"/>
    </row>
    <row r="35" spans="1:8" ht="16.5" customHeight="1">
      <c r="A35" s="46"/>
      <c r="B35" s="26"/>
      <c r="C35" s="26"/>
      <c r="D35" s="38"/>
      <c r="E35" s="37"/>
      <c r="F35" s="40"/>
      <c r="G35" s="37"/>
      <c r="H35" s="40"/>
    </row>
    <row r="36" spans="1:8" ht="16.5" customHeight="1">
      <c r="A36" s="46"/>
      <c r="B36" s="26"/>
      <c r="C36" s="26"/>
      <c r="D36" s="38"/>
      <c r="E36" s="37"/>
      <c r="F36" s="40"/>
      <c r="G36" s="37"/>
      <c r="H36" s="40"/>
    </row>
    <row r="37" spans="1:8" ht="16.5" customHeight="1">
      <c r="A37" s="46"/>
      <c r="B37" s="26"/>
      <c r="C37" s="26"/>
      <c r="D37" s="38"/>
      <c r="E37" s="37"/>
      <c r="F37" s="40"/>
      <c r="G37" s="37"/>
      <c r="H37" s="40"/>
    </row>
    <row r="38" spans="1:8" ht="16.5" customHeight="1">
      <c r="A38" s="46"/>
      <c r="B38" s="26"/>
      <c r="C38" s="26"/>
      <c r="D38" s="38"/>
      <c r="E38" s="37"/>
      <c r="F38" s="40"/>
      <c r="G38" s="37"/>
      <c r="H38" s="40"/>
    </row>
    <row r="39" spans="1:8" ht="16.5" customHeight="1">
      <c r="A39" s="46"/>
      <c r="B39" s="26"/>
      <c r="C39" s="26"/>
      <c r="D39" s="38"/>
      <c r="E39" s="37"/>
      <c r="F39" s="40"/>
      <c r="G39" s="37"/>
      <c r="H39" s="40"/>
    </row>
    <row r="40" spans="1:8" ht="16.5" customHeight="1">
      <c r="A40" s="46"/>
      <c r="B40" s="26"/>
      <c r="C40" s="26"/>
      <c r="D40" s="38"/>
      <c r="E40" s="37"/>
      <c r="F40" s="40"/>
      <c r="G40" s="37"/>
      <c r="H40" s="40"/>
    </row>
    <row r="41" spans="1:8" ht="16.5" customHeight="1">
      <c r="A41" s="46"/>
      <c r="B41" s="26"/>
      <c r="C41" s="26"/>
      <c r="D41" s="38"/>
      <c r="E41" s="37"/>
      <c r="F41" s="40"/>
      <c r="G41" s="37"/>
      <c r="H41" s="40"/>
    </row>
    <row r="42" spans="1:8" ht="16.5" customHeight="1">
      <c r="A42" s="46"/>
      <c r="B42" s="26"/>
      <c r="C42" s="26"/>
      <c r="D42" s="38"/>
      <c r="E42" s="37"/>
      <c r="F42" s="40"/>
      <c r="G42" s="37"/>
      <c r="H42" s="40"/>
    </row>
    <row r="43" spans="1:8" ht="16.5" customHeight="1">
      <c r="A43" s="46"/>
      <c r="B43" s="26"/>
      <c r="C43" s="26"/>
      <c r="D43" s="38"/>
      <c r="E43" s="37"/>
      <c r="F43" s="40"/>
      <c r="G43" s="37"/>
      <c r="H43" s="40"/>
    </row>
    <row r="44" spans="1:8" ht="16.5" customHeight="1">
      <c r="A44" s="46"/>
      <c r="B44" s="26"/>
      <c r="C44" s="26"/>
      <c r="D44" s="38"/>
      <c r="E44" s="37"/>
      <c r="F44" s="40"/>
      <c r="G44" s="37"/>
      <c r="H44" s="40"/>
    </row>
    <row r="45" spans="1:8" ht="16.5" customHeight="1">
      <c r="A45" s="46"/>
      <c r="B45" s="26"/>
      <c r="C45" s="26"/>
      <c r="D45" s="38"/>
      <c r="E45" s="37"/>
      <c r="F45" s="40"/>
      <c r="G45" s="37"/>
      <c r="H45" s="40"/>
    </row>
    <row r="46" spans="1:8" ht="16.5" customHeight="1">
      <c r="A46" s="46"/>
      <c r="B46" s="26"/>
      <c r="C46" s="26"/>
      <c r="D46" s="38"/>
      <c r="E46" s="37"/>
      <c r="F46" s="40"/>
      <c r="G46" s="37"/>
      <c r="H46" s="40"/>
    </row>
    <row r="47" spans="1:8" ht="12.75" customHeight="1">
      <c r="A47" s="46"/>
      <c r="B47" s="26"/>
      <c r="C47" s="26"/>
      <c r="D47" s="38"/>
      <c r="E47" s="37"/>
      <c r="F47" s="40"/>
      <c r="G47" s="37"/>
      <c r="H47" s="40"/>
    </row>
    <row r="48" spans="1:8" ht="22.15" customHeight="1">
      <c r="A48" s="48" t="str">
        <f>'EN 2-4'!A144</f>
        <v>The accompanying notes are an integral part of this financial information.</v>
      </c>
      <c r="B48" s="48"/>
      <c r="C48" s="48"/>
      <c r="D48" s="49"/>
      <c r="E48" s="48"/>
      <c r="F48" s="42"/>
      <c r="G48" s="48"/>
      <c r="H48" s="42"/>
    </row>
    <row r="49" spans="1:8" ht="16.5" customHeight="1">
      <c r="A49" s="26" t="str">
        <f>A1</f>
        <v>Moshi Moshi Retail Corporation Public Company Limited</v>
      </c>
      <c r="B49" s="26"/>
      <c r="C49" s="26"/>
      <c r="D49" s="27"/>
      <c r="E49" s="26"/>
      <c r="F49" s="28"/>
      <c r="G49" s="26"/>
      <c r="H49" s="28"/>
    </row>
    <row r="50" spans="1:8" ht="16.5" customHeight="1">
      <c r="A50" s="26" t="s">
        <v>117</v>
      </c>
      <c r="B50" s="26"/>
      <c r="C50" s="26"/>
      <c r="D50" s="27"/>
      <c r="E50" s="26"/>
      <c r="F50" s="28"/>
      <c r="G50" s="26"/>
      <c r="H50" s="28"/>
    </row>
    <row r="51" spans="1:8" ht="16.5" customHeight="1">
      <c r="A51" s="30" t="str">
        <f>A3</f>
        <v>For the nine-month period ended 30 September 2023</v>
      </c>
      <c r="B51" s="30"/>
      <c r="C51" s="30"/>
      <c r="D51" s="31"/>
      <c r="E51" s="30"/>
      <c r="F51" s="32"/>
      <c r="G51" s="30"/>
      <c r="H51" s="32"/>
    </row>
    <row r="52" spans="1:8" ht="16.5" customHeight="1">
      <c r="A52" s="26"/>
      <c r="B52" s="26"/>
      <c r="C52" s="26"/>
      <c r="D52" s="27"/>
      <c r="E52" s="26"/>
      <c r="F52" s="28"/>
      <c r="G52" s="26"/>
      <c r="H52" s="28"/>
    </row>
    <row r="53" spans="1:8" ht="16.5" customHeight="1">
      <c r="A53" s="26"/>
      <c r="B53" s="26"/>
      <c r="C53" s="26"/>
      <c r="D53" s="27"/>
      <c r="E53" s="26"/>
      <c r="F53" s="28"/>
      <c r="G53" s="26"/>
      <c r="H53" s="28"/>
    </row>
    <row r="54" spans="1:8" ht="16.5" customHeight="1">
      <c r="A54" s="26"/>
      <c r="B54" s="26"/>
      <c r="C54" s="26"/>
      <c r="D54" s="27"/>
      <c r="E54" s="26"/>
      <c r="F54" s="7" t="s">
        <v>3</v>
      </c>
      <c r="G54" s="8"/>
      <c r="H54" s="7" t="s">
        <v>3</v>
      </c>
    </row>
    <row r="55" spans="1:8" ht="16.5" customHeight="1">
      <c r="A55" s="26"/>
      <c r="B55" s="26"/>
      <c r="C55" s="26"/>
      <c r="D55" s="27"/>
      <c r="E55" s="26"/>
      <c r="F55" s="34" t="s">
        <v>126</v>
      </c>
      <c r="G55" s="33"/>
      <c r="H55" s="34" t="s">
        <v>21</v>
      </c>
    </row>
    <row r="56" spans="1:8" ht="16.5" customHeight="1">
      <c r="A56" s="26"/>
      <c r="B56" s="26"/>
      <c r="C56" s="26"/>
      <c r="D56" s="31" t="s">
        <v>52</v>
      </c>
      <c r="E56" s="26"/>
      <c r="F56" s="35" t="s">
        <v>5</v>
      </c>
      <c r="G56" s="33"/>
      <c r="H56" s="35" t="s">
        <v>5</v>
      </c>
    </row>
    <row r="57" spans="1:8" ht="16.5" customHeight="1">
      <c r="A57" s="37"/>
      <c r="B57" s="37"/>
      <c r="C57" s="37"/>
      <c r="E57" s="37"/>
      <c r="F57" s="39"/>
      <c r="G57" s="37"/>
      <c r="H57" s="40"/>
    </row>
    <row r="58" spans="1:8" ht="16.5" customHeight="1">
      <c r="A58" s="46" t="s">
        <v>53</v>
      </c>
      <c r="B58" s="26"/>
      <c r="C58" s="26"/>
      <c r="D58" s="38"/>
      <c r="E58" s="37"/>
      <c r="F58" s="39"/>
      <c r="G58" s="37"/>
      <c r="H58" s="40"/>
    </row>
    <row r="59" spans="1:8" ht="16.5" customHeight="1">
      <c r="A59" s="37"/>
      <c r="B59" s="37"/>
      <c r="C59" s="37"/>
      <c r="D59" s="38"/>
      <c r="E59" s="37"/>
      <c r="F59" s="39"/>
      <c r="G59" s="37"/>
      <c r="H59" s="56"/>
    </row>
    <row r="60" spans="1:8" s="66" customFormat="1" ht="16.5" customHeight="1">
      <c r="A60" s="37" t="s">
        <v>165</v>
      </c>
      <c r="B60" s="37"/>
      <c r="C60" s="37"/>
      <c r="D60" s="52"/>
      <c r="E60" s="37"/>
      <c r="F60" s="39"/>
      <c r="G60" s="37"/>
      <c r="H60" s="40"/>
    </row>
    <row r="61" spans="1:8" ht="16.5" customHeight="1">
      <c r="A61" s="51"/>
      <c r="B61" s="37" t="s">
        <v>170</v>
      </c>
      <c r="C61" s="37"/>
      <c r="D61" s="52"/>
      <c r="E61" s="51"/>
      <c r="F61" s="82">
        <v>0</v>
      </c>
      <c r="G61" s="51"/>
      <c r="H61" s="111">
        <v>6372319.0000000019</v>
      </c>
    </row>
    <row r="62" spans="1:8" ht="16.5" customHeight="1">
      <c r="A62" s="51"/>
      <c r="B62" s="37" t="s">
        <v>163</v>
      </c>
      <c r="C62" s="37"/>
      <c r="D62" s="52"/>
      <c r="E62" s="51"/>
      <c r="F62" s="133"/>
      <c r="G62" s="134"/>
      <c r="H62" s="135"/>
    </row>
    <row r="63" spans="1:8" ht="16.5" customHeight="1">
      <c r="A63" s="51"/>
      <c r="B63" s="37"/>
      <c r="C63" s="37" t="s">
        <v>54</v>
      </c>
      <c r="D63" s="52"/>
      <c r="E63" s="51"/>
      <c r="F63" s="132">
        <v>0</v>
      </c>
      <c r="G63" s="51"/>
      <c r="H63" s="131">
        <v>-1274464</v>
      </c>
    </row>
    <row r="64" spans="1:8" ht="16.5" customHeight="1">
      <c r="A64" s="51"/>
      <c r="B64" s="37"/>
      <c r="C64" s="37"/>
      <c r="D64" s="52"/>
      <c r="E64" s="51"/>
      <c r="F64" s="82"/>
      <c r="G64" s="51"/>
      <c r="H64" s="111"/>
    </row>
    <row r="65" spans="1:8" ht="16.5" customHeight="1">
      <c r="A65" s="51" t="s">
        <v>164</v>
      </c>
      <c r="B65" s="37"/>
      <c r="C65" s="37"/>
      <c r="D65" s="52"/>
      <c r="E65" s="51"/>
      <c r="F65" s="82"/>
      <c r="G65" s="51"/>
      <c r="H65" s="111"/>
    </row>
    <row r="66" spans="1:8" ht="16.5" customHeight="1">
      <c r="A66" s="51"/>
      <c r="B66" s="37"/>
      <c r="C66" s="37" t="s">
        <v>54</v>
      </c>
      <c r="D66" s="52"/>
      <c r="E66" s="51"/>
      <c r="F66" s="132">
        <f>SUM(F61:F63)</f>
        <v>0</v>
      </c>
      <c r="G66" s="51"/>
      <c r="H66" s="131">
        <f>SUM(H61:H63)</f>
        <v>5097855.0000000019</v>
      </c>
    </row>
    <row r="67" spans="1:8" ht="16.5" customHeight="1">
      <c r="A67" s="51"/>
      <c r="B67" s="37"/>
      <c r="C67" s="37"/>
      <c r="D67" s="52"/>
      <c r="E67" s="51"/>
      <c r="F67" s="82"/>
      <c r="G67" s="51"/>
      <c r="H67" s="111"/>
    </row>
    <row r="68" spans="1:8" s="66" customFormat="1" ht="16.5" customHeight="1">
      <c r="A68" s="37" t="s">
        <v>111</v>
      </c>
      <c r="B68" s="37"/>
      <c r="C68" s="37"/>
      <c r="D68" s="26"/>
      <c r="E68" s="26"/>
      <c r="F68" s="41">
        <v>0</v>
      </c>
      <c r="G68" s="37"/>
      <c r="H68" s="42">
        <v>0</v>
      </c>
    </row>
    <row r="69" spans="1:8" s="66" customFormat="1" ht="16.5" customHeight="1">
      <c r="A69" s="37"/>
      <c r="B69" s="37"/>
      <c r="C69" s="37"/>
      <c r="D69" s="53"/>
      <c r="E69" s="26"/>
      <c r="F69" s="39"/>
      <c r="G69" s="37"/>
      <c r="H69" s="40"/>
    </row>
    <row r="70" spans="1:8" s="66" customFormat="1" ht="16.5" customHeight="1">
      <c r="A70" s="37" t="s">
        <v>55</v>
      </c>
      <c r="B70" s="37"/>
      <c r="C70" s="37"/>
      <c r="D70" s="26"/>
      <c r="E70" s="26"/>
      <c r="F70" s="41">
        <f>SUM(F61:F69)</f>
        <v>0</v>
      </c>
      <c r="G70" s="37"/>
      <c r="H70" s="42">
        <f>H68+H66</f>
        <v>5097855.0000000019</v>
      </c>
    </row>
    <row r="71" spans="1:8" s="66" customFormat="1" ht="16.5" customHeight="1">
      <c r="A71" s="44"/>
      <c r="B71" s="26"/>
      <c r="C71" s="26"/>
      <c r="D71" s="38"/>
      <c r="E71" s="37"/>
      <c r="F71" s="39"/>
      <c r="G71" s="37"/>
      <c r="H71" s="40"/>
    </row>
    <row r="72" spans="1:8" s="66" customFormat="1" ht="16.5" customHeight="1" thickBot="1">
      <c r="A72" s="45" t="s">
        <v>56</v>
      </c>
      <c r="B72" s="37"/>
      <c r="C72" s="37"/>
      <c r="D72" s="38"/>
      <c r="E72" s="37"/>
      <c r="F72" s="47">
        <f>SUM(F33+F70)</f>
        <v>250056102</v>
      </c>
      <c r="G72" s="37"/>
      <c r="H72" s="110">
        <f>SUM(H33+H70)</f>
        <v>139727691</v>
      </c>
    </row>
    <row r="73" spans="1:8" s="66" customFormat="1" ht="16.5" customHeight="1" thickTop="1">
      <c r="A73" s="45"/>
      <c r="B73" s="37"/>
      <c r="C73" s="37"/>
      <c r="D73" s="38"/>
      <c r="E73" s="37"/>
      <c r="F73" s="39"/>
      <c r="G73" s="37"/>
      <c r="H73" s="40"/>
    </row>
    <row r="74" spans="1:8" ht="16.5" customHeight="1">
      <c r="A74" s="26"/>
      <c r="B74" s="37"/>
      <c r="C74" s="37"/>
      <c r="D74" s="38"/>
      <c r="E74" s="37"/>
      <c r="F74" s="39"/>
      <c r="G74" s="37"/>
      <c r="H74" s="40"/>
    </row>
    <row r="75" spans="1:8" ht="16.5" customHeight="1">
      <c r="A75" s="26" t="s">
        <v>57</v>
      </c>
      <c r="B75" s="26"/>
      <c r="C75" s="37"/>
      <c r="D75" s="27"/>
      <c r="E75" s="26"/>
      <c r="F75" s="54"/>
      <c r="G75" s="55"/>
      <c r="H75" s="56"/>
    </row>
    <row r="76" spans="1:8" ht="16.5" customHeight="1">
      <c r="A76" s="46"/>
      <c r="B76" s="26"/>
      <c r="C76" s="26"/>
      <c r="D76" s="38"/>
      <c r="E76" s="37"/>
      <c r="F76" s="39"/>
      <c r="G76" s="37"/>
      <c r="H76" s="40"/>
    </row>
    <row r="77" spans="1:8" ht="16.5" customHeight="1" thickBot="1">
      <c r="A77" s="37" t="s">
        <v>58</v>
      </c>
      <c r="B77" s="37"/>
      <c r="C77" s="37"/>
      <c r="D77" s="38">
        <v>14</v>
      </c>
      <c r="E77" s="37"/>
      <c r="F77" s="57">
        <v>0.76</v>
      </c>
      <c r="G77" s="58"/>
      <c r="H77" s="123">
        <v>0.51</v>
      </c>
    </row>
    <row r="78" spans="1:8" ht="16.5" customHeight="1" thickTop="1">
      <c r="A78" s="37"/>
      <c r="B78" s="37"/>
      <c r="C78" s="37"/>
      <c r="D78" s="38"/>
      <c r="E78" s="37"/>
      <c r="F78" s="56"/>
      <c r="G78" s="59"/>
      <c r="H78" s="56"/>
    </row>
    <row r="79" spans="1:8" ht="16.5" customHeight="1">
      <c r="A79" s="37"/>
      <c r="B79" s="37"/>
      <c r="C79" s="37"/>
      <c r="D79" s="38"/>
      <c r="E79" s="37"/>
      <c r="F79" s="56"/>
      <c r="G79" s="59"/>
      <c r="H79" s="56"/>
    </row>
    <row r="80" spans="1:8" ht="16.5" customHeight="1">
      <c r="A80" s="37"/>
      <c r="B80" s="37"/>
      <c r="C80" s="37"/>
      <c r="D80" s="38"/>
      <c r="E80" s="37"/>
      <c r="F80" s="56"/>
      <c r="G80" s="59"/>
      <c r="H80" s="56"/>
    </row>
    <row r="81" spans="1:8" ht="16.5" customHeight="1">
      <c r="A81" s="37"/>
      <c r="B81" s="37"/>
      <c r="C81" s="37"/>
      <c r="D81" s="38"/>
      <c r="E81" s="37"/>
      <c r="F81" s="56"/>
      <c r="G81" s="59"/>
      <c r="H81" s="56"/>
    </row>
    <row r="82" spans="1:8" ht="16.5" customHeight="1">
      <c r="A82" s="37"/>
      <c r="B82" s="37"/>
      <c r="C82" s="37"/>
      <c r="D82" s="38"/>
      <c r="E82" s="37"/>
      <c r="F82" s="56"/>
      <c r="G82" s="59"/>
      <c r="H82" s="56"/>
    </row>
    <row r="83" spans="1:8" ht="16.5" customHeight="1">
      <c r="A83" s="37"/>
      <c r="B83" s="37"/>
      <c r="C83" s="37"/>
      <c r="D83" s="38"/>
      <c r="E83" s="37"/>
      <c r="F83" s="56"/>
      <c r="G83" s="59"/>
      <c r="H83" s="56"/>
    </row>
    <row r="84" spans="1:8" ht="16.5" customHeight="1">
      <c r="A84" s="37"/>
      <c r="B84" s="37"/>
      <c r="C84" s="37"/>
      <c r="D84" s="38"/>
      <c r="E84" s="37"/>
      <c r="F84" s="56"/>
      <c r="G84" s="59"/>
      <c r="H84" s="56"/>
    </row>
    <row r="85" spans="1:8" ht="16.5" customHeight="1">
      <c r="A85" s="37"/>
      <c r="B85" s="37"/>
      <c r="C85" s="37"/>
      <c r="D85" s="38"/>
      <c r="E85" s="37"/>
      <c r="F85" s="56"/>
      <c r="G85" s="59"/>
      <c r="H85" s="56"/>
    </row>
    <row r="86" spans="1:8" ht="16.5" customHeight="1">
      <c r="A86" s="37"/>
      <c r="B86" s="37"/>
      <c r="C86" s="37"/>
      <c r="D86" s="38"/>
      <c r="E86" s="37"/>
      <c r="F86" s="56"/>
      <c r="G86" s="59"/>
      <c r="H86" s="56"/>
    </row>
    <row r="87" spans="1:8" ht="16.5" customHeight="1">
      <c r="A87" s="37"/>
      <c r="B87" s="37"/>
      <c r="C87" s="37"/>
      <c r="D87" s="38"/>
      <c r="E87" s="37"/>
      <c r="F87" s="56"/>
      <c r="G87" s="59"/>
      <c r="H87" s="56"/>
    </row>
    <row r="88" spans="1:8" ht="16.5" customHeight="1">
      <c r="A88" s="37"/>
      <c r="B88" s="37"/>
      <c r="C88" s="37"/>
      <c r="D88" s="38"/>
      <c r="E88" s="37"/>
      <c r="F88" s="56"/>
      <c r="G88" s="59"/>
      <c r="H88" s="56"/>
    </row>
    <row r="89" spans="1:8" ht="16.5" customHeight="1">
      <c r="A89" s="37"/>
      <c r="B89" s="37"/>
      <c r="C89" s="37"/>
      <c r="D89" s="38"/>
      <c r="E89" s="37"/>
      <c r="F89" s="56"/>
      <c r="G89" s="59"/>
      <c r="H89" s="56"/>
    </row>
    <row r="90" spans="1:8" ht="16.5" customHeight="1">
      <c r="A90" s="37"/>
      <c r="B90" s="37"/>
      <c r="C90" s="37"/>
      <c r="D90" s="38"/>
      <c r="E90" s="37"/>
      <c r="F90" s="56"/>
      <c r="G90" s="59"/>
      <c r="H90" s="56"/>
    </row>
    <row r="91" spans="1:8" ht="16.5" customHeight="1">
      <c r="A91" s="37"/>
      <c r="B91" s="37"/>
      <c r="C91" s="37"/>
      <c r="D91" s="38"/>
      <c r="E91" s="37"/>
      <c r="F91" s="60"/>
      <c r="G91" s="59"/>
      <c r="H91" s="60"/>
    </row>
    <row r="92" spans="1:8" ht="16.5" customHeight="1">
      <c r="A92" s="37"/>
      <c r="B92" s="37"/>
      <c r="C92" s="37"/>
      <c r="D92" s="38"/>
      <c r="E92" s="37"/>
      <c r="F92" s="56"/>
      <c r="G92" s="59"/>
      <c r="H92" s="56"/>
    </row>
    <row r="93" spans="1:8" ht="16.5" customHeight="1">
      <c r="A93" s="37"/>
      <c r="B93" s="37"/>
      <c r="C93" s="37"/>
      <c r="D93" s="38"/>
      <c r="E93" s="37"/>
      <c r="F93" s="56"/>
      <c r="G93" s="59"/>
      <c r="H93" s="56"/>
    </row>
    <row r="94" spans="1:8" ht="16.5" customHeight="1">
      <c r="A94" s="37"/>
      <c r="B94" s="37"/>
      <c r="C94" s="37"/>
      <c r="D94" s="38"/>
      <c r="E94" s="37"/>
      <c r="F94" s="56"/>
      <c r="G94" s="59"/>
      <c r="H94" s="56"/>
    </row>
    <row r="95" spans="1:8" ht="12.75" customHeight="1">
      <c r="A95" s="37"/>
      <c r="B95" s="37"/>
      <c r="C95" s="37"/>
      <c r="D95" s="38"/>
      <c r="E95" s="37"/>
      <c r="F95" s="56"/>
      <c r="G95" s="59"/>
      <c r="H95" s="56"/>
    </row>
    <row r="96" spans="1:8" ht="22.15" customHeight="1">
      <c r="A96" s="48" t="str">
        <f>A48</f>
        <v>The accompanying notes are an integral part of this financial information.</v>
      </c>
      <c r="B96" s="48"/>
      <c r="C96" s="48"/>
      <c r="D96" s="49"/>
      <c r="E96" s="48"/>
      <c r="F96" s="42"/>
      <c r="G96" s="48"/>
      <c r="H96" s="42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  <ignoredErrors>
    <ignoredError sqref="F7:H7 F55:H5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957EE-8733-4E41-A0B6-1F975B385C4E}">
  <dimension ref="A1:O95"/>
  <sheetViews>
    <sheetView topLeftCell="A4" zoomScale="90" zoomScaleNormal="90" zoomScaleSheetLayoutView="100" workbookViewId="0">
      <selection activeCell="S22" sqref="S22"/>
    </sheetView>
  </sheetViews>
  <sheetFormatPr defaultColWidth="8.28515625" defaultRowHeight="16.5" customHeight="1"/>
  <cols>
    <col min="1" max="3" width="1.28515625" style="66" customWidth="1"/>
    <col min="4" max="4" width="21.7109375" style="66" customWidth="1"/>
    <col min="5" max="5" width="5.5703125" style="128" customWidth="1"/>
    <col min="6" max="6" width="0.7109375" style="97" customWidth="1"/>
    <col min="7" max="7" width="12.28515625" style="97" customWidth="1"/>
    <col min="8" max="8" width="0.7109375" style="97" customWidth="1"/>
    <col min="9" max="9" width="13.28515625" style="97" customWidth="1"/>
    <col min="10" max="10" width="0.7109375" style="97" customWidth="1"/>
    <col min="11" max="11" width="13.28515625" style="97" customWidth="1"/>
    <col min="12" max="12" width="0.7109375" style="97" customWidth="1"/>
    <col min="13" max="13" width="14.7109375" style="97" customWidth="1"/>
    <col min="14" max="14" width="0.7109375" style="66" customWidth="1"/>
    <col min="15" max="15" width="13.28515625" style="97" customWidth="1"/>
    <col min="16" max="194" width="8.28515625" style="66"/>
    <col min="195" max="209" width="8.28515625" style="66" customWidth="1"/>
    <col min="210" max="450" width="8.28515625" style="66"/>
    <col min="451" max="465" width="8.28515625" style="66" customWidth="1"/>
    <col min="466" max="706" width="8.28515625" style="66"/>
    <col min="707" max="721" width="8.28515625" style="66" customWidth="1"/>
    <col min="722" max="962" width="8.28515625" style="66"/>
    <col min="963" max="977" width="8.28515625" style="66" customWidth="1"/>
    <col min="978" max="1218" width="8.28515625" style="66"/>
    <col min="1219" max="1233" width="8.28515625" style="66" customWidth="1"/>
    <col min="1234" max="1474" width="8.28515625" style="66"/>
    <col min="1475" max="1489" width="8.28515625" style="66" customWidth="1"/>
    <col min="1490" max="1730" width="8.28515625" style="66"/>
    <col min="1731" max="1745" width="8.28515625" style="66" customWidth="1"/>
    <col min="1746" max="1986" width="8.28515625" style="66"/>
    <col min="1987" max="2001" width="8.28515625" style="66" customWidth="1"/>
    <col min="2002" max="2242" width="8.28515625" style="66"/>
    <col min="2243" max="2257" width="8.28515625" style="66" customWidth="1"/>
    <col min="2258" max="2498" width="8.28515625" style="66"/>
    <col min="2499" max="2513" width="8.28515625" style="66" customWidth="1"/>
    <col min="2514" max="2754" width="8.28515625" style="66"/>
    <col min="2755" max="2769" width="8.28515625" style="66" customWidth="1"/>
    <col min="2770" max="3010" width="8.28515625" style="66"/>
    <col min="3011" max="3025" width="8.28515625" style="66" customWidth="1"/>
    <col min="3026" max="3266" width="8.28515625" style="66"/>
    <col min="3267" max="3281" width="8.28515625" style="66" customWidth="1"/>
    <col min="3282" max="3522" width="8.28515625" style="66"/>
    <col min="3523" max="3537" width="8.28515625" style="66" customWidth="1"/>
    <col min="3538" max="3778" width="8.28515625" style="66"/>
    <col min="3779" max="3793" width="8.28515625" style="66" customWidth="1"/>
    <col min="3794" max="4034" width="8.28515625" style="66"/>
    <col min="4035" max="4049" width="8.28515625" style="66" customWidth="1"/>
    <col min="4050" max="4290" width="8.28515625" style="66"/>
    <col min="4291" max="4305" width="8.28515625" style="66" customWidth="1"/>
    <col min="4306" max="4546" width="8.28515625" style="66"/>
    <col min="4547" max="4561" width="8.28515625" style="66" customWidth="1"/>
    <col min="4562" max="4802" width="8.28515625" style="66"/>
    <col min="4803" max="4817" width="8.28515625" style="66" customWidth="1"/>
    <col min="4818" max="5058" width="8.28515625" style="66"/>
    <col min="5059" max="5073" width="8.28515625" style="66" customWidth="1"/>
    <col min="5074" max="5314" width="8.28515625" style="66"/>
    <col min="5315" max="5329" width="8.28515625" style="66" customWidth="1"/>
    <col min="5330" max="5570" width="8.28515625" style="66"/>
    <col min="5571" max="5585" width="8.28515625" style="66" customWidth="1"/>
    <col min="5586" max="5826" width="8.28515625" style="66"/>
    <col min="5827" max="5841" width="8.28515625" style="66" customWidth="1"/>
    <col min="5842" max="6082" width="8.28515625" style="66"/>
    <col min="6083" max="6097" width="8.28515625" style="66" customWidth="1"/>
    <col min="6098" max="6338" width="8.28515625" style="66"/>
    <col min="6339" max="6353" width="8.28515625" style="66" customWidth="1"/>
    <col min="6354" max="6594" width="8.28515625" style="66"/>
    <col min="6595" max="6609" width="8.28515625" style="66" customWidth="1"/>
    <col min="6610" max="6850" width="8.28515625" style="66"/>
    <col min="6851" max="6865" width="8.28515625" style="66" customWidth="1"/>
    <col min="6866" max="7106" width="8.28515625" style="66"/>
    <col min="7107" max="7121" width="8.28515625" style="66" customWidth="1"/>
    <col min="7122" max="7362" width="8.28515625" style="66"/>
    <col min="7363" max="7377" width="8.28515625" style="66" customWidth="1"/>
    <col min="7378" max="7618" width="8.28515625" style="66"/>
    <col min="7619" max="7633" width="8.28515625" style="66" customWidth="1"/>
    <col min="7634" max="7874" width="8.28515625" style="66"/>
    <col min="7875" max="7889" width="8.28515625" style="66" customWidth="1"/>
    <col min="7890" max="8130" width="8.28515625" style="66"/>
    <col min="8131" max="8145" width="8.28515625" style="66" customWidth="1"/>
    <col min="8146" max="8386" width="8.28515625" style="66"/>
    <col min="8387" max="8401" width="8.28515625" style="66" customWidth="1"/>
    <col min="8402" max="8642" width="8.28515625" style="66"/>
    <col min="8643" max="8657" width="8.28515625" style="66" customWidth="1"/>
    <col min="8658" max="8898" width="8.28515625" style="66"/>
    <col min="8899" max="8913" width="8.28515625" style="66" customWidth="1"/>
    <col min="8914" max="9154" width="8.28515625" style="66"/>
    <col min="9155" max="9169" width="8.28515625" style="66" customWidth="1"/>
    <col min="9170" max="9410" width="8.28515625" style="66"/>
    <col min="9411" max="9425" width="8.28515625" style="66" customWidth="1"/>
    <col min="9426" max="9666" width="8.28515625" style="66"/>
    <col min="9667" max="9681" width="8.28515625" style="66" customWidth="1"/>
    <col min="9682" max="9922" width="8.28515625" style="66"/>
    <col min="9923" max="9937" width="8.28515625" style="66" customWidth="1"/>
    <col min="9938" max="10178" width="8.28515625" style="66"/>
    <col min="10179" max="10193" width="8.28515625" style="66" customWidth="1"/>
    <col min="10194" max="10434" width="8.28515625" style="66"/>
    <col min="10435" max="10449" width="8.28515625" style="66" customWidth="1"/>
    <col min="10450" max="10690" width="8.28515625" style="66"/>
    <col min="10691" max="10705" width="8.28515625" style="66" customWidth="1"/>
    <col min="10706" max="10946" width="8.28515625" style="66"/>
    <col min="10947" max="10961" width="8.28515625" style="66" customWidth="1"/>
    <col min="10962" max="11202" width="8.28515625" style="66"/>
    <col min="11203" max="11217" width="8.28515625" style="66" customWidth="1"/>
    <col min="11218" max="11458" width="8.28515625" style="66"/>
    <col min="11459" max="11473" width="8.28515625" style="66" customWidth="1"/>
    <col min="11474" max="11714" width="8.28515625" style="66"/>
    <col min="11715" max="11729" width="8.28515625" style="66" customWidth="1"/>
    <col min="11730" max="11970" width="8.28515625" style="66"/>
    <col min="11971" max="11985" width="8.28515625" style="66" customWidth="1"/>
    <col min="11986" max="12226" width="8.28515625" style="66"/>
    <col min="12227" max="12241" width="8.28515625" style="66" customWidth="1"/>
    <col min="12242" max="12482" width="8.28515625" style="66"/>
    <col min="12483" max="12497" width="8.28515625" style="66" customWidth="1"/>
    <col min="12498" max="12738" width="8.28515625" style="66"/>
    <col min="12739" max="12753" width="8.28515625" style="66" customWidth="1"/>
    <col min="12754" max="12994" width="8.28515625" style="66"/>
    <col min="12995" max="13009" width="8.28515625" style="66" customWidth="1"/>
    <col min="13010" max="13250" width="8.28515625" style="66"/>
    <col min="13251" max="13265" width="8.28515625" style="66" customWidth="1"/>
    <col min="13266" max="13506" width="8.28515625" style="66"/>
    <col min="13507" max="13521" width="8.28515625" style="66" customWidth="1"/>
    <col min="13522" max="13762" width="8.28515625" style="66"/>
    <col min="13763" max="13777" width="8.28515625" style="66" customWidth="1"/>
    <col min="13778" max="14018" width="8.28515625" style="66"/>
    <col min="14019" max="14033" width="8.28515625" style="66" customWidth="1"/>
    <col min="14034" max="14274" width="8.28515625" style="66"/>
    <col min="14275" max="14289" width="8.28515625" style="66" customWidth="1"/>
    <col min="14290" max="14530" width="8.28515625" style="66"/>
    <col min="14531" max="14545" width="8.28515625" style="66" customWidth="1"/>
    <col min="14546" max="14786" width="8.28515625" style="66"/>
    <col min="14787" max="14801" width="8.28515625" style="66" customWidth="1"/>
    <col min="14802" max="15042" width="8.28515625" style="66"/>
    <col min="15043" max="15057" width="8.28515625" style="66" customWidth="1"/>
    <col min="15058" max="15298" width="8.28515625" style="66"/>
    <col min="15299" max="15313" width="8.28515625" style="66" customWidth="1"/>
    <col min="15314" max="15554" width="8.28515625" style="66"/>
    <col min="15555" max="15569" width="8.28515625" style="66" customWidth="1"/>
    <col min="15570" max="15810" width="8.28515625" style="66"/>
    <col min="15811" max="15825" width="8.28515625" style="66" customWidth="1"/>
    <col min="15826" max="16384" width="8.28515625" style="66"/>
  </cols>
  <sheetData>
    <row r="1" spans="1:15" ht="16.5" customHeight="1">
      <c r="A1" s="1" t="s">
        <v>2</v>
      </c>
      <c r="B1" s="61"/>
      <c r="C1" s="61"/>
      <c r="D1" s="61"/>
      <c r="E1" s="125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16.5" customHeight="1">
      <c r="A2" s="26" t="s">
        <v>60</v>
      </c>
      <c r="B2" s="61"/>
      <c r="C2" s="61"/>
      <c r="D2" s="61"/>
      <c r="E2" s="125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t="16.5" customHeight="1">
      <c r="A3" s="30" t="str">
        <f>'EN 7-8 (9M)'!A51</f>
        <v>For the nine-month period ended 30 September 2023</v>
      </c>
      <c r="B3" s="62"/>
      <c r="C3" s="62"/>
      <c r="D3" s="62"/>
      <c r="E3" s="78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5" ht="16.5" customHeight="1">
      <c r="E4" s="125"/>
    </row>
    <row r="5" spans="1:15" ht="16.5" customHeight="1">
      <c r="A5" s="26"/>
      <c r="B5" s="61"/>
      <c r="C5" s="61"/>
      <c r="D5" s="61"/>
      <c r="E5" s="125"/>
      <c r="F5" s="28"/>
      <c r="G5" s="28"/>
      <c r="H5" s="28"/>
      <c r="I5" s="28"/>
      <c r="J5" s="28"/>
      <c r="K5" s="28"/>
      <c r="L5" s="28"/>
      <c r="M5" s="28"/>
      <c r="N5" s="28"/>
      <c r="O5" s="28"/>
    </row>
    <row r="6" spans="1:15" ht="16.5" customHeight="1">
      <c r="A6" s="61"/>
      <c r="B6" s="63"/>
      <c r="C6" s="63"/>
      <c r="D6" s="63"/>
      <c r="E6" s="71"/>
      <c r="F6" s="50"/>
      <c r="G6" s="50" t="s">
        <v>61</v>
      </c>
      <c r="H6" s="50"/>
      <c r="I6" s="50"/>
      <c r="J6" s="50"/>
      <c r="K6" s="136" t="s">
        <v>39</v>
      </c>
      <c r="L6" s="136"/>
      <c r="M6" s="136"/>
      <c r="O6" s="50"/>
    </row>
    <row r="7" spans="1:15" ht="16.5" customHeight="1">
      <c r="A7" s="61"/>
      <c r="B7" s="63"/>
      <c r="C7" s="63"/>
      <c r="D7" s="63"/>
      <c r="E7" s="71"/>
      <c r="F7" s="34"/>
      <c r="G7" s="50" t="s">
        <v>62</v>
      </c>
      <c r="H7" s="34"/>
      <c r="I7" s="34" t="s">
        <v>149</v>
      </c>
      <c r="J7" s="50"/>
      <c r="K7" s="50" t="s">
        <v>64</v>
      </c>
      <c r="L7" s="50"/>
      <c r="M7" s="50"/>
      <c r="N7" s="50"/>
      <c r="O7" s="50"/>
    </row>
    <row r="8" spans="1:15" ht="16.5" customHeight="1">
      <c r="A8" s="61"/>
      <c r="B8" s="63"/>
      <c r="C8" s="63"/>
      <c r="D8" s="63"/>
      <c r="E8" s="71"/>
      <c r="F8" s="34"/>
      <c r="G8" s="50" t="s">
        <v>63</v>
      </c>
      <c r="H8" s="34"/>
      <c r="I8" s="34" t="s">
        <v>148</v>
      </c>
      <c r="J8" s="50"/>
      <c r="K8" s="50" t="s">
        <v>65</v>
      </c>
      <c r="L8" s="50"/>
      <c r="M8" s="50" t="s">
        <v>41</v>
      </c>
      <c r="N8" s="50"/>
      <c r="O8" s="50" t="s">
        <v>42</v>
      </c>
    </row>
    <row r="9" spans="1:15" ht="16.5" customHeight="1">
      <c r="A9" s="63"/>
      <c r="B9" s="63"/>
      <c r="C9" s="63"/>
      <c r="D9" s="63"/>
      <c r="E9" s="78" t="s">
        <v>98</v>
      </c>
      <c r="F9" s="50"/>
      <c r="G9" s="35" t="s">
        <v>5</v>
      </c>
      <c r="H9" s="50"/>
      <c r="I9" s="35" t="s">
        <v>5</v>
      </c>
      <c r="J9" s="50"/>
      <c r="K9" s="35" t="s">
        <v>5</v>
      </c>
      <c r="L9" s="50"/>
      <c r="M9" s="35" t="s">
        <v>5</v>
      </c>
      <c r="N9" s="50"/>
      <c r="O9" s="35" t="s">
        <v>5</v>
      </c>
    </row>
    <row r="10" spans="1:15" ht="16.5" customHeight="1">
      <c r="A10" s="63"/>
      <c r="B10" s="63"/>
      <c r="C10" s="63"/>
      <c r="D10" s="63"/>
      <c r="E10" s="71"/>
      <c r="F10" s="50"/>
      <c r="G10" s="50"/>
      <c r="H10" s="50"/>
      <c r="I10" s="50"/>
      <c r="J10" s="50"/>
      <c r="K10" s="50"/>
      <c r="L10" s="50"/>
      <c r="M10" s="50"/>
      <c r="N10" s="50"/>
      <c r="O10" s="50"/>
    </row>
    <row r="11" spans="1:15" ht="16.5" customHeight="1">
      <c r="A11" s="65" t="s">
        <v>100</v>
      </c>
      <c r="D11" s="67"/>
      <c r="E11" s="71"/>
      <c r="F11" s="68"/>
      <c r="G11" s="66"/>
      <c r="H11" s="66"/>
      <c r="I11" s="66"/>
      <c r="J11" s="66"/>
      <c r="K11" s="66"/>
      <c r="L11" s="66"/>
      <c r="M11" s="66"/>
      <c r="O11" s="66"/>
    </row>
    <row r="12" spans="1:15" ht="16.5" customHeight="1">
      <c r="A12" s="65"/>
      <c r="B12" s="65" t="s">
        <v>102</v>
      </c>
      <c r="D12" s="67"/>
      <c r="E12" s="71"/>
      <c r="F12" s="68"/>
      <c r="G12" s="68">
        <v>225000000</v>
      </c>
      <c r="H12" s="68"/>
      <c r="I12" s="68" t="s">
        <v>122</v>
      </c>
      <c r="J12" s="68"/>
      <c r="K12" s="68">
        <v>300000</v>
      </c>
      <c r="L12" s="68"/>
      <c r="M12" s="68">
        <v>728214007</v>
      </c>
      <c r="N12" s="68"/>
      <c r="O12" s="68">
        <f>SUM(G12:M12)</f>
        <v>953514007</v>
      </c>
    </row>
    <row r="13" spans="1:15" ht="16.5" customHeight="1">
      <c r="A13" s="66" t="s">
        <v>135</v>
      </c>
      <c r="D13" s="128"/>
      <c r="E13" s="71"/>
      <c r="F13" s="68"/>
      <c r="G13" s="130">
        <v>15000000</v>
      </c>
      <c r="H13" s="68"/>
      <c r="I13" s="68" t="s">
        <v>122</v>
      </c>
      <c r="J13" s="68"/>
      <c r="K13" s="68" t="s">
        <v>122</v>
      </c>
      <c r="L13" s="68"/>
      <c r="M13" s="68" t="s">
        <v>122</v>
      </c>
      <c r="N13" s="68"/>
      <c r="O13" s="68">
        <f>SUM(G13:M13)</f>
        <v>15000000</v>
      </c>
    </row>
    <row r="14" spans="1:15" ht="16.5" customHeight="1">
      <c r="A14" s="66" t="s">
        <v>138</v>
      </c>
      <c r="D14" s="128"/>
      <c r="E14" s="71"/>
      <c r="F14" s="68"/>
      <c r="G14" s="68" t="s">
        <v>122</v>
      </c>
      <c r="H14" s="68"/>
      <c r="I14" s="68" t="s">
        <v>122</v>
      </c>
      <c r="J14" s="68"/>
      <c r="K14" s="68" t="s">
        <v>122</v>
      </c>
      <c r="L14" s="68"/>
      <c r="M14" s="130">
        <v>-16666666.609999999</v>
      </c>
      <c r="N14" s="68"/>
      <c r="O14" s="68">
        <f>SUM(G14:M14)</f>
        <v>-16666666.609999999</v>
      </c>
    </row>
    <row r="15" spans="1:15" ht="16.5" customHeight="1">
      <c r="A15" s="66" t="s">
        <v>151</v>
      </c>
      <c r="D15" s="128"/>
      <c r="E15" s="71"/>
      <c r="F15" s="68"/>
      <c r="G15" s="68" t="s">
        <v>122</v>
      </c>
      <c r="H15" s="68"/>
      <c r="I15" s="68" t="s">
        <v>122</v>
      </c>
      <c r="J15" s="68"/>
      <c r="K15" s="130">
        <v>6653339</v>
      </c>
      <c r="L15" s="68"/>
      <c r="M15" s="130">
        <v>-6653339</v>
      </c>
      <c r="N15" s="68"/>
      <c r="O15" s="68">
        <f>SUM(G15:M15)</f>
        <v>0</v>
      </c>
    </row>
    <row r="16" spans="1:15" ht="16.5" customHeight="1">
      <c r="A16" s="66" t="s">
        <v>103</v>
      </c>
      <c r="D16" s="67"/>
      <c r="E16" s="71"/>
      <c r="F16" s="68"/>
      <c r="G16" s="68"/>
      <c r="H16" s="68"/>
      <c r="I16" s="68"/>
      <c r="J16" s="68"/>
      <c r="K16" s="68"/>
      <c r="L16" s="68"/>
      <c r="M16" s="130"/>
      <c r="N16" s="68"/>
      <c r="O16" s="68"/>
    </row>
    <row r="17" spans="1:15" ht="16.5" customHeight="1">
      <c r="A17" s="84" t="s">
        <v>104</v>
      </c>
      <c r="B17" s="63" t="s">
        <v>105</v>
      </c>
      <c r="C17" s="63"/>
      <c r="D17" s="63"/>
      <c r="E17" s="66"/>
      <c r="F17" s="40"/>
      <c r="G17" s="69" t="s">
        <v>122</v>
      </c>
      <c r="H17" s="68"/>
      <c r="I17" s="69" t="s">
        <v>122</v>
      </c>
      <c r="J17" s="68"/>
      <c r="K17" s="69" t="s">
        <v>122</v>
      </c>
      <c r="L17" s="68"/>
      <c r="M17" s="124">
        <v>139727691</v>
      </c>
      <c r="N17" s="68"/>
      <c r="O17" s="42">
        <f>SUM(M17:M17)</f>
        <v>139727691</v>
      </c>
    </row>
    <row r="18" spans="1:15" ht="16.5" customHeight="1">
      <c r="A18" s="61"/>
      <c r="B18" s="63"/>
      <c r="C18" s="63"/>
      <c r="D18" s="63"/>
      <c r="E18" s="71"/>
      <c r="F18" s="56"/>
      <c r="G18" s="56"/>
      <c r="H18" s="56"/>
      <c r="I18" s="56"/>
      <c r="J18" s="56"/>
      <c r="K18" s="56"/>
      <c r="L18" s="56"/>
      <c r="M18" s="40"/>
      <c r="N18" s="40"/>
      <c r="O18" s="40"/>
    </row>
    <row r="19" spans="1:15" ht="16.5" customHeight="1">
      <c r="A19" s="61" t="s">
        <v>101</v>
      </c>
      <c r="B19" s="63"/>
      <c r="C19" s="63"/>
      <c r="D19" s="63"/>
      <c r="E19" s="71"/>
      <c r="F19" s="40"/>
      <c r="G19" s="66"/>
      <c r="H19" s="66"/>
      <c r="I19" s="66"/>
      <c r="J19" s="66"/>
      <c r="K19" s="66"/>
      <c r="L19" s="66"/>
      <c r="M19" s="66"/>
      <c r="O19" s="66"/>
    </row>
    <row r="20" spans="1:15" ht="16.5" customHeight="1" thickBot="1">
      <c r="A20" s="61"/>
      <c r="B20" s="61" t="s">
        <v>146</v>
      </c>
      <c r="C20" s="63"/>
      <c r="D20" s="63"/>
      <c r="E20" s="71"/>
      <c r="F20" s="40"/>
      <c r="G20" s="110">
        <f>SUM(G12:G17)</f>
        <v>240000000</v>
      </c>
      <c r="H20" s="40"/>
      <c r="I20" s="110">
        <f>SUM(I12:I17)</f>
        <v>0</v>
      </c>
      <c r="J20" s="40"/>
      <c r="K20" s="110">
        <f>SUM(K12:K17)</f>
        <v>6953339</v>
      </c>
      <c r="L20" s="40"/>
      <c r="M20" s="110">
        <f>SUM(M12:M17)</f>
        <v>844621692.38999999</v>
      </c>
      <c r="N20" s="40"/>
      <c r="O20" s="110">
        <f>SUM(O12:O17)</f>
        <v>1091575031.3899999</v>
      </c>
    </row>
    <row r="21" spans="1:15" ht="16.5" customHeight="1" thickTop="1">
      <c r="A21" s="61"/>
      <c r="B21" s="83"/>
      <c r="C21" s="63"/>
      <c r="D21" s="63"/>
      <c r="E21" s="71"/>
      <c r="F21" s="40"/>
      <c r="G21" s="40"/>
      <c r="H21" s="40"/>
      <c r="I21" s="40"/>
      <c r="J21" s="40"/>
      <c r="K21" s="40"/>
      <c r="L21" s="40"/>
      <c r="M21" s="40"/>
      <c r="N21" s="40"/>
      <c r="O21" s="40"/>
    </row>
    <row r="22" spans="1:15" ht="16.5" customHeight="1">
      <c r="A22" s="61"/>
      <c r="B22" s="63"/>
      <c r="C22" s="63"/>
      <c r="D22" s="63"/>
      <c r="E22" s="71"/>
      <c r="F22" s="56"/>
      <c r="G22" s="56"/>
      <c r="H22" s="56"/>
      <c r="I22" s="56"/>
      <c r="J22" s="56"/>
      <c r="K22" s="56"/>
      <c r="L22" s="56"/>
      <c r="M22" s="56"/>
      <c r="N22" s="56"/>
      <c r="O22" s="56"/>
    </row>
    <row r="23" spans="1:15" ht="16.5" customHeight="1">
      <c r="A23" s="65" t="s">
        <v>100</v>
      </c>
      <c r="D23" s="67"/>
      <c r="E23" s="71"/>
      <c r="F23" s="68"/>
      <c r="G23" s="116"/>
      <c r="H23" s="66"/>
      <c r="I23" s="116"/>
      <c r="J23" s="66"/>
      <c r="K23" s="116"/>
      <c r="L23" s="66"/>
      <c r="M23" s="116"/>
      <c r="O23" s="116"/>
    </row>
    <row r="24" spans="1:15" ht="16.5" customHeight="1">
      <c r="A24" s="65"/>
      <c r="B24" s="65" t="s">
        <v>127</v>
      </c>
      <c r="D24" s="67"/>
      <c r="E24" s="71"/>
      <c r="F24" s="68"/>
      <c r="G24" s="54">
        <v>300000000</v>
      </c>
      <c r="H24" s="121"/>
      <c r="I24" s="118">
        <v>1178098136</v>
      </c>
      <c r="J24" s="56"/>
      <c r="K24" s="54">
        <v>19611663</v>
      </c>
      <c r="L24" s="56"/>
      <c r="M24" s="54">
        <v>112708010</v>
      </c>
      <c r="N24" s="68"/>
      <c r="O24" s="117">
        <f>SUM(G24:M24)</f>
        <v>1610417809</v>
      </c>
    </row>
    <row r="25" spans="1:15" ht="16.5" customHeight="1">
      <c r="A25" s="66" t="s">
        <v>135</v>
      </c>
      <c r="B25" s="65"/>
      <c r="D25" s="67"/>
      <c r="E25" s="71" t="s">
        <v>157</v>
      </c>
      <c r="F25" s="68"/>
      <c r="G25" s="54">
        <v>29999954</v>
      </c>
      <c r="H25" s="121"/>
      <c r="I25" s="54">
        <v>0</v>
      </c>
      <c r="J25" s="56"/>
      <c r="K25" s="54">
        <v>0</v>
      </c>
      <c r="L25" s="56"/>
      <c r="M25" s="54">
        <v>0</v>
      </c>
      <c r="N25" s="68"/>
      <c r="O25" s="117">
        <f t="shared" ref="O25:O26" si="0">SUM(G25:M25)</f>
        <v>29999954</v>
      </c>
    </row>
    <row r="26" spans="1:15" ht="16.5" customHeight="1">
      <c r="A26" s="66" t="s">
        <v>138</v>
      </c>
      <c r="B26" s="65"/>
      <c r="D26" s="67"/>
      <c r="E26" s="71">
        <v>16</v>
      </c>
      <c r="F26" s="68"/>
      <c r="G26" s="54">
        <v>0</v>
      </c>
      <c r="H26" s="121"/>
      <c r="I26" s="54">
        <v>0</v>
      </c>
      <c r="J26" s="56"/>
      <c r="K26" s="54">
        <v>0</v>
      </c>
      <c r="L26" s="56"/>
      <c r="M26" s="54">
        <v>-60000000</v>
      </c>
      <c r="N26" s="68"/>
      <c r="O26" s="117">
        <f t="shared" si="0"/>
        <v>-60000000</v>
      </c>
    </row>
    <row r="27" spans="1:15" ht="16.5" customHeight="1">
      <c r="A27" s="66" t="s">
        <v>103</v>
      </c>
      <c r="D27" s="67"/>
      <c r="E27" s="71"/>
      <c r="F27" s="68"/>
      <c r="G27" s="117"/>
      <c r="H27" s="68"/>
      <c r="I27" s="117"/>
      <c r="J27" s="68"/>
      <c r="K27" s="117"/>
      <c r="L27" s="68"/>
      <c r="M27" s="117"/>
      <c r="N27" s="68"/>
      <c r="O27" s="117"/>
    </row>
    <row r="28" spans="1:15" ht="16.5" customHeight="1">
      <c r="A28" s="84" t="s">
        <v>104</v>
      </c>
      <c r="B28" s="63" t="s">
        <v>105</v>
      </c>
      <c r="C28" s="63"/>
      <c r="D28" s="63"/>
      <c r="E28" s="66"/>
      <c r="F28" s="40"/>
      <c r="G28" s="119">
        <v>0</v>
      </c>
      <c r="H28" s="68"/>
      <c r="I28" s="119">
        <v>0</v>
      </c>
      <c r="J28" s="68"/>
      <c r="K28" s="119">
        <v>0</v>
      </c>
      <c r="L28" s="68"/>
      <c r="M28" s="119">
        <f>'EN 7-8 (9M)'!F72</f>
        <v>250056102</v>
      </c>
      <c r="N28" s="40"/>
      <c r="O28" s="41">
        <f>SUM(M28:M28)</f>
        <v>250056102</v>
      </c>
    </row>
    <row r="29" spans="1:15" ht="16.5" customHeight="1">
      <c r="A29" s="61"/>
      <c r="B29" s="63"/>
      <c r="C29" s="63"/>
      <c r="D29" s="63"/>
      <c r="E29" s="71"/>
      <c r="F29" s="56"/>
      <c r="G29" s="54"/>
      <c r="H29" s="56"/>
      <c r="I29" s="54"/>
      <c r="J29" s="56"/>
      <c r="K29" s="54"/>
      <c r="L29" s="56"/>
      <c r="M29" s="39"/>
      <c r="N29" s="40"/>
      <c r="O29" s="39"/>
    </row>
    <row r="30" spans="1:15" ht="16.5" customHeight="1">
      <c r="A30" s="61" t="s">
        <v>101</v>
      </c>
      <c r="B30" s="63"/>
      <c r="C30" s="63"/>
      <c r="D30" s="63"/>
      <c r="E30" s="71"/>
      <c r="F30" s="40"/>
      <c r="G30" s="116"/>
      <c r="H30" s="66"/>
      <c r="I30" s="116"/>
      <c r="J30" s="66"/>
      <c r="K30" s="116"/>
      <c r="L30" s="66"/>
      <c r="M30" s="116"/>
      <c r="O30" s="116"/>
    </row>
    <row r="31" spans="1:15" ht="16.5" customHeight="1" thickBot="1">
      <c r="A31" s="61"/>
      <c r="B31" s="61" t="s">
        <v>147</v>
      </c>
      <c r="C31" s="63"/>
      <c r="D31" s="63"/>
      <c r="E31" s="71"/>
      <c r="F31" s="40"/>
      <c r="G31" s="47">
        <f>SUM(G24:G28)</f>
        <v>329999954</v>
      </c>
      <c r="H31" s="40"/>
      <c r="I31" s="47">
        <f>SUM(I24:I28)</f>
        <v>1178098136</v>
      </c>
      <c r="J31" s="40"/>
      <c r="K31" s="47">
        <f>SUM(K24:K28)</f>
        <v>19611663</v>
      </c>
      <c r="L31" s="40"/>
      <c r="M31" s="47">
        <f>SUM(M24:M28)</f>
        <v>302764112</v>
      </c>
      <c r="N31" s="40"/>
      <c r="O31" s="47">
        <f>SUM(O24:O28)</f>
        <v>1830473865</v>
      </c>
    </row>
    <row r="32" spans="1:15" ht="16.5" customHeight="1" thickTop="1">
      <c r="A32" s="61"/>
      <c r="B32" s="63"/>
      <c r="C32" s="63"/>
      <c r="D32" s="63"/>
      <c r="E32" s="71"/>
      <c r="F32" s="56"/>
      <c r="G32" s="56"/>
      <c r="H32" s="56"/>
      <c r="I32" s="56"/>
      <c r="J32" s="56"/>
      <c r="K32" s="56"/>
      <c r="L32" s="56"/>
      <c r="M32" s="56"/>
      <c r="N32" s="40"/>
      <c r="O32" s="56"/>
    </row>
    <row r="33" spans="1:15" ht="16.5" customHeight="1">
      <c r="A33" s="61"/>
      <c r="B33" s="63"/>
      <c r="C33" s="63"/>
      <c r="D33" s="63"/>
      <c r="E33" s="71"/>
      <c r="F33" s="56"/>
      <c r="G33" s="56"/>
      <c r="H33" s="56"/>
      <c r="I33" s="56"/>
      <c r="J33" s="56"/>
      <c r="K33" s="56"/>
      <c r="L33" s="56"/>
      <c r="M33" s="56"/>
      <c r="N33" s="40"/>
      <c r="O33" s="56"/>
    </row>
    <row r="34" spans="1:15" ht="16.5" customHeight="1">
      <c r="A34" s="61"/>
      <c r="B34" s="63"/>
      <c r="C34" s="63"/>
      <c r="D34" s="63"/>
      <c r="E34" s="71"/>
      <c r="F34" s="56"/>
      <c r="G34" s="56"/>
      <c r="H34" s="56"/>
      <c r="I34" s="56"/>
      <c r="J34" s="56"/>
      <c r="K34" s="56"/>
      <c r="L34" s="56"/>
      <c r="M34" s="56"/>
      <c r="N34" s="40"/>
      <c r="O34" s="56"/>
    </row>
    <row r="35" spans="1:15" ht="16.5" customHeight="1">
      <c r="A35" s="61"/>
      <c r="B35" s="63"/>
      <c r="C35" s="63"/>
      <c r="D35" s="63"/>
      <c r="E35" s="71"/>
      <c r="F35" s="56"/>
      <c r="G35" s="56"/>
      <c r="H35" s="56"/>
      <c r="I35" s="56"/>
      <c r="J35" s="56"/>
      <c r="K35" s="56"/>
      <c r="L35" s="56"/>
      <c r="M35" s="56"/>
      <c r="N35" s="40"/>
      <c r="O35" s="56"/>
    </row>
    <row r="36" spans="1:15" ht="16.5" customHeight="1">
      <c r="A36" s="61"/>
      <c r="B36" s="63"/>
      <c r="C36" s="63"/>
      <c r="D36" s="63"/>
      <c r="E36" s="71"/>
      <c r="F36" s="56"/>
      <c r="G36" s="56"/>
      <c r="H36" s="56"/>
      <c r="I36" s="56"/>
      <c r="J36" s="56"/>
      <c r="K36" s="56"/>
      <c r="L36" s="56"/>
      <c r="M36" s="56"/>
      <c r="N36" s="40"/>
      <c r="O36" s="56"/>
    </row>
    <row r="37" spans="1:15" ht="16.5" customHeight="1">
      <c r="A37" s="61"/>
      <c r="B37" s="63"/>
      <c r="C37" s="63"/>
      <c r="D37" s="63"/>
      <c r="E37" s="71"/>
      <c r="F37" s="56"/>
      <c r="G37" s="56"/>
      <c r="H37" s="56"/>
      <c r="I37" s="56"/>
      <c r="J37" s="56"/>
      <c r="K37" s="56"/>
      <c r="L37" s="56"/>
      <c r="M37" s="56"/>
      <c r="N37" s="40"/>
      <c r="O37" s="56"/>
    </row>
    <row r="38" spans="1:15" ht="16.5" customHeight="1">
      <c r="A38" s="61"/>
      <c r="B38" s="63"/>
      <c r="C38" s="63"/>
      <c r="D38" s="63"/>
      <c r="E38" s="71"/>
      <c r="F38" s="56"/>
      <c r="G38" s="56"/>
      <c r="H38" s="56"/>
      <c r="I38" s="56"/>
      <c r="J38" s="56"/>
      <c r="K38" s="56"/>
      <c r="L38" s="56"/>
      <c r="M38" s="56"/>
      <c r="N38" s="40"/>
      <c r="O38" s="56"/>
    </row>
    <row r="39" spans="1:15" ht="16.5" customHeight="1">
      <c r="A39" s="61"/>
      <c r="B39" s="63"/>
      <c r="C39" s="63"/>
      <c r="D39" s="63"/>
      <c r="E39" s="71"/>
      <c r="F39" s="56"/>
      <c r="G39" s="56"/>
      <c r="H39" s="56"/>
      <c r="I39" s="56"/>
      <c r="J39" s="56"/>
      <c r="K39" s="56"/>
      <c r="L39" s="56"/>
      <c r="M39" s="56"/>
      <c r="N39" s="40"/>
      <c r="O39" s="56"/>
    </row>
    <row r="40" spans="1:15" ht="16.5" customHeight="1">
      <c r="A40" s="61"/>
      <c r="B40" s="63"/>
      <c r="C40" s="63"/>
      <c r="D40" s="63"/>
      <c r="E40" s="71"/>
      <c r="F40" s="56"/>
      <c r="G40" s="56"/>
      <c r="H40" s="56"/>
      <c r="I40" s="56"/>
      <c r="J40" s="56"/>
      <c r="K40" s="56"/>
      <c r="L40" s="56"/>
      <c r="M40" s="56"/>
      <c r="N40" s="40"/>
      <c r="O40" s="56"/>
    </row>
    <row r="41" spans="1:15" ht="16.5" customHeight="1">
      <c r="A41" s="61"/>
      <c r="B41" s="63"/>
      <c r="C41" s="63"/>
      <c r="D41" s="63"/>
      <c r="E41" s="71"/>
      <c r="F41" s="56"/>
      <c r="G41" s="56"/>
      <c r="H41" s="56"/>
      <c r="I41" s="56"/>
      <c r="J41" s="56"/>
      <c r="K41" s="56"/>
      <c r="L41" s="56"/>
      <c r="M41" s="56"/>
      <c r="N41" s="40"/>
      <c r="O41" s="56"/>
    </row>
    <row r="42" spans="1:15" ht="16.5" customHeight="1">
      <c r="A42" s="61"/>
      <c r="B42" s="63"/>
      <c r="C42" s="63"/>
      <c r="D42" s="63"/>
      <c r="E42" s="71"/>
      <c r="F42" s="56"/>
      <c r="G42" s="56"/>
      <c r="H42" s="56"/>
      <c r="I42" s="56"/>
      <c r="J42" s="56"/>
      <c r="K42" s="56"/>
      <c r="L42" s="56"/>
      <c r="M42" s="56"/>
      <c r="N42" s="40"/>
      <c r="O42" s="56"/>
    </row>
    <row r="43" spans="1:15" ht="16.5" customHeight="1">
      <c r="A43" s="61"/>
      <c r="B43" s="63"/>
      <c r="C43" s="63"/>
      <c r="D43" s="63"/>
      <c r="E43" s="71"/>
      <c r="F43" s="56"/>
      <c r="G43" s="56"/>
      <c r="H43" s="56"/>
      <c r="I43" s="56"/>
      <c r="J43" s="56"/>
      <c r="K43" s="56"/>
      <c r="L43" s="56"/>
      <c r="M43" s="56"/>
      <c r="N43" s="40"/>
      <c r="O43" s="56"/>
    </row>
    <row r="44" spans="1:15" ht="16.5" customHeight="1">
      <c r="A44" s="61"/>
      <c r="B44" s="63"/>
      <c r="C44" s="63"/>
      <c r="D44" s="63"/>
      <c r="E44" s="71"/>
      <c r="F44" s="56"/>
      <c r="G44" s="56"/>
      <c r="H44" s="56"/>
      <c r="I44" s="56"/>
      <c r="J44" s="56"/>
      <c r="K44" s="56"/>
      <c r="L44" s="56"/>
      <c r="M44" s="56"/>
      <c r="N44" s="40"/>
      <c r="O44" s="56"/>
    </row>
    <row r="45" spans="1:15" ht="16.5" customHeight="1">
      <c r="A45" s="61"/>
      <c r="B45" s="63"/>
      <c r="C45" s="63"/>
      <c r="D45" s="63"/>
      <c r="E45" s="71"/>
      <c r="F45" s="56"/>
      <c r="G45" s="56"/>
      <c r="H45" s="56"/>
      <c r="I45" s="56"/>
      <c r="J45" s="56"/>
      <c r="K45" s="56"/>
      <c r="L45" s="56"/>
      <c r="M45" s="56"/>
      <c r="N45" s="40"/>
      <c r="O45" s="56"/>
    </row>
    <row r="46" spans="1:15" ht="16.5" customHeight="1">
      <c r="A46" s="61"/>
      <c r="B46" s="63"/>
      <c r="C46" s="63"/>
      <c r="D46" s="63"/>
      <c r="E46" s="71"/>
      <c r="F46" s="56"/>
      <c r="G46" s="56"/>
      <c r="H46" s="56"/>
      <c r="I46" s="56"/>
      <c r="J46" s="56"/>
      <c r="K46" s="56"/>
      <c r="L46" s="56"/>
      <c r="M46" s="56"/>
      <c r="N46" s="40"/>
      <c r="O46" s="56"/>
    </row>
    <row r="47" spans="1:15" ht="16.5" customHeight="1">
      <c r="A47" s="61"/>
      <c r="B47" s="63"/>
      <c r="C47" s="63"/>
      <c r="D47" s="63"/>
      <c r="E47" s="71"/>
      <c r="F47" s="56"/>
      <c r="G47" s="56"/>
      <c r="H47" s="56"/>
      <c r="I47" s="56"/>
      <c r="J47" s="56"/>
      <c r="K47" s="56"/>
      <c r="L47" s="56"/>
      <c r="M47" s="56"/>
      <c r="N47" s="40"/>
      <c r="O47" s="56"/>
    </row>
    <row r="48" spans="1:15" ht="16.5" customHeight="1">
      <c r="A48" s="61"/>
      <c r="B48" s="63"/>
      <c r="C48" s="63"/>
      <c r="D48" s="63"/>
      <c r="E48" s="71"/>
      <c r="F48" s="56"/>
      <c r="G48" s="56"/>
      <c r="H48" s="56"/>
      <c r="I48" s="56"/>
      <c r="J48" s="56"/>
      <c r="K48" s="56"/>
      <c r="L48" s="56"/>
      <c r="M48" s="56"/>
      <c r="N48" s="40"/>
      <c r="O48" s="56"/>
    </row>
    <row r="49" spans="1:15" ht="16.5" customHeight="1">
      <c r="A49" s="61"/>
      <c r="B49" s="63"/>
      <c r="C49" s="63"/>
      <c r="D49" s="63"/>
      <c r="E49" s="71"/>
      <c r="F49" s="56"/>
      <c r="G49" s="56"/>
      <c r="H49" s="56"/>
      <c r="I49" s="56"/>
      <c r="J49" s="56"/>
      <c r="K49" s="56"/>
      <c r="L49" s="56"/>
      <c r="M49" s="56"/>
      <c r="N49" s="40"/>
      <c r="O49" s="56"/>
    </row>
    <row r="50" spans="1:15" ht="16.5" customHeight="1">
      <c r="A50" s="61"/>
      <c r="B50" s="63"/>
      <c r="C50" s="63"/>
      <c r="D50" s="63"/>
      <c r="E50" s="71"/>
      <c r="F50" s="56"/>
      <c r="G50" s="56"/>
      <c r="H50" s="56"/>
      <c r="I50" s="56"/>
      <c r="J50" s="56"/>
      <c r="K50" s="56"/>
      <c r="L50" s="56"/>
      <c r="M50" s="56"/>
      <c r="N50" s="40"/>
      <c r="O50" s="56"/>
    </row>
    <row r="51" spans="1:15" ht="16.5" customHeight="1">
      <c r="A51" s="61"/>
      <c r="B51" s="63"/>
      <c r="C51" s="63"/>
      <c r="D51" s="63"/>
      <c r="E51" s="71"/>
      <c r="F51" s="56"/>
      <c r="G51" s="56"/>
      <c r="H51" s="56"/>
      <c r="I51" s="56"/>
      <c r="J51" s="56"/>
      <c r="K51" s="56"/>
      <c r="L51" s="56"/>
      <c r="M51" s="56"/>
      <c r="N51" s="40"/>
      <c r="O51" s="56"/>
    </row>
    <row r="52" spans="1:15" ht="16.5" customHeight="1">
      <c r="A52" s="61"/>
      <c r="B52" s="63"/>
      <c r="C52" s="63"/>
      <c r="D52" s="63"/>
      <c r="E52" s="71"/>
      <c r="F52" s="56"/>
      <c r="G52" s="56"/>
      <c r="H52" s="56"/>
      <c r="I52" s="56"/>
      <c r="J52" s="56"/>
      <c r="K52" s="56"/>
      <c r="L52" s="56"/>
      <c r="M52" s="56"/>
      <c r="N52" s="40"/>
      <c r="O52" s="56"/>
    </row>
    <row r="53" spans="1:15" ht="16.5" customHeight="1">
      <c r="A53" s="61"/>
      <c r="B53" s="63"/>
      <c r="C53" s="63"/>
      <c r="D53" s="63"/>
      <c r="E53" s="71"/>
      <c r="F53" s="56"/>
      <c r="G53" s="56"/>
      <c r="H53" s="56"/>
      <c r="I53" s="56"/>
      <c r="J53" s="56"/>
      <c r="K53" s="56"/>
      <c r="L53" s="56"/>
      <c r="M53" s="56"/>
      <c r="N53" s="40"/>
      <c r="O53" s="56"/>
    </row>
    <row r="54" spans="1:15" ht="16.5" customHeight="1">
      <c r="A54" s="61"/>
      <c r="B54" s="63"/>
      <c r="C54" s="63"/>
      <c r="D54" s="63"/>
      <c r="F54" s="56"/>
      <c r="G54" s="56"/>
      <c r="H54" s="56"/>
      <c r="I54" s="56"/>
      <c r="J54" s="56"/>
      <c r="K54" s="56"/>
      <c r="L54" s="56"/>
      <c r="M54" s="56"/>
      <c r="N54" s="40"/>
      <c r="O54" s="56"/>
    </row>
    <row r="55" spans="1:15" ht="19.5" customHeight="1">
      <c r="A55" s="61"/>
      <c r="B55" s="63"/>
      <c r="C55" s="63"/>
      <c r="D55" s="63"/>
      <c r="F55" s="56"/>
      <c r="G55" s="56"/>
      <c r="H55" s="56"/>
      <c r="I55" s="56"/>
      <c r="J55" s="56"/>
      <c r="K55" s="56"/>
      <c r="L55" s="56"/>
      <c r="M55" s="56"/>
      <c r="N55" s="40"/>
      <c r="O55" s="56"/>
    </row>
    <row r="56" spans="1:15" ht="22.15" customHeight="1">
      <c r="A56" s="70" t="str">
        <f>'EN 7-8 (9M)'!A96</f>
        <v>The accompanying notes are an integral part of this financial information.</v>
      </c>
      <c r="B56" s="70"/>
      <c r="C56" s="70"/>
      <c r="D56" s="70"/>
      <c r="E56" s="129"/>
      <c r="F56" s="42"/>
      <c r="G56" s="42"/>
      <c r="H56" s="42"/>
      <c r="I56" s="42"/>
      <c r="J56" s="42"/>
      <c r="K56" s="42"/>
      <c r="L56" s="42"/>
      <c r="M56" s="42"/>
      <c r="N56" s="42"/>
      <c r="O56" s="42"/>
    </row>
    <row r="64" spans="1:15" s="97" customFormat="1" ht="16.5" customHeight="1">
      <c r="E64" s="128"/>
      <c r="N64" s="66"/>
    </row>
    <row r="65" spans="5:14" s="97" customFormat="1" ht="16.5" customHeight="1">
      <c r="E65" s="128"/>
      <c r="N65" s="66"/>
    </row>
    <row r="66" spans="5:14" s="97" customFormat="1" ht="16.5" customHeight="1">
      <c r="E66" s="128"/>
      <c r="N66" s="66"/>
    </row>
    <row r="67" spans="5:14" s="97" customFormat="1" ht="16.5" customHeight="1">
      <c r="E67" s="128"/>
      <c r="N67" s="66"/>
    </row>
    <row r="68" spans="5:14" s="97" customFormat="1" ht="16.5" customHeight="1">
      <c r="E68" s="128"/>
      <c r="N68" s="66"/>
    </row>
    <row r="69" spans="5:14" s="97" customFormat="1" ht="16.5" customHeight="1">
      <c r="E69" s="128"/>
      <c r="N69" s="66"/>
    </row>
    <row r="70" spans="5:14" s="97" customFormat="1" ht="16.5" customHeight="1">
      <c r="E70" s="128"/>
      <c r="N70" s="66"/>
    </row>
    <row r="71" spans="5:14" s="97" customFormat="1" ht="16.5" customHeight="1">
      <c r="E71" s="128"/>
      <c r="N71" s="66"/>
    </row>
    <row r="72" spans="5:14" s="97" customFormat="1" ht="16.5" customHeight="1">
      <c r="E72" s="128"/>
      <c r="N72" s="66"/>
    </row>
    <row r="73" spans="5:14" s="97" customFormat="1" ht="16.5" customHeight="1">
      <c r="E73" s="128"/>
      <c r="N73" s="66"/>
    </row>
    <row r="74" spans="5:14" s="97" customFormat="1" ht="16.5" customHeight="1">
      <c r="E74" s="128"/>
      <c r="N74" s="66"/>
    </row>
    <row r="75" spans="5:14" s="97" customFormat="1" ht="16.5" customHeight="1">
      <c r="E75" s="128"/>
      <c r="N75" s="66"/>
    </row>
    <row r="76" spans="5:14" s="97" customFormat="1" ht="16.5" customHeight="1">
      <c r="E76" s="128"/>
      <c r="N76" s="66"/>
    </row>
    <row r="77" spans="5:14" s="97" customFormat="1" ht="16.5" customHeight="1">
      <c r="E77" s="128"/>
      <c r="N77" s="66"/>
    </row>
    <row r="78" spans="5:14" s="97" customFormat="1" ht="16.5" customHeight="1">
      <c r="E78" s="128"/>
      <c r="N78" s="66"/>
    </row>
    <row r="79" spans="5:14" s="97" customFormat="1" ht="16.5" customHeight="1">
      <c r="E79" s="128"/>
      <c r="N79" s="66"/>
    </row>
    <row r="80" spans="5:14" s="97" customFormat="1" ht="16.5" customHeight="1">
      <c r="E80" s="128"/>
      <c r="N80" s="66"/>
    </row>
    <row r="81" spans="5:14" s="97" customFormat="1" ht="16.5" customHeight="1">
      <c r="E81" s="128"/>
      <c r="N81" s="66"/>
    </row>
    <row r="82" spans="5:14" s="97" customFormat="1" ht="16.5" customHeight="1">
      <c r="E82" s="128"/>
      <c r="N82" s="66"/>
    </row>
    <row r="83" spans="5:14" s="97" customFormat="1" ht="16.5" customHeight="1">
      <c r="E83" s="128"/>
      <c r="N83" s="66"/>
    </row>
    <row r="84" spans="5:14" s="97" customFormat="1" ht="16.5" customHeight="1">
      <c r="E84" s="128"/>
      <c r="N84" s="66"/>
    </row>
    <row r="85" spans="5:14" s="97" customFormat="1" ht="16.5" customHeight="1">
      <c r="E85" s="128"/>
      <c r="N85" s="66"/>
    </row>
    <row r="86" spans="5:14" s="97" customFormat="1" ht="16.5" customHeight="1">
      <c r="E86" s="128"/>
      <c r="N86" s="66"/>
    </row>
    <row r="87" spans="5:14" s="97" customFormat="1" ht="16.5" customHeight="1">
      <c r="E87" s="128"/>
      <c r="N87" s="66"/>
    </row>
    <row r="88" spans="5:14" s="97" customFormat="1" ht="16.5" customHeight="1">
      <c r="E88" s="128"/>
      <c r="N88" s="66"/>
    </row>
    <row r="89" spans="5:14" s="97" customFormat="1" ht="16.5" customHeight="1">
      <c r="E89" s="128"/>
      <c r="N89" s="66"/>
    </row>
    <row r="90" spans="5:14" s="97" customFormat="1" ht="16.5" customHeight="1">
      <c r="E90" s="128"/>
      <c r="N90" s="66"/>
    </row>
    <row r="91" spans="5:14" s="97" customFormat="1" ht="16.5" customHeight="1">
      <c r="E91" s="128"/>
      <c r="N91" s="66"/>
    </row>
    <row r="92" spans="5:14" s="97" customFormat="1" ht="16.5" customHeight="1">
      <c r="E92" s="128"/>
      <c r="N92" s="66"/>
    </row>
    <row r="93" spans="5:14" s="97" customFormat="1" ht="16.5" customHeight="1">
      <c r="E93" s="128"/>
      <c r="N93" s="66"/>
    </row>
    <row r="94" spans="5:14" s="97" customFormat="1" ht="16.5" customHeight="1">
      <c r="E94" s="128"/>
      <c r="N94" s="66"/>
    </row>
    <row r="95" spans="5:14" s="97" customFormat="1" ht="16.5" customHeight="1">
      <c r="E95" s="128"/>
      <c r="N95" s="66"/>
    </row>
  </sheetData>
  <mergeCells count="1">
    <mergeCell ref="K6:M6"/>
  </mergeCells>
  <pageMargins left="0.8" right="0.75" top="0.5" bottom="0.6" header="0.49" footer="0.4"/>
  <pageSetup paperSize="9" scale="85" firstPageNumber="9" fitToHeight="0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D029B-D31C-4477-B6D8-55E3D340AEF2}">
  <dimension ref="A1:H102"/>
  <sheetViews>
    <sheetView tabSelected="1" topLeftCell="A56" zoomScaleNormal="100" zoomScaleSheetLayoutView="104" workbookViewId="0">
      <selection activeCell="C74" sqref="C74"/>
    </sheetView>
  </sheetViews>
  <sheetFormatPr defaultColWidth="8.28515625" defaultRowHeight="16.5" customHeight="1"/>
  <cols>
    <col min="1" max="1" width="2" style="66" customWidth="1"/>
    <col min="2" max="2" width="1.7109375" style="66" customWidth="1"/>
    <col min="3" max="3" width="50" style="66" customWidth="1"/>
    <col min="4" max="4" width="6" style="66" customWidth="1"/>
    <col min="5" max="5" width="1" style="66" customWidth="1"/>
    <col min="6" max="6" width="14.140625" style="127" bestFit="1" customWidth="1"/>
    <col min="7" max="7" width="1" style="66" customWidth="1"/>
    <col min="8" max="8" width="13.7109375" style="127" customWidth="1"/>
    <col min="9" max="141" width="8.28515625" style="66"/>
    <col min="142" max="149" width="8.28515625" style="66" customWidth="1"/>
    <col min="150" max="153" width="8.28515625" style="66"/>
    <col min="154" max="154" width="8.28515625" style="66" customWidth="1"/>
    <col min="155" max="397" width="8.28515625" style="66"/>
    <col min="398" max="405" width="8.28515625" style="66" customWidth="1"/>
    <col min="406" max="409" width="8.28515625" style="66"/>
    <col min="410" max="410" width="8.28515625" style="66" customWidth="1"/>
    <col min="411" max="653" width="8.28515625" style="66"/>
    <col min="654" max="661" width="8.28515625" style="66" customWidth="1"/>
    <col min="662" max="665" width="8.28515625" style="66"/>
    <col min="666" max="666" width="8.28515625" style="66" customWidth="1"/>
    <col min="667" max="909" width="8.28515625" style="66"/>
    <col min="910" max="917" width="8.28515625" style="66" customWidth="1"/>
    <col min="918" max="921" width="8.28515625" style="66"/>
    <col min="922" max="922" width="8.28515625" style="66" customWidth="1"/>
    <col min="923" max="1165" width="8.28515625" style="66"/>
    <col min="1166" max="1173" width="8.28515625" style="66" customWidth="1"/>
    <col min="1174" max="1177" width="8.28515625" style="66"/>
    <col min="1178" max="1178" width="8.28515625" style="66" customWidth="1"/>
    <col min="1179" max="1421" width="8.28515625" style="66"/>
    <col min="1422" max="1429" width="8.28515625" style="66" customWidth="1"/>
    <col min="1430" max="1433" width="8.28515625" style="66"/>
    <col min="1434" max="1434" width="8.28515625" style="66" customWidth="1"/>
    <col min="1435" max="1677" width="8.28515625" style="66"/>
    <col min="1678" max="1685" width="8.28515625" style="66" customWidth="1"/>
    <col min="1686" max="1689" width="8.28515625" style="66"/>
    <col min="1690" max="1690" width="8.28515625" style="66" customWidth="1"/>
    <col min="1691" max="1933" width="8.28515625" style="66"/>
    <col min="1934" max="1941" width="8.28515625" style="66" customWidth="1"/>
    <col min="1942" max="1945" width="8.28515625" style="66"/>
    <col min="1946" max="1946" width="8.28515625" style="66" customWidth="1"/>
    <col min="1947" max="2189" width="8.28515625" style="66"/>
    <col min="2190" max="2197" width="8.28515625" style="66" customWidth="1"/>
    <col min="2198" max="2201" width="8.28515625" style="66"/>
    <col min="2202" max="2202" width="8.28515625" style="66" customWidth="1"/>
    <col min="2203" max="2445" width="8.28515625" style="66"/>
    <col min="2446" max="2453" width="8.28515625" style="66" customWidth="1"/>
    <col min="2454" max="2457" width="8.28515625" style="66"/>
    <col min="2458" max="2458" width="8.28515625" style="66" customWidth="1"/>
    <col min="2459" max="2701" width="8.28515625" style="66"/>
    <col min="2702" max="2709" width="8.28515625" style="66" customWidth="1"/>
    <col min="2710" max="2713" width="8.28515625" style="66"/>
    <col min="2714" max="2714" width="8.28515625" style="66" customWidth="1"/>
    <col min="2715" max="2957" width="8.28515625" style="66"/>
    <col min="2958" max="2965" width="8.28515625" style="66" customWidth="1"/>
    <col min="2966" max="2969" width="8.28515625" style="66"/>
    <col min="2970" max="2970" width="8.28515625" style="66" customWidth="1"/>
    <col min="2971" max="3213" width="8.28515625" style="66"/>
    <col min="3214" max="3221" width="8.28515625" style="66" customWidth="1"/>
    <col min="3222" max="3225" width="8.28515625" style="66"/>
    <col min="3226" max="3226" width="8.28515625" style="66" customWidth="1"/>
    <col min="3227" max="3469" width="8.28515625" style="66"/>
    <col min="3470" max="3477" width="8.28515625" style="66" customWidth="1"/>
    <col min="3478" max="3481" width="8.28515625" style="66"/>
    <col min="3482" max="3482" width="8.28515625" style="66" customWidth="1"/>
    <col min="3483" max="3725" width="8.28515625" style="66"/>
    <col min="3726" max="3733" width="8.28515625" style="66" customWidth="1"/>
    <col min="3734" max="3737" width="8.28515625" style="66"/>
    <col min="3738" max="3738" width="8.28515625" style="66" customWidth="1"/>
    <col min="3739" max="3981" width="8.28515625" style="66"/>
    <col min="3982" max="3989" width="8.28515625" style="66" customWidth="1"/>
    <col min="3990" max="3993" width="8.28515625" style="66"/>
    <col min="3994" max="3994" width="8.28515625" style="66" customWidth="1"/>
    <col min="3995" max="4237" width="8.28515625" style="66"/>
    <col min="4238" max="4245" width="8.28515625" style="66" customWidth="1"/>
    <col min="4246" max="4249" width="8.28515625" style="66"/>
    <col min="4250" max="4250" width="8.28515625" style="66" customWidth="1"/>
    <col min="4251" max="4493" width="8.28515625" style="66"/>
    <col min="4494" max="4501" width="8.28515625" style="66" customWidth="1"/>
    <col min="4502" max="4505" width="8.28515625" style="66"/>
    <col min="4506" max="4506" width="8.28515625" style="66" customWidth="1"/>
    <col min="4507" max="4749" width="8.28515625" style="66"/>
    <col min="4750" max="4757" width="8.28515625" style="66" customWidth="1"/>
    <col min="4758" max="4761" width="8.28515625" style="66"/>
    <col min="4762" max="4762" width="8.28515625" style="66" customWidth="1"/>
    <col min="4763" max="5005" width="8.28515625" style="66"/>
    <col min="5006" max="5013" width="8.28515625" style="66" customWidth="1"/>
    <col min="5014" max="5017" width="8.28515625" style="66"/>
    <col min="5018" max="5018" width="8.28515625" style="66" customWidth="1"/>
    <col min="5019" max="5261" width="8.28515625" style="66"/>
    <col min="5262" max="5269" width="8.28515625" style="66" customWidth="1"/>
    <col min="5270" max="5273" width="8.28515625" style="66"/>
    <col min="5274" max="5274" width="8.28515625" style="66" customWidth="1"/>
    <col min="5275" max="5517" width="8.28515625" style="66"/>
    <col min="5518" max="5525" width="8.28515625" style="66" customWidth="1"/>
    <col min="5526" max="5529" width="8.28515625" style="66"/>
    <col min="5530" max="5530" width="8.28515625" style="66" customWidth="1"/>
    <col min="5531" max="5773" width="8.28515625" style="66"/>
    <col min="5774" max="5781" width="8.28515625" style="66" customWidth="1"/>
    <col min="5782" max="5785" width="8.28515625" style="66"/>
    <col min="5786" max="5786" width="8.28515625" style="66" customWidth="1"/>
    <col min="5787" max="6029" width="8.28515625" style="66"/>
    <col min="6030" max="6037" width="8.28515625" style="66" customWidth="1"/>
    <col min="6038" max="6041" width="8.28515625" style="66"/>
    <col min="6042" max="6042" width="8.28515625" style="66" customWidth="1"/>
    <col min="6043" max="6285" width="8.28515625" style="66"/>
    <col min="6286" max="6293" width="8.28515625" style="66" customWidth="1"/>
    <col min="6294" max="6297" width="8.28515625" style="66"/>
    <col min="6298" max="6298" width="8.28515625" style="66" customWidth="1"/>
    <col min="6299" max="6541" width="8.28515625" style="66"/>
    <col min="6542" max="6549" width="8.28515625" style="66" customWidth="1"/>
    <col min="6550" max="6553" width="8.28515625" style="66"/>
    <col min="6554" max="6554" width="8.28515625" style="66" customWidth="1"/>
    <col min="6555" max="6797" width="8.28515625" style="66"/>
    <col min="6798" max="6805" width="8.28515625" style="66" customWidth="1"/>
    <col min="6806" max="6809" width="8.28515625" style="66"/>
    <col min="6810" max="6810" width="8.28515625" style="66" customWidth="1"/>
    <col min="6811" max="7053" width="8.28515625" style="66"/>
    <col min="7054" max="7061" width="8.28515625" style="66" customWidth="1"/>
    <col min="7062" max="7065" width="8.28515625" style="66"/>
    <col min="7066" max="7066" width="8.28515625" style="66" customWidth="1"/>
    <col min="7067" max="7309" width="8.28515625" style="66"/>
    <col min="7310" max="7317" width="8.28515625" style="66" customWidth="1"/>
    <col min="7318" max="7321" width="8.28515625" style="66"/>
    <col min="7322" max="7322" width="8.28515625" style="66" customWidth="1"/>
    <col min="7323" max="7565" width="8.28515625" style="66"/>
    <col min="7566" max="7573" width="8.28515625" style="66" customWidth="1"/>
    <col min="7574" max="7577" width="8.28515625" style="66"/>
    <col min="7578" max="7578" width="8.28515625" style="66" customWidth="1"/>
    <col min="7579" max="7821" width="8.28515625" style="66"/>
    <col min="7822" max="7829" width="8.28515625" style="66" customWidth="1"/>
    <col min="7830" max="7833" width="8.28515625" style="66"/>
    <col min="7834" max="7834" width="8.28515625" style="66" customWidth="1"/>
    <col min="7835" max="8077" width="8.28515625" style="66"/>
    <col min="8078" max="8085" width="8.28515625" style="66" customWidth="1"/>
    <col min="8086" max="8089" width="8.28515625" style="66"/>
    <col min="8090" max="8090" width="8.28515625" style="66" customWidth="1"/>
    <col min="8091" max="8333" width="8.28515625" style="66"/>
    <col min="8334" max="8341" width="8.28515625" style="66" customWidth="1"/>
    <col min="8342" max="8345" width="8.28515625" style="66"/>
    <col min="8346" max="8346" width="8.28515625" style="66" customWidth="1"/>
    <col min="8347" max="8589" width="8.28515625" style="66"/>
    <col min="8590" max="8597" width="8.28515625" style="66" customWidth="1"/>
    <col min="8598" max="8601" width="8.28515625" style="66"/>
    <col min="8602" max="8602" width="8.28515625" style="66" customWidth="1"/>
    <col min="8603" max="8845" width="8.28515625" style="66"/>
    <col min="8846" max="8853" width="8.28515625" style="66" customWidth="1"/>
    <col min="8854" max="8857" width="8.28515625" style="66"/>
    <col min="8858" max="8858" width="8.28515625" style="66" customWidth="1"/>
    <col min="8859" max="9101" width="8.28515625" style="66"/>
    <col min="9102" max="9109" width="8.28515625" style="66" customWidth="1"/>
    <col min="9110" max="9113" width="8.28515625" style="66"/>
    <col min="9114" max="9114" width="8.28515625" style="66" customWidth="1"/>
    <col min="9115" max="9357" width="8.28515625" style="66"/>
    <col min="9358" max="9365" width="8.28515625" style="66" customWidth="1"/>
    <col min="9366" max="9369" width="8.28515625" style="66"/>
    <col min="9370" max="9370" width="8.28515625" style="66" customWidth="1"/>
    <col min="9371" max="9613" width="8.28515625" style="66"/>
    <col min="9614" max="9621" width="8.28515625" style="66" customWidth="1"/>
    <col min="9622" max="9625" width="8.28515625" style="66"/>
    <col min="9626" max="9626" width="8.28515625" style="66" customWidth="1"/>
    <col min="9627" max="9869" width="8.28515625" style="66"/>
    <col min="9870" max="9877" width="8.28515625" style="66" customWidth="1"/>
    <col min="9878" max="9881" width="8.28515625" style="66"/>
    <col min="9882" max="9882" width="8.28515625" style="66" customWidth="1"/>
    <col min="9883" max="10125" width="8.28515625" style="66"/>
    <col min="10126" max="10133" width="8.28515625" style="66" customWidth="1"/>
    <col min="10134" max="10137" width="8.28515625" style="66"/>
    <col min="10138" max="10138" width="8.28515625" style="66" customWidth="1"/>
    <col min="10139" max="10381" width="8.28515625" style="66"/>
    <col min="10382" max="10389" width="8.28515625" style="66" customWidth="1"/>
    <col min="10390" max="10393" width="8.28515625" style="66"/>
    <col min="10394" max="10394" width="8.28515625" style="66" customWidth="1"/>
    <col min="10395" max="10637" width="8.28515625" style="66"/>
    <col min="10638" max="10645" width="8.28515625" style="66" customWidth="1"/>
    <col min="10646" max="10649" width="8.28515625" style="66"/>
    <col min="10650" max="10650" width="8.28515625" style="66" customWidth="1"/>
    <col min="10651" max="10893" width="8.28515625" style="66"/>
    <col min="10894" max="10901" width="8.28515625" style="66" customWidth="1"/>
    <col min="10902" max="10905" width="8.28515625" style="66"/>
    <col min="10906" max="10906" width="8.28515625" style="66" customWidth="1"/>
    <col min="10907" max="11149" width="8.28515625" style="66"/>
    <col min="11150" max="11157" width="8.28515625" style="66" customWidth="1"/>
    <col min="11158" max="11161" width="8.28515625" style="66"/>
    <col min="11162" max="11162" width="8.28515625" style="66" customWidth="1"/>
    <col min="11163" max="11405" width="8.28515625" style="66"/>
    <col min="11406" max="11413" width="8.28515625" style="66" customWidth="1"/>
    <col min="11414" max="11417" width="8.28515625" style="66"/>
    <col min="11418" max="11418" width="8.28515625" style="66" customWidth="1"/>
    <col min="11419" max="11661" width="8.28515625" style="66"/>
    <col min="11662" max="11669" width="8.28515625" style="66" customWidth="1"/>
    <col min="11670" max="11673" width="8.28515625" style="66"/>
    <col min="11674" max="11674" width="8.28515625" style="66" customWidth="1"/>
    <col min="11675" max="11917" width="8.28515625" style="66"/>
    <col min="11918" max="11925" width="8.28515625" style="66" customWidth="1"/>
    <col min="11926" max="11929" width="8.28515625" style="66"/>
    <col min="11930" max="11930" width="8.28515625" style="66" customWidth="1"/>
    <col min="11931" max="12173" width="8.28515625" style="66"/>
    <col min="12174" max="12181" width="8.28515625" style="66" customWidth="1"/>
    <col min="12182" max="12185" width="8.28515625" style="66"/>
    <col min="12186" max="12186" width="8.28515625" style="66" customWidth="1"/>
    <col min="12187" max="12429" width="8.28515625" style="66"/>
    <col min="12430" max="12437" width="8.28515625" style="66" customWidth="1"/>
    <col min="12438" max="12441" width="8.28515625" style="66"/>
    <col min="12442" max="12442" width="8.28515625" style="66" customWidth="1"/>
    <col min="12443" max="12685" width="8.28515625" style="66"/>
    <col min="12686" max="12693" width="8.28515625" style="66" customWidth="1"/>
    <col min="12694" max="12697" width="8.28515625" style="66"/>
    <col min="12698" max="12698" width="8.28515625" style="66" customWidth="1"/>
    <col min="12699" max="12941" width="8.28515625" style="66"/>
    <col min="12942" max="12949" width="8.28515625" style="66" customWidth="1"/>
    <col min="12950" max="12953" width="8.28515625" style="66"/>
    <col min="12954" max="12954" width="8.28515625" style="66" customWidth="1"/>
    <col min="12955" max="13197" width="8.28515625" style="66"/>
    <col min="13198" max="13205" width="8.28515625" style="66" customWidth="1"/>
    <col min="13206" max="13209" width="8.28515625" style="66"/>
    <col min="13210" max="13210" width="8.28515625" style="66" customWidth="1"/>
    <col min="13211" max="13453" width="8.28515625" style="66"/>
    <col min="13454" max="13461" width="8.28515625" style="66" customWidth="1"/>
    <col min="13462" max="13465" width="8.28515625" style="66"/>
    <col min="13466" max="13466" width="8.28515625" style="66" customWidth="1"/>
    <col min="13467" max="13709" width="8.28515625" style="66"/>
    <col min="13710" max="13717" width="8.28515625" style="66" customWidth="1"/>
    <col min="13718" max="13721" width="8.28515625" style="66"/>
    <col min="13722" max="13722" width="8.28515625" style="66" customWidth="1"/>
    <col min="13723" max="13965" width="8.28515625" style="66"/>
    <col min="13966" max="13973" width="8.28515625" style="66" customWidth="1"/>
    <col min="13974" max="13977" width="8.28515625" style="66"/>
    <col min="13978" max="13978" width="8.28515625" style="66" customWidth="1"/>
    <col min="13979" max="14221" width="8.28515625" style="66"/>
    <col min="14222" max="14229" width="8.28515625" style="66" customWidth="1"/>
    <col min="14230" max="14233" width="8.28515625" style="66"/>
    <col min="14234" max="14234" width="8.28515625" style="66" customWidth="1"/>
    <col min="14235" max="14477" width="8.28515625" style="66"/>
    <col min="14478" max="14485" width="8.28515625" style="66" customWidth="1"/>
    <col min="14486" max="14489" width="8.28515625" style="66"/>
    <col min="14490" max="14490" width="8.28515625" style="66" customWidth="1"/>
    <col min="14491" max="14733" width="8.28515625" style="66"/>
    <col min="14734" max="14741" width="8.28515625" style="66" customWidth="1"/>
    <col min="14742" max="14745" width="8.28515625" style="66"/>
    <col min="14746" max="14746" width="8.28515625" style="66" customWidth="1"/>
    <col min="14747" max="14989" width="8.28515625" style="66"/>
    <col min="14990" max="14997" width="8.28515625" style="66" customWidth="1"/>
    <col min="14998" max="15001" width="8.28515625" style="66"/>
    <col min="15002" max="15002" width="8.28515625" style="66" customWidth="1"/>
    <col min="15003" max="15245" width="8.28515625" style="66"/>
    <col min="15246" max="15253" width="8.28515625" style="66" customWidth="1"/>
    <col min="15254" max="15257" width="8.28515625" style="66"/>
    <col min="15258" max="15258" width="8.28515625" style="66" customWidth="1"/>
    <col min="15259" max="15501" width="8.28515625" style="66"/>
    <col min="15502" max="15509" width="8.28515625" style="66" customWidth="1"/>
    <col min="15510" max="15513" width="8.28515625" style="66"/>
    <col min="15514" max="15514" width="8.28515625" style="66" customWidth="1"/>
    <col min="15515" max="15757" width="8.28515625" style="66"/>
    <col min="15758" max="15765" width="8.28515625" style="66" customWidth="1"/>
    <col min="15766" max="15769" width="8.28515625" style="66"/>
    <col min="15770" max="15770" width="8.28515625" style="66" customWidth="1"/>
    <col min="15771" max="16013" width="8.28515625" style="66"/>
    <col min="16014" max="16021" width="8.28515625" style="66" customWidth="1"/>
    <col min="16022" max="16025" width="8.28515625" style="66"/>
    <col min="16026" max="16026" width="8.28515625" style="66" customWidth="1"/>
    <col min="16027" max="16384" width="8.28515625" style="66"/>
  </cols>
  <sheetData>
    <row r="1" spans="1:8" ht="16.5" customHeight="1">
      <c r="A1" s="44" t="str">
        <f>'EN 7-8 (9M)'!A1</f>
        <v>Moshi Moshi Retail Corporation Public Company Limited</v>
      </c>
      <c r="B1" s="45"/>
      <c r="C1" s="45"/>
      <c r="D1" s="71"/>
      <c r="E1" s="37"/>
      <c r="F1" s="58"/>
      <c r="G1" s="37"/>
      <c r="H1" s="58"/>
    </row>
    <row r="2" spans="1:8" ht="16.5" customHeight="1">
      <c r="A2" s="44" t="s">
        <v>66</v>
      </c>
      <c r="B2" s="45"/>
      <c r="C2" s="45"/>
      <c r="D2" s="71"/>
      <c r="E2" s="37"/>
      <c r="F2" s="58"/>
      <c r="G2" s="37"/>
      <c r="H2" s="58"/>
    </row>
    <row r="3" spans="1:8" ht="16.5" customHeight="1">
      <c r="A3" s="72" t="str">
        <f>'EN 9'!A3</f>
        <v>For the nine-month period ended 30 September 2023</v>
      </c>
      <c r="B3" s="73"/>
      <c r="C3" s="73"/>
      <c r="D3" s="74"/>
      <c r="E3" s="48"/>
      <c r="F3" s="75"/>
      <c r="G3" s="48"/>
      <c r="H3" s="75"/>
    </row>
    <row r="4" spans="1:8" ht="16.5" customHeight="1">
      <c r="A4" s="76"/>
      <c r="B4" s="45"/>
      <c r="C4" s="45"/>
      <c r="D4" s="71"/>
      <c r="E4" s="37"/>
      <c r="F4" s="58"/>
      <c r="G4" s="37"/>
      <c r="H4" s="58"/>
    </row>
    <row r="5" spans="1:8" ht="16.5" customHeight="1">
      <c r="A5" s="76"/>
      <c r="B5" s="45"/>
      <c r="C5" s="45"/>
      <c r="D5" s="71"/>
      <c r="E5" s="37"/>
      <c r="F5" s="58"/>
      <c r="G5" s="37"/>
      <c r="H5" s="58"/>
    </row>
    <row r="6" spans="1:8" ht="16.5" customHeight="1">
      <c r="A6" s="44"/>
      <c r="B6" s="45"/>
      <c r="C6" s="45"/>
      <c r="D6" s="71"/>
      <c r="E6" s="37"/>
      <c r="F6" s="7" t="s">
        <v>3</v>
      </c>
      <c r="G6" s="8"/>
      <c r="H6" s="7" t="s">
        <v>3</v>
      </c>
    </row>
    <row r="7" spans="1:8" ht="16.5" customHeight="1">
      <c r="A7" s="44"/>
      <c r="B7" s="45"/>
      <c r="C7" s="45"/>
      <c r="D7" s="71"/>
      <c r="E7" s="37"/>
      <c r="F7" s="77" t="s">
        <v>126</v>
      </c>
      <c r="G7" s="64"/>
      <c r="H7" s="77" t="s">
        <v>21</v>
      </c>
    </row>
    <row r="8" spans="1:8" ht="16.5" customHeight="1">
      <c r="A8" s="44"/>
      <c r="B8" s="45"/>
      <c r="C8" s="45"/>
      <c r="D8" s="78" t="s">
        <v>98</v>
      </c>
      <c r="E8" s="64"/>
      <c r="F8" s="79" t="s">
        <v>5</v>
      </c>
      <c r="G8" s="64"/>
      <c r="H8" s="79" t="s">
        <v>5</v>
      </c>
    </row>
    <row r="9" spans="1:8" ht="16.5" customHeight="1">
      <c r="A9" s="44"/>
      <c r="B9" s="45"/>
      <c r="C9" s="45"/>
      <c r="D9" s="125"/>
      <c r="E9" s="64"/>
      <c r="F9" s="80"/>
      <c r="G9" s="64"/>
      <c r="H9" s="126"/>
    </row>
    <row r="10" spans="1:8" ht="16.5" customHeight="1">
      <c r="A10" s="65" t="s">
        <v>67</v>
      </c>
      <c r="B10" s="45"/>
      <c r="C10" s="45"/>
      <c r="D10" s="71"/>
      <c r="E10" s="37"/>
      <c r="F10" s="80"/>
      <c r="G10" s="64"/>
      <c r="H10" s="58"/>
    </row>
    <row r="11" spans="1:8" ht="16.5" customHeight="1">
      <c r="A11" s="66" t="s">
        <v>99</v>
      </c>
      <c r="B11" s="63"/>
      <c r="C11" s="63"/>
      <c r="D11" s="71"/>
      <c r="E11" s="55"/>
      <c r="F11" s="39">
        <f>'EN 7-8 (9M)'!F30</f>
        <v>318642554</v>
      </c>
      <c r="G11" s="64"/>
      <c r="H11" s="40">
        <v>172299440</v>
      </c>
    </row>
    <row r="12" spans="1:8" ht="16.5" customHeight="1">
      <c r="A12" s="66" t="s">
        <v>68</v>
      </c>
      <c r="C12" s="63"/>
      <c r="D12" s="71"/>
      <c r="E12" s="55"/>
      <c r="F12" s="80"/>
      <c r="G12" s="64"/>
      <c r="H12" s="56"/>
    </row>
    <row r="13" spans="1:8" ht="16.5" customHeight="1">
      <c r="B13" s="86" t="s">
        <v>70</v>
      </c>
      <c r="C13" s="45"/>
      <c r="D13" s="71"/>
      <c r="E13" s="55"/>
      <c r="F13" s="81">
        <v>216072547</v>
      </c>
      <c r="G13" s="64"/>
      <c r="H13" s="112">
        <v>209054007</v>
      </c>
    </row>
    <row r="14" spans="1:8" ht="16.5" customHeight="1">
      <c r="B14" s="63" t="s">
        <v>69</v>
      </c>
      <c r="C14" s="45"/>
      <c r="D14" s="71"/>
      <c r="E14" s="55"/>
      <c r="F14" s="81">
        <v>8720960</v>
      </c>
      <c r="G14" s="64"/>
      <c r="H14" s="112">
        <v>6855230</v>
      </c>
    </row>
    <row r="15" spans="1:8" ht="16.5" customHeight="1">
      <c r="B15" s="63" t="s">
        <v>72</v>
      </c>
      <c r="C15" s="45"/>
      <c r="D15" s="71"/>
      <c r="E15" s="55"/>
      <c r="F15" s="81"/>
      <c r="G15" s="64"/>
    </row>
    <row r="16" spans="1:8" ht="16.5" customHeight="1">
      <c r="B16" s="63"/>
      <c r="C16" s="45" t="s">
        <v>71</v>
      </c>
      <c r="D16" s="71"/>
      <c r="E16" s="55"/>
      <c r="F16" s="81">
        <v>-5261584</v>
      </c>
      <c r="G16" s="64"/>
      <c r="H16" s="112">
        <v>3970720</v>
      </c>
    </row>
    <row r="17" spans="1:8" ht="16.5" customHeight="1">
      <c r="B17" s="45" t="s">
        <v>73</v>
      </c>
      <c r="C17" s="45"/>
      <c r="D17" s="71"/>
      <c r="E17" s="55"/>
      <c r="F17" s="81">
        <v>0</v>
      </c>
      <c r="G17" s="64"/>
      <c r="H17" s="112">
        <v>-136828</v>
      </c>
    </row>
    <row r="18" spans="1:8" ht="16.5" customHeight="1">
      <c r="B18" s="45" t="s">
        <v>74</v>
      </c>
      <c r="C18" s="45"/>
      <c r="D18" s="71"/>
      <c r="E18" s="55"/>
      <c r="F18" s="81"/>
      <c r="G18" s="64"/>
      <c r="H18" s="112"/>
    </row>
    <row r="19" spans="1:8" ht="16.5" customHeight="1">
      <c r="C19" s="66" t="s">
        <v>166</v>
      </c>
      <c r="D19" s="71">
        <v>7.1</v>
      </c>
      <c r="E19" s="55"/>
      <c r="F19" s="81">
        <v>-5541277</v>
      </c>
      <c r="G19" s="64"/>
      <c r="H19" s="56">
        <v>-177702</v>
      </c>
    </row>
    <row r="20" spans="1:8" ht="16.5" customHeight="1">
      <c r="B20" s="45" t="s">
        <v>136</v>
      </c>
      <c r="C20" s="45"/>
      <c r="D20" s="71"/>
      <c r="E20" s="55"/>
      <c r="F20" s="81">
        <v>-40581</v>
      </c>
      <c r="G20" s="64"/>
      <c r="H20" s="56">
        <v>-17988</v>
      </c>
    </row>
    <row r="21" spans="1:8" ht="16.5" customHeight="1">
      <c r="B21" s="63" t="s">
        <v>75</v>
      </c>
      <c r="C21" s="45"/>
      <c r="D21" s="71"/>
      <c r="E21" s="37"/>
      <c r="F21" s="81">
        <v>4048755</v>
      </c>
      <c r="G21" s="64"/>
      <c r="H21" s="56">
        <v>3623403</v>
      </c>
    </row>
    <row r="22" spans="1:8" ht="16.5" customHeight="1">
      <c r="B22" s="63" t="s">
        <v>154</v>
      </c>
      <c r="C22" s="45"/>
      <c r="D22" s="71"/>
      <c r="E22" s="37"/>
      <c r="F22" s="81">
        <v>-10524</v>
      </c>
      <c r="G22" s="64"/>
      <c r="H22" s="56">
        <v>0</v>
      </c>
    </row>
    <row r="23" spans="1:8" ht="16.5" customHeight="1">
      <c r="B23" s="63" t="s">
        <v>158</v>
      </c>
      <c r="C23" s="45"/>
      <c r="D23" s="71">
        <v>10</v>
      </c>
      <c r="E23" s="37"/>
      <c r="F23" s="81">
        <v>19657</v>
      </c>
      <c r="G23" s="64"/>
      <c r="H23" s="56">
        <v>388348</v>
      </c>
    </row>
    <row r="24" spans="1:8" ht="16.5" customHeight="1">
      <c r="B24" s="63" t="s">
        <v>161</v>
      </c>
      <c r="C24" s="45"/>
      <c r="D24" s="71"/>
      <c r="E24" s="37"/>
      <c r="F24" s="81">
        <v>209446</v>
      </c>
      <c r="G24" s="64"/>
      <c r="H24" s="56">
        <v>163581</v>
      </c>
    </row>
    <row r="25" spans="1:8" ht="16.5" customHeight="1">
      <c r="B25" s="63" t="s">
        <v>169</v>
      </c>
      <c r="C25" s="45"/>
      <c r="D25" s="71"/>
      <c r="E25" s="37"/>
      <c r="F25" s="81">
        <v>-142424</v>
      </c>
      <c r="G25" s="64"/>
      <c r="H25" s="56">
        <v>-27321700</v>
      </c>
    </row>
    <row r="26" spans="1:8" ht="16.5" customHeight="1">
      <c r="B26" s="63" t="s">
        <v>152</v>
      </c>
      <c r="C26" s="45"/>
      <c r="D26" s="71"/>
      <c r="E26" s="37"/>
      <c r="F26" s="81">
        <v>-1436774</v>
      </c>
      <c r="G26" s="64"/>
      <c r="H26" s="56">
        <v>-429857.14</v>
      </c>
    </row>
    <row r="27" spans="1:8" ht="16.5" customHeight="1">
      <c r="B27" s="63" t="s">
        <v>77</v>
      </c>
      <c r="C27" s="45"/>
      <c r="D27" s="71"/>
      <c r="E27" s="37"/>
      <c r="F27" s="81">
        <v>36942999</v>
      </c>
      <c r="G27" s="64"/>
      <c r="H27" s="56">
        <v>18262042</v>
      </c>
    </row>
    <row r="28" spans="1:8" ht="16.5" customHeight="1">
      <c r="B28" s="63" t="s">
        <v>76</v>
      </c>
      <c r="C28" s="45"/>
      <c r="D28" s="71"/>
      <c r="E28" s="37"/>
      <c r="F28" s="87">
        <v>-5957100</v>
      </c>
      <c r="G28" s="64"/>
      <c r="H28" s="69">
        <v>-2130516</v>
      </c>
    </row>
    <row r="29" spans="1:8" ht="16.5" customHeight="1">
      <c r="B29" s="63"/>
      <c r="C29" s="45"/>
      <c r="D29" s="71"/>
      <c r="E29" s="37"/>
      <c r="F29" s="39"/>
      <c r="G29" s="64"/>
      <c r="H29" s="40"/>
    </row>
    <row r="30" spans="1:8" ht="16.5" customHeight="1">
      <c r="A30" s="44" t="s">
        <v>94</v>
      </c>
      <c r="B30" s="63"/>
      <c r="C30" s="45"/>
      <c r="D30" s="71"/>
      <c r="E30" s="37"/>
      <c r="F30" s="39"/>
      <c r="G30" s="64"/>
      <c r="H30" s="40"/>
    </row>
    <row r="31" spans="1:8" ht="16.5" customHeight="1">
      <c r="A31" s="44"/>
      <c r="B31" s="44" t="s">
        <v>95</v>
      </c>
      <c r="C31" s="45"/>
      <c r="D31" s="71"/>
      <c r="E31" s="37"/>
      <c r="F31" s="54">
        <f>SUM(F11:F28)</f>
        <v>566266654</v>
      </c>
      <c r="G31" s="64"/>
      <c r="H31" s="56">
        <f>SUM(H11:H28)</f>
        <v>384402179.86000001</v>
      </c>
    </row>
    <row r="32" spans="1:8" s="63" customFormat="1" ht="16.5" customHeight="1">
      <c r="A32" s="63" t="s">
        <v>78</v>
      </c>
      <c r="D32" s="71"/>
      <c r="F32" s="54"/>
      <c r="G32" s="64"/>
      <c r="H32" s="56"/>
    </row>
    <row r="33" spans="1:8" ht="16.5" customHeight="1">
      <c r="B33" s="66" t="s">
        <v>79</v>
      </c>
      <c r="D33" s="71"/>
      <c r="E33" s="55"/>
      <c r="F33" s="81">
        <v>-961438</v>
      </c>
      <c r="G33" s="64"/>
      <c r="H33" s="112">
        <v>1420540</v>
      </c>
    </row>
    <row r="34" spans="1:8" ht="16.5" customHeight="1">
      <c r="B34" s="66" t="s">
        <v>10</v>
      </c>
      <c r="C34" s="45"/>
      <c r="D34" s="71"/>
      <c r="E34" s="55"/>
      <c r="F34" s="81">
        <v>4163454</v>
      </c>
      <c r="G34" s="64"/>
      <c r="H34" s="56">
        <v>-40042057</v>
      </c>
    </row>
    <row r="35" spans="1:8" ht="16.5" customHeight="1">
      <c r="B35" s="66" t="s">
        <v>11</v>
      </c>
      <c r="C35" s="45"/>
      <c r="D35" s="71"/>
      <c r="E35" s="55"/>
      <c r="F35" s="81">
        <v>-443364</v>
      </c>
      <c r="G35" s="64"/>
      <c r="H35" s="97">
        <v>399359</v>
      </c>
    </row>
    <row r="36" spans="1:8" ht="16.5" customHeight="1">
      <c r="B36" s="66" t="s">
        <v>107</v>
      </c>
      <c r="C36" s="45"/>
      <c r="D36" s="71"/>
      <c r="E36" s="55"/>
      <c r="F36" s="81">
        <v>-15666957</v>
      </c>
      <c r="G36" s="64"/>
      <c r="H36" s="56">
        <v>-5558723</v>
      </c>
    </row>
    <row r="37" spans="1:8" ht="16.5" customHeight="1">
      <c r="B37" s="66" t="s">
        <v>153</v>
      </c>
      <c r="C37" s="45"/>
      <c r="D37" s="71"/>
      <c r="E37" s="55"/>
      <c r="F37" s="81">
        <v>0</v>
      </c>
      <c r="G37" s="64"/>
      <c r="H37" s="56">
        <v>892397</v>
      </c>
    </row>
    <row r="38" spans="1:8" ht="16.5" customHeight="1">
      <c r="B38" s="66" t="s">
        <v>80</v>
      </c>
      <c r="C38" s="45"/>
      <c r="D38" s="71"/>
      <c r="E38" s="55"/>
      <c r="F38" s="81">
        <v>-16151399</v>
      </c>
      <c r="G38" s="64"/>
      <c r="H38" s="56">
        <v>2535087</v>
      </c>
    </row>
    <row r="39" spans="1:8" ht="16.5" customHeight="1">
      <c r="B39" s="66" t="s">
        <v>26</v>
      </c>
      <c r="C39" s="45"/>
      <c r="D39" s="71"/>
      <c r="E39" s="55"/>
      <c r="F39" s="81">
        <v>-89430742</v>
      </c>
      <c r="G39" s="64"/>
      <c r="H39" s="56">
        <v>-4648759</v>
      </c>
    </row>
    <row r="40" spans="1:8" ht="16.5" customHeight="1">
      <c r="B40" s="66" t="s">
        <v>31</v>
      </c>
      <c r="C40" s="45"/>
      <c r="D40" s="71"/>
      <c r="E40" s="55"/>
      <c r="F40" s="81">
        <v>0</v>
      </c>
      <c r="G40" s="64"/>
      <c r="H40" s="56">
        <v>-2591714</v>
      </c>
    </row>
    <row r="41" spans="1:8" ht="16.5" customHeight="1">
      <c r="B41" s="66" t="s">
        <v>155</v>
      </c>
      <c r="C41" s="45"/>
      <c r="D41" s="71"/>
      <c r="E41" s="55"/>
      <c r="F41" s="81">
        <v>-1914068</v>
      </c>
      <c r="G41" s="64"/>
      <c r="H41" s="56">
        <v>0</v>
      </c>
    </row>
    <row r="42" spans="1:8" ht="16.5" customHeight="1">
      <c r="B42" s="63" t="s">
        <v>141</v>
      </c>
      <c r="C42" s="63"/>
      <c r="D42" s="71"/>
      <c r="E42" s="55"/>
      <c r="F42" s="87">
        <v>3170709</v>
      </c>
      <c r="G42" s="64"/>
      <c r="H42" s="69">
        <v>828743</v>
      </c>
    </row>
    <row r="43" spans="1:8" ht="16.5" customHeight="1">
      <c r="A43" s="63"/>
      <c r="B43" s="63"/>
      <c r="C43" s="63"/>
      <c r="D43" s="71"/>
      <c r="E43" s="37"/>
      <c r="F43" s="39"/>
      <c r="G43" s="64"/>
      <c r="H43" s="40"/>
    </row>
    <row r="44" spans="1:8" ht="16.5" customHeight="1">
      <c r="A44" s="63" t="s">
        <v>96</v>
      </c>
      <c r="B44" s="63"/>
      <c r="C44" s="63"/>
      <c r="D44" s="71"/>
      <c r="E44" s="55"/>
      <c r="F44" s="54">
        <f>SUM(F31:F42)</f>
        <v>449032849</v>
      </c>
      <c r="G44" s="64"/>
      <c r="H44" s="56">
        <f>SUM(H31:H42)</f>
        <v>337637052.86000001</v>
      </c>
    </row>
    <row r="45" spans="1:8" ht="16.5" customHeight="1">
      <c r="A45" s="66" t="s">
        <v>81</v>
      </c>
      <c r="B45" s="63"/>
      <c r="C45" s="63"/>
      <c r="D45" s="71"/>
      <c r="E45" s="55"/>
      <c r="F45" s="87">
        <v>-83926038</v>
      </c>
      <c r="G45" s="64"/>
      <c r="H45" s="69">
        <v>-47724868</v>
      </c>
    </row>
    <row r="46" spans="1:8" ht="16.5" customHeight="1">
      <c r="A46" s="63"/>
      <c r="B46" s="63"/>
      <c r="C46" s="63"/>
      <c r="D46" s="71"/>
      <c r="E46" s="55"/>
      <c r="F46" s="39"/>
      <c r="G46" s="64"/>
      <c r="H46" s="40"/>
    </row>
    <row r="47" spans="1:8" ht="16.5" customHeight="1">
      <c r="A47" s="61" t="s">
        <v>82</v>
      </c>
      <c r="B47" s="63"/>
      <c r="C47" s="63"/>
      <c r="D47" s="71"/>
      <c r="E47" s="55"/>
      <c r="F47" s="41">
        <f>SUM(F44:F45)</f>
        <v>365106811</v>
      </c>
      <c r="G47" s="64"/>
      <c r="H47" s="42">
        <f>SUM(H44:H45)</f>
        <v>289912184.86000001</v>
      </c>
    </row>
    <row r="48" spans="1:8" ht="16.5" customHeight="1">
      <c r="A48" s="61"/>
      <c r="B48" s="63"/>
      <c r="C48" s="63"/>
      <c r="D48" s="71"/>
      <c r="E48" s="55"/>
      <c r="F48" s="40"/>
      <c r="G48" s="64"/>
      <c r="H48" s="40"/>
    </row>
    <row r="49" spans="1:8" ht="20.25" customHeight="1">
      <c r="A49" s="61"/>
      <c r="B49" s="63"/>
      <c r="C49" s="63"/>
      <c r="D49" s="71"/>
      <c r="E49" s="55"/>
      <c r="F49" s="40"/>
      <c r="G49" s="64"/>
      <c r="H49" s="40"/>
    </row>
    <row r="50" spans="1:8" ht="22.15" customHeight="1">
      <c r="A50" s="137" t="str">
        <f>'EN 9'!A56</f>
        <v>The accompanying notes are an integral part of this financial information.</v>
      </c>
      <c r="B50" s="137"/>
      <c r="C50" s="137"/>
      <c r="D50" s="137"/>
      <c r="E50" s="137"/>
      <c r="F50" s="137"/>
      <c r="G50" s="137"/>
      <c r="H50" s="137"/>
    </row>
    <row r="51" spans="1:8" ht="16.5" customHeight="1">
      <c r="A51" s="44" t="str">
        <f>+A1</f>
        <v>Moshi Moshi Retail Corporation Public Company Limited</v>
      </c>
      <c r="B51" s="45"/>
      <c r="C51" s="45"/>
      <c r="D51" s="71"/>
      <c r="E51" s="37"/>
      <c r="F51" s="58"/>
      <c r="G51" s="37"/>
      <c r="H51" s="58"/>
    </row>
    <row r="52" spans="1:8" ht="16.5" customHeight="1">
      <c r="A52" s="44" t="s">
        <v>112</v>
      </c>
      <c r="B52" s="45"/>
      <c r="C52" s="45"/>
      <c r="D52" s="71"/>
      <c r="E52" s="37"/>
      <c r="F52" s="58"/>
      <c r="G52" s="37"/>
      <c r="H52" s="58"/>
    </row>
    <row r="53" spans="1:8" ht="16.5" customHeight="1">
      <c r="A53" s="88" t="str">
        <f>A3</f>
        <v>For the nine-month period ended 30 September 2023</v>
      </c>
      <c r="B53" s="73"/>
      <c r="C53" s="73"/>
      <c r="D53" s="74"/>
      <c r="E53" s="48"/>
      <c r="F53" s="75"/>
      <c r="G53" s="48"/>
      <c r="H53" s="75"/>
    </row>
    <row r="54" spans="1:8" ht="16.5" customHeight="1">
      <c r="A54" s="44"/>
      <c r="B54" s="45"/>
      <c r="C54" s="45"/>
      <c r="D54" s="71"/>
      <c r="E54" s="37"/>
      <c r="F54" s="58"/>
      <c r="G54" s="37"/>
      <c r="H54" s="58"/>
    </row>
    <row r="55" spans="1:8" ht="16.5" customHeight="1">
      <c r="A55" s="44"/>
      <c r="B55" s="45"/>
      <c r="C55" s="45"/>
      <c r="D55" s="71"/>
      <c r="E55" s="37"/>
      <c r="F55" s="58"/>
      <c r="G55" s="37"/>
      <c r="H55" s="58"/>
    </row>
    <row r="56" spans="1:8" ht="16.5" customHeight="1">
      <c r="A56" s="45"/>
      <c r="B56" s="45"/>
      <c r="C56" s="45"/>
      <c r="D56" s="71"/>
      <c r="E56" s="55"/>
      <c r="F56" s="7" t="s">
        <v>3</v>
      </c>
      <c r="G56" s="8"/>
      <c r="H56" s="7" t="s">
        <v>3</v>
      </c>
    </row>
    <row r="57" spans="1:8" ht="16.5" customHeight="1">
      <c r="A57" s="44"/>
      <c r="B57" s="45"/>
      <c r="C57" s="45"/>
      <c r="D57" s="71"/>
      <c r="E57" s="37"/>
      <c r="F57" s="77" t="s">
        <v>126</v>
      </c>
      <c r="G57" s="64"/>
      <c r="H57" s="77" t="s">
        <v>21</v>
      </c>
    </row>
    <row r="58" spans="1:8" ht="16.5" customHeight="1">
      <c r="A58" s="44"/>
      <c r="B58" s="45"/>
      <c r="C58" s="45"/>
      <c r="D58" s="78" t="s">
        <v>98</v>
      </c>
      <c r="E58" s="64"/>
      <c r="F58" s="79" t="s">
        <v>5</v>
      </c>
      <c r="G58" s="64"/>
      <c r="H58" s="79" t="s">
        <v>5</v>
      </c>
    </row>
    <row r="59" spans="1:8" ht="12" customHeight="1">
      <c r="A59" s="44"/>
      <c r="B59" s="45"/>
      <c r="C59" s="45"/>
      <c r="D59" s="125"/>
      <c r="E59" s="64"/>
      <c r="F59" s="81"/>
      <c r="G59" s="64"/>
      <c r="H59" s="126"/>
    </row>
    <row r="60" spans="1:8" ht="16.5" customHeight="1">
      <c r="A60" s="44" t="s">
        <v>83</v>
      </c>
      <c r="B60" s="45"/>
      <c r="C60" s="45"/>
      <c r="D60" s="71"/>
      <c r="E60" s="55"/>
      <c r="F60" s="81"/>
      <c r="G60" s="64"/>
      <c r="H60" s="58"/>
    </row>
    <row r="61" spans="1:8" ht="16.5" customHeight="1">
      <c r="B61" s="66" t="s">
        <v>14</v>
      </c>
      <c r="C61" s="45"/>
      <c r="D61" s="71"/>
      <c r="E61" s="55"/>
      <c r="F61" s="81">
        <v>0</v>
      </c>
      <c r="G61" s="64"/>
      <c r="H61" s="56">
        <v>130487.62000000001</v>
      </c>
    </row>
    <row r="62" spans="1:8" ht="16.5" customHeight="1">
      <c r="B62" s="99" t="s">
        <v>84</v>
      </c>
      <c r="C62" s="45"/>
      <c r="D62" s="71"/>
      <c r="E62" s="55"/>
      <c r="F62" s="81">
        <v>3537014</v>
      </c>
      <c r="G62" s="64"/>
      <c r="H62" s="56">
        <v>34882.28</v>
      </c>
    </row>
    <row r="63" spans="1:8" ht="16.5" customHeight="1">
      <c r="B63" s="99" t="s">
        <v>140</v>
      </c>
      <c r="C63" s="45"/>
      <c r="D63" s="71"/>
      <c r="E63" s="55"/>
      <c r="F63" s="81"/>
      <c r="G63" s="64"/>
      <c r="H63" s="112"/>
    </row>
    <row r="64" spans="1:8" ht="16.5" customHeight="1">
      <c r="A64" s="99"/>
      <c r="B64" s="45"/>
      <c r="C64" s="45" t="s">
        <v>97</v>
      </c>
      <c r="D64" s="71">
        <v>7.1</v>
      </c>
      <c r="E64" s="55"/>
      <c r="F64" s="81">
        <v>-1116081652</v>
      </c>
      <c r="G64" s="64"/>
      <c r="H64" s="56">
        <v>-100005568.13000001</v>
      </c>
    </row>
    <row r="65" spans="1:8" ht="16.5" customHeight="1">
      <c r="B65" s="99" t="s">
        <v>130</v>
      </c>
      <c r="C65" s="45"/>
      <c r="D65" s="71"/>
      <c r="E65" s="55"/>
      <c r="F65" s="81"/>
      <c r="G65" s="64"/>
      <c r="H65" s="56"/>
    </row>
    <row r="66" spans="1:8" ht="16.5" customHeight="1">
      <c r="A66" s="99"/>
      <c r="B66" s="45"/>
      <c r="C66" s="45" t="s">
        <v>97</v>
      </c>
      <c r="D66" s="71">
        <v>7.1</v>
      </c>
      <c r="E66" s="55"/>
      <c r="F66" s="81">
        <v>627433091</v>
      </c>
      <c r="G66" s="64"/>
      <c r="H66" s="56">
        <v>50005568.130000003</v>
      </c>
    </row>
    <row r="67" spans="1:8" ht="16.5" customHeight="1">
      <c r="B67" s="99" t="s">
        <v>140</v>
      </c>
      <c r="C67" s="45"/>
      <c r="D67" s="71"/>
      <c r="E67" s="55"/>
      <c r="F67" s="81"/>
      <c r="G67" s="64"/>
      <c r="H67" s="112"/>
    </row>
    <row r="68" spans="1:8" ht="16.5" customHeight="1">
      <c r="A68" s="99"/>
      <c r="B68" s="45"/>
      <c r="C68" s="45" t="s">
        <v>137</v>
      </c>
      <c r="D68" s="71">
        <v>7.2</v>
      </c>
      <c r="E68" s="55"/>
      <c r="F68" s="81">
        <v>-318878404</v>
      </c>
      <c r="G68" s="64"/>
      <c r="H68" s="56" t="s">
        <v>122</v>
      </c>
    </row>
    <row r="69" spans="1:8" ht="16.5" customHeight="1">
      <c r="B69" s="98" t="s">
        <v>113</v>
      </c>
      <c r="C69" s="45"/>
      <c r="D69" s="71"/>
      <c r="E69" s="55"/>
      <c r="F69" s="81">
        <v>-50593078</v>
      </c>
      <c r="G69" s="64"/>
      <c r="H69" s="56">
        <v>-34663393</v>
      </c>
    </row>
    <row r="70" spans="1:8" ht="16.5" customHeight="1">
      <c r="B70" s="98" t="s">
        <v>156</v>
      </c>
      <c r="C70" s="45"/>
      <c r="D70" s="71"/>
      <c r="E70" s="55"/>
      <c r="F70" s="81">
        <v>70337</v>
      </c>
      <c r="G70" s="64"/>
      <c r="H70" s="56">
        <v>0</v>
      </c>
    </row>
    <row r="71" spans="1:8" ht="16.5" customHeight="1">
      <c r="B71" s="98" t="s">
        <v>114</v>
      </c>
      <c r="C71" s="45"/>
      <c r="D71" s="71"/>
      <c r="E71" s="55"/>
      <c r="F71" s="81">
        <v>-13435403</v>
      </c>
      <c r="G71" s="64"/>
      <c r="H71" s="56">
        <v>-6053930.5800000019</v>
      </c>
    </row>
    <row r="72" spans="1:8" ht="16.5" customHeight="1">
      <c r="B72" s="98" t="s">
        <v>167</v>
      </c>
      <c r="C72" s="45"/>
      <c r="D72" s="71"/>
      <c r="E72" s="55"/>
      <c r="F72" s="87">
        <v>-217042</v>
      </c>
      <c r="G72" s="64"/>
      <c r="H72" s="69">
        <v>0</v>
      </c>
    </row>
    <row r="73" spans="1:8" ht="12" customHeight="1">
      <c r="A73" s="44"/>
      <c r="B73" s="45"/>
      <c r="C73" s="45"/>
      <c r="D73" s="71"/>
      <c r="E73" s="55"/>
      <c r="F73" s="80"/>
      <c r="G73" s="64"/>
      <c r="H73" s="58"/>
    </row>
    <row r="74" spans="1:8" ht="16.5" customHeight="1">
      <c r="A74" s="65" t="s">
        <v>85</v>
      </c>
      <c r="B74" s="45"/>
      <c r="C74" s="45"/>
      <c r="D74" s="71"/>
      <c r="E74" s="55"/>
      <c r="F74" s="41">
        <f>SUM(F61:F72)</f>
        <v>-868165137</v>
      </c>
      <c r="G74" s="64"/>
      <c r="H74" s="42">
        <f>SUM(H61:H72)</f>
        <v>-90551953.679999992</v>
      </c>
    </row>
    <row r="75" spans="1:8" ht="12" customHeight="1">
      <c r="A75" s="45"/>
      <c r="B75" s="45"/>
      <c r="C75" s="45"/>
      <c r="D75" s="71"/>
      <c r="E75" s="55"/>
      <c r="F75" s="80"/>
      <c r="G75" s="64"/>
      <c r="H75" s="58"/>
    </row>
    <row r="76" spans="1:8" ht="16.5" customHeight="1">
      <c r="A76" s="44" t="s">
        <v>86</v>
      </c>
      <c r="B76" s="45"/>
      <c r="C76" s="45"/>
      <c r="D76" s="71"/>
      <c r="E76" s="55"/>
      <c r="F76" s="80"/>
      <c r="G76" s="64"/>
      <c r="H76" s="58"/>
    </row>
    <row r="77" spans="1:8" ht="16.5" customHeight="1">
      <c r="B77" s="63" t="s">
        <v>77</v>
      </c>
      <c r="C77" s="63"/>
      <c r="D77" s="71"/>
      <c r="E77" s="55"/>
      <c r="F77" s="81">
        <v>-36728276</v>
      </c>
      <c r="G77" s="64"/>
      <c r="H77" s="56">
        <v>-18078696</v>
      </c>
    </row>
    <row r="78" spans="1:8" ht="16.5" customHeight="1">
      <c r="B78" s="99" t="s">
        <v>116</v>
      </c>
      <c r="C78" s="45"/>
      <c r="D78" s="71"/>
      <c r="E78" s="55"/>
      <c r="F78" s="81">
        <v>-135015446</v>
      </c>
      <c r="G78" s="64"/>
      <c r="H78" s="56">
        <v>-97622374</v>
      </c>
    </row>
    <row r="79" spans="1:8" ht="16.5" customHeight="1">
      <c r="A79" s="45"/>
      <c r="B79" s="63" t="s">
        <v>168</v>
      </c>
      <c r="D79" s="71"/>
      <c r="E79" s="55"/>
      <c r="F79" s="54">
        <v>0</v>
      </c>
      <c r="G79" s="64"/>
      <c r="H79" s="40">
        <v>-169031508.32000011</v>
      </c>
    </row>
    <row r="80" spans="1:8" ht="16.5" customHeight="1">
      <c r="A80" s="45"/>
      <c r="B80" s="66" t="s">
        <v>138</v>
      </c>
      <c r="D80" s="71">
        <v>16</v>
      </c>
      <c r="E80" s="55"/>
      <c r="F80" s="122">
        <v>-30000046</v>
      </c>
      <c r="G80" s="64"/>
      <c r="H80" s="42">
        <v>-1666667</v>
      </c>
    </row>
    <row r="81" spans="1:8" ht="12" customHeight="1">
      <c r="A81" s="45"/>
      <c r="B81" s="45"/>
      <c r="C81" s="45"/>
      <c r="D81" s="71"/>
      <c r="E81" s="55"/>
      <c r="F81" s="80"/>
      <c r="G81" s="64"/>
      <c r="H81" s="58"/>
    </row>
    <row r="82" spans="1:8" ht="16.5" customHeight="1">
      <c r="A82" s="44" t="s">
        <v>87</v>
      </c>
      <c r="B82" s="45"/>
      <c r="C82" s="45"/>
      <c r="D82" s="71"/>
      <c r="E82" s="55"/>
      <c r="F82" s="41">
        <f>SUM(F77:F80)</f>
        <v>-201743768</v>
      </c>
      <c r="G82" s="64"/>
      <c r="H82" s="42">
        <f>SUM(H77:H80)</f>
        <v>-286399245.32000011</v>
      </c>
    </row>
    <row r="83" spans="1:8" ht="12" customHeight="1">
      <c r="A83" s="44"/>
      <c r="B83" s="45"/>
      <c r="C83" s="45"/>
      <c r="D83" s="71"/>
      <c r="E83" s="55"/>
      <c r="F83" s="80"/>
      <c r="G83" s="64"/>
      <c r="H83" s="58"/>
    </row>
    <row r="84" spans="1:8" ht="16.5" customHeight="1">
      <c r="A84" s="89" t="s">
        <v>88</v>
      </c>
      <c r="B84" s="45"/>
      <c r="C84" s="45"/>
      <c r="D84" s="71"/>
      <c r="E84" s="55"/>
      <c r="F84" s="39">
        <f>SUM(F47,F74,F82)</f>
        <v>-704802094</v>
      </c>
      <c r="G84" s="64"/>
      <c r="H84" s="40">
        <f>SUM(H47,H74,H82)</f>
        <v>-87039014.140000105</v>
      </c>
    </row>
    <row r="85" spans="1:8" ht="16.5" customHeight="1">
      <c r="A85" s="99" t="s">
        <v>89</v>
      </c>
      <c r="C85" s="45"/>
      <c r="D85" s="71"/>
      <c r="E85" s="55"/>
      <c r="F85" s="87">
        <v>755731409</v>
      </c>
      <c r="G85" s="64"/>
      <c r="H85" s="69">
        <v>237906044</v>
      </c>
    </row>
    <row r="86" spans="1:8" ht="12" customHeight="1">
      <c r="A86" s="90"/>
      <c r="B86" s="45"/>
      <c r="C86" s="45"/>
      <c r="D86" s="71"/>
      <c r="E86" s="55"/>
      <c r="F86" s="54"/>
      <c r="G86" s="64"/>
      <c r="H86" s="56"/>
    </row>
    <row r="87" spans="1:8" ht="16.5" customHeight="1" thickBot="1">
      <c r="A87" s="89" t="s">
        <v>90</v>
      </c>
      <c r="B87" s="45"/>
      <c r="C87" s="45"/>
      <c r="D87" s="71"/>
      <c r="E87" s="55"/>
      <c r="F87" s="47">
        <f>SUM(F84:F85)</f>
        <v>50929315</v>
      </c>
      <c r="G87" s="64"/>
      <c r="H87" s="110">
        <f>SUM(H84:H85)</f>
        <v>150867029.8599999</v>
      </c>
    </row>
    <row r="88" spans="1:8" ht="12" customHeight="1" thickTop="1">
      <c r="A88" s="89"/>
      <c r="B88" s="45"/>
      <c r="C88" s="45"/>
      <c r="D88" s="71"/>
      <c r="E88" s="55"/>
      <c r="F88" s="80"/>
      <c r="G88" s="64"/>
      <c r="H88" s="58"/>
    </row>
    <row r="89" spans="1:8" ht="12" customHeight="1">
      <c r="A89" s="89"/>
      <c r="B89" s="45"/>
      <c r="C89" s="45"/>
      <c r="D89" s="71"/>
      <c r="E89" s="55"/>
      <c r="F89" s="80"/>
      <c r="G89" s="64"/>
      <c r="H89" s="58"/>
    </row>
    <row r="90" spans="1:8" ht="16.5" customHeight="1">
      <c r="A90" s="91" t="s">
        <v>91</v>
      </c>
      <c r="B90" s="91"/>
      <c r="C90" s="92"/>
      <c r="D90" s="71"/>
      <c r="E90" s="55"/>
      <c r="F90" s="93"/>
      <c r="G90" s="64"/>
      <c r="H90" s="113"/>
    </row>
    <row r="91" spans="1:8" ht="12" customHeight="1">
      <c r="A91" s="94"/>
      <c r="B91" s="91"/>
      <c r="C91" s="95"/>
      <c r="D91" s="71"/>
      <c r="E91" s="55"/>
      <c r="F91" s="96"/>
      <c r="G91" s="64"/>
      <c r="H91" s="114"/>
    </row>
    <row r="92" spans="1:8" ht="16.5" customHeight="1">
      <c r="A92" s="89" t="s">
        <v>93</v>
      </c>
      <c r="B92" s="45"/>
      <c r="C92" s="45"/>
      <c r="D92" s="71"/>
      <c r="E92" s="55"/>
      <c r="F92" s="80"/>
      <c r="G92" s="64"/>
      <c r="H92" s="58"/>
    </row>
    <row r="93" spans="1:8" ht="16.5" customHeight="1">
      <c r="A93" s="45" t="s">
        <v>92</v>
      </c>
      <c r="B93" s="45"/>
      <c r="C93" s="45"/>
      <c r="D93" s="71">
        <v>10</v>
      </c>
      <c r="E93" s="55"/>
      <c r="F93" s="39">
        <v>328617711</v>
      </c>
      <c r="G93" s="64"/>
      <c r="H93" s="40">
        <v>229935771</v>
      </c>
    </row>
    <row r="94" spans="1:8" ht="16.5" customHeight="1">
      <c r="A94" s="45" t="s">
        <v>159</v>
      </c>
      <c r="B94" s="45"/>
      <c r="C94" s="45"/>
      <c r="D94" s="71"/>
      <c r="E94" s="55"/>
      <c r="F94" s="39"/>
      <c r="G94" s="64"/>
      <c r="H94" s="40"/>
    </row>
    <row r="95" spans="1:8" ht="16.5" customHeight="1">
      <c r="A95" s="45"/>
      <c r="B95" s="45" t="s">
        <v>173</v>
      </c>
      <c r="C95" s="45"/>
      <c r="D95" s="71">
        <v>10</v>
      </c>
      <c r="E95" s="55"/>
      <c r="F95" s="39">
        <v>168323133</v>
      </c>
      <c r="G95" s="64"/>
      <c r="H95" s="40">
        <v>109772030</v>
      </c>
    </row>
    <row r="96" spans="1:8" ht="16.5" customHeight="1">
      <c r="A96" s="99" t="s">
        <v>115</v>
      </c>
      <c r="B96" s="99"/>
      <c r="C96" s="45"/>
      <c r="D96" s="21"/>
      <c r="E96" s="55"/>
      <c r="F96" s="39">
        <v>6508953</v>
      </c>
      <c r="G96" s="64"/>
      <c r="H96" s="40">
        <v>3757749</v>
      </c>
    </row>
    <row r="97" spans="1:8" ht="16.5" customHeight="1">
      <c r="A97" s="99" t="s">
        <v>139</v>
      </c>
      <c r="B97" s="99"/>
      <c r="C97" s="45"/>
      <c r="D97" s="21">
        <v>16</v>
      </c>
      <c r="E97" s="55"/>
      <c r="F97" s="39">
        <v>29999954</v>
      </c>
      <c r="G97" s="64"/>
      <c r="H97" s="40">
        <v>15000000</v>
      </c>
    </row>
    <row r="98" spans="1:8" ht="20.25" customHeight="1">
      <c r="A98" s="99"/>
      <c r="B98" s="45"/>
      <c r="C98" s="45"/>
      <c r="D98" s="21"/>
      <c r="E98" s="55"/>
      <c r="F98" s="40"/>
      <c r="G98" s="64"/>
      <c r="H98" s="40"/>
    </row>
    <row r="99" spans="1:8" ht="20.25" customHeight="1">
      <c r="A99" s="99"/>
      <c r="B99" s="45"/>
      <c r="C99" s="45"/>
      <c r="D99" s="21"/>
      <c r="E99" s="55"/>
      <c r="F99" s="40"/>
      <c r="G99" s="64"/>
      <c r="H99" s="40"/>
    </row>
    <row r="100" spans="1:8" ht="20.25" customHeight="1">
      <c r="A100" s="99"/>
      <c r="B100" s="45"/>
      <c r="C100" s="45"/>
      <c r="D100" s="21"/>
      <c r="E100" s="55"/>
      <c r="F100" s="40"/>
      <c r="G100" s="64"/>
      <c r="H100" s="40"/>
    </row>
    <row r="101" spans="1:8" ht="18" customHeight="1">
      <c r="A101" s="99"/>
      <c r="B101" s="45"/>
      <c r="C101" s="45"/>
      <c r="D101" s="21"/>
      <c r="E101" s="55"/>
      <c r="F101" s="40"/>
      <c r="G101" s="64"/>
      <c r="H101" s="40"/>
    </row>
    <row r="102" spans="1:8" ht="22.15" customHeight="1">
      <c r="A102" s="137" t="str">
        <f>A50</f>
        <v>The accompanying notes are an integral part of this financial information.</v>
      </c>
      <c r="B102" s="137"/>
      <c r="C102" s="137"/>
      <c r="D102" s="137"/>
      <c r="E102" s="137"/>
      <c r="F102" s="137"/>
      <c r="G102" s="137"/>
      <c r="H102" s="137"/>
    </row>
  </sheetData>
  <mergeCells count="2">
    <mergeCell ref="A50:H50"/>
    <mergeCell ref="A102:H102"/>
  </mergeCells>
  <pageMargins left="0.9" right="0.75" top="0.5" bottom="0.6" header="0.49" footer="0.4"/>
  <pageSetup paperSize="9" scale="95" firstPageNumber="10" orientation="portrait" useFirstPageNumber="1" horizontalDpi="1200" verticalDpi="1200" r:id="rId1"/>
  <headerFooter>
    <oddFooter>&amp;R&amp;"Arial,Regular"&amp;10&amp;P</oddFooter>
  </headerFooter>
  <rowBreaks count="1" manualBreakCount="1">
    <brk id="50" max="16383" man="1"/>
  </rowBreaks>
  <ignoredErrors>
    <ignoredError sqref="F7:H7 F57:H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EN 2-4</vt:lpstr>
      <vt:lpstr>EN 5-6 (3M)</vt:lpstr>
      <vt:lpstr>EN 7-8 (9M)</vt:lpstr>
      <vt:lpstr>EN 9</vt:lpstr>
      <vt:lpstr>EN 10-11</vt:lpstr>
      <vt:lpstr>'EN 10-11'!Print_Area</vt:lpstr>
      <vt:lpstr>'EN 5-6 (3M)'!Print_Area</vt:lpstr>
      <vt:lpstr>'EN 7-8 (9M)'!Print_Area</vt:lpstr>
      <vt:lpstr>'EN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 Wiriyasuebpong</dc:creator>
  <cp:lastModifiedBy>Praphensri Puttaluck (TH)</cp:lastModifiedBy>
  <cp:lastPrinted>2023-11-10T02:14:49Z</cp:lastPrinted>
  <dcterms:created xsi:type="dcterms:W3CDTF">2022-12-10T09:34:55Z</dcterms:created>
  <dcterms:modified xsi:type="dcterms:W3CDTF">2023-11-10T02:15:00Z</dcterms:modified>
</cp:coreProperties>
</file>