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TTANEEYA.N\Downloads\cd_\"/>
    </mc:Choice>
  </mc:AlternateContent>
  <xr:revisionPtr revIDLastSave="0" documentId="13_ncr:1_{F2591E90-9A9E-418F-A12B-614ADF537F7E}" xr6:coauthVersionLast="47" xr6:coauthVersionMax="47" xr10:uidLastSave="{00000000-0000-0000-0000-000000000000}"/>
  <bookViews>
    <workbookView xWindow="-98" yWindow="-98" windowWidth="20715" windowHeight="13155" tabRatio="825" xr2:uid="{00000000-000D-0000-FFFF-FFFF00000000}"/>
  </bookViews>
  <sheets>
    <sheet name="FINANCIAL POSITION " sheetId="52" r:id="rId1"/>
    <sheet name="STATEMENTS OF INCOME" sheetId="55" r:id="rId2"/>
    <sheet name="STATEMENTS OF INCOME (2)" sheetId="59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'!$A$1:$L$97</definedName>
    <definedName name="_xlnm.Print_Area" localSheetId="5">'STATEMENT OF CASH FLOWS '!$A$1:$L$101</definedName>
    <definedName name="_xlnm.Print_Area" localSheetId="3">'STATEMENTS OF CHANGES'!$A$1:$N$41</definedName>
    <definedName name="_xlnm.Print_Area" localSheetId="4">'STATEMENTS OF CHANGES (2)'!$A$1:$L$31</definedName>
    <definedName name="_xlnm.Print_Area" localSheetId="1">'STATEMENTS OF INCOME'!$A$1:$M$33</definedName>
    <definedName name="_xlnm.Print_Area" localSheetId="2">'STATEMENTS OF INCOME (2)'!$A$1:$M$34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4" i="52" l="1"/>
  <c r="G104" i="52"/>
  <c r="N28" i="56"/>
  <c r="J28" i="56"/>
  <c r="L104" i="52" l="1"/>
  <c r="J104" i="52"/>
  <c r="H104" i="52" l="1"/>
</calcChain>
</file>

<file path=xl/sharedStrings.xml><?xml version="1.0" encoding="utf-8"?>
<sst xmlns="http://schemas.openxmlformats.org/spreadsheetml/2006/main" count="407" uniqueCount="190">
  <si>
    <t xml:space="preserve"> </t>
  </si>
  <si>
    <t xml:space="preserve">        -</t>
  </si>
  <si>
    <t>STATEMENT OF FINANCIAL POSITION</t>
  </si>
  <si>
    <t>ASSETS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</si>
  <si>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</si>
  <si>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</si>
  <si>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</si>
  <si>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</si>
  <si>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</si>
  <si>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</si>
  <si>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</si>
  <si>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</si>
  <si>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</si>
  <si>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</si>
  <si>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</si>
  <si>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</si>
  <si>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</si>
  <si>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</si>
  <si>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</si>
  <si>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</si>
  <si>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</si>
  <si>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</si>
  <si>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</si>
  <si>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</si>
  <si>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</si>
  <si>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</si>
  <si>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</si>
  <si>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</si>
  <si>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</si>
  <si>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</si>
  <si>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</si>
  <si>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</si>
  <si>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</si>
  <si>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</si>
  <si>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</si>
  <si>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</si>
  <si>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</si>
  <si>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</si>
  <si>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</si>
  <si>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</si>
  <si>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</si>
  <si>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</si>
  <si>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</si>
  <si>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</si>
  <si>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</si>
  <si>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</si>
  <si>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</si>
  <si>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</si>
  <si>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</si>
  <si>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</si>
  <si>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</si>
  <si>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</si>
  <si>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</si>
  <si>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costs</t>
  </si>
  <si>
    <t xml:space="preserve">Sales and services </t>
  </si>
  <si>
    <t>Profit from operating activities</t>
  </si>
  <si>
    <t xml:space="preserve">STATEMENT OF CHANGES IN SHAREHOLDERS’ EQUITY </t>
  </si>
  <si>
    <t>Dividends  paid</t>
  </si>
  <si>
    <t>Beginning balance as at January 1, 2021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</si>
  <si>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</si>
  <si>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</si>
  <si>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</si>
  <si>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</si>
  <si>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</si>
  <si>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</si>
  <si>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</si>
  <si>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</si>
  <si>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</si>
  <si>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</si>
  <si>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</si>
  <si>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</si>
  <si>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>Allowance for expected credit losses (reversal)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</si>
  <si>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</si>
  <si>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</si>
  <si>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</si>
  <si>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</si>
  <si>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</si>
  <si>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</si>
  <si>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</si>
  <si>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</si>
  <si>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</si>
  <si>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Dividend paid</t>
  </si>
  <si>
    <t>Cash paid for interest expenses</t>
  </si>
  <si>
    <t>Currency translation differences</t>
  </si>
  <si>
    <t>Supplementary disclosure of cash flows information</t>
  </si>
  <si>
    <t>Non-cash items</t>
  </si>
  <si>
    <t>Employee benefit obligations</t>
  </si>
  <si>
    <t>Provision for decommissioning costs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</si>
  <si>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</si>
  <si>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</si>
  <si>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</si>
  <si>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</si>
  <si>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</si>
  <si>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</si>
  <si>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</si>
  <si>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Total comprehensive loss for the period</t>
  </si>
  <si>
    <t>2022</t>
  </si>
  <si>
    <t>Employee benefit expense</t>
  </si>
  <si>
    <t>WARRIX SPORT PUBLIC COMPANY LIMITED AND ITS SUBSIDIARIES</t>
  </si>
  <si>
    <t>- 7 -</t>
  </si>
  <si>
    <t>Ending balance as at June 30, 2021</t>
  </si>
  <si>
    <t>Cash received from sales of equipment</t>
  </si>
  <si>
    <t>Other non-current financial assets</t>
  </si>
  <si>
    <t>Property and equipment</t>
  </si>
  <si>
    <t>600,000,000 ordinary shares of Baht 0.50 each</t>
  </si>
  <si>
    <t>STATEMENT OF CASH FLOWS (CONT.)</t>
  </si>
  <si>
    <t>Profit before income tax expenses</t>
  </si>
  <si>
    <t>Income tax expenses</t>
  </si>
  <si>
    <t>Basic earnings per share (Bath per share)</t>
  </si>
  <si>
    <t>- 10 -</t>
  </si>
  <si>
    <t xml:space="preserve">          -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</si>
  <si>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</si>
  <si>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</si>
  <si>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</si>
  <si>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</si>
  <si>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</si>
  <si>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</si>
  <si>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Loss on disposal of fixed assets</t>
  </si>
  <si>
    <t>Cash paid for deposit of the right-of-use</t>
  </si>
  <si>
    <t>Cash paid for purchase of intangible assets</t>
  </si>
  <si>
    <t>financial institutions</t>
  </si>
  <si>
    <t xml:space="preserve">Acquisition of right-of-use assets </t>
  </si>
  <si>
    <t xml:space="preserve">     under lease contracts</t>
  </si>
  <si>
    <t>Other components of  equity</t>
  </si>
  <si>
    <t>As at December</t>
  </si>
  <si>
    <t>31, 2022</t>
  </si>
  <si>
    <t>2023</t>
  </si>
  <si>
    <t>Beginning balance as at January 1, 2022</t>
  </si>
  <si>
    <t>Beginning balance as at January 1, 2023</t>
  </si>
  <si>
    <t>Net cash provided by (used in) operating activities</t>
  </si>
  <si>
    <t xml:space="preserve">Cash generated (paid) from operations </t>
  </si>
  <si>
    <t>Cash paid for investment in subsidiaries</t>
  </si>
  <si>
    <t>Net cash used in investing activities</t>
  </si>
  <si>
    <t>Goodwill</t>
  </si>
  <si>
    <t>Deferred tax liabilities</t>
  </si>
  <si>
    <t>- 3 -</t>
  </si>
  <si>
    <t>- 4 -</t>
  </si>
  <si>
    <t>- 5 -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</si>
  <si>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</si>
  <si>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</si>
  <si>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 - 8 -</t>
  </si>
  <si>
    <t>- 11 -</t>
  </si>
  <si>
    <t xml:space="preserve">Profit from operating activities before </t>
  </si>
  <si>
    <t>changes in operating assets and liabilities</t>
  </si>
  <si>
    <t>Gain from a bargain purchase</t>
  </si>
  <si>
    <t>Net cash paid for business acquisition</t>
  </si>
  <si>
    <t>Consolidated financial statements</t>
  </si>
  <si>
    <t>Separate financial statements</t>
  </si>
  <si>
    <t>Total comprehensive income for the period</t>
  </si>
  <si>
    <t>Profit for the period</t>
  </si>
  <si>
    <t>Adjustments to reconcile profit for the period</t>
  </si>
  <si>
    <t>Cash and cash equivalents, at the beginning of the period</t>
  </si>
  <si>
    <t>Cash and cash equivalents, at the end of the period</t>
  </si>
  <si>
    <t>Current portion of long-term liabilities</t>
  </si>
  <si>
    <t>Long-term borrowings</t>
  </si>
  <si>
    <t>Net cash paid to acquire the subsidiary</t>
  </si>
  <si>
    <t>Cash received from long-term borrowings</t>
  </si>
  <si>
    <t xml:space="preserve">Cash received from short-term borrowings from </t>
  </si>
  <si>
    <t xml:space="preserve">Repayment of short-term borrowings from </t>
  </si>
  <si>
    <t>Repayment of long-term borrowings</t>
  </si>
  <si>
    <t>30, 2023</t>
  </si>
  <si>
    <t>Cash received from share capital paid-up</t>
  </si>
  <si>
    <t>Cash received from issue new ordinary shares</t>
  </si>
  <si>
    <t>Purchase of equipment unpaid</t>
  </si>
  <si>
    <t>- 2 -</t>
  </si>
  <si>
    <t>Advance payment for intangible assets</t>
  </si>
  <si>
    <t>Gain on sales of fixed assets</t>
  </si>
  <si>
    <t>Cash received from sales of intangible assets</t>
  </si>
  <si>
    <t>Other comprehensive income :-</t>
  </si>
  <si>
    <t>Other comprehensive income for the period</t>
  </si>
  <si>
    <t>Allowance for decline in value of inventories (reversal)</t>
  </si>
  <si>
    <t xml:space="preserve">Net cash provided by (used in) financing activities </t>
  </si>
  <si>
    <t>Short-term loans to related parties</t>
  </si>
  <si>
    <t>AS AT SEPTEMBER 30, 2023</t>
  </si>
  <si>
    <t>FOR THE NINE-MONTH PERIOD ENDED SEPTEMBER 30, 2023</t>
  </si>
  <si>
    <t>Ending balance as at September 30, 2023</t>
  </si>
  <si>
    <t>Ending balance as at September 30, 2022</t>
  </si>
  <si>
    <t>Cash paid for short-term loans to related parties</t>
  </si>
  <si>
    <t>Other current financial assets</t>
  </si>
  <si>
    <t>4, 6</t>
  </si>
  <si>
    <t>Cash paid for investment in financial assets</t>
  </si>
  <si>
    <t>4, 15</t>
  </si>
  <si>
    <t>4, 23</t>
  </si>
  <si>
    <t>As at September</t>
  </si>
  <si>
    <t>FOR THE THREE-MONTH PERIOD ENDED SEPTEMBER 30, 2023</t>
  </si>
  <si>
    <t xml:space="preserve">Net increase (decrease) in cash and cash equivalents </t>
  </si>
  <si>
    <t>STATEMENT OF CHANGES IN SHAREHOLDERS’ EQUITY</t>
  </si>
  <si>
    <t>Restriced bank deposit</t>
  </si>
  <si>
    <t>Decrease in restricted bank deposit</t>
  </si>
  <si>
    <t>Cash paid for purchase of the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</si>
</sst>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_-;\-* #,##0_-;_-* &quot;-&quot;??_-;_-@_-"/>
    <numFmt numFmtId="167" formatCode="#,##0\ ;\(#,##0\);&quot;-   &quot;\ \ \ "/>
    <numFmt numFmtId="168" formatCode="_-* #,##0.00_-;\-* #,##0.00_-;_-* &quot;-&quot;_-;_-@_-"/>
    <numFmt numFmtId="169" formatCode="#,##0\ ;\(#,##0\);&quot;-  &quot;\ \ \ "/>
    <numFmt numFmtId="170" formatCode="_-* #,##0.00000_-;\-* #,##0.00000_-;_-* &quot;-&quot;?????_-;_-@_-"/>
    <numFmt numFmtId="171" formatCode="#,##0.00\ ;\(#,##0.00\);&quot;-  &quot;\ \ \ "/>
    <numFmt numFmtId="172" formatCode="#,##0.0000;\(#,##0.00\)"/>
    <numFmt numFmtId="173" formatCode="_-* #,##0.00_-;\-* #,##0.00_-;_-* &quot;-&quot;?????_-;_-@_-"/>
  </numFmts>
  <fonts count="29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1"/>
      <color theme="1"/>
      <name val="Angsana New"/>
      <family val="1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  <charset val="222"/>
    </font>
    <font>
      <sz val="14"/>
      <color theme="1"/>
      <name val="Angsana New"/>
      <family val="1"/>
    </font>
    <font>
      <sz val="11"/>
      <color rgb="FFFF0000"/>
      <name val="Angsana New"/>
      <family val="1"/>
    </font>
    <font>
      <sz val="12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</cellStyleXfs>
  <cellXfs count="275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65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165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68" fontId="1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71" fontId="9" fillId="0" borderId="2" xfId="10" applyNumberFormat="1" applyFont="1" applyFill="1" applyBorder="1" applyAlignment="1">
      <alignment vertical="center"/>
    </xf>
    <xf numFmtId="171" fontId="9" fillId="0" borderId="0" xfId="10" applyNumberFormat="1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43" fontId="13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65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71" fontId="9" fillId="0" borderId="0" xfId="10" applyNumberFormat="1" applyFont="1" applyFill="1" applyAlignment="1">
      <alignment vertical="center"/>
    </xf>
    <xf numFmtId="169" fontId="9" fillId="0" borderId="0" xfId="10" applyNumberFormat="1" applyFont="1" applyFill="1" applyAlignment="1">
      <alignment vertical="center"/>
    </xf>
    <xf numFmtId="171" fontId="9" fillId="0" borderId="4" xfId="10" applyNumberFormat="1" applyFont="1" applyFill="1" applyBorder="1" applyAlignment="1">
      <alignment vertical="center"/>
    </xf>
    <xf numFmtId="171" fontId="9" fillId="0" borderId="0" xfId="10" applyNumberFormat="1" applyFont="1" applyFill="1" applyBorder="1" applyAlignment="1">
      <alignment vertical="center"/>
    </xf>
    <xf numFmtId="171" fontId="9" fillId="0" borderId="1" xfId="10" applyNumberFormat="1" applyFont="1" applyFill="1" applyBorder="1" applyAlignment="1">
      <alignment vertical="center"/>
    </xf>
    <xf numFmtId="171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69" fontId="9" fillId="0" borderId="0" xfId="10" applyNumberFormat="1" applyFont="1" applyFill="1" applyBorder="1" applyAlignment="1">
      <alignment vertical="center"/>
    </xf>
    <xf numFmtId="171" fontId="9" fillId="0" borderId="5" xfId="10" applyNumberFormat="1" applyFont="1" applyFill="1" applyBorder="1" applyAlignment="1">
      <alignment vertical="center"/>
    </xf>
    <xf numFmtId="171" fontId="9" fillId="0" borderId="3" xfId="10" applyNumberFormat="1" applyFont="1" applyFill="1" applyBorder="1" applyAlignment="1">
      <alignment vertical="center"/>
    </xf>
    <xf numFmtId="165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65" fontId="9" fillId="0" borderId="1" xfId="6" applyNumberFormat="1" applyFont="1" applyFill="1" applyBorder="1" applyAlignment="1">
      <alignment vertical="center"/>
    </xf>
    <xf numFmtId="165" fontId="9" fillId="0" borderId="0" xfId="6" applyNumberFormat="1" applyFont="1" applyFill="1" applyBorder="1" applyAlignment="1">
      <alignment vertical="center"/>
    </xf>
    <xf numFmtId="164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64" fontId="9" fillId="0" borderId="2" xfId="6" applyNumberFormat="1" applyFont="1" applyFill="1" applyBorder="1" applyAlignment="1">
      <alignment vertical="center"/>
    </xf>
    <xf numFmtId="164" fontId="9" fillId="0" borderId="0" xfId="6" applyNumberFormat="1" applyFont="1" applyFill="1" applyBorder="1" applyAlignment="1">
      <alignment vertical="center"/>
    </xf>
    <xf numFmtId="164" fontId="9" fillId="0" borderId="4" xfId="6" applyNumberFormat="1" applyFont="1" applyFill="1" applyBorder="1" applyAlignment="1">
      <alignment vertical="center"/>
    </xf>
    <xf numFmtId="164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65" fontId="9" fillId="0" borderId="0" xfId="6" applyNumberFormat="1" applyFont="1" applyAlignment="1">
      <alignment horizontal="center" vertical="center"/>
    </xf>
    <xf numFmtId="165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68" fontId="9" fillId="0" borderId="3" xfId="6" applyNumberFormat="1" applyFont="1" applyFill="1" applyBorder="1" applyAlignment="1">
      <alignment vertical="center"/>
    </xf>
    <xf numFmtId="168" fontId="9" fillId="0" borderId="0" xfId="6" applyNumberFormat="1" applyFont="1" applyFill="1" applyBorder="1" applyAlignment="1">
      <alignment vertical="center"/>
    </xf>
    <xf numFmtId="165" fontId="9" fillId="0" borderId="0" xfId="6" applyNumberFormat="1" applyFont="1" applyBorder="1" applyAlignment="1">
      <alignment vertical="center"/>
    </xf>
    <xf numFmtId="43" fontId="9" fillId="0" borderId="0" xfId="6" applyFont="1" applyBorder="1" applyAlignment="1">
      <alignment horizontal="right" vertical="center"/>
    </xf>
    <xf numFmtId="168" fontId="9" fillId="0" borderId="0" xfId="6" applyNumberFormat="1" applyFont="1" applyFill="1" applyAlignment="1">
      <alignment vertical="center"/>
    </xf>
    <xf numFmtId="165" fontId="9" fillId="0" borderId="0" xfId="6" applyNumberFormat="1" applyFont="1" applyBorder="1" applyAlignment="1">
      <alignment horizontal="right" vertical="center"/>
    </xf>
    <xf numFmtId="168" fontId="9" fillId="0" borderId="0" xfId="9" applyNumberFormat="1" applyFont="1" applyAlignment="1">
      <alignment vertical="center"/>
    </xf>
    <xf numFmtId="168" fontId="9" fillId="0" borderId="2" xfId="9" applyNumberFormat="1" applyFont="1" applyBorder="1" applyAlignment="1">
      <alignment vertical="center"/>
    </xf>
    <xf numFmtId="168" fontId="9" fillId="0" borderId="4" xfId="9" applyNumberFormat="1" applyFont="1" applyBorder="1" applyAlignment="1">
      <alignment vertical="center"/>
    </xf>
    <xf numFmtId="168" fontId="9" fillId="0" borderId="3" xfId="9" applyNumberFormat="1" applyFont="1" applyBorder="1" applyAlignment="1">
      <alignment vertical="center"/>
    </xf>
    <xf numFmtId="168" fontId="9" fillId="0" borderId="5" xfId="9" applyNumberFormat="1" applyFont="1" applyBorder="1" applyAlignment="1">
      <alignment vertical="center"/>
    </xf>
    <xf numFmtId="171" fontId="9" fillId="0" borderId="0" xfId="2" applyNumberFormat="1" applyFont="1" applyFill="1" applyBorder="1" applyAlignment="1">
      <alignment vertical="top"/>
    </xf>
    <xf numFmtId="0" fontId="15" fillId="0" borderId="2" xfId="9" applyFont="1" applyBorder="1" applyAlignment="1">
      <alignment vertical="center"/>
    </xf>
    <xf numFmtId="0" fontId="16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43" fontId="9" fillId="0" borderId="2" xfId="2" applyFont="1" applyFill="1" applyBorder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69" fontId="9" fillId="0" borderId="0" xfId="10" applyNumberFormat="1" applyFont="1" applyAlignment="1">
      <alignment vertical="center"/>
    </xf>
    <xf numFmtId="169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8" fillId="0" borderId="0" xfId="9" applyFont="1" applyAlignment="1">
      <alignment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center" vertical="top"/>
    </xf>
    <xf numFmtId="0" fontId="17" fillId="0" borderId="0" xfId="9" applyFont="1" applyAlignment="1">
      <alignment horizontal="right" vertical="top"/>
    </xf>
    <xf numFmtId="0" fontId="16" fillId="0" borderId="0" xfId="9" applyFont="1" applyAlignment="1">
      <alignment vertical="top"/>
    </xf>
    <xf numFmtId="0" fontId="18" fillId="0" borderId="0" xfId="9" applyFont="1" applyAlignment="1">
      <alignment horizontal="justify" vertical="top" wrapText="1"/>
    </xf>
    <xf numFmtId="0" fontId="18" fillId="0" borderId="0" xfId="9" applyFont="1" applyAlignment="1">
      <alignment horizontal="center" vertical="top"/>
    </xf>
    <xf numFmtId="171" fontId="18" fillId="0" borderId="0" xfId="10" applyNumberFormat="1" applyFont="1" applyBorder="1" applyAlignment="1">
      <alignment vertical="top"/>
    </xf>
    <xf numFmtId="43" fontId="18" fillId="0" borderId="0" xfId="10" applyFont="1" applyBorder="1" applyAlignment="1">
      <alignment vertical="top"/>
    </xf>
    <xf numFmtId="171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66" fontId="18" fillId="0" borderId="0" xfId="10" applyNumberFormat="1" applyFont="1" applyBorder="1" applyAlignment="1">
      <alignment vertical="top"/>
    </xf>
    <xf numFmtId="169" fontId="18" fillId="0" borderId="0" xfId="10" applyNumberFormat="1" applyFont="1" applyBorder="1" applyAlignment="1">
      <alignment vertical="top"/>
    </xf>
    <xf numFmtId="0" fontId="19" fillId="0" borderId="0" xfId="9" applyFont="1" applyAlignment="1">
      <alignment vertical="top"/>
    </xf>
    <xf numFmtId="171" fontId="16" fillId="0" borderId="0" xfId="2" applyNumberFormat="1" applyFont="1" applyFill="1" applyBorder="1" applyAlignment="1">
      <alignment vertical="top"/>
    </xf>
    <xf numFmtId="0" fontId="20" fillId="0" borderId="0" xfId="9" applyFont="1" applyAlignment="1">
      <alignment vertical="top"/>
    </xf>
    <xf numFmtId="0" fontId="21" fillId="0" borderId="0" xfId="9" applyFont="1" applyAlignment="1">
      <alignment vertical="top"/>
    </xf>
    <xf numFmtId="39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vertical="top" wrapText="1"/>
    </xf>
    <xf numFmtId="171" fontId="9" fillId="0" borderId="0" xfId="2" applyNumberFormat="1" applyFont="1" applyFill="1" applyBorder="1" applyAlignment="1">
      <alignment horizontal="center" vertical="top"/>
    </xf>
    <xf numFmtId="167" fontId="9" fillId="0" borderId="0" xfId="6" applyNumberFormat="1" applyFont="1" applyFill="1" applyAlignment="1">
      <alignment vertical="center"/>
    </xf>
    <xf numFmtId="167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0" fontId="15" fillId="0" borderId="0" xfId="9" applyFont="1" applyAlignment="1">
      <alignment horizontal="center" vertical="center"/>
    </xf>
    <xf numFmtId="170" fontId="15" fillId="0" borderId="0" xfId="10" applyNumberFormat="1" applyFont="1" applyBorder="1" applyAlignment="1">
      <alignment horizontal="right"/>
    </xf>
    <xf numFmtId="171" fontId="15" fillId="0" borderId="0" xfId="10" applyNumberFormat="1" applyFont="1" applyBorder="1" applyAlignment="1"/>
    <xf numFmtId="0" fontId="15" fillId="0" borderId="0" xfId="9" applyFont="1"/>
    <xf numFmtId="170" fontId="15" fillId="0" borderId="2" xfId="10" applyNumberFormat="1" applyFont="1" applyBorder="1" applyAlignment="1">
      <alignment horizontal="right"/>
    </xf>
    <xf numFmtId="170" fontId="15" fillId="0" borderId="0" xfId="2" applyNumberFormat="1" applyFont="1" applyFill="1" applyBorder="1" applyAlignment="1"/>
    <xf numFmtId="171" fontId="15" fillId="0" borderId="2" xfId="10" applyNumberFormat="1" applyFont="1" applyBorder="1" applyAlignment="1"/>
    <xf numFmtId="170" fontId="15" fillId="0" borderId="0" xfId="10" applyNumberFormat="1" applyFont="1" applyFill="1" applyBorder="1" applyAlignment="1">
      <alignment horizontal="right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71" fontId="3" fillId="0" borderId="0" xfId="10" applyNumberFormat="1" applyFont="1" applyBorder="1" applyAlignment="1"/>
    <xf numFmtId="43" fontId="3" fillId="0" borderId="0" xfId="9" applyNumberFormat="1" applyFont="1" applyAlignment="1">
      <alignment vertical="center"/>
    </xf>
    <xf numFmtId="171" fontId="15" fillId="0" borderId="0" xfId="10" applyNumberFormat="1" applyFont="1" applyFill="1" applyBorder="1" applyAlignment="1"/>
    <xf numFmtId="171" fontId="15" fillId="0" borderId="0" xfId="10" applyNumberFormat="1" applyFont="1" applyFill="1" applyBorder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0" fontId="15" fillId="0" borderId="2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 wrapText="1"/>
    </xf>
    <xf numFmtId="0" fontId="15" fillId="0" borderId="2" xfId="9" quotePrefix="1" applyFont="1" applyBorder="1" applyAlignment="1">
      <alignment horizontal="center" vertical="center"/>
    </xf>
    <xf numFmtId="0" fontId="15" fillId="0" borderId="2" xfId="9" applyFont="1" applyBorder="1" applyAlignment="1">
      <alignment horizontal="center" vertical="center" wrapText="1"/>
    </xf>
    <xf numFmtId="43" fontId="15" fillId="0" borderId="0" xfId="12" applyFont="1" applyFill="1" applyBorder="1" applyAlignment="1">
      <alignment vertical="center"/>
    </xf>
    <xf numFmtId="43" fontId="15" fillId="0" borderId="0" xfId="9" applyNumberFormat="1" applyFont="1" applyAlignment="1">
      <alignment vertical="center"/>
    </xf>
    <xf numFmtId="171" fontId="15" fillId="0" borderId="0" xfId="10" applyNumberFormat="1" applyFont="1" applyBorder="1" applyAlignment="1">
      <alignment vertical="top"/>
    </xf>
    <xf numFmtId="0" fontId="15" fillId="0" borderId="0" xfId="9" applyFont="1" applyAlignment="1">
      <alignment vertical="top"/>
    </xf>
    <xf numFmtId="43" fontId="15" fillId="0" borderId="0" xfId="12" applyFont="1" applyBorder="1" applyAlignment="1">
      <alignment vertical="top"/>
    </xf>
    <xf numFmtId="0" fontId="15" fillId="0" borderId="0" xfId="9" quotePrefix="1" applyFont="1" applyAlignment="1">
      <alignment vertical="center"/>
    </xf>
    <xf numFmtId="43" fontId="15" fillId="0" borderId="0" xfId="12" applyFont="1" applyBorder="1" applyAlignment="1"/>
    <xf numFmtId="171" fontId="15" fillId="0" borderId="0" xfId="2" applyNumberFormat="1" applyFont="1" applyBorder="1" applyAlignment="1"/>
    <xf numFmtId="171" fontId="15" fillId="0" borderId="0" xfId="2" applyNumberFormat="1" applyFont="1" applyFill="1" applyBorder="1" applyAlignment="1"/>
    <xf numFmtId="43" fontId="15" fillId="0" borderId="5" xfId="12" applyFont="1" applyBorder="1" applyAlignment="1">
      <alignment vertical="center"/>
    </xf>
    <xf numFmtId="43" fontId="15" fillId="0" borderId="0" xfId="12" applyFont="1" applyBorder="1" applyAlignment="1">
      <alignment vertical="center"/>
    </xf>
    <xf numFmtId="171" fontId="15" fillId="0" borderId="5" xfId="10" applyNumberFormat="1" applyFont="1" applyBorder="1" applyAlignment="1">
      <alignment vertical="center"/>
    </xf>
    <xf numFmtId="43" fontId="15" fillId="0" borderId="3" xfId="12" applyFont="1" applyBorder="1" applyAlignment="1">
      <alignment vertical="center"/>
    </xf>
    <xf numFmtId="170" fontId="15" fillId="0" borderId="5" xfId="10" applyNumberFormat="1" applyFont="1" applyBorder="1" applyAlignment="1">
      <alignment horizontal="right"/>
    </xf>
    <xf numFmtId="0" fontId="3" fillId="0" borderId="0" xfId="9" applyFont="1" applyAlignment="1">
      <alignment vertical="top"/>
    </xf>
    <xf numFmtId="43" fontId="3" fillId="0" borderId="0" xfId="12" applyFont="1" applyBorder="1" applyAlignment="1">
      <alignment horizontal="right"/>
    </xf>
    <xf numFmtId="171" fontId="3" fillId="0" borderId="0" xfId="10" applyNumberFormat="1" applyFont="1" applyBorder="1" applyAlignment="1">
      <alignment vertical="top"/>
    </xf>
    <xf numFmtId="171" fontId="3" fillId="0" borderId="0" xfId="2" applyNumberFormat="1" applyFont="1" applyFill="1" applyBorder="1" applyAlignment="1">
      <alignment vertical="center"/>
    </xf>
    <xf numFmtId="0" fontId="9" fillId="0" borderId="0" xfId="9" applyFont="1" applyAlignment="1">
      <alignment horizontal="center" vertical="top"/>
    </xf>
    <xf numFmtId="39" fontId="9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173" fontId="15" fillId="0" borderId="0" xfId="10" applyNumberFormat="1" applyFont="1" applyBorder="1" applyAlignment="1">
      <alignment horizontal="right"/>
    </xf>
    <xf numFmtId="170" fontId="15" fillId="0" borderId="5" xfId="10" applyNumberFormat="1" applyFont="1" applyFill="1" applyBorder="1" applyAlignment="1">
      <alignment horizontal="right"/>
    </xf>
    <xf numFmtId="43" fontId="3" fillId="0" borderId="0" xfId="12" applyFont="1" applyFill="1" applyBorder="1" applyAlignment="1">
      <alignment horizontal="right"/>
    </xf>
    <xf numFmtId="0" fontId="16" fillId="0" borderId="0" xfId="9" applyFont="1" applyAlignment="1">
      <alignment horizontal="right" vertical="top"/>
    </xf>
    <xf numFmtId="0" fontId="18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43" fontId="9" fillId="0" borderId="0" xfId="2" applyFont="1" applyFill="1" applyBorder="1" applyAlignment="1">
      <alignment horizontal="center" vertical="center"/>
    </xf>
    <xf numFmtId="43" fontId="15" fillId="0" borderId="5" xfId="12" applyFont="1" applyFill="1" applyBorder="1" applyAlignment="1">
      <alignment vertical="center"/>
    </xf>
    <xf numFmtId="43" fontId="15" fillId="0" borderId="5" xfId="12" applyFont="1" applyFill="1" applyBorder="1" applyAlignment="1">
      <alignment horizontal="right"/>
    </xf>
    <xf numFmtId="43" fontId="15" fillId="0" borderId="0" xfId="12" applyFont="1"/>
    <xf numFmtId="171" fontId="22" fillId="0" borderId="0" xfId="10" applyNumberFormat="1" applyFont="1" applyFill="1" applyBorder="1" applyAlignment="1"/>
    <xf numFmtId="43" fontId="22" fillId="0" borderId="0" xfId="2" applyFont="1" applyFill="1" applyBorder="1" applyAlignment="1"/>
    <xf numFmtId="43" fontId="22" fillId="0" borderId="0" xfId="2" applyFont="1" applyFill="1" applyBorder="1" applyAlignment="1">
      <alignment vertical="center"/>
    </xf>
    <xf numFmtId="171" fontId="22" fillId="0" borderId="0" xfId="10" applyNumberFormat="1" applyFont="1" applyFill="1" applyBorder="1" applyAlignment="1">
      <alignment vertical="center"/>
    </xf>
    <xf numFmtId="170" fontId="23" fillId="0" borderId="0" xfId="10" applyNumberFormat="1" applyFont="1" applyFill="1" applyBorder="1" applyAlignment="1">
      <alignment horizontal="right"/>
    </xf>
    <xf numFmtId="171" fontId="23" fillId="0" borderId="0" xfId="10" applyNumberFormat="1" applyFont="1" applyFill="1" applyBorder="1" applyAlignment="1"/>
    <xf numFmtId="0" fontId="23" fillId="0" borderId="0" xfId="9" applyFont="1" applyAlignment="1">
      <alignment horizontal="right" vertical="center"/>
    </xf>
    <xf numFmtId="170" fontId="23" fillId="0" borderId="0" xfId="2" applyNumberFormat="1" applyFont="1" applyFill="1" applyBorder="1" applyAlignment="1">
      <alignment vertical="center"/>
    </xf>
    <xf numFmtId="43" fontId="23" fillId="0" borderId="5" xfId="12" applyFont="1" applyFill="1" applyBorder="1" applyAlignment="1">
      <alignment horizontal="right"/>
    </xf>
    <xf numFmtId="43" fontId="23" fillId="0" borderId="0" xfId="12" applyFont="1" applyFill="1" applyBorder="1" applyAlignment="1">
      <alignment horizontal="right"/>
    </xf>
    <xf numFmtId="171" fontId="23" fillId="0" borderId="0" xfId="10" applyNumberFormat="1" applyFont="1" applyFill="1" applyBorder="1" applyAlignment="1">
      <alignment vertical="top"/>
    </xf>
    <xf numFmtId="0" fontId="23" fillId="0" borderId="0" xfId="9" applyFont="1" applyAlignment="1">
      <alignment vertical="top"/>
    </xf>
    <xf numFmtId="43" fontId="23" fillId="0" borderId="0" xfId="2" applyFont="1" applyFill="1" applyBorder="1" applyAlignment="1">
      <alignment vertical="top"/>
    </xf>
    <xf numFmtId="43" fontId="23" fillId="0" borderId="0" xfId="12" applyFont="1" applyAlignment="1">
      <alignment vertical="top"/>
    </xf>
    <xf numFmtId="171" fontId="9" fillId="2" borderId="0" xfId="2" applyNumberFormat="1" applyFont="1" applyFill="1" applyBorder="1" applyAlignment="1">
      <alignment horizontal="center" vertical="top"/>
    </xf>
    <xf numFmtId="0" fontId="22" fillId="0" borderId="0" xfId="9" applyFont="1"/>
    <xf numFmtId="171" fontId="3" fillId="0" borderId="0" xfId="10" applyNumberFormat="1" applyFont="1" applyFill="1" applyBorder="1" applyAlignment="1"/>
    <xf numFmtId="0" fontId="23" fillId="0" borderId="0" xfId="9" applyFont="1"/>
    <xf numFmtId="170" fontId="23" fillId="0" borderId="5" xfId="10" applyNumberFormat="1" applyFont="1" applyFill="1" applyBorder="1" applyAlignment="1">
      <alignment horizontal="right"/>
    </xf>
    <xf numFmtId="0" fontId="2" fillId="0" borderId="0" xfId="0" applyFont="1" applyAlignment="1">
      <alignment horizontal="right" vertical="center"/>
    </xf>
    <xf numFmtId="49" fontId="9" fillId="0" borderId="0" xfId="9" applyNumberFormat="1" applyFont="1" applyAlignment="1">
      <alignment horizontal="center" vertical="center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4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3" fontId="9" fillId="0" borderId="0" xfId="2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0" fontId="12" fillId="0" borderId="0" xfId="9" applyFont="1" applyAlignment="1">
      <alignment vertical="top"/>
    </xf>
    <xf numFmtId="0" fontId="9" fillId="0" borderId="0" xfId="9" applyFont="1" applyAlignment="1">
      <alignment horizontal="left" vertical="top"/>
    </xf>
    <xf numFmtId="0" fontId="16" fillId="0" borderId="2" xfId="9" applyFont="1" applyBorder="1" applyAlignment="1">
      <alignment horizontal="center" vertical="top"/>
    </xf>
    <xf numFmtId="0" fontId="16" fillId="0" borderId="0" xfId="9" applyFont="1" applyAlignment="1">
      <alignment horizontal="center" vertical="center"/>
    </xf>
    <xf numFmtId="0" fontId="16" fillId="0" borderId="4" xfId="9" applyFont="1" applyBorder="1" applyAlignment="1">
      <alignment horizontal="center" vertical="top"/>
    </xf>
    <xf numFmtId="49" fontId="16" fillId="0" borderId="4" xfId="9" applyNumberFormat="1" applyFont="1" applyBorder="1" applyAlignment="1">
      <alignment horizontal="center" vertical="center"/>
    </xf>
    <xf numFmtId="172" fontId="16" fillId="0" borderId="0" xfId="10" applyNumberFormat="1" applyFont="1" applyBorder="1" applyAlignment="1">
      <alignment vertical="top"/>
    </xf>
    <xf numFmtId="0" fontId="25" fillId="0" borderId="0" xfId="9" applyFont="1" applyAlignment="1">
      <alignment vertical="top"/>
    </xf>
    <xf numFmtId="0" fontId="25" fillId="0" borderId="0" xfId="9" applyFont="1" applyAlignment="1">
      <alignment horizontal="right" vertical="top"/>
    </xf>
    <xf numFmtId="0" fontId="20" fillId="0" borderId="0" xfId="9" applyFont="1" applyAlignment="1">
      <alignment horizontal="justify" vertical="top"/>
    </xf>
    <xf numFmtId="0" fontId="16" fillId="0" borderId="0" xfId="9" applyFont="1" applyAlignment="1">
      <alignment horizontal="justify" vertical="top" wrapText="1"/>
    </xf>
    <xf numFmtId="0" fontId="26" fillId="0" borderId="0" xfId="9" applyFont="1" applyAlignment="1">
      <alignment horizontal="left" vertical="top"/>
    </xf>
    <xf numFmtId="0" fontId="15" fillId="0" borderId="0" xfId="9" applyFont="1" applyAlignment="1">
      <alignment horizontal="center"/>
    </xf>
    <xf numFmtId="43" fontId="3" fillId="0" borderId="0" xfId="12" applyFont="1" applyAlignment="1">
      <alignment vertical="center"/>
    </xf>
    <xf numFmtId="0" fontId="27" fillId="0" borderId="0" xfId="9" applyFont="1" applyAlignment="1">
      <alignment horizontal="center" vertical="center"/>
    </xf>
    <xf numFmtId="171" fontId="27" fillId="0" borderId="0" xfId="10" applyNumberFormat="1" applyFont="1" applyFill="1" applyBorder="1" applyAlignment="1"/>
    <xf numFmtId="0" fontId="27" fillId="0" borderId="0" xfId="9" applyFont="1"/>
    <xf numFmtId="43" fontId="22" fillId="0" borderId="5" xfId="2" applyFont="1" applyFill="1" applyBorder="1" applyAlignment="1"/>
    <xf numFmtId="170" fontId="9" fillId="0" borderId="0" xfId="2" applyNumberFormat="1" applyFont="1" applyFill="1" applyAlignment="1">
      <alignment horizontal="center" vertical="center"/>
    </xf>
    <xf numFmtId="43" fontId="9" fillId="0" borderId="2" xfId="12" applyFont="1" applyFill="1" applyBorder="1" applyAlignment="1">
      <alignment vertical="center"/>
    </xf>
    <xf numFmtId="43" fontId="9" fillId="0" borderId="4" xfId="12" applyFont="1" applyFill="1" applyBorder="1" applyAlignment="1">
      <alignment vertical="center"/>
    </xf>
    <xf numFmtId="170" fontId="9" fillId="0" borderId="2" xfId="2" applyNumberFormat="1" applyFont="1" applyFill="1" applyBorder="1" applyAlignment="1">
      <alignment horizontal="center" vertical="center"/>
    </xf>
    <xf numFmtId="170" fontId="9" fillId="0" borderId="0" xfId="10" applyNumberFormat="1" applyFont="1" applyFill="1" applyBorder="1" applyAlignment="1">
      <alignment vertical="center"/>
    </xf>
    <xf numFmtId="43" fontId="9" fillId="0" borderId="0" xfId="12" applyFont="1" applyFill="1" applyBorder="1" applyAlignment="1">
      <alignment horizontal="right"/>
    </xf>
    <xf numFmtId="170" fontId="9" fillId="0" borderId="2" xfId="10" applyNumberFormat="1" applyFont="1" applyFill="1" applyBorder="1" applyAlignment="1">
      <alignment horizontal="right"/>
    </xf>
    <xf numFmtId="170" fontId="9" fillId="0" borderId="4" xfId="10" applyNumberFormat="1" applyFont="1" applyFill="1" applyBorder="1" applyAlignment="1">
      <alignment horizontal="right"/>
    </xf>
    <xf numFmtId="170" fontId="9" fillId="0" borderId="2" xfId="10" applyNumberFormat="1" applyFont="1" applyFill="1" applyBorder="1" applyAlignment="1">
      <alignment vertical="center"/>
    </xf>
    <xf numFmtId="173" fontId="22" fillId="0" borderId="0" xfId="10" applyNumberFormat="1" applyFont="1" applyFill="1" applyBorder="1" applyAlignment="1">
      <alignment horizontal="right"/>
    </xf>
    <xf numFmtId="43" fontId="27" fillId="0" borderId="0" xfId="2" applyFont="1" applyFill="1" applyBorder="1" applyAlignment="1"/>
    <xf numFmtId="43" fontId="15" fillId="0" borderId="0" xfId="2" applyFont="1" applyFill="1" applyBorder="1" applyAlignment="1"/>
    <xf numFmtId="43" fontId="15" fillId="0" borderId="0" xfId="12" applyFont="1" applyFill="1" applyBorder="1" applyAlignment="1"/>
    <xf numFmtId="171" fontId="22" fillId="0" borderId="2" xfId="10" applyNumberFormat="1" applyFont="1" applyFill="1" applyBorder="1" applyAlignment="1"/>
    <xf numFmtId="171" fontId="15" fillId="0" borderId="5" xfId="10" applyNumberFormat="1" applyFont="1" applyFill="1" applyBorder="1" applyAlignment="1"/>
    <xf numFmtId="171" fontId="22" fillId="0" borderId="5" xfId="10" applyNumberFormat="1" applyFont="1" applyFill="1" applyBorder="1" applyAlignment="1"/>
    <xf numFmtId="171" fontId="15" fillId="0" borderId="5" xfId="10" applyNumberFormat="1" applyFont="1" applyFill="1" applyBorder="1" applyAlignment="1">
      <alignment vertical="center"/>
    </xf>
    <xf numFmtId="43" fontId="3" fillId="0" borderId="5" xfId="12" applyFont="1" applyFill="1" applyBorder="1" applyAlignment="1">
      <alignment horizontal="right"/>
    </xf>
    <xf numFmtId="173" fontId="23" fillId="0" borderId="0" xfId="10" applyNumberFormat="1" applyFont="1" applyFill="1" applyBorder="1" applyAlignment="1">
      <alignment horizontal="right"/>
    </xf>
    <xf numFmtId="43" fontId="23" fillId="0" borderId="0" xfId="2" applyFont="1" applyFill="1" applyBorder="1" applyAlignment="1"/>
    <xf numFmtId="171" fontId="28" fillId="0" borderId="0" xfId="10" applyNumberFormat="1" applyFont="1" applyFill="1" applyBorder="1" applyAlignment="1"/>
    <xf numFmtId="173" fontId="23" fillId="0" borderId="5" xfId="10" applyNumberFormat="1" applyFont="1" applyFill="1" applyBorder="1" applyAlignment="1">
      <alignment horizontal="right"/>
    </xf>
    <xf numFmtId="173" fontId="28" fillId="0" borderId="0" xfId="10" applyNumberFormat="1" applyFont="1" applyFill="1" applyBorder="1" applyAlignment="1">
      <alignment horizontal="right"/>
    </xf>
    <xf numFmtId="171" fontId="9" fillId="0" borderId="0" xfId="2" applyNumberFormat="1" applyFont="1" applyFill="1" applyBorder="1" applyAlignment="1"/>
    <xf numFmtId="43" fontId="9" fillId="0" borderId="0" xfId="10" applyFont="1" applyBorder="1" applyAlignment="1"/>
    <xf numFmtId="171" fontId="9" fillId="0" borderId="0" xfId="2" applyNumberFormat="1" applyFont="1" applyFill="1" applyBorder="1" applyAlignment="1">
      <alignment horizontal="center"/>
    </xf>
    <xf numFmtId="43" fontId="9" fillId="0" borderId="0" xfId="10" applyFont="1" applyFill="1" applyBorder="1" applyAlignment="1"/>
    <xf numFmtId="171" fontId="9" fillId="0" borderId="2" xfId="2" applyNumberFormat="1" applyFont="1" applyFill="1" applyBorder="1" applyAlignment="1"/>
    <xf numFmtId="171" fontId="9" fillId="0" borderId="1" xfId="2" applyNumberFormat="1" applyFont="1" applyFill="1" applyBorder="1" applyAlignment="1"/>
    <xf numFmtId="171" fontId="9" fillId="0" borderId="4" xfId="2" applyNumberFormat="1" applyFont="1" applyFill="1" applyBorder="1" applyAlignment="1"/>
    <xf numFmtId="171" fontId="9" fillId="0" borderId="0" xfId="10" applyNumberFormat="1" applyFont="1" applyFill="1" applyBorder="1" applyAlignment="1"/>
    <xf numFmtId="171" fontId="9" fillId="0" borderId="4" xfId="10" applyNumberFormat="1" applyFont="1" applyFill="1" applyBorder="1" applyAlignment="1"/>
    <xf numFmtId="43" fontId="9" fillId="0" borderId="0" xfId="12" applyFont="1" applyFill="1" applyBorder="1" applyAlignment="1">
      <alignment horizontal="center"/>
    </xf>
    <xf numFmtId="39" fontId="9" fillId="0" borderId="0" xfId="10" applyNumberFormat="1" applyFont="1" applyFill="1" applyBorder="1" applyAlignment="1"/>
    <xf numFmtId="171" fontId="9" fillId="0" borderId="2" xfId="2" applyNumberFormat="1" applyFont="1" applyFill="1" applyBorder="1" applyAlignment="1">
      <alignment horizontal="center"/>
    </xf>
    <xf numFmtId="171" fontId="9" fillId="0" borderId="5" xfId="2" applyNumberFormat="1" applyFont="1" applyFill="1" applyBorder="1" applyAlignment="1"/>
    <xf numFmtId="39" fontId="9" fillId="0" borderId="0" xfId="10" applyNumberFormat="1" applyFont="1" applyFill="1" applyBorder="1" applyAlignment="1">
      <alignment vertical="top"/>
    </xf>
    <xf numFmtId="4" fontId="9" fillId="0" borderId="0" xfId="9" applyNumberFormat="1" applyFont="1" applyAlignment="1">
      <alignment vertical="center"/>
    </xf>
    <xf numFmtId="170" fontId="9" fillId="0" borderId="0" xfId="2" applyNumberFormat="1" applyFont="1" applyFill="1" applyBorder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5" fillId="0" borderId="2" xfId="9" applyFont="1" applyBorder="1" applyAlignment="1">
      <alignment horizontal="right" vertical="center"/>
    </xf>
    <xf numFmtId="0" fontId="15" fillId="0" borderId="4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3" fillId="0" borderId="4" xfId="9" applyFont="1" applyBorder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16" fillId="0" borderId="2" xfId="9" applyFont="1" applyBorder="1" applyAlignment="1">
      <alignment horizontal="center" vertical="center"/>
    </xf>
    <xf numFmtId="0" fontId="18" fillId="0" borderId="0" xfId="9" quotePrefix="1" applyFont="1" applyAlignment="1">
      <alignment horizontal="center" vertical="top"/>
    </xf>
    <xf numFmtId="0" fontId="17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16" fillId="0" borderId="2" xfId="9" applyFont="1" applyBorder="1" applyAlignment="1">
      <alignment horizontal="right" vertical="center"/>
    </xf>
  </cellXfs>
  <cellStyles count="16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9525</xdr:colOff>
      <xdr:row>5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13"/>
  <sheetViews>
    <sheetView tabSelected="1" view="pageBreakPreview" zoomScale="115" zoomScaleNormal="115" zoomScaleSheetLayoutView="115" workbookViewId="0">
      <selection activeCell="L111" sqref="L111"/>
    </sheetView>
  </sheetViews>
  <sheetFormatPr defaultColWidth="9.15234375" defaultRowHeight="24" customHeight="1" x14ac:dyDescent="0.95"/>
  <cols>
    <col min="1" max="1" width="2.3046875" style="1" customWidth="1"/>
    <col min="2" max="3" width="1.15234375" style="1" customWidth="1"/>
    <col min="4" max="4" width="34.3828125" style="1" customWidth="1"/>
    <col min="5" max="5" width="4.84375" style="154" customWidth="1"/>
    <col min="6" max="6" width="14.84375" style="9" customWidth="1"/>
    <col min="7" max="7" width="0.3828125" style="1" customWidth="1"/>
    <col min="8" max="8" width="14.84375" style="1" customWidth="1"/>
    <col min="9" max="9" width="0.53515625" style="1" customWidth="1"/>
    <col min="10" max="10" width="14.69140625" style="1" customWidth="1"/>
    <col min="11" max="11" width="0.3828125" style="1" customWidth="1"/>
    <col min="12" max="12" width="14.84375" style="1" customWidth="1"/>
    <col min="13" max="13" width="12.69140625" style="1" bestFit="1" customWidth="1"/>
    <col min="14" max="14" width="9.15234375" style="1"/>
    <col min="15" max="15" width="22.69140625" style="1" customWidth="1"/>
    <col min="16" max="16384" width="9.15234375" style="1"/>
  </cols>
  <sheetData>
    <row r="1" spans="1:12" ht="24" customHeight="1" x14ac:dyDescent="0.95">
      <c r="L1" s="187" t="s">
        <v>138</v>
      </c>
    </row>
    <row r="2" spans="1:12" ht="24" customHeight="1" x14ac:dyDescent="0.95">
      <c r="L2" s="187" t="s">
        <v>139</v>
      </c>
    </row>
    <row r="3" spans="1:12" ht="23.25" x14ac:dyDescent="0.95">
      <c r="A3" s="258" t="s">
        <v>164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</row>
    <row r="4" spans="1:12" ht="23.25" x14ac:dyDescent="0.95">
      <c r="A4" s="259" t="s">
        <v>98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2" ht="23.25" x14ac:dyDescent="0.95">
      <c r="A5" s="259" t="s">
        <v>2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12" s="8" customFormat="1" ht="23.25" x14ac:dyDescent="0.95">
      <c r="A6" s="259" t="s">
        <v>173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</row>
    <row r="7" spans="1:12" ht="23.25" x14ac:dyDescent="0.95">
      <c r="A7" s="7"/>
      <c r="B7" s="7"/>
      <c r="C7" s="7"/>
      <c r="D7" s="7"/>
      <c r="E7" s="151"/>
      <c r="F7" s="7"/>
      <c r="G7" s="7"/>
      <c r="H7" s="7"/>
      <c r="I7" s="7"/>
      <c r="J7" s="7"/>
      <c r="K7" s="7"/>
      <c r="L7" s="7"/>
    </row>
    <row r="8" spans="1:12" s="15" customFormat="1" ht="20.25" x14ac:dyDescent="0.95">
      <c r="A8" s="255" t="s">
        <v>3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</row>
    <row r="9" spans="1:12" s="15" customFormat="1" ht="19.899999999999999" x14ac:dyDescent="0.95">
      <c r="E9" s="16"/>
      <c r="F9" s="24"/>
      <c r="H9" s="256" t="s">
        <v>4</v>
      </c>
      <c r="I9" s="257"/>
      <c r="J9" s="257"/>
      <c r="K9" s="257"/>
      <c r="L9" s="257"/>
    </row>
    <row r="10" spans="1:12" s="15" customFormat="1" ht="19.899999999999999" x14ac:dyDescent="0.95">
      <c r="E10" s="16"/>
      <c r="F10" s="254" t="s">
        <v>146</v>
      </c>
      <c r="G10" s="254"/>
      <c r="H10" s="254"/>
      <c r="I10" s="24"/>
      <c r="J10" s="254" t="s">
        <v>147</v>
      </c>
      <c r="K10" s="254"/>
      <c r="L10" s="254"/>
    </row>
    <row r="11" spans="1:12" s="15" customFormat="1" ht="19.899999999999999" x14ac:dyDescent="0.95">
      <c r="E11" s="16"/>
      <c r="F11" s="24" t="s">
        <v>183</v>
      </c>
      <c r="G11" s="24"/>
      <c r="H11" s="24" t="s">
        <v>124</v>
      </c>
      <c r="I11" s="24"/>
      <c r="J11" s="24" t="s">
        <v>183</v>
      </c>
      <c r="K11" s="24"/>
      <c r="L11" s="24" t="s">
        <v>124</v>
      </c>
    </row>
    <row r="12" spans="1:12" s="15" customFormat="1" ht="19.899999999999999" x14ac:dyDescent="0.95">
      <c r="E12" s="16" t="s">
        <v>21</v>
      </c>
      <c r="F12" s="28" t="s">
        <v>160</v>
      </c>
      <c r="G12" s="24"/>
      <c r="H12" s="28" t="s">
        <v>125</v>
      </c>
      <c r="I12" s="24"/>
      <c r="J12" s="28" t="s">
        <v>160</v>
      </c>
      <c r="K12" s="24"/>
      <c r="L12" s="28" t="s">
        <v>125</v>
      </c>
    </row>
    <row r="13" spans="1:12" s="15" customFormat="1" ht="19.899999999999999" x14ac:dyDescent="0.95">
      <c r="A13" s="15" t="s">
        <v>5</v>
      </c>
      <c r="E13" s="16"/>
      <c r="F13" s="24"/>
      <c r="G13" s="42"/>
      <c r="K13" s="42"/>
      <c r="L13" s="43"/>
    </row>
    <row r="14" spans="1:12" s="15" customFormat="1" ht="19.899999999999999" x14ac:dyDescent="0.95">
      <c r="B14" s="15" t="s">
        <v>6</v>
      </c>
      <c r="E14" s="152">
        <v>5</v>
      </c>
      <c r="F14" s="44">
        <v>208729216.93000001</v>
      </c>
      <c r="G14" s="63"/>
      <c r="H14" s="44">
        <v>561648349.44000006</v>
      </c>
      <c r="I14" s="44"/>
      <c r="J14" s="44">
        <v>205997026.43000001</v>
      </c>
      <c r="K14" s="107"/>
      <c r="L14" s="44">
        <v>559095820.58000004</v>
      </c>
    </row>
    <row r="15" spans="1:12" s="15" customFormat="1" ht="19.899999999999999" x14ac:dyDescent="0.95">
      <c r="B15" s="15" t="s">
        <v>7</v>
      </c>
      <c r="E15" s="153" t="s">
        <v>179</v>
      </c>
      <c r="F15" s="44">
        <v>344300622</v>
      </c>
      <c r="G15" s="63"/>
      <c r="H15" s="44">
        <v>351029872.07999998</v>
      </c>
      <c r="I15" s="44"/>
      <c r="J15" s="44">
        <v>335735479.5</v>
      </c>
      <c r="K15" s="107"/>
      <c r="L15" s="44">
        <v>346892062.87</v>
      </c>
    </row>
    <row r="16" spans="1:12" s="15" customFormat="1" ht="19.899999999999999" x14ac:dyDescent="0.95">
      <c r="B16" s="15" t="s">
        <v>172</v>
      </c>
      <c r="E16" s="153">
        <v>4</v>
      </c>
      <c r="F16" s="215">
        <v>0</v>
      </c>
      <c r="G16" s="63"/>
      <c r="H16" s="215">
        <v>0</v>
      </c>
      <c r="I16" s="44"/>
      <c r="J16" s="44">
        <v>10209746.960000001</v>
      </c>
      <c r="K16" s="107"/>
      <c r="L16" s="215">
        <v>0</v>
      </c>
    </row>
    <row r="17" spans="1:12" s="15" customFormat="1" ht="19.899999999999999" x14ac:dyDescent="0.95">
      <c r="B17" s="15" t="s">
        <v>8</v>
      </c>
      <c r="E17" s="153">
        <v>7</v>
      </c>
      <c r="F17" s="45">
        <v>555170759.61000001</v>
      </c>
      <c r="G17" s="63"/>
      <c r="H17" s="45">
        <v>450653639.92000002</v>
      </c>
      <c r="I17" s="45"/>
      <c r="J17" s="45">
        <v>533018187.13999999</v>
      </c>
      <c r="K17" s="108"/>
      <c r="L17" s="45">
        <v>447664911.36000001</v>
      </c>
    </row>
    <row r="18" spans="1:12" s="15" customFormat="1" ht="19.899999999999999" x14ac:dyDescent="0.95">
      <c r="B18" s="15" t="s">
        <v>178</v>
      </c>
      <c r="E18" s="153">
        <v>8</v>
      </c>
      <c r="F18" s="45">
        <v>250000000</v>
      </c>
      <c r="G18" s="63"/>
      <c r="H18" s="215">
        <v>0</v>
      </c>
      <c r="I18" s="45"/>
      <c r="J18" s="45">
        <v>250000000</v>
      </c>
      <c r="K18" s="108"/>
      <c r="L18" s="215">
        <v>0</v>
      </c>
    </row>
    <row r="19" spans="1:12" s="15" customFormat="1" ht="19.899999999999999" x14ac:dyDescent="0.95">
      <c r="B19" s="15" t="s">
        <v>9</v>
      </c>
      <c r="E19" s="16"/>
      <c r="F19" s="46">
        <v>4843787.47</v>
      </c>
      <c r="G19" s="63"/>
      <c r="H19" s="46">
        <v>5331897.53</v>
      </c>
      <c r="I19" s="45"/>
      <c r="J19" s="216">
        <v>4843787.47</v>
      </c>
      <c r="K19" s="107"/>
      <c r="L19" s="46">
        <v>5331897.53</v>
      </c>
    </row>
    <row r="20" spans="1:12" s="15" customFormat="1" ht="19.899999999999999" x14ac:dyDescent="0.95">
      <c r="D20" s="15" t="s">
        <v>10</v>
      </c>
      <c r="E20" s="16"/>
      <c r="F20" s="47">
        <v>1363044386.01</v>
      </c>
      <c r="G20" s="63"/>
      <c r="H20" s="47">
        <v>1368663758.97</v>
      </c>
      <c r="I20" s="45"/>
      <c r="J20" s="217">
        <v>1339804227.5</v>
      </c>
      <c r="K20" s="107"/>
      <c r="L20" s="47">
        <v>1358984692.3399999</v>
      </c>
    </row>
    <row r="21" spans="1:12" s="15" customFormat="1" ht="19.899999999999999" x14ac:dyDescent="0.95">
      <c r="A21" s="15" t="s">
        <v>11</v>
      </c>
      <c r="E21" s="16"/>
      <c r="F21" s="24"/>
      <c r="G21" s="42"/>
      <c r="H21" s="44"/>
      <c r="I21" s="44"/>
      <c r="J21" s="44"/>
      <c r="K21" s="107"/>
      <c r="L21" s="44"/>
    </row>
    <row r="22" spans="1:12" s="15" customFormat="1" ht="19.899999999999999" x14ac:dyDescent="0.95">
      <c r="B22" s="15" t="s">
        <v>187</v>
      </c>
      <c r="E22" s="16">
        <v>8</v>
      </c>
      <c r="F22" s="44">
        <v>50111139.5</v>
      </c>
      <c r="G22" s="42"/>
      <c r="H22" s="44">
        <v>126200932.55999999</v>
      </c>
      <c r="I22" s="44"/>
      <c r="J22" s="44">
        <v>50111139.5</v>
      </c>
      <c r="K22" s="107"/>
      <c r="L22" s="44">
        <v>126200932.55999999</v>
      </c>
    </row>
    <row r="23" spans="1:12" s="15" customFormat="1" ht="19.899999999999999" x14ac:dyDescent="0.95">
      <c r="B23" s="15" t="s">
        <v>102</v>
      </c>
      <c r="E23" s="16">
        <v>8</v>
      </c>
      <c r="F23" s="79" t="s">
        <v>1</v>
      </c>
      <c r="G23" s="42"/>
      <c r="H23" s="48">
        <v>200000000</v>
      </c>
      <c r="I23" s="44"/>
      <c r="J23" s="79" t="s">
        <v>1</v>
      </c>
      <c r="K23" s="107"/>
      <c r="L23" s="79">
        <v>200000000</v>
      </c>
    </row>
    <row r="24" spans="1:12" s="15" customFormat="1" ht="19.899999999999999" x14ac:dyDescent="0.95">
      <c r="B24" s="15" t="s">
        <v>12</v>
      </c>
      <c r="E24" s="16">
        <v>9.1</v>
      </c>
      <c r="F24" s="79" t="s">
        <v>1</v>
      </c>
      <c r="G24" s="42"/>
      <c r="H24" s="48" t="s">
        <v>1</v>
      </c>
      <c r="I24" s="44"/>
      <c r="J24" s="44">
        <v>46663030.899999999</v>
      </c>
      <c r="K24" s="107"/>
      <c r="L24" s="49">
        <v>16519030.9</v>
      </c>
    </row>
    <row r="25" spans="1:12" s="15" customFormat="1" ht="19.899999999999999" x14ac:dyDescent="0.95">
      <c r="B25" s="15" t="s">
        <v>103</v>
      </c>
      <c r="E25" s="16">
        <v>10</v>
      </c>
      <c r="F25" s="44">
        <v>110226585.98</v>
      </c>
      <c r="G25" s="42"/>
      <c r="H25" s="44">
        <v>79056900.680000007</v>
      </c>
      <c r="I25" s="44"/>
      <c r="J25" s="44">
        <v>110051163.09999999</v>
      </c>
      <c r="K25" s="107"/>
      <c r="L25" s="44">
        <v>79056900.680000007</v>
      </c>
    </row>
    <row r="26" spans="1:12" s="15" customFormat="1" ht="19.899999999999999" x14ac:dyDescent="0.95">
      <c r="B26" s="15" t="s">
        <v>13</v>
      </c>
      <c r="E26" s="16">
        <v>11</v>
      </c>
      <c r="F26" s="44">
        <v>138712935.18000001</v>
      </c>
      <c r="G26" s="42"/>
      <c r="H26" s="44">
        <v>62185194.210000008</v>
      </c>
      <c r="I26" s="44"/>
      <c r="J26" s="44">
        <v>127081860.98</v>
      </c>
      <c r="K26" s="107"/>
      <c r="L26" s="44">
        <v>62185194.210000008</v>
      </c>
    </row>
    <row r="27" spans="1:12" s="15" customFormat="1" ht="19.899999999999999" x14ac:dyDescent="0.95">
      <c r="B27" s="15" t="s">
        <v>133</v>
      </c>
      <c r="E27" s="16">
        <v>9.1999999999999993</v>
      </c>
      <c r="F27" s="44">
        <v>1610550.68</v>
      </c>
      <c r="G27" s="42"/>
      <c r="H27" s="48" t="s">
        <v>1</v>
      </c>
      <c r="I27" s="48"/>
      <c r="J27" s="215">
        <v>0</v>
      </c>
      <c r="K27" s="48"/>
      <c r="L27" s="48" t="s">
        <v>1</v>
      </c>
    </row>
    <row r="28" spans="1:12" s="15" customFormat="1" ht="19.899999999999999" x14ac:dyDescent="0.95">
      <c r="B28" s="15" t="s">
        <v>14</v>
      </c>
      <c r="E28" s="16">
        <v>12</v>
      </c>
      <c r="F28" s="44">
        <v>47314136.100000001</v>
      </c>
      <c r="G28" s="42"/>
      <c r="H28" s="44">
        <v>28255453.420000002</v>
      </c>
      <c r="I28" s="44"/>
      <c r="J28" s="44">
        <v>39044900.170000002</v>
      </c>
      <c r="K28" s="107"/>
      <c r="L28" s="44">
        <v>22871063.310000002</v>
      </c>
    </row>
    <row r="29" spans="1:12" s="15" customFormat="1" ht="19.899999999999999" x14ac:dyDescent="0.95">
      <c r="B29" s="15" t="s">
        <v>165</v>
      </c>
      <c r="E29" s="16"/>
      <c r="F29" s="44">
        <v>7567105.2599999998</v>
      </c>
      <c r="G29" s="42"/>
      <c r="H29" s="48" t="s">
        <v>1</v>
      </c>
      <c r="I29" s="44"/>
      <c r="J29" s="44">
        <v>7567105.2599999998</v>
      </c>
      <c r="K29" s="107"/>
      <c r="L29" s="48" t="s">
        <v>1</v>
      </c>
    </row>
    <row r="30" spans="1:12" s="15" customFormat="1" ht="19.899999999999999" x14ac:dyDescent="0.95">
      <c r="B30" s="15" t="s">
        <v>15</v>
      </c>
      <c r="E30" s="16">
        <v>14</v>
      </c>
      <c r="F30" s="44">
        <v>11496234.130000001</v>
      </c>
      <c r="G30" s="42"/>
      <c r="H30" s="44">
        <v>10628703.779999999</v>
      </c>
      <c r="I30" s="44"/>
      <c r="J30" s="44">
        <v>10346365.43</v>
      </c>
      <c r="K30" s="107"/>
      <c r="L30" s="44">
        <v>10104441.98</v>
      </c>
    </row>
    <row r="31" spans="1:12" s="15" customFormat="1" ht="19.899999999999999" x14ac:dyDescent="0.95">
      <c r="B31" s="15" t="s">
        <v>16</v>
      </c>
      <c r="E31" s="16"/>
      <c r="F31" s="46">
        <v>5589295.3499999996</v>
      </c>
      <c r="H31" s="44">
        <v>3881683.0700000003</v>
      </c>
      <c r="I31" s="44"/>
      <c r="J31" s="46">
        <v>3836436.39</v>
      </c>
      <c r="K31" s="107"/>
      <c r="L31" s="44">
        <v>3881683.0700000003</v>
      </c>
    </row>
    <row r="32" spans="1:12" s="15" customFormat="1" ht="19.899999999999999" x14ac:dyDescent="0.95">
      <c r="D32" s="15" t="s">
        <v>17</v>
      </c>
      <c r="E32" s="16"/>
      <c r="F32" s="47">
        <v>372627982.18000001</v>
      </c>
      <c r="H32" s="47">
        <v>510208867.72000003</v>
      </c>
      <c r="I32" s="45"/>
      <c r="J32" s="47">
        <v>394702001.73000002</v>
      </c>
      <c r="K32" s="107"/>
      <c r="L32" s="47">
        <v>520819246.71000004</v>
      </c>
    </row>
    <row r="33" spans="1:12" s="15" customFormat="1" ht="20.25" thickBot="1" x14ac:dyDescent="1">
      <c r="A33" s="15" t="s">
        <v>18</v>
      </c>
      <c r="E33" s="16"/>
      <c r="F33" s="50">
        <v>1735672368.1900001</v>
      </c>
      <c r="H33" s="50">
        <v>1878872626.6900001</v>
      </c>
      <c r="I33" s="45"/>
      <c r="J33" s="50">
        <v>1734506229.23</v>
      </c>
      <c r="K33" s="107"/>
      <c r="L33" s="50">
        <v>1879803939.05</v>
      </c>
    </row>
    <row r="34" spans="1:12" ht="23.65" thickTop="1" x14ac:dyDescent="0.95"/>
    <row r="35" spans="1:12" ht="23.25" x14ac:dyDescent="0.95">
      <c r="L35" s="187" t="s">
        <v>138</v>
      </c>
    </row>
    <row r="36" spans="1:12" ht="23.25" x14ac:dyDescent="0.95">
      <c r="L36" s="187" t="s">
        <v>139</v>
      </c>
    </row>
    <row r="37" spans="1:12" ht="23.25" x14ac:dyDescent="0.95">
      <c r="A37" s="258" t="s">
        <v>135</v>
      </c>
      <c r="B37" s="258"/>
      <c r="C37" s="258"/>
      <c r="D37" s="258"/>
      <c r="E37" s="258"/>
      <c r="F37" s="258"/>
      <c r="G37" s="258"/>
      <c r="H37" s="258"/>
      <c r="I37" s="258"/>
      <c r="J37" s="258"/>
      <c r="K37" s="258"/>
      <c r="L37" s="258"/>
    </row>
    <row r="38" spans="1:12" ht="23.25" x14ac:dyDescent="0.95">
      <c r="A38" s="259" t="s">
        <v>98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</row>
    <row r="39" spans="1:12" ht="23.25" x14ac:dyDescent="0.95">
      <c r="A39" s="259" t="s">
        <v>19</v>
      </c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</row>
    <row r="40" spans="1:12" s="8" customFormat="1" ht="23.25" x14ac:dyDescent="0.95">
      <c r="A40" s="259" t="s">
        <v>173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</row>
    <row r="41" spans="1:12" ht="23.25" x14ac:dyDescent="0.95">
      <c r="A41" s="7"/>
      <c r="B41" s="7"/>
      <c r="C41" s="7"/>
      <c r="D41" s="7"/>
      <c r="E41" s="151"/>
      <c r="F41" s="7"/>
      <c r="G41" s="7"/>
      <c r="H41" s="7"/>
      <c r="I41" s="7"/>
      <c r="J41" s="7"/>
      <c r="K41" s="7"/>
      <c r="L41" s="7"/>
    </row>
    <row r="42" spans="1:12" s="15" customFormat="1" ht="20.25" x14ac:dyDescent="0.95">
      <c r="A42" s="255" t="s">
        <v>20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</row>
    <row r="43" spans="1:12" s="15" customFormat="1" ht="19.899999999999999" x14ac:dyDescent="0.95">
      <c r="E43" s="16"/>
      <c r="F43" s="24"/>
      <c r="H43" s="256" t="s">
        <v>4</v>
      </c>
      <c r="I43" s="257"/>
      <c r="J43" s="257"/>
      <c r="K43" s="257"/>
      <c r="L43" s="257"/>
    </row>
    <row r="44" spans="1:12" s="15" customFormat="1" ht="19.899999999999999" x14ac:dyDescent="0.95">
      <c r="E44" s="16"/>
      <c r="F44" s="254" t="s">
        <v>146</v>
      </c>
      <c r="G44" s="254"/>
      <c r="H44" s="254"/>
      <c r="I44" s="24"/>
      <c r="J44" s="254" t="s">
        <v>147</v>
      </c>
      <c r="K44" s="254"/>
      <c r="L44" s="254"/>
    </row>
    <row r="45" spans="1:12" s="15" customFormat="1" ht="19.899999999999999" x14ac:dyDescent="0.95">
      <c r="E45" s="16"/>
      <c r="F45" s="24" t="s">
        <v>183</v>
      </c>
      <c r="G45" s="24"/>
      <c r="H45" s="24" t="s">
        <v>124</v>
      </c>
      <c r="I45" s="24"/>
      <c r="J45" s="24" t="s">
        <v>183</v>
      </c>
      <c r="K45" s="24"/>
      <c r="L45" s="24" t="s">
        <v>124</v>
      </c>
    </row>
    <row r="46" spans="1:12" s="15" customFormat="1" ht="19.899999999999999" x14ac:dyDescent="0.95">
      <c r="E46" s="16" t="s">
        <v>21</v>
      </c>
      <c r="F46" s="28" t="s">
        <v>160</v>
      </c>
      <c r="G46" s="24"/>
      <c r="H46" s="28" t="s">
        <v>125</v>
      </c>
      <c r="I46" s="24"/>
      <c r="J46" s="28" t="s">
        <v>160</v>
      </c>
      <c r="K46" s="24"/>
      <c r="L46" s="28" t="s">
        <v>125</v>
      </c>
    </row>
    <row r="47" spans="1:12" s="15" customFormat="1" ht="19.899999999999999" x14ac:dyDescent="0.95">
      <c r="A47" s="15" t="s">
        <v>22</v>
      </c>
      <c r="E47" s="16"/>
      <c r="F47" s="51"/>
      <c r="G47" s="42"/>
      <c r="H47" s="52"/>
      <c r="I47" s="53"/>
      <c r="J47" s="53"/>
      <c r="K47" s="42"/>
      <c r="L47" s="52"/>
    </row>
    <row r="48" spans="1:12" s="15" customFormat="1" ht="19.899999999999999" x14ac:dyDescent="0.95">
      <c r="B48" s="15" t="s">
        <v>23</v>
      </c>
      <c r="E48" s="155" t="s">
        <v>181</v>
      </c>
      <c r="F48" s="54">
        <v>180013423.18000001</v>
      </c>
      <c r="H48" s="54">
        <v>330395889.66000003</v>
      </c>
      <c r="I48" s="54"/>
      <c r="J48" s="54">
        <v>176014185.53999999</v>
      </c>
      <c r="L48" s="54">
        <v>329210523.57999998</v>
      </c>
    </row>
    <row r="49" spans="1:13" s="15" customFormat="1" ht="19.899999999999999" x14ac:dyDescent="0.95">
      <c r="B49" s="55" t="s">
        <v>153</v>
      </c>
      <c r="E49" s="16">
        <v>16</v>
      </c>
      <c r="F49" s="79" t="s">
        <v>1</v>
      </c>
      <c r="G49" s="63"/>
      <c r="H49" s="54">
        <v>3860030</v>
      </c>
      <c r="I49" s="54"/>
      <c r="J49" s="79" t="s">
        <v>1</v>
      </c>
      <c r="K49" s="109"/>
      <c r="L49" s="54">
        <v>3860030</v>
      </c>
    </row>
    <row r="50" spans="1:13" s="15" customFormat="1" ht="19.899999999999999" x14ac:dyDescent="0.95">
      <c r="B50" s="17" t="s">
        <v>24</v>
      </c>
      <c r="E50" s="156">
        <v>11</v>
      </c>
      <c r="F50" s="54">
        <v>19477658.899999999</v>
      </c>
      <c r="G50" s="63"/>
      <c r="H50" s="54">
        <v>13064986.809999999</v>
      </c>
      <c r="I50" s="54"/>
      <c r="J50" s="54">
        <v>14578359.23</v>
      </c>
      <c r="K50" s="109"/>
      <c r="L50" s="54">
        <v>13064986.809999999</v>
      </c>
    </row>
    <row r="51" spans="1:13" s="15" customFormat="1" ht="19.899999999999999" x14ac:dyDescent="0.95">
      <c r="B51" s="15" t="s">
        <v>25</v>
      </c>
      <c r="E51" s="56"/>
      <c r="F51" s="54">
        <v>9335845.0399999991</v>
      </c>
      <c r="G51" s="63"/>
      <c r="H51" s="54">
        <v>21019223.23</v>
      </c>
      <c r="I51" s="54"/>
      <c r="J51" s="54">
        <v>9335845.0399999991</v>
      </c>
      <c r="K51" s="109"/>
      <c r="L51" s="54">
        <v>20791944.16</v>
      </c>
    </row>
    <row r="52" spans="1:13" s="15" customFormat="1" ht="19.899999999999999" x14ac:dyDescent="0.95">
      <c r="B52" s="15" t="s">
        <v>26</v>
      </c>
      <c r="E52" s="16"/>
      <c r="F52" s="57">
        <v>5799569.2400000002</v>
      </c>
      <c r="G52" s="63"/>
      <c r="H52" s="57">
        <v>1824218.28</v>
      </c>
      <c r="I52" s="58"/>
      <c r="J52" s="57">
        <v>5799569.2400000002</v>
      </c>
      <c r="K52" s="109"/>
      <c r="L52" s="57">
        <v>1824218.28</v>
      </c>
    </row>
    <row r="53" spans="1:13" s="15" customFormat="1" ht="19.899999999999999" x14ac:dyDescent="0.95">
      <c r="D53" s="15" t="s">
        <v>27</v>
      </c>
      <c r="E53" s="56" t="s">
        <v>0</v>
      </c>
      <c r="F53" s="59">
        <v>214626496.36000001</v>
      </c>
      <c r="G53" s="63"/>
      <c r="H53" s="57">
        <v>370164347.98000002</v>
      </c>
      <c r="I53" s="58"/>
      <c r="J53" s="59">
        <v>205727959.05000001</v>
      </c>
      <c r="K53" s="109"/>
      <c r="L53" s="57">
        <v>368751702.82999998</v>
      </c>
    </row>
    <row r="54" spans="1:13" s="15" customFormat="1" ht="19.899999999999999" x14ac:dyDescent="0.95">
      <c r="A54" s="15" t="s">
        <v>28</v>
      </c>
      <c r="E54" s="155"/>
      <c r="F54" s="24"/>
      <c r="G54" s="63"/>
    </row>
    <row r="55" spans="1:13" s="15" customFormat="1" ht="19.899999999999999" x14ac:dyDescent="0.95">
      <c r="B55" s="15" t="s">
        <v>154</v>
      </c>
      <c r="E55" s="155">
        <v>16</v>
      </c>
      <c r="F55" s="253">
        <v>0</v>
      </c>
      <c r="G55" s="63"/>
      <c r="H55" s="79">
        <v>16249970</v>
      </c>
      <c r="I55" s="54"/>
      <c r="J55" s="164" t="s">
        <v>1</v>
      </c>
      <c r="K55" s="109"/>
      <c r="L55" s="79">
        <v>16249970</v>
      </c>
    </row>
    <row r="56" spans="1:13" s="15" customFormat="1" ht="19.899999999999999" x14ac:dyDescent="0.95">
      <c r="B56" s="15" t="s">
        <v>29</v>
      </c>
      <c r="E56" s="155">
        <v>11</v>
      </c>
      <c r="F56" s="54">
        <v>107246403.53</v>
      </c>
      <c r="G56" s="63"/>
      <c r="H56" s="54">
        <v>42790879.25</v>
      </c>
      <c r="I56" s="54"/>
      <c r="J56" s="54">
        <v>100048351.20999999</v>
      </c>
      <c r="L56" s="54">
        <v>42790879.25</v>
      </c>
    </row>
    <row r="57" spans="1:13" s="15" customFormat="1" ht="19.899999999999999" x14ac:dyDescent="0.95">
      <c r="B57" s="15" t="s">
        <v>86</v>
      </c>
      <c r="E57" s="56">
        <v>17</v>
      </c>
      <c r="F57" s="54">
        <v>2805722.71</v>
      </c>
      <c r="G57" s="63"/>
      <c r="H57" s="54">
        <v>2259484.81</v>
      </c>
      <c r="I57" s="54"/>
      <c r="J57" s="54">
        <v>2805722.71</v>
      </c>
      <c r="K57" s="109"/>
      <c r="L57" s="54">
        <v>2259484.81</v>
      </c>
    </row>
    <row r="58" spans="1:13" s="15" customFormat="1" ht="19.899999999999999" x14ac:dyDescent="0.95">
      <c r="B58" s="15" t="s">
        <v>87</v>
      </c>
      <c r="E58" s="56"/>
      <c r="F58" s="54">
        <v>7066969.9400000004</v>
      </c>
      <c r="G58" s="63"/>
      <c r="H58" s="54">
        <v>5643000.1299999999</v>
      </c>
      <c r="I58" s="54"/>
      <c r="J58" s="54">
        <v>7066969.9400000004</v>
      </c>
      <c r="K58" s="109"/>
      <c r="L58" s="54">
        <v>5643000.1299999999</v>
      </c>
      <c r="M58" s="60"/>
    </row>
    <row r="59" spans="1:13" s="15" customFormat="1" ht="19.899999999999999" x14ac:dyDescent="0.95">
      <c r="B59" s="15" t="s">
        <v>134</v>
      </c>
      <c r="E59" s="56">
        <v>14</v>
      </c>
      <c r="F59" s="54">
        <v>725166.69</v>
      </c>
      <c r="G59" s="63"/>
      <c r="H59" s="79" t="s">
        <v>1</v>
      </c>
      <c r="I59" s="54"/>
      <c r="J59" s="215">
        <v>0</v>
      </c>
      <c r="K59" s="109"/>
      <c r="L59" s="79" t="s">
        <v>1</v>
      </c>
      <c r="M59" s="60"/>
    </row>
    <row r="60" spans="1:13" s="15" customFormat="1" ht="19.899999999999999" x14ac:dyDescent="0.95">
      <c r="B60" s="15" t="s">
        <v>30</v>
      </c>
      <c r="E60" s="16"/>
      <c r="F60" s="57">
        <v>2302232.0699999998</v>
      </c>
      <c r="G60" s="63"/>
      <c r="H60" s="54">
        <v>1272369.0299999998</v>
      </c>
      <c r="I60" s="54"/>
      <c r="J60" s="57">
        <v>2302232.0699999998</v>
      </c>
      <c r="K60" s="109"/>
      <c r="L60" s="54">
        <v>1272369.0299999998</v>
      </c>
    </row>
    <row r="61" spans="1:13" s="15" customFormat="1" ht="19.899999999999999" x14ac:dyDescent="0.95">
      <c r="D61" s="15" t="s">
        <v>31</v>
      </c>
      <c r="E61" s="16"/>
      <c r="F61" s="59">
        <v>120146494.94</v>
      </c>
      <c r="G61" s="63"/>
      <c r="H61" s="59">
        <v>68215703.219999999</v>
      </c>
      <c r="I61" s="58"/>
      <c r="J61" s="59">
        <v>112223275.93000001</v>
      </c>
      <c r="K61" s="109"/>
      <c r="L61" s="59">
        <v>68215703.219999999</v>
      </c>
    </row>
    <row r="62" spans="1:13" s="15" customFormat="1" ht="19.899999999999999" x14ac:dyDescent="0.95">
      <c r="A62" s="15" t="s">
        <v>32</v>
      </c>
      <c r="E62" s="16"/>
      <c r="F62" s="59">
        <v>334772991.30000001</v>
      </c>
      <c r="G62" s="63"/>
      <c r="H62" s="59">
        <v>438380051.19999999</v>
      </c>
      <c r="I62" s="58"/>
      <c r="J62" s="59">
        <v>317951234.98000002</v>
      </c>
      <c r="K62" s="109"/>
      <c r="L62" s="59">
        <v>436967406.05000001</v>
      </c>
    </row>
    <row r="63" spans="1:13" s="15" customFormat="1" ht="19.899999999999999" x14ac:dyDescent="0.95">
      <c r="E63" s="16"/>
      <c r="F63" s="61"/>
      <c r="G63" s="61"/>
      <c r="H63" s="61"/>
      <c r="I63" s="61"/>
      <c r="J63" s="61"/>
      <c r="K63" s="61"/>
      <c r="L63" s="61"/>
    </row>
    <row r="64" spans="1:13" ht="23.25" x14ac:dyDescent="0.95">
      <c r="A64" s="260"/>
      <c r="B64" s="260"/>
      <c r="C64" s="260"/>
      <c r="D64" s="260"/>
      <c r="E64" s="260"/>
      <c r="F64" s="260"/>
      <c r="G64" s="260"/>
      <c r="H64" s="260"/>
      <c r="I64" s="260"/>
      <c r="J64" s="260"/>
      <c r="K64" s="260"/>
      <c r="L64" s="260"/>
    </row>
    <row r="65" spans="1:12" ht="23.25" x14ac:dyDescent="0.95">
      <c r="A65" s="260"/>
      <c r="B65" s="260"/>
      <c r="C65" s="260"/>
      <c r="D65" s="260"/>
      <c r="E65" s="260"/>
      <c r="F65" s="260"/>
      <c r="G65" s="260"/>
      <c r="H65" s="260"/>
      <c r="I65" s="260"/>
      <c r="J65" s="260"/>
      <c r="K65" s="260"/>
      <c r="L65" s="260"/>
    </row>
    <row r="66" spans="1:12" ht="23.25" x14ac:dyDescent="0.95"/>
    <row r="67" spans="1:12" ht="23.25" x14ac:dyDescent="0.95">
      <c r="A67" s="260"/>
      <c r="B67" s="260"/>
      <c r="C67" s="260"/>
      <c r="D67" s="260"/>
      <c r="E67" s="260"/>
      <c r="F67" s="260"/>
      <c r="G67" s="260"/>
      <c r="H67" s="260"/>
      <c r="I67" s="260"/>
      <c r="J67" s="260"/>
      <c r="K67" s="260"/>
      <c r="L67" s="260"/>
    </row>
    <row r="68" spans="1:12" ht="23.25" x14ac:dyDescent="0.95">
      <c r="A68" s="9"/>
      <c r="B68" s="9"/>
      <c r="C68" s="9"/>
      <c r="D68" s="9"/>
      <c r="E68" s="9"/>
      <c r="G68" s="9"/>
      <c r="H68" s="9"/>
      <c r="I68" s="9"/>
      <c r="J68" s="9"/>
      <c r="K68" s="9"/>
      <c r="L68" s="9"/>
    </row>
    <row r="69" spans="1:12" ht="23.25" x14ac:dyDescent="0.95">
      <c r="A69" s="9"/>
      <c r="B69" s="9"/>
      <c r="C69" s="9"/>
      <c r="D69" s="9"/>
      <c r="G69" s="9"/>
      <c r="H69" s="9"/>
      <c r="I69" s="9"/>
      <c r="J69" s="9"/>
      <c r="K69" s="9"/>
      <c r="L69" s="187" t="s">
        <v>138</v>
      </c>
    </row>
    <row r="70" spans="1:12" ht="23.25" x14ac:dyDescent="0.95">
      <c r="A70" s="9"/>
      <c r="B70" s="9"/>
      <c r="C70" s="9"/>
      <c r="D70" s="9"/>
      <c r="G70" s="9"/>
      <c r="H70" s="9"/>
      <c r="I70" s="9"/>
      <c r="J70" s="9"/>
      <c r="K70" s="9"/>
      <c r="L70" s="187" t="s">
        <v>139</v>
      </c>
    </row>
    <row r="71" spans="1:12" ht="23.25" x14ac:dyDescent="0.95">
      <c r="A71" s="258" t="s">
        <v>136</v>
      </c>
      <c r="B71" s="258"/>
      <c r="C71" s="258"/>
      <c r="D71" s="258"/>
      <c r="E71" s="258"/>
      <c r="F71" s="258"/>
      <c r="G71" s="258"/>
      <c r="H71" s="258"/>
      <c r="I71" s="258"/>
      <c r="J71" s="258"/>
      <c r="K71" s="258"/>
      <c r="L71" s="258"/>
    </row>
    <row r="72" spans="1:12" ht="23.25" x14ac:dyDescent="0.95">
      <c r="A72" s="259" t="s">
        <v>98</v>
      </c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</row>
    <row r="73" spans="1:12" ht="23.25" x14ac:dyDescent="0.95">
      <c r="A73" s="259" t="s">
        <v>19</v>
      </c>
      <c r="B73" s="259"/>
      <c r="C73" s="259"/>
      <c r="D73" s="259"/>
      <c r="E73" s="259"/>
      <c r="F73" s="259"/>
      <c r="G73" s="259"/>
      <c r="H73" s="259"/>
      <c r="I73" s="259"/>
      <c r="J73" s="259"/>
      <c r="K73" s="259"/>
      <c r="L73" s="259"/>
    </row>
    <row r="74" spans="1:12" s="8" customFormat="1" ht="23.25" x14ac:dyDescent="0.95">
      <c r="A74" s="259" t="s">
        <v>173</v>
      </c>
      <c r="B74" s="259"/>
      <c r="C74" s="259"/>
      <c r="D74" s="259"/>
      <c r="E74" s="259"/>
      <c r="F74" s="259"/>
      <c r="G74" s="259"/>
      <c r="H74" s="259"/>
      <c r="I74" s="259"/>
      <c r="J74" s="259"/>
      <c r="K74" s="259"/>
      <c r="L74" s="259"/>
    </row>
    <row r="75" spans="1:12" ht="23.25" x14ac:dyDescent="0.95">
      <c r="A75" s="7"/>
      <c r="B75" s="7"/>
      <c r="C75" s="7"/>
      <c r="D75" s="7"/>
      <c r="E75" s="151"/>
      <c r="F75" s="7"/>
      <c r="G75" s="7"/>
      <c r="H75" s="7"/>
      <c r="I75" s="7"/>
      <c r="J75" s="7"/>
      <c r="K75" s="7"/>
      <c r="L75" s="7"/>
    </row>
    <row r="76" spans="1:12" s="15" customFormat="1" ht="20.25" x14ac:dyDescent="0.95">
      <c r="A76" s="255" t="s">
        <v>33</v>
      </c>
      <c r="B76" s="255"/>
      <c r="C76" s="255"/>
      <c r="D76" s="255"/>
      <c r="E76" s="255"/>
      <c r="F76" s="255"/>
      <c r="G76" s="255"/>
      <c r="H76" s="255"/>
      <c r="I76" s="255"/>
      <c r="J76" s="255"/>
      <c r="K76" s="255"/>
      <c r="L76" s="255"/>
    </row>
    <row r="77" spans="1:12" s="15" customFormat="1" ht="19.899999999999999" x14ac:dyDescent="0.95">
      <c r="E77" s="16"/>
      <c r="F77" s="24"/>
      <c r="H77" s="256" t="s">
        <v>4</v>
      </c>
      <c r="I77" s="257"/>
      <c r="J77" s="257"/>
      <c r="K77" s="257"/>
      <c r="L77" s="257"/>
    </row>
    <row r="78" spans="1:12" s="15" customFormat="1" ht="19.899999999999999" x14ac:dyDescent="0.95">
      <c r="E78" s="16"/>
      <c r="F78" s="254" t="s">
        <v>146</v>
      </c>
      <c r="G78" s="254"/>
      <c r="H78" s="254"/>
      <c r="I78" s="24"/>
      <c r="J78" s="254" t="s">
        <v>147</v>
      </c>
      <c r="K78" s="254"/>
      <c r="L78" s="254"/>
    </row>
    <row r="79" spans="1:12" s="15" customFormat="1" ht="19.899999999999999" x14ac:dyDescent="0.95">
      <c r="E79" s="16"/>
      <c r="F79" s="24" t="s">
        <v>183</v>
      </c>
      <c r="G79" s="24"/>
      <c r="H79" s="24" t="s">
        <v>124</v>
      </c>
      <c r="I79" s="24"/>
      <c r="J79" s="24" t="s">
        <v>183</v>
      </c>
      <c r="K79" s="24"/>
      <c r="L79" s="24" t="s">
        <v>124</v>
      </c>
    </row>
    <row r="80" spans="1:12" s="15" customFormat="1" ht="19.899999999999999" x14ac:dyDescent="0.95">
      <c r="E80" s="16" t="s">
        <v>21</v>
      </c>
      <c r="F80" s="28" t="s">
        <v>160</v>
      </c>
      <c r="G80" s="24"/>
      <c r="H80" s="28" t="s">
        <v>125</v>
      </c>
      <c r="I80" s="24"/>
      <c r="J80" s="28" t="s">
        <v>160</v>
      </c>
      <c r="K80" s="24"/>
      <c r="L80" s="28" t="s">
        <v>125</v>
      </c>
    </row>
    <row r="81" spans="1:15" s="15" customFormat="1" ht="19.899999999999999" x14ac:dyDescent="0.95">
      <c r="A81" s="15" t="s">
        <v>34</v>
      </c>
      <c r="E81" s="16"/>
      <c r="F81" s="62"/>
      <c r="G81" s="42"/>
      <c r="H81" s="52"/>
      <c r="I81" s="53"/>
      <c r="J81" s="53"/>
      <c r="K81" s="42"/>
      <c r="L81" s="52"/>
    </row>
    <row r="82" spans="1:15" s="15" customFormat="1" ht="19.899999999999999" x14ac:dyDescent="0.95">
      <c r="B82" s="15" t="s">
        <v>35</v>
      </c>
      <c r="E82" s="16">
        <v>18</v>
      </c>
      <c r="F82" s="24"/>
      <c r="G82" s="42"/>
      <c r="H82" s="63"/>
      <c r="I82" s="63"/>
      <c r="J82" s="63"/>
      <c r="K82" s="42"/>
      <c r="L82" s="63"/>
    </row>
    <row r="83" spans="1:15" s="15" customFormat="1" ht="19.899999999999999" x14ac:dyDescent="0.95">
      <c r="C83" s="15" t="s">
        <v>36</v>
      </c>
      <c r="E83" s="16"/>
      <c r="F83" s="24"/>
      <c r="G83" s="42"/>
      <c r="H83" s="63"/>
      <c r="I83" s="63"/>
      <c r="J83" s="63"/>
      <c r="K83" s="42"/>
      <c r="L83" s="63"/>
    </row>
    <row r="84" spans="1:15" s="15" customFormat="1" ht="20.25" thickBot="1" x14ac:dyDescent="1">
      <c r="D84" s="64" t="s">
        <v>104</v>
      </c>
      <c r="E84" s="16"/>
      <c r="F84" s="65">
        <v>300000000</v>
      </c>
      <c r="G84" s="42"/>
      <c r="H84" s="65">
        <v>300000000</v>
      </c>
      <c r="I84" s="66"/>
      <c r="J84" s="65">
        <v>300000000</v>
      </c>
      <c r="K84" s="67"/>
      <c r="L84" s="65">
        <v>300000000</v>
      </c>
    </row>
    <row r="85" spans="1:15" s="15" customFormat="1" ht="20.25" thickTop="1" x14ac:dyDescent="0.95">
      <c r="C85" s="15" t="s">
        <v>37</v>
      </c>
      <c r="E85" s="16"/>
      <c r="F85" s="66"/>
      <c r="G85" s="42"/>
      <c r="H85" s="66"/>
      <c r="I85" s="66"/>
      <c r="J85" s="66"/>
      <c r="K85" s="42"/>
      <c r="L85" s="66"/>
    </row>
    <row r="86" spans="1:15" s="15" customFormat="1" ht="19.899999999999999" x14ac:dyDescent="0.95">
      <c r="D86" s="64" t="s">
        <v>104</v>
      </c>
      <c r="E86" s="16"/>
      <c r="F86" s="66">
        <v>300000000</v>
      </c>
      <c r="G86" s="63"/>
      <c r="H86" s="66">
        <v>300000000</v>
      </c>
      <c r="I86" s="66"/>
      <c r="J86" s="66">
        <v>300000000</v>
      </c>
      <c r="K86" s="63"/>
      <c r="L86" s="66">
        <v>300000000</v>
      </c>
    </row>
    <row r="87" spans="1:15" s="15" customFormat="1" ht="19.899999999999999" x14ac:dyDescent="0.95">
      <c r="B87" s="15" t="s">
        <v>116</v>
      </c>
      <c r="D87" s="64"/>
      <c r="E87" s="16"/>
      <c r="F87" s="66">
        <v>1006596214.9299999</v>
      </c>
      <c r="G87" s="63"/>
      <c r="H87" s="79">
        <v>1006596214.9299999</v>
      </c>
      <c r="I87" s="69"/>
      <c r="J87" s="66">
        <v>1006596214.9299999</v>
      </c>
      <c r="K87" s="63"/>
      <c r="L87" s="66">
        <v>1006596214.9299999</v>
      </c>
    </row>
    <row r="88" spans="1:15" s="15" customFormat="1" ht="19.899999999999999" x14ac:dyDescent="0.95">
      <c r="B88" s="15" t="s">
        <v>38</v>
      </c>
      <c r="E88" s="68"/>
      <c r="F88" s="69"/>
      <c r="G88" s="42"/>
      <c r="H88" s="69"/>
      <c r="I88" s="69"/>
      <c r="J88" s="69"/>
      <c r="K88" s="42"/>
      <c r="L88" s="69"/>
    </row>
    <row r="89" spans="1:15" s="15" customFormat="1" ht="19.899999999999999" x14ac:dyDescent="0.95">
      <c r="C89" s="15" t="s">
        <v>39</v>
      </c>
      <c r="E89" s="68"/>
      <c r="F89" s="69"/>
      <c r="G89" s="42"/>
      <c r="H89" s="69"/>
      <c r="I89" s="69"/>
      <c r="J89" s="69"/>
      <c r="K89" s="42"/>
      <c r="L89" s="69"/>
    </row>
    <row r="90" spans="1:15" s="15" customFormat="1" ht="19.899999999999999" x14ac:dyDescent="0.95">
      <c r="D90" s="15" t="s">
        <v>40</v>
      </c>
      <c r="E90" s="56">
        <v>19</v>
      </c>
      <c r="F90" s="69">
        <v>12306893.25</v>
      </c>
      <c r="G90" s="63"/>
      <c r="H90" s="69">
        <v>6606904.6500000004</v>
      </c>
      <c r="I90" s="69"/>
      <c r="J90" s="69">
        <v>12306893.25</v>
      </c>
      <c r="K90" s="63"/>
      <c r="L90" s="69">
        <v>6606904.6500000004</v>
      </c>
    </row>
    <row r="91" spans="1:15" s="15" customFormat="1" ht="19.899999999999999" x14ac:dyDescent="0.95">
      <c r="C91" s="15" t="s">
        <v>41</v>
      </c>
      <c r="E91" s="70"/>
      <c r="F91" s="71">
        <v>79867492.920000002</v>
      </c>
      <c r="G91" s="63"/>
      <c r="H91" s="71">
        <v>127204432.94</v>
      </c>
      <c r="I91" s="71"/>
      <c r="J91" s="71">
        <v>97651886.069999993</v>
      </c>
      <c r="K91" s="53"/>
      <c r="L91" s="71">
        <v>129633413.42</v>
      </c>
    </row>
    <row r="92" spans="1:15" s="15" customFormat="1" ht="19.899999999999999" x14ac:dyDescent="0.95">
      <c r="B92" s="15" t="s">
        <v>123</v>
      </c>
      <c r="E92" s="70"/>
      <c r="F92" s="80">
        <v>2128775.79</v>
      </c>
      <c r="G92" s="63"/>
      <c r="H92" s="80">
        <v>85022.97</v>
      </c>
      <c r="I92" s="71"/>
      <c r="J92" s="218">
        <v>0</v>
      </c>
      <c r="K92" s="53"/>
      <c r="L92" s="80" t="s">
        <v>1</v>
      </c>
      <c r="O92" s="71"/>
    </row>
    <row r="93" spans="1:15" s="15" customFormat="1" ht="19.899999999999999" x14ac:dyDescent="0.95">
      <c r="A93" s="15" t="s">
        <v>42</v>
      </c>
      <c r="E93" s="16"/>
      <c r="F93" s="73">
        <v>1400899376.8900001</v>
      </c>
      <c r="G93" s="63"/>
      <c r="H93" s="72">
        <v>1440492575.49</v>
      </c>
      <c r="I93" s="71"/>
      <c r="J93" s="73">
        <v>1416554994.25</v>
      </c>
      <c r="K93" s="63"/>
      <c r="L93" s="73">
        <v>1442836533</v>
      </c>
    </row>
    <row r="94" spans="1:15" s="15" customFormat="1" ht="20.25" thickBot="1" x14ac:dyDescent="1">
      <c r="A94" s="15" t="s">
        <v>43</v>
      </c>
      <c r="E94" s="16"/>
      <c r="F94" s="75">
        <v>1735672368.1900001</v>
      </c>
      <c r="G94" s="63"/>
      <c r="H94" s="74">
        <v>1878872626.6900001</v>
      </c>
      <c r="I94" s="71">
        <v>935335677.17999995</v>
      </c>
      <c r="J94" s="75">
        <v>1734506229.23</v>
      </c>
      <c r="K94" s="63"/>
      <c r="L94" s="75">
        <v>1879803939.05</v>
      </c>
    </row>
    <row r="95" spans="1:15" s="15" customFormat="1" ht="20.25" thickTop="1" x14ac:dyDescent="0.95">
      <c r="E95" s="16"/>
      <c r="F95" s="61"/>
      <c r="G95" s="61"/>
      <c r="H95" s="61"/>
      <c r="I95" s="61"/>
      <c r="J95" s="61"/>
      <c r="K95" s="61"/>
      <c r="L95" s="61"/>
    </row>
    <row r="96" spans="1:15" ht="23.25" x14ac:dyDescent="0.95">
      <c r="A96" s="260"/>
      <c r="B96" s="260"/>
      <c r="C96" s="260"/>
      <c r="D96" s="260"/>
      <c r="E96" s="260"/>
      <c r="F96" s="260"/>
      <c r="G96" s="260"/>
      <c r="H96" s="260"/>
      <c r="I96" s="260"/>
      <c r="J96" s="260"/>
      <c r="K96" s="260"/>
      <c r="L96" s="260"/>
    </row>
    <row r="97" spans="1:12" ht="23.25" x14ac:dyDescent="0.95">
      <c r="A97" s="260"/>
      <c r="B97" s="260"/>
      <c r="C97" s="260"/>
      <c r="D97" s="260"/>
      <c r="E97" s="260"/>
      <c r="F97" s="260"/>
      <c r="G97" s="260"/>
      <c r="H97" s="260"/>
      <c r="I97" s="260"/>
      <c r="J97" s="260"/>
      <c r="K97" s="260"/>
      <c r="L97" s="260"/>
    </row>
    <row r="98" spans="1:12" ht="23.25" x14ac:dyDescent="0.95"/>
    <row r="99" spans="1:12" ht="23.25" x14ac:dyDescent="0.95">
      <c r="A99" s="260"/>
      <c r="B99" s="260"/>
      <c r="C99" s="260"/>
      <c r="D99" s="260"/>
      <c r="E99" s="260"/>
      <c r="F99" s="260"/>
      <c r="G99" s="260"/>
      <c r="H99" s="260"/>
      <c r="I99" s="260"/>
      <c r="J99" s="260"/>
      <c r="K99" s="260"/>
      <c r="L99" s="260"/>
    </row>
    <row r="100" spans="1:12" ht="23.25" x14ac:dyDescent="0.95"/>
    <row r="101" spans="1:12" ht="23.25" x14ac:dyDescent="0.95">
      <c r="A101" s="261"/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</row>
    <row r="102" spans="1:12" ht="23.25" x14ac:dyDescent="0.95">
      <c r="A102" s="261"/>
      <c r="B102" s="261"/>
      <c r="C102" s="261"/>
      <c r="D102" s="261"/>
      <c r="E102" s="261"/>
      <c r="F102" s="261"/>
      <c r="G102" s="261"/>
      <c r="H102" s="261"/>
      <c r="I102" s="261"/>
      <c r="J102" s="261"/>
      <c r="K102" s="261"/>
      <c r="L102" s="261"/>
    </row>
    <row r="103" spans="1:12" ht="24" customHeight="1" x14ac:dyDescent="0.95">
      <c r="F103" s="5"/>
      <c r="G103" s="3"/>
      <c r="H103" s="11"/>
      <c r="I103" s="11"/>
      <c r="J103" s="11"/>
      <c r="K103" s="3"/>
      <c r="L103" s="11"/>
    </row>
    <row r="104" spans="1:12" ht="24" customHeight="1" x14ac:dyDescent="0.95">
      <c r="F104" s="20">
        <f>+F94-F33</f>
        <v>0</v>
      </c>
      <c r="G104" s="20">
        <f>+G94-G33</f>
        <v>0</v>
      </c>
      <c r="H104" s="20">
        <f>+H94-H33</f>
        <v>0</v>
      </c>
      <c r="I104" s="20"/>
      <c r="J104" s="20">
        <f>+J94-J33</f>
        <v>0</v>
      </c>
      <c r="L104" s="20">
        <f>+L94-L33</f>
        <v>0</v>
      </c>
    </row>
    <row r="105" spans="1:12" ht="24" customHeight="1" x14ac:dyDescent="0.95">
      <c r="H105" s="20"/>
      <c r="J105" s="20"/>
      <c r="L105" s="20"/>
    </row>
    <row r="113" spans="2:12" ht="24" customHeight="1" x14ac:dyDescent="0.95">
      <c r="B113" s="10"/>
      <c r="C113" s="10"/>
      <c r="D113" s="10"/>
      <c r="F113" s="10"/>
      <c r="G113" s="10"/>
      <c r="H113" s="10"/>
      <c r="I113" s="10"/>
      <c r="J113" s="10"/>
      <c r="K113" s="10"/>
      <c r="L113" s="10"/>
    </row>
  </sheetData>
  <mergeCells count="32">
    <mergeCell ref="H9:L9"/>
    <mergeCell ref="A37:L37"/>
    <mergeCell ref="A38:L38"/>
    <mergeCell ref="A39:L39"/>
    <mergeCell ref="A40:L40"/>
    <mergeCell ref="F10:H10"/>
    <mergeCell ref="A3:L3"/>
    <mergeCell ref="A4:L4"/>
    <mergeCell ref="A5:L5"/>
    <mergeCell ref="A6:L6"/>
    <mergeCell ref="A8:L8"/>
    <mergeCell ref="A96:L96"/>
    <mergeCell ref="A99:L99"/>
    <mergeCell ref="A101:L101"/>
    <mergeCell ref="A97:L97"/>
    <mergeCell ref="A102:L102"/>
    <mergeCell ref="F78:H78"/>
    <mergeCell ref="J78:L78"/>
    <mergeCell ref="J44:L44"/>
    <mergeCell ref="J10:L10"/>
    <mergeCell ref="A42:L42"/>
    <mergeCell ref="A76:L76"/>
    <mergeCell ref="H77:L77"/>
    <mergeCell ref="H43:L43"/>
    <mergeCell ref="A71:L71"/>
    <mergeCell ref="A72:L72"/>
    <mergeCell ref="A73:L73"/>
    <mergeCell ref="A74:L74"/>
    <mergeCell ref="A64:L64"/>
    <mergeCell ref="A65:L65"/>
    <mergeCell ref="A67:L67"/>
    <mergeCell ref="F44:H44"/>
  </mergeCells>
  <printOptions horizontalCentered="1"/>
  <pageMargins left="0.59055118110236227" right="0.11811023622047245" top="0.78740157480314965" bottom="1.1811023622047245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82"/>
  <sheetViews>
    <sheetView topLeftCell="A17" zoomScaleNormal="100" zoomScaleSheetLayoutView="85" workbookViewId="0">
      <selection activeCell="M37" sqref="M37"/>
    </sheetView>
  </sheetViews>
  <sheetFormatPr defaultRowHeight="24" customHeight="1" x14ac:dyDescent="0.95"/>
  <cols>
    <col min="1" max="1" width="2.15234375" style="2" customWidth="1"/>
    <col min="2" max="2" width="2.3046875" style="2" customWidth="1"/>
    <col min="3" max="3" width="2.3828125" style="2" customWidth="1"/>
    <col min="4" max="4" width="26.3828125" style="2" customWidth="1"/>
    <col min="5" max="5" width="5.84375" style="6" customWidth="1"/>
    <col min="6" max="6" width="0.3828125" style="6" customWidth="1"/>
    <col min="7" max="7" width="15.15234375" style="2" customWidth="1"/>
    <col min="8" max="8" width="0.53515625" style="2" customWidth="1"/>
    <col min="9" max="9" width="15.3828125" style="2" customWidth="1"/>
    <col min="10" max="10" width="0.53515625" style="2" customWidth="1"/>
    <col min="11" max="11" width="15.3828125" style="2" customWidth="1"/>
    <col min="12" max="12" width="0.3828125" style="2" customWidth="1"/>
    <col min="13" max="13" width="15.3828125" style="2" customWidth="1"/>
    <col min="14" max="259" width="9.15234375" style="2"/>
    <col min="260" max="260" width="2.15234375" style="2" customWidth="1"/>
    <col min="261" max="261" width="2.3046875" style="2" customWidth="1"/>
    <col min="262" max="262" width="2.3828125" style="2" customWidth="1"/>
    <col min="263" max="263" width="40" style="2" customWidth="1"/>
    <col min="264" max="264" width="6.3046875" style="2" customWidth="1"/>
    <col min="265" max="265" width="2.69140625" style="2" customWidth="1"/>
    <col min="266" max="266" width="1" style="2" customWidth="1"/>
    <col min="267" max="267" width="15.69140625" style="2" customWidth="1"/>
    <col min="268" max="268" width="1.69140625" style="2" customWidth="1"/>
    <col min="269" max="269" width="15.69140625" style="2" customWidth="1"/>
    <col min="270" max="515" width="9.15234375" style="2"/>
    <col min="516" max="516" width="2.15234375" style="2" customWidth="1"/>
    <col min="517" max="517" width="2.3046875" style="2" customWidth="1"/>
    <col min="518" max="518" width="2.3828125" style="2" customWidth="1"/>
    <col min="519" max="519" width="40" style="2" customWidth="1"/>
    <col min="520" max="520" width="6.3046875" style="2" customWidth="1"/>
    <col min="521" max="521" width="2.69140625" style="2" customWidth="1"/>
    <col min="522" max="522" width="1" style="2" customWidth="1"/>
    <col min="523" max="523" width="15.69140625" style="2" customWidth="1"/>
    <col min="524" max="524" width="1.69140625" style="2" customWidth="1"/>
    <col min="525" max="525" width="15.69140625" style="2" customWidth="1"/>
    <col min="526" max="771" width="9.15234375" style="2"/>
    <col min="772" max="772" width="2.15234375" style="2" customWidth="1"/>
    <col min="773" max="773" width="2.3046875" style="2" customWidth="1"/>
    <col min="774" max="774" width="2.3828125" style="2" customWidth="1"/>
    <col min="775" max="775" width="40" style="2" customWidth="1"/>
    <col min="776" max="776" width="6.3046875" style="2" customWidth="1"/>
    <col min="777" max="777" width="2.69140625" style="2" customWidth="1"/>
    <col min="778" max="778" width="1" style="2" customWidth="1"/>
    <col min="779" max="779" width="15.69140625" style="2" customWidth="1"/>
    <col min="780" max="780" width="1.69140625" style="2" customWidth="1"/>
    <col min="781" max="781" width="15.69140625" style="2" customWidth="1"/>
    <col min="782" max="1027" width="9.15234375" style="2"/>
    <col min="1028" max="1028" width="2.15234375" style="2" customWidth="1"/>
    <col min="1029" max="1029" width="2.3046875" style="2" customWidth="1"/>
    <col min="1030" max="1030" width="2.3828125" style="2" customWidth="1"/>
    <col min="1031" max="1031" width="40" style="2" customWidth="1"/>
    <col min="1032" max="1032" width="6.3046875" style="2" customWidth="1"/>
    <col min="1033" max="1033" width="2.69140625" style="2" customWidth="1"/>
    <col min="1034" max="1034" width="1" style="2" customWidth="1"/>
    <col min="1035" max="1035" width="15.69140625" style="2" customWidth="1"/>
    <col min="1036" max="1036" width="1.69140625" style="2" customWidth="1"/>
    <col min="1037" max="1037" width="15.69140625" style="2" customWidth="1"/>
    <col min="1038" max="1283" width="9.15234375" style="2"/>
    <col min="1284" max="1284" width="2.15234375" style="2" customWidth="1"/>
    <col min="1285" max="1285" width="2.3046875" style="2" customWidth="1"/>
    <col min="1286" max="1286" width="2.3828125" style="2" customWidth="1"/>
    <col min="1287" max="1287" width="40" style="2" customWidth="1"/>
    <col min="1288" max="1288" width="6.3046875" style="2" customWidth="1"/>
    <col min="1289" max="1289" width="2.69140625" style="2" customWidth="1"/>
    <col min="1290" max="1290" width="1" style="2" customWidth="1"/>
    <col min="1291" max="1291" width="15.69140625" style="2" customWidth="1"/>
    <col min="1292" max="1292" width="1.69140625" style="2" customWidth="1"/>
    <col min="1293" max="1293" width="15.69140625" style="2" customWidth="1"/>
    <col min="1294" max="1539" width="9.15234375" style="2"/>
    <col min="1540" max="1540" width="2.15234375" style="2" customWidth="1"/>
    <col min="1541" max="1541" width="2.3046875" style="2" customWidth="1"/>
    <col min="1542" max="1542" width="2.3828125" style="2" customWidth="1"/>
    <col min="1543" max="1543" width="40" style="2" customWidth="1"/>
    <col min="1544" max="1544" width="6.3046875" style="2" customWidth="1"/>
    <col min="1545" max="1545" width="2.69140625" style="2" customWidth="1"/>
    <col min="1546" max="1546" width="1" style="2" customWidth="1"/>
    <col min="1547" max="1547" width="15.69140625" style="2" customWidth="1"/>
    <col min="1548" max="1548" width="1.69140625" style="2" customWidth="1"/>
    <col min="1549" max="1549" width="15.69140625" style="2" customWidth="1"/>
    <col min="1550" max="1795" width="9.15234375" style="2"/>
    <col min="1796" max="1796" width="2.15234375" style="2" customWidth="1"/>
    <col min="1797" max="1797" width="2.3046875" style="2" customWidth="1"/>
    <col min="1798" max="1798" width="2.3828125" style="2" customWidth="1"/>
    <col min="1799" max="1799" width="40" style="2" customWidth="1"/>
    <col min="1800" max="1800" width="6.3046875" style="2" customWidth="1"/>
    <col min="1801" max="1801" width="2.69140625" style="2" customWidth="1"/>
    <col min="1802" max="1802" width="1" style="2" customWidth="1"/>
    <col min="1803" max="1803" width="15.69140625" style="2" customWidth="1"/>
    <col min="1804" max="1804" width="1.69140625" style="2" customWidth="1"/>
    <col min="1805" max="1805" width="15.69140625" style="2" customWidth="1"/>
    <col min="1806" max="2051" width="9.15234375" style="2"/>
    <col min="2052" max="2052" width="2.15234375" style="2" customWidth="1"/>
    <col min="2053" max="2053" width="2.3046875" style="2" customWidth="1"/>
    <col min="2054" max="2054" width="2.3828125" style="2" customWidth="1"/>
    <col min="2055" max="2055" width="40" style="2" customWidth="1"/>
    <col min="2056" max="2056" width="6.3046875" style="2" customWidth="1"/>
    <col min="2057" max="2057" width="2.69140625" style="2" customWidth="1"/>
    <col min="2058" max="2058" width="1" style="2" customWidth="1"/>
    <col min="2059" max="2059" width="15.69140625" style="2" customWidth="1"/>
    <col min="2060" max="2060" width="1.69140625" style="2" customWidth="1"/>
    <col min="2061" max="2061" width="15.69140625" style="2" customWidth="1"/>
    <col min="2062" max="2307" width="9.15234375" style="2"/>
    <col min="2308" max="2308" width="2.15234375" style="2" customWidth="1"/>
    <col min="2309" max="2309" width="2.3046875" style="2" customWidth="1"/>
    <col min="2310" max="2310" width="2.3828125" style="2" customWidth="1"/>
    <col min="2311" max="2311" width="40" style="2" customWidth="1"/>
    <col min="2312" max="2312" width="6.3046875" style="2" customWidth="1"/>
    <col min="2313" max="2313" width="2.69140625" style="2" customWidth="1"/>
    <col min="2314" max="2314" width="1" style="2" customWidth="1"/>
    <col min="2315" max="2315" width="15.69140625" style="2" customWidth="1"/>
    <col min="2316" max="2316" width="1.69140625" style="2" customWidth="1"/>
    <col min="2317" max="2317" width="15.69140625" style="2" customWidth="1"/>
    <col min="2318" max="2563" width="9.15234375" style="2"/>
    <col min="2564" max="2564" width="2.15234375" style="2" customWidth="1"/>
    <col min="2565" max="2565" width="2.3046875" style="2" customWidth="1"/>
    <col min="2566" max="2566" width="2.3828125" style="2" customWidth="1"/>
    <col min="2567" max="2567" width="40" style="2" customWidth="1"/>
    <col min="2568" max="2568" width="6.3046875" style="2" customWidth="1"/>
    <col min="2569" max="2569" width="2.69140625" style="2" customWidth="1"/>
    <col min="2570" max="2570" width="1" style="2" customWidth="1"/>
    <col min="2571" max="2571" width="15.69140625" style="2" customWidth="1"/>
    <col min="2572" max="2572" width="1.69140625" style="2" customWidth="1"/>
    <col min="2573" max="2573" width="15.69140625" style="2" customWidth="1"/>
    <col min="2574" max="2819" width="9.15234375" style="2"/>
    <col min="2820" max="2820" width="2.15234375" style="2" customWidth="1"/>
    <col min="2821" max="2821" width="2.3046875" style="2" customWidth="1"/>
    <col min="2822" max="2822" width="2.3828125" style="2" customWidth="1"/>
    <col min="2823" max="2823" width="40" style="2" customWidth="1"/>
    <col min="2824" max="2824" width="6.3046875" style="2" customWidth="1"/>
    <col min="2825" max="2825" width="2.69140625" style="2" customWidth="1"/>
    <col min="2826" max="2826" width="1" style="2" customWidth="1"/>
    <col min="2827" max="2827" width="15.69140625" style="2" customWidth="1"/>
    <col min="2828" max="2828" width="1.69140625" style="2" customWidth="1"/>
    <col min="2829" max="2829" width="15.69140625" style="2" customWidth="1"/>
    <col min="2830" max="3075" width="9.15234375" style="2"/>
    <col min="3076" max="3076" width="2.15234375" style="2" customWidth="1"/>
    <col min="3077" max="3077" width="2.3046875" style="2" customWidth="1"/>
    <col min="3078" max="3078" width="2.3828125" style="2" customWidth="1"/>
    <col min="3079" max="3079" width="40" style="2" customWidth="1"/>
    <col min="3080" max="3080" width="6.3046875" style="2" customWidth="1"/>
    <col min="3081" max="3081" width="2.69140625" style="2" customWidth="1"/>
    <col min="3082" max="3082" width="1" style="2" customWidth="1"/>
    <col min="3083" max="3083" width="15.69140625" style="2" customWidth="1"/>
    <col min="3084" max="3084" width="1.69140625" style="2" customWidth="1"/>
    <col min="3085" max="3085" width="15.69140625" style="2" customWidth="1"/>
    <col min="3086" max="3331" width="9.15234375" style="2"/>
    <col min="3332" max="3332" width="2.15234375" style="2" customWidth="1"/>
    <col min="3333" max="3333" width="2.3046875" style="2" customWidth="1"/>
    <col min="3334" max="3334" width="2.3828125" style="2" customWidth="1"/>
    <col min="3335" max="3335" width="40" style="2" customWidth="1"/>
    <col min="3336" max="3336" width="6.3046875" style="2" customWidth="1"/>
    <col min="3337" max="3337" width="2.69140625" style="2" customWidth="1"/>
    <col min="3338" max="3338" width="1" style="2" customWidth="1"/>
    <col min="3339" max="3339" width="15.69140625" style="2" customWidth="1"/>
    <col min="3340" max="3340" width="1.69140625" style="2" customWidth="1"/>
    <col min="3341" max="3341" width="15.69140625" style="2" customWidth="1"/>
    <col min="3342" max="3587" width="9.15234375" style="2"/>
    <col min="3588" max="3588" width="2.15234375" style="2" customWidth="1"/>
    <col min="3589" max="3589" width="2.3046875" style="2" customWidth="1"/>
    <col min="3590" max="3590" width="2.3828125" style="2" customWidth="1"/>
    <col min="3591" max="3591" width="40" style="2" customWidth="1"/>
    <col min="3592" max="3592" width="6.3046875" style="2" customWidth="1"/>
    <col min="3593" max="3593" width="2.69140625" style="2" customWidth="1"/>
    <col min="3594" max="3594" width="1" style="2" customWidth="1"/>
    <col min="3595" max="3595" width="15.69140625" style="2" customWidth="1"/>
    <col min="3596" max="3596" width="1.69140625" style="2" customWidth="1"/>
    <col min="3597" max="3597" width="15.69140625" style="2" customWidth="1"/>
    <col min="3598" max="3843" width="9.15234375" style="2"/>
    <col min="3844" max="3844" width="2.15234375" style="2" customWidth="1"/>
    <col min="3845" max="3845" width="2.3046875" style="2" customWidth="1"/>
    <col min="3846" max="3846" width="2.3828125" style="2" customWidth="1"/>
    <col min="3847" max="3847" width="40" style="2" customWidth="1"/>
    <col min="3848" max="3848" width="6.3046875" style="2" customWidth="1"/>
    <col min="3849" max="3849" width="2.69140625" style="2" customWidth="1"/>
    <col min="3850" max="3850" width="1" style="2" customWidth="1"/>
    <col min="3851" max="3851" width="15.69140625" style="2" customWidth="1"/>
    <col min="3852" max="3852" width="1.69140625" style="2" customWidth="1"/>
    <col min="3853" max="3853" width="15.69140625" style="2" customWidth="1"/>
    <col min="3854" max="4099" width="9.15234375" style="2"/>
    <col min="4100" max="4100" width="2.15234375" style="2" customWidth="1"/>
    <col min="4101" max="4101" width="2.3046875" style="2" customWidth="1"/>
    <col min="4102" max="4102" width="2.3828125" style="2" customWidth="1"/>
    <col min="4103" max="4103" width="40" style="2" customWidth="1"/>
    <col min="4104" max="4104" width="6.3046875" style="2" customWidth="1"/>
    <col min="4105" max="4105" width="2.69140625" style="2" customWidth="1"/>
    <col min="4106" max="4106" width="1" style="2" customWidth="1"/>
    <col min="4107" max="4107" width="15.69140625" style="2" customWidth="1"/>
    <col min="4108" max="4108" width="1.69140625" style="2" customWidth="1"/>
    <col min="4109" max="4109" width="15.69140625" style="2" customWidth="1"/>
    <col min="4110" max="4355" width="9.15234375" style="2"/>
    <col min="4356" max="4356" width="2.15234375" style="2" customWidth="1"/>
    <col min="4357" max="4357" width="2.3046875" style="2" customWidth="1"/>
    <col min="4358" max="4358" width="2.3828125" style="2" customWidth="1"/>
    <col min="4359" max="4359" width="40" style="2" customWidth="1"/>
    <col min="4360" max="4360" width="6.3046875" style="2" customWidth="1"/>
    <col min="4361" max="4361" width="2.69140625" style="2" customWidth="1"/>
    <col min="4362" max="4362" width="1" style="2" customWidth="1"/>
    <col min="4363" max="4363" width="15.69140625" style="2" customWidth="1"/>
    <col min="4364" max="4364" width="1.69140625" style="2" customWidth="1"/>
    <col min="4365" max="4365" width="15.69140625" style="2" customWidth="1"/>
    <col min="4366" max="4611" width="9.15234375" style="2"/>
    <col min="4612" max="4612" width="2.15234375" style="2" customWidth="1"/>
    <col min="4613" max="4613" width="2.3046875" style="2" customWidth="1"/>
    <col min="4614" max="4614" width="2.3828125" style="2" customWidth="1"/>
    <col min="4615" max="4615" width="40" style="2" customWidth="1"/>
    <col min="4616" max="4616" width="6.3046875" style="2" customWidth="1"/>
    <col min="4617" max="4617" width="2.69140625" style="2" customWidth="1"/>
    <col min="4618" max="4618" width="1" style="2" customWidth="1"/>
    <col min="4619" max="4619" width="15.69140625" style="2" customWidth="1"/>
    <col min="4620" max="4620" width="1.69140625" style="2" customWidth="1"/>
    <col min="4621" max="4621" width="15.69140625" style="2" customWidth="1"/>
    <col min="4622" max="4867" width="9.15234375" style="2"/>
    <col min="4868" max="4868" width="2.15234375" style="2" customWidth="1"/>
    <col min="4869" max="4869" width="2.3046875" style="2" customWidth="1"/>
    <col min="4870" max="4870" width="2.3828125" style="2" customWidth="1"/>
    <col min="4871" max="4871" width="40" style="2" customWidth="1"/>
    <col min="4872" max="4872" width="6.3046875" style="2" customWidth="1"/>
    <col min="4873" max="4873" width="2.69140625" style="2" customWidth="1"/>
    <col min="4874" max="4874" width="1" style="2" customWidth="1"/>
    <col min="4875" max="4875" width="15.69140625" style="2" customWidth="1"/>
    <col min="4876" max="4876" width="1.69140625" style="2" customWidth="1"/>
    <col min="4877" max="4877" width="15.69140625" style="2" customWidth="1"/>
    <col min="4878" max="5123" width="9.15234375" style="2"/>
    <col min="5124" max="5124" width="2.15234375" style="2" customWidth="1"/>
    <col min="5125" max="5125" width="2.3046875" style="2" customWidth="1"/>
    <col min="5126" max="5126" width="2.3828125" style="2" customWidth="1"/>
    <col min="5127" max="5127" width="40" style="2" customWidth="1"/>
    <col min="5128" max="5128" width="6.3046875" style="2" customWidth="1"/>
    <col min="5129" max="5129" width="2.69140625" style="2" customWidth="1"/>
    <col min="5130" max="5130" width="1" style="2" customWidth="1"/>
    <col min="5131" max="5131" width="15.69140625" style="2" customWidth="1"/>
    <col min="5132" max="5132" width="1.69140625" style="2" customWidth="1"/>
    <col min="5133" max="5133" width="15.69140625" style="2" customWidth="1"/>
    <col min="5134" max="5379" width="9.15234375" style="2"/>
    <col min="5380" max="5380" width="2.15234375" style="2" customWidth="1"/>
    <col min="5381" max="5381" width="2.3046875" style="2" customWidth="1"/>
    <col min="5382" max="5382" width="2.3828125" style="2" customWidth="1"/>
    <col min="5383" max="5383" width="40" style="2" customWidth="1"/>
    <col min="5384" max="5384" width="6.3046875" style="2" customWidth="1"/>
    <col min="5385" max="5385" width="2.69140625" style="2" customWidth="1"/>
    <col min="5386" max="5386" width="1" style="2" customWidth="1"/>
    <col min="5387" max="5387" width="15.69140625" style="2" customWidth="1"/>
    <col min="5388" max="5388" width="1.69140625" style="2" customWidth="1"/>
    <col min="5389" max="5389" width="15.69140625" style="2" customWidth="1"/>
    <col min="5390" max="5635" width="9.15234375" style="2"/>
    <col min="5636" max="5636" width="2.15234375" style="2" customWidth="1"/>
    <col min="5637" max="5637" width="2.3046875" style="2" customWidth="1"/>
    <col min="5638" max="5638" width="2.3828125" style="2" customWidth="1"/>
    <col min="5639" max="5639" width="40" style="2" customWidth="1"/>
    <col min="5640" max="5640" width="6.3046875" style="2" customWidth="1"/>
    <col min="5641" max="5641" width="2.69140625" style="2" customWidth="1"/>
    <col min="5642" max="5642" width="1" style="2" customWidth="1"/>
    <col min="5643" max="5643" width="15.69140625" style="2" customWidth="1"/>
    <col min="5644" max="5644" width="1.69140625" style="2" customWidth="1"/>
    <col min="5645" max="5645" width="15.69140625" style="2" customWidth="1"/>
    <col min="5646" max="5891" width="9.15234375" style="2"/>
    <col min="5892" max="5892" width="2.15234375" style="2" customWidth="1"/>
    <col min="5893" max="5893" width="2.3046875" style="2" customWidth="1"/>
    <col min="5894" max="5894" width="2.3828125" style="2" customWidth="1"/>
    <col min="5895" max="5895" width="40" style="2" customWidth="1"/>
    <col min="5896" max="5896" width="6.3046875" style="2" customWidth="1"/>
    <col min="5897" max="5897" width="2.69140625" style="2" customWidth="1"/>
    <col min="5898" max="5898" width="1" style="2" customWidth="1"/>
    <col min="5899" max="5899" width="15.69140625" style="2" customWidth="1"/>
    <col min="5900" max="5900" width="1.69140625" style="2" customWidth="1"/>
    <col min="5901" max="5901" width="15.69140625" style="2" customWidth="1"/>
    <col min="5902" max="6147" width="9.15234375" style="2"/>
    <col min="6148" max="6148" width="2.15234375" style="2" customWidth="1"/>
    <col min="6149" max="6149" width="2.3046875" style="2" customWidth="1"/>
    <col min="6150" max="6150" width="2.3828125" style="2" customWidth="1"/>
    <col min="6151" max="6151" width="40" style="2" customWidth="1"/>
    <col min="6152" max="6152" width="6.3046875" style="2" customWidth="1"/>
    <col min="6153" max="6153" width="2.69140625" style="2" customWidth="1"/>
    <col min="6154" max="6154" width="1" style="2" customWidth="1"/>
    <col min="6155" max="6155" width="15.69140625" style="2" customWidth="1"/>
    <col min="6156" max="6156" width="1.69140625" style="2" customWidth="1"/>
    <col min="6157" max="6157" width="15.69140625" style="2" customWidth="1"/>
    <col min="6158" max="6403" width="9.15234375" style="2"/>
    <col min="6404" max="6404" width="2.15234375" style="2" customWidth="1"/>
    <col min="6405" max="6405" width="2.3046875" style="2" customWidth="1"/>
    <col min="6406" max="6406" width="2.3828125" style="2" customWidth="1"/>
    <col min="6407" max="6407" width="40" style="2" customWidth="1"/>
    <col min="6408" max="6408" width="6.3046875" style="2" customWidth="1"/>
    <col min="6409" max="6409" width="2.69140625" style="2" customWidth="1"/>
    <col min="6410" max="6410" width="1" style="2" customWidth="1"/>
    <col min="6411" max="6411" width="15.69140625" style="2" customWidth="1"/>
    <col min="6412" max="6412" width="1.69140625" style="2" customWidth="1"/>
    <col min="6413" max="6413" width="15.69140625" style="2" customWidth="1"/>
    <col min="6414" max="6659" width="9.15234375" style="2"/>
    <col min="6660" max="6660" width="2.15234375" style="2" customWidth="1"/>
    <col min="6661" max="6661" width="2.3046875" style="2" customWidth="1"/>
    <col min="6662" max="6662" width="2.3828125" style="2" customWidth="1"/>
    <col min="6663" max="6663" width="40" style="2" customWidth="1"/>
    <col min="6664" max="6664" width="6.3046875" style="2" customWidth="1"/>
    <col min="6665" max="6665" width="2.69140625" style="2" customWidth="1"/>
    <col min="6666" max="6666" width="1" style="2" customWidth="1"/>
    <col min="6667" max="6667" width="15.69140625" style="2" customWidth="1"/>
    <col min="6668" max="6668" width="1.69140625" style="2" customWidth="1"/>
    <col min="6669" max="6669" width="15.69140625" style="2" customWidth="1"/>
    <col min="6670" max="6915" width="9.15234375" style="2"/>
    <col min="6916" max="6916" width="2.15234375" style="2" customWidth="1"/>
    <col min="6917" max="6917" width="2.3046875" style="2" customWidth="1"/>
    <col min="6918" max="6918" width="2.3828125" style="2" customWidth="1"/>
    <col min="6919" max="6919" width="40" style="2" customWidth="1"/>
    <col min="6920" max="6920" width="6.3046875" style="2" customWidth="1"/>
    <col min="6921" max="6921" width="2.69140625" style="2" customWidth="1"/>
    <col min="6922" max="6922" width="1" style="2" customWidth="1"/>
    <col min="6923" max="6923" width="15.69140625" style="2" customWidth="1"/>
    <col min="6924" max="6924" width="1.69140625" style="2" customWidth="1"/>
    <col min="6925" max="6925" width="15.69140625" style="2" customWidth="1"/>
    <col min="6926" max="7171" width="9.15234375" style="2"/>
    <col min="7172" max="7172" width="2.15234375" style="2" customWidth="1"/>
    <col min="7173" max="7173" width="2.3046875" style="2" customWidth="1"/>
    <col min="7174" max="7174" width="2.3828125" style="2" customWidth="1"/>
    <col min="7175" max="7175" width="40" style="2" customWidth="1"/>
    <col min="7176" max="7176" width="6.3046875" style="2" customWidth="1"/>
    <col min="7177" max="7177" width="2.69140625" style="2" customWidth="1"/>
    <col min="7178" max="7178" width="1" style="2" customWidth="1"/>
    <col min="7179" max="7179" width="15.69140625" style="2" customWidth="1"/>
    <col min="7180" max="7180" width="1.69140625" style="2" customWidth="1"/>
    <col min="7181" max="7181" width="15.69140625" style="2" customWidth="1"/>
    <col min="7182" max="7427" width="9.15234375" style="2"/>
    <col min="7428" max="7428" width="2.15234375" style="2" customWidth="1"/>
    <col min="7429" max="7429" width="2.3046875" style="2" customWidth="1"/>
    <col min="7430" max="7430" width="2.3828125" style="2" customWidth="1"/>
    <col min="7431" max="7431" width="40" style="2" customWidth="1"/>
    <col min="7432" max="7432" width="6.3046875" style="2" customWidth="1"/>
    <col min="7433" max="7433" width="2.69140625" style="2" customWidth="1"/>
    <col min="7434" max="7434" width="1" style="2" customWidth="1"/>
    <col min="7435" max="7435" width="15.69140625" style="2" customWidth="1"/>
    <col min="7436" max="7436" width="1.69140625" style="2" customWidth="1"/>
    <col min="7437" max="7437" width="15.69140625" style="2" customWidth="1"/>
    <col min="7438" max="7683" width="9.15234375" style="2"/>
    <col min="7684" max="7684" width="2.15234375" style="2" customWidth="1"/>
    <col min="7685" max="7685" width="2.3046875" style="2" customWidth="1"/>
    <col min="7686" max="7686" width="2.3828125" style="2" customWidth="1"/>
    <col min="7687" max="7687" width="40" style="2" customWidth="1"/>
    <col min="7688" max="7688" width="6.3046875" style="2" customWidth="1"/>
    <col min="7689" max="7689" width="2.69140625" style="2" customWidth="1"/>
    <col min="7690" max="7690" width="1" style="2" customWidth="1"/>
    <col min="7691" max="7691" width="15.69140625" style="2" customWidth="1"/>
    <col min="7692" max="7692" width="1.69140625" style="2" customWidth="1"/>
    <col min="7693" max="7693" width="15.69140625" style="2" customWidth="1"/>
    <col min="7694" max="7939" width="9.15234375" style="2"/>
    <col min="7940" max="7940" width="2.15234375" style="2" customWidth="1"/>
    <col min="7941" max="7941" width="2.3046875" style="2" customWidth="1"/>
    <col min="7942" max="7942" width="2.3828125" style="2" customWidth="1"/>
    <col min="7943" max="7943" width="40" style="2" customWidth="1"/>
    <col min="7944" max="7944" width="6.3046875" style="2" customWidth="1"/>
    <col min="7945" max="7945" width="2.69140625" style="2" customWidth="1"/>
    <col min="7946" max="7946" width="1" style="2" customWidth="1"/>
    <col min="7947" max="7947" width="15.69140625" style="2" customWidth="1"/>
    <col min="7948" max="7948" width="1.69140625" style="2" customWidth="1"/>
    <col min="7949" max="7949" width="15.69140625" style="2" customWidth="1"/>
    <col min="7950" max="8195" width="9.15234375" style="2"/>
    <col min="8196" max="8196" width="2.15234375" style="2" customWidth="1"/>
    <col min="8197" max="8197" width="2.3046875" style="2" customWidth="1"/>
    <col min="8198" max="8198" width="2.3828125" style="2" customWidth="1"/>
    <col min="8199" max="8199" width="40" style="2" customWidth="1"/>
    <col min="8200" max="8200" width="6.3046875" style="2" customWidth="1"/>
    <col min="8201" max="8201" width="2.69140625" style="2" customWidth="1"/>
    <col min="8202" max="8202" width="1" style="2" customWidth="1"/>
    <col min="8203" max="8203" width="15.69140625" style="2" customWidth="1"/>
    <col min="8204" max="8204" width="1.69140625" style="2" customWidth="1"/>
    <col min="8205" max="8205" width="15.69140625" style="2" customWidth="1"/>
    <col min="8206" max="8451" width="9.15234375" style="2"/>
    <col min="8452" max="8452" width="2.15234375" style="2" customWidth="1"/>
    <col min="8453" max="8453" width="2.3046875" style="2" customWidth="1"/>
    <col min="8454" max="8454" width="2.3828125" style="2" customWidth="1"/>
    <col min="8455" max="8455" width="40" style="2" customWidth="1"/>
    <col min="8456" max="8456" width="6.3046875" style="2" customWidth="1"/>
    <col min="8457" max="8457" width="2.69140625" style="2" customWidth="1"/>
    <col min="8458" max="8458" width="1" style="2" customWidth="1"/>
    <col min="8459" max="8459" width="15.69140625" style="2" customWidth="1"/>
    <col min="8460" max="8460" width="1.69140625" style="2" customWidth="1"/>
    <col min="8461" max="8461" width="15.69140625" style="2" customWidth="1"/>
    <col min="8462" max="8707" width="9.15234375" style="2"/>
    <col min="8708" max="8708" width="2.15234375" style="2" customWidth="1"/>
    <col min="8709" max="8709" width="2.3046875" style="2" customWidth="1"/>
    <col min="8710" max="8710" width="2.3828125" style="2" customWidth="1"/>
    <col min="8711" max="8711" width="40" style="2" customWidth="1"/>
    <col min="8712" max="8712" width="6.3046875" style="2" customWidth="1"/>
    <col min="8713" max="8713" width="2.69140625" style="2" customWidth="1"/>
    <col min="8714" max="8714" width="1" style="2" customWidth="1"/>
    <col min="8715" max="8715" width="15.69140625" style="2" customWidth="1"/>
    <col min="8716" max="8716" width="1.69140625" style="2" customWidth="1"/>
    <col min="8717" max="8717" width="15.69140625" style="2" customWidth="1"/>
    <col min="8718" max="8963" width="9.15234375" style="2"/>
    <col min="8964" max="8964" width="2.15234375" style="2" customWidth="1"/>
    <col min="8965" max="8965" width="2.3046875" style="2" customWidth="1"/>
    <col min="8966" max="8966" width="2.3828125" style="2" customWidth="1"/>
    <col min="8967" max="8967" width="40" style="2" customWidth="1"/>
    <col min="8968" max="8968" width="6.3046875" style="2" customWidth="1"/>
    <col min="8969" max="8969" width="2.69140625" style="2" customWidth="1"/>
    <col min="8970" max="8970" width="1" style="2" customWidth="1"/>
    <col min="8971" max="8971" width="15.69140625" style="2" customWidth="1"/>
    <col min="8972" max="8972" width="1.69140625" style="2" customWidth="1"/>
    <col min="8973" max="8973" width="15.69140625" style="2" customWidth="1"/>
    <col min="8974" max="9219" width="9.15234375" style="2"/>
    <col min="9220" max="9220" width="2.15234375" style="2" customWidth="1"/>
    <col min="9221" max="9221" width="2.3046875" style="2" customWidth="1"/>
    <col min="9222" max="9222" width="2.3828125" style="2" customWidth="1"/>
    <col min="9223" max="9223" width="40" style="2" customWidth="1"/>
    <col min="9224" max="9224" width="6.3046875" style="2" customWidth="1"/>
    <col min="9225" max="9225" width="2.69140625" style="2" customWidth="1"/>
    <col min="9226" max="9226" width="1" style="2" customWidth="1"/>
    <col min="9227" max="9227" width="15.69140625" style="2" customWidth="1"/>
    <col min="9228" max="9228" width="1.69140625" style="2" customWidth="1"/>
    <col min="9229" max="9229" width="15.69140625" style="2" customWidth="1"/>
    <col min="9230" max="9475" width="9.15234375" style="2"/>
    <col min="9476" max="9476" width="2.15234375" style="2" customWidth="1"/>
    <col min="9477" max="9477" width="2.3046875" style="2" customWidth="1"/>
    <col min="9478" max="9478" width="2.3828125" style="2" customWidth="1"/>
    <col min="9479" max="9479" width="40" style="2" customWidth="1"/>
    <col min="9480" max="9480" width="6.3046875" style="2" customWidth="1"/>
    <col min="9481" max="9481" width="2.69140625" style="2" customWidth="1"/>
    <col min="9482" max="9482" width="1" style="2" customWidth="1"/>
    <col min="9483" max="9483" width="15.69140625" style="2" customWidth="1"/>
    <col min="9484" max="9484" width="1.69140625" style="2" customWidth="1"/>
    <col min="9485" max="9485" width="15.69140625" style="2" customWidth="1"/>
    <col min="9486" max="9731" width="9.15234375" style="2"/>
    <col min="9732" max="9732" width="2.15234375" style="2" customWidth="1"/>
    <col min="9733" max="9733" width="2.3046875" style="2" customWidth="1"/>
    <col min="9734" max="9734" width="2.3828125" style="2" customWidth="1"/>
    <col min="9735" max="9735" width="40" style="2" customWidth="1"/>
    <col min="9736" max="9736" width="6.3046875" style="2" customWidth="1"/>
    <col min="9737" max="9737" width="2.69140625" style="2" customWidth="1"/>
    <col min="9738" max="9738" width="1" style="2" customWidth="1"/>
    <col min="9739" max="9739" width="15.69140625" style="2" customWidth="1"/>
    <col min="9740" max="9740" width="1.69140625" style="2" customWidth="1"/>
    <col min="9741" max="9741" width="15.69140625" style="2" customWidth="1"/>
    <col min="9742" max="9987" width="9.15234375" style="2"/>
    <col min="9988" max="9988" width="2.15234375" style="2" customWidth="1"/>
    <col min="9989" max="9989" width="2.3046875" style="2" customWidth="1"/>
    <col min="9990" max="9990" width="2.3828125" style="2" customWidth="1"/>
    <col min="9991" max="9991" width="40" style="2" customWidth="1"/>
    <col min="9992" max="9992" width="6.3046875" style="2" customWidth="1"/>
    <col min="9993" max="9993" width="2.69140625" style="2" customWidth="1"/>
    <col min="9994" max="9994" width="1" style="2" customWidth="1"/>
    <col min="9995" max="9995" width="15.69140625" style="2" customWidth="1"/>
    <col min="9996" max="9996" width="1.69140625" style="2" customWidth="1"/>
    <col min="9997" max="9997" width="15.69140625" style="2" customWidth="1"/>
    <col min="9998" max="10243" width="9.15234375" style="2"/>
    <col min="10244" max="10244" width="2.15234375" style="2" customWidth="1"/>
    <col min="10245" max="10245" width="2.3046875" style="2" customWidth="1"/>
    <col min="10246" max="10246" width="2.3828125" style="2" customWidth="1"/>
    <col min="10247" max="10247" width="40" style="2" customWidth="1"/>
    <col min="10248" max="10248" width="6.3046875" style="2" customWidth="1"/>
    <col min="10249" max="10249" width="2.69140625" style="2" customWidth="1"/>
    <col min="10250" max="10250" width="1" style="2" customWidth="1"/>
    <col min="10251" max="10251" width="15.69140625" style="2" customWidth="1"/>
    <col min="10252" max="10252" width="1.69140625" style="2" customWidth="1"/>
    <col min="10253" max="10253" width="15.69140625" style="2" customWidth="1"/>
    <col min="10254" max="10499" width="9.15234375" style="2"/>
    <col min="10500" max="10500" width="2.15234375" style="2" customWidth="1"/>
    <col min="10501" max="10501" width="2.3046875" style="2" customWidth="1"/>
    <col min="10502" max="10502" width="2.3828125" style="2" customWidth="1"/>
    <col min="10503" max="10503" width="40" style="2" customWidth="1"/>
    <col min="10504" max="10504" width="6.3046875" style="2" customWidth="1"/>
    <col min="10505" max="10505" width="2.69140625" style="2" customWidth="1"/>
    <col min="10506" max="10506" width="1" style="2" customWidth="1"/>
    <col min="10507" max="10507" width="15.69140625" style="2" customWidth="1"/>
    <col min="10508" max="10508" width="1.69140625" style="2" customWidth="1"/>
    <col min="10509" max="10509" width="15.69140625" style="2" customWidth="1"/>
    <col min="10510" max="10755" width="9.15234375" style="2"/>
    <col min="10756" max="10756" width="2.15234375" style="2" customWidth="1"/>
    <col min="10757" max="10757" width="2.3046875" style="2" customWidth="1"/>
    <col min="10758" max="10758" width="2.3828125" style="2" customWidth="1"/>
    <col min="10759" max="10759" width="40" style="2" customWidth="1"/>
    <col min="10760" max="10760" width="6.3046875" style="2" customWidth="1"/>
    <col min="10761" max="10761" width="2.69140625" style="2" customWidth="1"/>
    <col min="10762" max="10762" width="1" style="2" customWidth="1"/>
    <col min="10763" max="10763" width="15.69140625" style="2" customWidth="1"/>
    <col min="10764" max="10764" width="1.69140625" style="2" customWidth="1"/>
    <col min="10765" max="10765" width="15.69140625" style="2" customWidth="1"/>
    <col min="10766" max="11011" width="9.15234375" style="2"/>
    <col min="11012" max="11012" width="2.15234375" style="2" customWidth="1"/>
    <col min="11013" max="11013" width="2.3046875" style="2" customWidth="1"/>
    <col min="11014" max="11014" width="2.3828125" style="2" customWidth="1"/>
    <col min="11015" max="11015" width="40" style="2" customWidth="1"/>
    <col min="11016" max="11016" width="6.3046875" style="2" customWidth="1"/>
    <col min="11017" max="11017" width="2.69140625" style="2" customWidth="1"/>
    <col min="11018" max="11018" width="1" style="2" customWidth="1"/>
    <col min="11019" max="11019" width="15.69140625" style="2" customWidth="1"/>
    <col min="11020" max="11020" width="1.69140625" style="2" customWidth="1"/>
    <col min="11021" max="11021" width="15.69140625" style="2" customWidth="1"/>
    <col min="11022" max="11267" width="9.15234375" style="2"/>
    <col min="11268" max="11268" width="2.15234375" style="2" customWidth="1"/>
    <col min="11269" max="11269" width="2.3046875" style="2" customWidth="1"/>
    <col min="11270" max="11270" width="2.3828125" style="2" customWidth="1"/>
    <col min="11271" max="11271" width="40" style="2" customWidth="1"/>
    <col min="11272" max="11272" width="6.3046875" style="2" customWidth="1"/>
    <col min="11273" max="11273" width="2.69140625" style="2" customWidth="1"/>
    <col min="11274" max="11274" width="1" style="2" customWidth="1"/>
    <col min="11275" max="11275" width="15.69140625" style="2" customWidth="1"/>
    <col min="11276" max="11276" width="1.69140625" style="2" customWidth="1"/>
    <col min="11277" max="11277" width="15.69140625" style="2" customWidth="1"/>
    <col min="11278" max="11523" width="9.15234375" style="2"/>
    <col min="11524" max="11524" width="2.15234375" style="2" customWidth="1"/>
    <col min="11525" max="11525" width="2.3046875" style="2" customWidth="1"/>
    <col min="11526" max="11526" width="2.3828125" style="2" customWidth="1"/>
    <col min="11527" max="11527" width="40" style="2" customWidth="1"/>
    <col min="11528" max="11528" width="6.3046875" style="2" customWidth="1"/>
    <col min="11529" max="11529" width="2.69140625" style="2" customWidth="1"/>
    <col min="11530" max="11530" width="1" style="2" customWidth="1"/>
    <col min="11531" max="11531" width="15.69140625" style="2" customWidth="1"/>
    <col min="11532" max="11532" width="1.69140625" style="2" customWidth="1"/>
    <col min="11533" max="11533" width="15.69140625" style="2" customWidth="1"/>
    <col min="11534" max="11779" width="9.15234375" style="2"/>
    <col min="11780" max="11780" width="2.15234375" style="2" customWidth="1"/>
    <col min="11781" max="11781" width="2.3046875" style="2" customWidth="1"/>
    <col min="11782" max="11782" width="2.3828125" style="2" customWidth="1"/>
    <col min="11783" max="11783" width="40" style="2" customWidth="1"/>
    <col min="11784" max="11784" width="6.3046875" style="2" customWidth="1"/>
    <col min="11785" max="11785" width="2.69140625" style="2" customWidth="1"/>
    <col min="11786" max="11786" width="1" style="2" customWidth="1"/>
    <col min="11787" max="11787" width="15.69140625" style="2" customWidth="1"/>
    <col min="11788" max="11788" width="1.69140625" style="2" customWidth="1"/>
    <col min="11789" max="11789" width="15.69140625" style="2" customWidth="1"/>
    <col min="11790" max="12035" width="9.15234375" style="2"/>
    <col min="12036" max="12036" width="2.15234375" style="2" customWidth="1"/>
    <col min="12037" max="12037" width="2.3046875" style="2" customWidth="1"/>
    <col min="12038" max="12038" width="2.3828125" style="2" customWidth="1"/>
    <col min="12039" max="12039" width="40" style="2" customWidth="1"/>
    <col min="12040" max="12040" width="6.3046875" style="2" customWidth="1"/>
    <col min="12041" max="12041" width="2.69140625" style="2" customWidth="1"/>
    <col min="12042" max="12042" width="1" style="2" customWidth="1"/>
    <col min="12043" max="12043" width="15.69140625" style="2" customWidth="1"/>
    <col min="12044" max="12044" width="1.69140625" style="2" customWidth="1"/>
    <col min="12045" max="12045" width="15.69140625" style="2" customWidth="1"/>
    <col min="12046" max="12291" width="9.15234375" style="2"/>
    <col min="12292" max="12292" width="2.15234375" style="2" customWidth="1"/>
    <col min="12293" max="12293" width="2.3046875" style="2" customWidth="1"/>
    <col min="12294" max="12294" width="2.3828125" style="2" customWidth="1"/>
    <col min="12295" max="12295" width="40" style="2" customWidth="1"/>
    <col min="12296" max="12296" width="6.3046875" style="2" customWidth="1"/>
    <col min="12297" max="12297" width="2.69140625" style="2" customWidth="1"/>
    <col min="12298" max="12298" width="1" style="2" customWidth="1"/>
    <col min="12299" max="12299" width="15.69140625" style="2" customWidth="1"/>
    <col min="12300" max="12300" width="1.69140625" style="2" customWidth="1"/>
    <col min="12301" max="12301" width="15.69140625" style="2" customWidth="1"/>
    <col min="12302" max="12547" width="9.15234375" style="2"/>
    <col min="12548" max="12548" width="2.15234375" style="2" customWidth="1"/>
    <col min="12549" max="12549" width="2.3046875" style="2" customWidth="1"/>
    <col min="12550" max="12550" width="2.3828125" style="2" customWidth="1"/>
    <col min="12551" max="12551" width="40" style="2" customWidth="1"/>
    <col min="12552" max="12552" width="6.3046875" style="2" customWidth="1"/>
    <col min="12553" max="12553" width="2.69140625" style="2" customWidth="1"/>
    <col min="12554" max="12554" width="1" style="2" customWidth="1"/>
    <col min="12555" max="12555" width="15.69140625" style="2" customWidth="1"/>
    <col min="12556" max="12556" width="1.69140625" style="2" customWidth="1"/>
    <col min="12557" max="12557" width="15.69140625" style="2" customWidth="1"/>
    <col min="12558" max="12803" width="9.15234375" style="2"/>
    <col min="12804" max="12804" width="2.15234375" style="2" customWidth="1"/>
    <col min="12805" max="12805" width="2.3046875" style="2" customWidth="1"/>
    <col min="12806" max="12806" width="2.3828125" style="2" customWidth="1"/>
    <col min="12807" max="12807" width="40" style="2" customWidth="1"/>
    <col min="12808" max="12808" width="6.3046875" style="2" customWidth="1"/>
    <col min="12809" max="12809" width="2.69140625" style="2" customWidth="1"/>
    <col min="12810" max="12810" width="1" style="2" customWidth="1"/>
    <col min="12811" max="12811" width="15.69140625" style="2" customWidth="1"/>
    <col min="12812" max="12812" width="1.69140625" style="2" customWidth="1"/>
    <col min="12813" max="12813" width="15.69140625" style="2" customWidth="1"/>
    <col min="12814" max="13059" width="9.15234375" style="2"/>
    <col min="13060" max="13060" width="2.15234375" style="2" customWidth="1"/>
    <col min="13061" max="13061" width="2.3046875" style="2" customWidth="1"/>
    <col min="13062" max="13062" width="2.3828125" style="2" customWidth="1"/>
    <col min="13063" max="13063" width="40" style="2" customWidth="1"/>
    <col min="13064" max="13064" width="6.3046875" style="2" customWidth="1"/>
    <col min="13065" max="13065" width="2.69140625" style="2" customWidth="1"/>
    <col min="13066" max="13066" width="1" style="2" customWidth="1"/>
    <col min="13067" max="13067" width="15.69140625" style="2" customWidth="1"/>
    <col min="13068" max="13068" width="1.69140625" style="2" customWidth="1"/>
    <col min="13069" max="13069" width="15.69140625" style="2" customWidth="1"/>
    <col min="13070" max="13315" width="9.15234375" style="2"/>
    <col min="13316" max="13316" width="2.15234375" style="2" customWidth="1"/>
    <col min="13317" max="13317" width="2.3046875" style="2" customWidth="1"/>
    <col min="13318" max="13318" width="2.3828125" style="2" customWidth="1"/>
    <col min="13319" max="13319" width="40" style="2" customWidth="1"/>
    <col min="13320" max="13320" width="6.3046875" style="2" customWidth="1"/>
    <col min="13321" max="13321" width="2.69140625" style="2" customWidth="1"/>
    <col min="13322" max="13322" width="1" style="2" customWidth="1"/>
    <col min="13323" max="13323" width="15.69140625" style="2" customWidth="1"/>
    <col min="13324" max="13324" width="1.69140625" style="2" customWidth="1"/>
    <col min="13325" max="13325" width="15.69140625" style="2" customWidth="1"/>
    <col min="13326" max="13571" width="9.15234375" style="2"/>
    <col min="13572" max="13572" width="2.15234375" style="2" customWidth="1"/>
    <col min="13573" max="13573" width="2.3046875" style="2" customWidth="1"/>
    <col min="13574" max="13574" width="2.3828125" style="2" customWidth="1"/>
    <col min="13575" max="13575" width="40" style="2" customWidth="1"/>
    <col min="13576" max="13576" width="6.3046875" style="2" customWidth="1"/>
    <col min="13577" max="13577" width="2.69140625" style="2" customWidth="1"/>
    <col min="13578" max="13578" width="1" style="2" customWidth="1"/>
    <col min="13579" max="13579" width="15.69140625" style="2" customWidth="1"/>
    <col min="13580" max="13580" width="1.69140625" style="2" customWidth="1"/>
    <col min="13581" max="13581" width="15.69140625" style="2" customWidth="1"/>
    <col min="13582" max="13827" width="9.15234375" style="2"/>
    <col min="13828" max="13828" width="2.15234375" style="2" customWidth="1"/>
    <col min="13829" max="13829" width="2.3046875" style="2" customWidth="1"/>
    <col min="13830" max="13830" width="2.3828125" style="2" customWidth="1"/>
    <col min="13831" max="13831" width="40" style="2" customWidth="1"/>
    <col min="13832" max="13832" width="6.3046875" style="2" customWidth="1"/>
    <col min="13833" max="13833" width="2.69140625" style="2" customWidth="1"/>
    <col min="13834" max="13834" width="1" style="2" customWidth="1"/>
    <col min="13835" max="13835" width="15.69140625" style="2" customWidth="1"/>
    <col min="13836" max="13836" width="1.69140625" style="2" customWidth="1"/>
    <col min="13837" max="13837" width="15.69140625" style="2" customWidth="1"/>
    <col min="13838" max="14083" width="9.15234375" style="2"/>
    <col min="14084" max="14084" width="2.15234375" style="2" customWidth="1"/>
    <col min="14085" max="14085" width="2.3046875" style="2" customWidth="1"/>
    <col min="14086" max="14086" width="2.3828125" style="2" customWidth="1"/>
    <col min="14087" max="14087" width="40" style="2" customWidth="1"/>
    <col min="14088" max="14088" width="6.3046875" style="2" customWidth="1"/>
    <col min="14089" max="14089" width="2.69140625" style="2" customWidth="1"/>
    <col min="14090" max="14090" width="1" style="2" customWidth="1"/>
    <col min="14091" max="14091" width="15.69140625" style="2" customWidth="1"/>
    <col min="14092" max="14092" width="1.69140625" style="2" customWidth="1"/>
    <col min="14093" max="14093" width="15.69140625" style="2" customWidth="1"/>
    <col min="14094" max="14339" width="9.15234375" style="2"/>
    <col min="14340" max="14340" width="2.15234375" style="2" customWidth="1"/>
    <col min="14341" max="14341" width="2.3046875" style="2" customWidth="1"/>
    <col min="14342" max="14342" width="2.3828125" style="2" customWidth="1"/>
    <col min="14343" max="14343" width="40" style="2" customWidth="1"/>
    <col min="14344" max="14344" width="6.3046875" style="2" customWidth="1"/>
    <col min="14345" max="14345" width="2.69140625" style="2" customWidth="1"/>
    <col min="14346" max="14346" width="1" style="2" customWidth="1"/>
    <col min="14347" max="14347" width="15.69140625" style="2" customWidth="1"/>
    <col min="14348" max="14348" width="1.69140625" style="2" customWidth="1"/>
    <col min="14349" max="14349" width="15.69140625" style="2" customWidth="1"/>
    <col min="14350" max="14595" width="9.15234375" style="2"/>
    <col min="14596" max="14596" width="2.15234375" style="2" customWidth="1"/>
    <col min="14597" max="14597" width="2.3046875" style="2" customWidth="1"/>
    <col min="14598" max="14598" width="2.3828125" style="2" customWidth="1"/>
    <col min="14599" max="14599" width="40" style="2" customWidth="1"/>
    <col min="14600" max="14600" width="6.3046875" style="2" customWidth="1"/>
    <col min="14601" max="14601" width="2.69140625" style="2" customWidth="1"/>
    <col min="14602" max="14602" width="1" style="2" customWidth="1"/>
    <col min="14603" max="14603" width="15.69140625" style="2" customWidth="1"/>
    <col min="14604" max="14604" width="1.69140625" style="2" customWidth="1"/>
    <col min="14605" max="14605" width="15.69140625" style="2" customWidth="1"/>
    <col min="14606" max="14851" width="9.15234375" style="2"/>
    <col min="14852" max="14852" width="2.15234375" style="2" customWidth="1"/>
    <col min="14853" max="14853" width="2.3046875" style="2" customWidth="1"/>
    <col min="14854" max="14854" width="2.3828125" style="2" customWidth="1"/>
    <col min="14855" max="14855" width="40" style="2" customWidth="1"/>
    <col min="14856" max="14856" width="6.3046875" style="2" customWidth="1"/>
    <col min="14857" max="14857" width="2.69140625" style="2" customWidth="1"/>
    <col min="14858" max="14858" width="1" style="2" customWidth="1"/>
    <col min="14859" max="14859" width="15.69140625" style="2" customWidth="1"/>
    <col min="14860" max="14860" width="1.69140625" style="2" customWidth="1"/>
    <col min="14861" max="14861" width="15.69140625" style="2" customWidth="1"/>
    <col min="14862" max="15107" width="9.15234375" style="2"/>
    <col min="15108" max="15108" width="2.15234375" style="2" customWidth="1"/>
    <col min="15109" max="15109" width="2.3046875" style="2" customWidth="1"/>
    <col min="15110" max="15110" width="2.3828125" style="2" customWidth="1"/>
    <col min="15111" max="15111" width="40" style="2" customWidth="1"/>
    <col min="15112" max="15112" width="6.3046875" style="2" customWidth="1"/>
    <col min="15113" max="15113" width="2.69140625" style="2" customWidth="1"/>
    <col min="15114" max="15114" width="1" style="2" customWidth="1"/>
    <col min="15115" max="15115" width="15.69140625" style="2" customWidth="1"/>
    <col min="15116" max="15116" width="1.69140625" style="2" customWidth="1"/>
    <col min="15117" max="15117" width="15.69140625" style="2" customWidth="1"/>
    <col min="15118" max="15363" width="9.15234375" style="2"/>
    <col min="15364" max="15364" width="2.15234375" style="2" customWidth="1"/>
    <col min="15365" max="15365" width="2.3046875" style="2" customWidth="1"/>
    <col min="15366" max="15366" width="2.3828125" style="2" customWidth="1"/>
    <col min="15367" max="15367" width="40" style="2" customWidth="1"/>
    <col min="15368" max="15368" width="6.3046875" style="2" customWidth="1"/>
    <col min="15369" max="15369" width="2.69140625" style="2" customWidth="1"/>
    <col min="15370" max="15370" width="1" style="2" customWidth="1"/>
    <col min="15371" max="15371" width="15.69140625" style="2" customWidth="1"/>
    <col min="15372" max="15372" width="1.69140625" style="2" customWidth="1"/>
    <col min="15373" max="15373" width="15.69140625" style="2" customWidth="1"/>
    <col min="15374" max="15619" width="9.15234375" style="2"/>
    <col min="15620" max="15620" width="2.15234375" style="2" customWidth="1"/>
    <col min="15621" max="15621" width="2.3046875" style="2" customWidth="1"/>
    <col min="15622" max="15622" width="2.3828125" style="2" customWidth="1"/>
    <col min="15623" max="15623" width="40" style="2" customWidth="1"/>
    <col min="15624" max="15624" width="6.3046875" style="2" customWidth="1"/>
    <col min="15625" max="15625" width="2.69140625" style="2" customWidth="1"/>
    <col min="15626" max="15626" width="1" style="2" customWidth="1"/>
    <col min="15627" max="15627" width="15.69140625" style="2" customWidth="1"/>
    <col min="15628" max="15628" width="1.69140625" style="2" customWidth="1"/>
    <col min="15629" max="15629" width="15.69140625" style="2" customWidth="1"/>
    <col min="15630" max="15875" width="9.15234375" style="2"/>
    <col min="15876" max="15876" width="2.15234375" style="2" customWidth="1"/>
    <col min="15877" max="15877" width="2.3046875" style="2" customWidth="1"/>
    <col min="15878" max="15878" width="2.3828125" style="2" customWidth="1"/>
    <col min="15879" max="15879" width="40" style="2" customWidth="1"/>
    <col min="15880" max="15880" width="6.3046875" style="2" customWidth="1"/>
    <col min="15881" max="15881" width="2.69140625" style="2" customWidth="1"/>
    <col min="15882" max="15882" width="1" style="2" customWidth="1"/>
    <col min="15883" max="15883" width="15.69140625" style="2" customWidth="1"/>
    <col min="15884" max="15884" width="1.69140625" style="2" customWidth="1"/>
    <col min="15885" max="15885" width="15.69140625" style="2" customWidth="1"/>
    <col min="15886" max="16131" width="9.15234375" style="2"/>
    <col min="16132" max="16132" width="2.15234375" style="2" customWidth="1"/>
    <col min="16133" max="16133" width="2.3046875" style="2" customWidth="1"/>
    <col min="16134" max="16134" width="2.3828125" style="2" customWidth="1"/>
    <col min="16135" max="16135" width="40" style="2" customWidth="1"/>
    <col min="16136" max="16136" width="6.3046875" style="2" customWidth="1"/>
    <col min="16137" max="16137" width="2.69140625" style="2" customWidth="1"/>
    <col min="16138" max="16138" width="1" style="2" customWidth="1"/>
    <col min="16139" max="16139" width="15.69140625" style="2" customWidth="1"/>
    <col min="16140" max="16140" width="1.69140625" style="2" customWidth="1"/>
    <col min="16141" max="16141" width="15.69140625" style="2" customWidth="1"/>
    <col min="16142" max="16384" width="9.15234375" style="2"/>
  </cols>
  <sheetData>
    <row r="1" spans="1:13" ht="22.5" customHeight="1" x14ac:dyDescent="0.95">
      <c r="M1" s="187" t="s">
        <v>138</v>
      </c>
    </row>
    <row r="2" spans="1:13" ht="22.5" customHeight="1" x14ac:dyDescent="0.95">
      <c r="M2" s="187" t="s">
        <v>139</v>
      </c>
    </row>
    <row r="3" spans="1:13" ht="22.5" customHeight="1" x14ac:dyDescent="0.95">
      <c r="A3" s="263" t="s">
        <v>137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3" ht="22.5" customHeight="1" x14ac:dyDescent="0.95">
      <c r="A4" s="259" t="s">
        <v>98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ht="22.5" customHeight="1" x14ac:dyDescent="0.95">
      <c r="A5" s="259" t="s">
        <v>44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</row>
    <row r="6" spans="1:13" ht="22.5" customHeight="1" x14ac:dyDescent="0.95">
      <c r="A6" s="259" t="s">
        <v>184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</row>
    <row r="7" spans="1:13" ht="9" customHeight="1" x14ac:dyDescent="0.95">
      <c r="A7" s="14"/>
      <c r="B7" s="14"/>
      <c r="C7" s="14"/>
      <c r="D7" s="14"/>
      <c r="E7" s="157"/>
      <c r="F7" s="14"/>
      <c r="G7" s="14"/>
      <c r="H7" s="14"/>
      <c r="I7" s="14"/>
      <c r="J7" s="14"/>
      <c r="K7" s="14"/>
      <c r="L7" s="14"/>
      <c r="M7" s="14"/>
    </row>
    <row r="8" spans="1:13" s="27" customFormat="1" ht="18.75" customHeight="1" x14ac:dyDescent="0.85">
      <c r="A8" s="25"/>
      <c r="B8" s="25"/>
      <c r="C8" s="25"/>
      <c r="D8" s="25"/>
      <c r="E8" s="26"/>
      <c r="F8" s="26"/>
      <c r="G8" s="86"/>
      <c r="H8" s="86"/>
      <c r="I8" s="257" t="s">
        <v>4</v>
      </c>
      <c r="J8" s="257"/>
      <c r="K8" s="257"/>
      <c r="L8" s="257"/>
      <c r="M8" s="257"/>
    </row>
    <row r="9" spans="1:13" s="27" customFormat="1" ht="18.75" customHeight="1" x14ac:dyDescent="0.85">
      <c r="A9" s="25"/>
      <c r="B9" s="25"/>
      <c r="C9" s="25"/>
      <c r="D9" s="25"/>
      <c r="E9" s="26"/>
      <c r="F9" s="26"/>
      <c r="G9" s="254" t="s">
        <v>146</v>
      </c>
      <c r="H9" s="254"/>
      <c r="I9" s="254"/>
      <c r="J9" s="24"/>
      <c r="K9" s="254" t="s">
        <v>147</v>
      </c>
      <c r="L9" s="254"/>
      <c r="M9" s="254"/>
    </row>
    <row r="10" spans="1:13" s="27" customFormat="1" ht="18.75" customHeight="1" x14ac:dyDescent="0.85">
      <c r="A10" s="25"/>
      <c r="B10" s="25"/>
      <c r="C10" s="25"/>
      <c r="D10" s="25"/>
      <c r="E10" s="262" t="s">
        <v>21</v>
      </c>
      <c r="F10" s="262"/>
      <c r="G10" s="195" t="s">
        <v>126</v>
      </c>
      <c r="H10" s="25"/>
      <c r="I10" s="195" t="s">
        <v>96</v>
      </c>
      <c r="J10" s="22"/>
      <c r="K10" s="195" t="s">
        <v>126</v>
      </c>
      <c r="L10" s="24"/>
      <c r="M10" s="195" t="s">
        <v>96</v>
      </c>
    </row>
    <row r="11" spans="1:13" s="15" customFormat="1" ht="19.5" customHeight="1" x14ac:dyDescent="0.95">
      <c r="A11" s="15" t="s">
        <v>45</v>
      </c>
      <c r="E11" s="29"/>
      <c r="F11" s="29"/>
      <c r="G11" s="188"/>
      <c r="I11" s="30"/>
      <c r="K11" s="30"/>
      <c r="L11" s="30"/>
      <c r="M11" s="30"/>
    </row>
    <row r="12" spans="1:13" s="15" customFormat="1" ht="19.5" customHeight="1" x14ac:dyDescent="0.95">
      <c r="B12" s="55" t="s">
        <v>54</v>
      </c>
      <c r="E12" s="16" t="s">
        <v>182</v>
      </c>
      <c r="F12" s="31"/>
      <c r="G12" s="32">
        <v>325443414.72000003</v>
      </c>
      <c r="H12" s="32"/>
      <c r="I12" s="32">
        <v>294944386.13999999</v>
      </c>
      <c r="J12" s="32"/>
      <c r="K12" s="32">
        <v>316751605.92000002</v>
      </c>
      <c r="L12" s="33"/>
      <c r="M12" s="32">
        <v>294940453.55000001</v>
      </c>
    </row>
    <row r="13" spans="1:13" s="15" customFormat="1" ht="19.5" customHeight="1" x14ac:dyDescent="0.95">
      <c r="B13" s="55" t="s">
        <v>46</v>
      </c>
      <c r="E13" s="16"/>
      <c r="F13" s="31"/>
      <c r="G13" s="32">
        <v>3660894.91</v>
      </c>
      <c r="H13" s="32"/>
      <c r="I13" s="32">
        <v>3742646.0299999993</v>
      </c>
      <c r="J13" s="32"/>
      <c r="K13" s="32">
        <v>3674899.01</v>
      </c>
      <c r="L13" s="33"/>
      <c r="M13" s="32">
        <v>3684112.03</v>
      </c>
    </row>
    <row r="14" spans="1:13" s="15" customFormat="1" ht="19.5" customHeight="1" x14ac:dyDescent="0.8">
      <c r="D14" s="82" t="s">
        <v>47</v>
      </c>
      <c r="E14" s="16"/>
      <c r="F14" s="31"/>
      <c r="G14" s="34">
        <v>329104309.63</v>
      </c>
      <c r="H14" s="35"/>
      <c r="I14" s="34">
        <v>298687032.17000002</v>
      </c>
      <c r="J14" s="35"/>
      <c r="K14" s="34">
        <v>320426504.93000001</v>
      </c>
      <c r="L14" s="33"/>
      <c r="M14" s="34">
        <v>298624565.57999998</v>
      </c>
    </row>
    <row r="15" spans="1:13" s="15" customFormat="1" ht="19.5" customHeight="1" x14ac:dyDescent="0.8">
      <c r="A15" s="82" t="s">
        <v>48</v>
      </c>
      <c r="E15" s="16"/>
      <c r="F15" s="31"/>
      <c r="G15" s="32"/>
      <c r="H15" s="32"/>
      <c r="I15" s="32"/>
      <c r="J15" s="32"/>
      <c r="K15" s="32"/>
      <c r="L15" s="33"/>
      <c r="M15" s="32"/>
    </row>
    <row r="16" spans="1:13" s="15" customFormat="1" ht="19.5" customHeight="1" x14ac:dyDescent="0.95">
      <c r="B16" s="55" t="s">
        <v>49</v>
      </c>
      <c r="E16" s="16">
        <v>4</v>
      </c>
      <c r="F16" s="31"/>
      <c r="G16" s="32">
        <v>165806448.58000001</v>
      </c>
      <c r="H16" s="32"/>
      <c r="I16" s="35">
        <v>160523232.18999994</v>
      </c>
      <c r="J16" s="32"/>
      <c r="K16" s="32">
        <v>160043222.72</v>
      </c>
      <c r="L16" s="33"/>
      <c r="M16" s="35">
        <v>160280909.29000002</v>
      </c>
    </row>
    <row r="17" spans="1:13" s="15" customFormat="1" ht="19.5" customHeight="1" x14ac:dyDescent="0.95">
      <c r="B17" s="55" t="s">
        <v>50</v>
      </c>
      <c r="E17" s="16">
        <v>4</v>
      </c>
      <c r="F17" s="31"/>
      <c r="G17" s="32">
        <v>82090256.280000001</v>
      </c>
      <c r="H17" s="32"/>
      <c r="I17" s="32">
        <v>62981386.170000002</v>
      </c>
      <c r="J17" s="32"/>
      <c r="K17" s="32">
        <v>78802181.849999994</v>
      </c>
      <c r="L17" s="33"/>
      <c r="M17" s="32">
        <v>62914670.829999998</v>
      </c>
    </row>
    <row r="18" spans="1:13" s="15" customFormat="1" ht="19.5" customHeight="1" x14ac:dyDescent="0.95">
      <c r="B18" s="55" t="s">
        <v>51</v>
      </c>
      <c r="E18" s="16"/>
      <c r="F18" s="31"/>
      <c r="G18" s="32">
        <v>27561647.859999999</v>
      </c>
      <c r="H18" s="32"/>
      <c r="I18" s="32">
        <v>20082266.77</v>
      </c>
      <c r="J18" s="32"/>
      <c r="K18" s="32">
        <v>23505713.940000001</v>
      </c>
      <c r="L18" s="33"/>
      <c r="M18" s="32">
        <v>19531757.539999999</v>
      </c>
    </row>
    <row r="19" spans="1:13" s="15" customFormat="1" ht="19.5" customHeight="1" x14ac:dyDescent="0.8">
      <c r="D19" s="82" t="s">
        <v>52</v>
      </c>
      <c r="E19" s="16"/>
      <c r="F19" s="31"/>
      <c r="G19" s="34">
        <v>275458352.72000003</v>
      </c>
      <c r="H19" s="35"/>
      <c r="I19" s="34">
        <v>243586885.13</v>
      </c>
      <c r="J19" s="35"/>
      <c r="K19" s="34">
        <v>262351118.50999999</v>
      </c>
      <c r="L19" s="33"/>
      <c r="M19" s="34">
        <v>242727337.66</v>
      </c>
    </row>
    <row r="20" spans="1:13" s="15" customFormat="1" ht="19.5" customHeight="1" x14ac:dyDescent="0.8">
      <c r="A20" s="15" t="s">
        <v>55</v>
      </c>
      <c r="D20" s="82"/>
      <c r="E20" s="16"/>
      <c r="F20" s="31"/>
      <c r="G20" s="35">
        <v>53645956.909999996</v>
      </c>
      <c r="H20" s="35"/>
      <c r="I20" s="35">
        <v>55100147.039999999</v>
      </c>
      <c r="J20" s="35"/>
      <c r="K20" s="35">
        <v>58075386.420000002</v>
      </c>
      <c r="L20" s="33"/>
      <c r="M20" s="35">
        <v>55897227.919999957</v>
      </c>
    </row>
    <row r="21" spans="1:13" s="15" customFormat="1" ht="19.5" customHeight="1" x14ac:dyDescent="0.95">
      <c r="A21" s="55" t="s">
        <v>53</v>
      </c>
      <c r="E21" s="16"/>
      <c r="F21" s="31"/>
      <c r="G21" s="35">
        <v>2145662.21</v>
      </c>
      <c r="H21" s="32"/>
      <c r="I21" s="35">
        <v>4153638.5900000008</v>
      </c>
      <c r="J21" s="32"/>
      <c r="K21" s="35">
        <v>1995149.43</v>
      </c>
      <c r="L21" s="33"/>
      <c r="M21" s="35">
        <v>4153638.5900000008</v>
      </c>
    </row>
    <row r="22" spans="1:13" s="15" customFormat="1" ht="19.5" customHeight="1" x14ac:dyDescent="0.95">
      <c r="A22" s="55" t="s">
        <v>106</v>
      </c>
      <c r="E22" s="16"/>
      <c r="F22" s="31"/>
      <c r="G22" s="36">
        <v>51500294.700000003</v>
      </c>
      <c r="H22" s="35"/>
      <c r="I22" s="36">
        <v>50946508.450000003</v>
      </c>
      <c r="J22" s="35"/>
      <c r="K22" s="36">
        <v>56080236.990000002</v>
      </c>
      <c r="L22" s="33"/>
      <c r="M22" s="36">
        <v>51743589.329999954</v>
      </c>
    </row>
    <row r="23" spans="1:13" s="15" customFormat="1" ht="19.5" customHeight="1" x14ac:dyDescent="0.8">
      <c r="A23" s="55" t="s">
        <v>107</v>
      </c>
      <c r="E23" s="16">
        <v>21</v>
      </c>
      <c r="F23" s="31"/>
      <c r="G23" s="32">
        <v>11170177.369999999</v>
      </c>
      <c r="H23" s="32"/>
      <c r="I23" s="32">
        <v>10381066.379999999</v>
      </c>
      <c r="J23" s="32"/>
      <c r="K23" s="220">
        <v>11280764.380000001</v>
      </c>
      <c r="L23" s="33"/>
      <c r="M23" s="32">
        <v>10386394.23</v>
      </c>
    </row>
    <row r="24" spans="1:13" s="15" customFormat="1" ht="19.5" customHeight="1" x14ac:dyDescent="0.95">
      <c r="A24" s="55" t="s">
        <v>149</v>
      </c>
      <c r="E24" s="16"/>
      <c r="F24" s="31"/>
      <c r="G24" s="34">
        <v>40330117.329999998</v>
      </c>
      <c r="H24" s="35"/>
      <c r="I24" s="34">
        <v>40565442.07</v>
      </c>
      <c r="J24" s="35"/>
      <c r="K24" s="34">
        <v>44799472.609999999</v>
      </c>
      <c r="L24" s="33"/>
      <c r="M24" s="34">
        <v>41357195.099999964</v>
      </c>
    </row>
    <row r="25" spans="1:13" s="15" customFormat="1" ht="19.5" customHeight="1" x14ac:dyDescent="0.95">
      <c r="A25" s="55" t="s">
        <v>168</v>
      </c>
      <c r="E25" s="16"/>
      <c r="F25" s="31"/>
      <c r="I25" s="32"/>
      <c r="K25" s="32"/>
      <c r="L25" s="33"/>
      <c r="M25" s="32"/>
    </row>
    <row r="26" spans="1:13" s="15" customFormat="1" ht="19.5" customHeight="1" x14ac:dyDescent="0.95">
      <c r="A26" s="55" t="s">
        <v>88</v>
      </c>
      <c r="B26" s="38"/>
      <c r="E26" s="16"/>
      <c r="F26" s="31"/>
      <c r="G26" s="252"/>
      <c r="I26" s="35"/>
      <c r="J26" s="37"/>
      <c r="K26" s="252"/>
      <c r="L26" s="39"/>
      <c r="M26" s="35"/>
    </row>
    <row r="27" spans="1:13" s="15" customFormat="1" ht="19.5" customHeight="1" x14ac:dyDescent="0.95">
      <c r="A27" s="83"/>
      <c r="B27" s="15" t="s">
        <v>89</v>
      </c>
      <c r="E27" s="16"/>
      <c r="F27" s="31"/>
      <c r="I27" s="35"/>
      <c r="J27" s="37"/>
      <c r="K27" s="35"/>
      <c r="L27" s="39"/>
      <c r="M27" s="35"/>
    </row>
    <row r="28" spans="1:13" s="15" customFormat="1" ht="19.5" customHeight="1" x14ac:dyDescent="0.8">
      <c r="A28" s="55"/>
      <c r="C28" s="15" t="s">
        <v>83</v>
      </c>
      <c r="E28" s="16"/>
      <c r="F28" s="31"/>
      <c r="G28" s="18">
        <v>897815.85</v>
      </c>
      <c r="H28" s="37"/>
      <c r="I28" s="18">
        <v>716383.9</v>
      </c>
      <c r="J28" s="37"/>
      <c r="K28" s="221">
        <v>0</v>
      </c>
      <c r="L28" s="39"/>
      <c r="M28" s="221">
        <v>0</v>
      </c>
    </row>
    <row r="29" spans="1:13" s="15" customFormat="1" ht="19.5" customHeight="1" x14ac:dyDescent="0.8">
      <c r="A29" s="55" t="s">
        <v>169</v>
      </c>
      <c r="E29" s="16"/>
      <c r="F29" s="31"/>
      <c r="G29" s="18">
        <v>897815.85</v>
      </c>
      <c r="H29" s="37"/>
      <c r="I29" s="18">
        <v>716383.9</v>
      </c>
      <c r="J29" s="37"/>
      <c r="K29" s="221">
        <v>0</v>
      </c>
      <c r="L29" s="39"/>
      <c r="M29" s="222">
        <v>0</v>
      </c>
    </row>
    <row r="30" spans="1:13" s="15" customFormat="1" ht="19.5" customHeight="1" thickBot="1" x14ac:dyDescent="1">
      <c r="A30" s="55" t="s">
        <v>148</v>
      </c>
      <c r="E30" s="16"/>
      <c r="F30" s="31"/>
      <c r="G30" s="40">
        <v>41227933.18</v>
      </c>
      <c r="H30" s="35"/>
      <c r="I30" s="40">
        <v>41281825.969999999</v>
      </c>
      <c r="J30" s="35"/>
      <c r="K30" s="40">
        <v>44799472.609999999</v>
      </c>
      <c r="L30" s="84"/>
      <c r="M30" s="40">
        <v>41357195.099999964</v>
      </c>
    </row>
    <row r="31" spans="1:13" s="15" customFormat="1" ht="11.25" customHeight="1" thickTop="1" x14ac:dyDescent="0.95">
      <c r="A31" s="55"/>
      <c r="E31" s="16"/>
      <c r="F31" s="31"/>
      <c r="G31" s="35"/>
      <c r="H31" s="35"/>
      <c r="I31" s="35"/>
      <c r="J31" s="35"/>
      <c r="K31" s="35"/>
      <c r="L31" s="85"/>
      <c r="M31" s="35"/>
    </row>
    <row r="32" spans="1:13" s="27" customFormat="1" ht="19.5" customHeight="1" thickBot="1" x14ac:dyDescent="0.85">
      <c r="A32" s="15" t="s">
        <v>108</v>
      </c>
      <c r="D32" s="15"/>
      <c r="E32" s="16">
        <v>22</v>
      </c>
      <c r="F32" s="16"/>
      <c r="G32" s="41">
        <v>7.0000000000000007E-2</v>
      </c>
      <c r="H32" s="35"/>
      <c r="I32" s="41">
        <v>0.1</v>
      </c>
      <c r="J32" s="35"/>
      <c r="K32" s="41">
        <v>7.0000000000000007E-2</v>
      </c>
      <c r="L32" s="84"/>
      <c r="M32" s="41">
        <v>0.1</v>
      </c>
    </row>
    <row r="33" ht="24" customHeight="1" thickTop="1" x14ac:dyDescent="0.95"/>
    <row r="56" spans="8:12" ht="24" customHeight="1" x14ac:dyDescent="0.95">
      <c r="H56" s="6"/>
      <c r="J56" s="6"/>
      <c r="L56" s="6"/>
    </row>
    <row r="82" spans="14:14" ht="24" customHeight="1" x14ac:dyDescent="0.95">
      <c r="N82" s="81"/>
    </row>
  </sheetData>
  <mergeCells count="8">
    <mergeCell ref="E10:F10"/>
    <mergeCell ref="I8:M8"/>
    <mergeCell ref="K9:M9"/>
    <mergeCell ref="G9:I9"/>
    <mergeCell ref="A3:M3"/>
    <mergeCell ref="A4:M4"/>
    <mergeCell ref="A5:M5"/>
    <mergeCell ref="A6:M6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D5DC-73AA-4B62-8EC9-42041A265E7D}">
  <sheetPr>
    <tabColor rgb="FFC00000"/>
  </sheetPr>
  <dimension ref="A1:N83"/>
  <sheetViews>
    <sheetView view="pageBreakPreview" topLeftCell="A12" zoomScale="85" zoomScaleNormal="100" zoomScaleSheetLayoutView="85" workbookViewId="0">
      <selection activeCell="M36" sqref="M36"/>
    </sheetView>
  </sheetViews>
  <sheetFormatPr defaultRowHeight="24" customHeight="1" x14ac:dyDescent="0.95"/>
  <cols>
    <col min="1" max="1" width="2.15234375" style="2" customWidth="1"/>
    <col min="2" max="2" width="2.3046875" style="2" customWidth="1"/>
    <col min="3" max="3" width="2.3828125" style="2" customWidth="1"/>
    <col min="4" max="4" width="26.3828125" style="2" customWidth="1"/>
    <col min="5" max="5" width="5.84375" style="6" customWidth="1"/>
    <col min="6" max="6" width="0.3828125" style="6" customWidth="1"/>
    <col min="7" max="7" width="15.15234375" style="2" customWidth="1"/>
    <col min="8" max="8" width="0.53515625" style="2" customWidth="1"/>
    <col min="9" max="9" width="15.3828125" style="2" customWidth="1"/>
    <col min="10" max="10" width="0.53515625" style="2" customWidth="1"/>
    <col min="11" max="11" width="15.3828125" style="2" customWidth="1"/>
    <col min="12" max="12" width="0.3828125" style="2" customWidth="1"/>
    <col min="13" max="13" width="15.3828125" style="2" customWidth="1"/>
    <col min="14" max="259" width="9" style="2"/>
    <col min="260" max="260" width="2.15234375" style="2" customWidth="1"/>
    <col min="261" max="261" width="2.3046875" style="2" customWidth="1"/>
    <col min="262" max="262" width="2.3828125" style="2" customWidth="1"/>
    <col min="263" max="263" width="40" style="2" customWidth="1"/>
    <col min="264" max="264" width="6.3046875" style="2" customWidth="1"/>
    <col min="265" max="265" width="2.69140625" style="2" customWidth="1"/>
    <col min="266" max="266" width="1" style="2" customWidth="1"/>
    <col min="267" max="267" width="15.69140625" style="2" customWidth="1"/>
    <col min="268" max="268" width="1.69140625" style="2" customWidth="1"/>
    <col min="269" max="269" width="15.69140625" style="2" customWidth="1"/>
    <col min="270" max="515" width="9" style="2"/>
    <col min="516" max="516" width="2.15234375" style="2" customWidth="1"/>
    <col min="517" max="517" width="2.3046875" style="2" customWidth="1"/>
    <col min="518" max="518" width="2.3828125" style="2" customWidth="1"/>
    <col min="519" max="519" width="40" style="2" customWidth="1"/>
    <col min="520" max="520" width="6.3046875" style="2" customWidth="1"/>
    <col min="521" max="521" width="2.69140625" style="2" customWidth="1"/>
    <col min="522" max="522" width="1" style="2" customWidth="1"/>
    <col min="523" max="523" width="15.69140625" style="2" customWidth="1"/>
    <col min="524" max="524" width="1.69140625" style="2" customWidth="1"/>
    <col min="525" max="525" width="15.69140625" style="2" customWidth="1"/>
    <col min="526" max="771" width="9" style="2"/>
    <col min="772" max="772" width="2.15234375" style="2" customWidth="1"/>
    <col min="773" max="773" width="2.3046875" style="2" customWidth="1"/>
    <col min="774" max="774" width="2.3828125" style="2" customWidth="1"/>
    <col min="775" max="775" width="40" style="2" customWidth="1"/>
    <col min="776" max="776" width="6.3046875" style="2" customWidth="1"/>
    <col min="777" max="777" width="2.69140625" style="2" customWidth="1"/>
    <col min="778" max="778" width="1" style="2" customWidth="1"/>
    <col min="779" max="779" width="15.69140625" style="2" customWidth="1"/>
    <col min="780" max="780" width="1.69140625" style="2" customWidth="1"/>
    <col min="781" max="781" width="15.69140625" style="2" customWidth="1"/>
    <col min="782" max="1027" width="9" style="2"/>
    <col min="1028" max="1028" width="2.15234375" style="2" customWidth="1"/>
    <col min="1029" max="1029" width="2.3046875" style="2" customWidth="1"/>
    <col min="1030" max="1030" width="2.3828125" style="2" customWidth="1"/>
    <col min="1031" max="1031" width="40" style="2" customWidth="1"/>
    <col min="1032" max="1032" width="6.3046875" style="2" customWidth="1"/>
    <col min="1033" max="1033" width="2.69140625" style="2" customWidth="1"/>
    <col min="1034" max="1034" width="1" style="2" customWidth="1"/>
    <col min="1035" max="1035" width="15.69140625" style="2" customWidth="1"/>
    <col min="1036" max="1036" width="1.69140625" style="2" customWidth="1"/>
    <col min="1037" max="1037" width="15.69140625" style="2" customWidth="1"/>
    <col min="1038" max="1283" width="9" style="2"/>
    <col min="1284" max="1284" width="2.15234375" style="2" customWidth="1"/>
    <col min="1285" max="1285" width="2.3046875" style="2" customWidth="1"/>
    <col min="1286" max="1286" width="2.3828125" style="2" customWidth="1"/>
    <col min="1287" max="1287" width="40" style="2" customWidth="1"/>
    <col min="1288" max="1288" width="6.3046875" style="2" customWidth="1"/>
    <col min="1289" max="1289" width="2.69140625" style="2" customWidth="1"/>
    <col min="1290" max="1290" width="1" style="2" customWidth="1"/>
    <col min="1291" max="1291" width="15.69140625" style="2" customWidth="1"/>
    <col min="1292" max="1292" width="1.69140625" style="2" customWidth="1"/>
    <col min="1293" max="1293" width="15.69140625" style="2" customWidth="1"/>
    <col min="1294" max="1539" width="9" style="2"/>
    <col min="1540" max="1540" width="2.15234375" style="2" customWidth="1"/>
    <col min="1541" max="1541" width="2.3046875" style="2" customWidth="1"/>
    <col min="1542" max="1542" width="2.3828125" style="2" customWidth="1"/>
    <col min="1543" max="1543" width="40" style="2" customWidth="1"/>
    <col min="1544" max="1544" width="6.3046875" style="2" customWidth="1"/>
    <col min="1545" max="1545" width="2.69140625" style="2" customWidth="1"/>
    <col min="1546" max="1546" width="1" style="2" customWidth="1"/>
    <col min="1547" max="1547" width="15.69140625" style="2" customWidth="1"/>
    <col min="1548" max="1548" width="1.69140625" style="2" customWidth="1"/>
    <col min="1549" max="1549" width="15.69140625" style="2" customWidth="1"/>
    <col min="1550" max="1795" width="9" style="2"/>
    <col min="1796" max="1796" width="2.15234375" style="2" customWidth="1"/>
    <col min="1797" max="1797" width="2.3046875" style="2" customWidth="1"/>
    <col min="1798" max="1798" width="2.3828125" style="2" customWidth="1"/>
    <col min="1799" max="1799" width="40" style="2" customWidth="1"/>
    <col min="1800" max="1800" width="6.3046875" style="2" customWidth="1"/>
    <col min="1801" max="1801" width="2.69140625" style="2" customWidth="1"/>
    <col min="1802" max="1802" width="1" style="2" customWidth="1"/>
    <col min="1803" max="1803" width="15.69140625" style="2" customWidth="1"/>
    <col min="1804" max="1804" width="1.69140625" style="2" customWidth="1"/>
    <col min="1805" max="1805" width="15.69140625" style="2" customWidth="1"/>
    <col min="1806" max="2051" width="9" style="2"/>
    <col min="2052" max="2052" width="2.15234375" style="2" customWidth="1"/>
    <col min="2053" max="2053" width="2.3046875" style="2" customWidth="1"/>
    <col min="2054" max="2054" width="2.3828125" style="2" customWidth="1"/>
    <col min="2055" max="2055" width="40" style="2" customWidth="1"/>
    <col min="2056" max="2056" width="6.3046875" style="2" customWidth="1"/>
    <col min="2057" max="2057" width="2.69140625" style="2" customWidth="1"/>
    <col min="2058" max="2058" width="1" style="2" customWidth="1"/>
    <col min="2059" max="2059" width="15.69140625" style="2" customWidth="1"/>
    <col min="2060" max="2060" width="1.69140625" style="2" customWidth="1"/>
    <col min="2061" max="2061" width="15.69140625" style="2" customWidth="1"/>
    <col min="2062" max="2307" width="9" style="2"/>
    <col min="2308" max="2308" width="2.15234375" style="2" customWidth="1"/>
    <col min="2309" max="2309" width="2.3046875" style="2" customWidth="1"/>
    <col min="2310" max="2310" width="2.3828125" style="2" customWidth="1"/>
    <col min="2311" max="2311" width="40" style="2" customWidth="1"/>
    <col min="2312" max="2312" width="6.3046875" style="2" customWidth="1"/>
    <col min="2313" max="2313" width="2.69140625" style="2" customWidth="1"/>
    <col min="2314" max="2314" width="1" style="2" customWidth="1"/>
    <col min="2315" max="2315" width="15.69140625" style="2" customWidth="1"/>
    <col min="2316" max="2316" width="1.69140625" style="2" customWidth="1"/>
    <col min="2317" max="2317" width="15.69140625" style="2" customWidth="1"/>
    <col min="2318" max="2563" width="9" style="2"/>
    <col min="2564" max="2564" width="2.15234375" style="2" customWidth="1"/>
    <col min="2565" max="2565" width="2.3046875" style="2" customWidth="1"/>
    <col min="2566" max="2566" width="2.3828125" style="2" customWidth="1"/>
    <col min="2567" max="2567" width="40" style="2" customWidth="1"/>
    <col min="2568" max="2568" width="6.3046875" style="2" customWidth="1"/>
    <col min="2569" max="2569" width="2.69140625" style="2" customWidth="1"/>
    <col min="2570" max="2570" width="1" style="2" customWidth="1"/>
    <col min="2571" max="2571" width="15.69140625" style="2" customWidth="1"/>
    <col min="2572" max="2572" width="1.69140625" style="2" customWidth="1"/>
    <col min="2573" max="2573" width="15.69140625" style="2" customWidth="1"/>
    <col min="2574" max="2819" width="9" style="2"/>
    <col min="2820" max="2820" width="2.15234375" style="2" customWidth="1"/>
    <col min="2821" max="2821" width="2.3046875" style="2" customWidth="1"/>
    <col min="2822" max="2822" width="2.3828125" style="2" customWidth="1"/>
    <col min="2823" max="2823" width="40" style="2" customWidth="1"/>
    <col min="2824" max="2824" width="6.3046875" style="2" customWidth="1"/>
    <col min="2825" max="2825" width="2.69140625" style="2" customWidth="1"/>
    <col min="2826" max="2826" width="1" style="2" customWidth="1"/>
    <col min="2827" max="2827" width="15.69140625" style="2" customWidth="1"/>
    <col min="2828" max="2828" width="1.69140625" style="2" customWidth="1"/>
    <col min="2829" max="2829" width="15.69140625" style="2" customWidth="1"/>
    <col min="2830" max="3075" width="9" style="2"/>
    <col min="3076" max="3076" width="2.15234375" style="2" customWidth="1"/>
    <col min="3077" max="3077" width="2.3046875" style="2" customWidth="1"/>
    <col min="3078" max="3078" width="2.3828125" style="2" customWidth="1"/>
    <col min="3079" max="3079" width="40" style="2" customWidth="1"/>
    <col min="3080" max="3080" width="6.3046875" style="2" customWidth="1"/>
    <col min="3081" max="3081" width="2.69140625" style="2" customWidth="1"/>
    <col min="3082" max="3082" width="1" style="2" customWidth="1"/>
    <col min="3083" max="3083" width="15.69140625" style="2" customWidth="1"/>
    <col min="3084" max="3084" width="1.69140625" style="2" customWidth="1"/>
    <col min="3085" max="3085" width="15.69140625" style="2" customWidth="1"/>
    <col min="3086" max="3331" width="9" style="2"/>
    <col min="3332" max="3332" width="2.15234375" style="2" customWidth="1"/>
    <col min="3333" max="3333" width="2.3046875" style="2" customWidth="1"/>
    <col min="3334" max="3334" width="2.3828125" style="2" customWidth="1"/>
    <col min="3335" max="3335" width="40" style="2" customWidth="1"/>
    <col min="3336" max="3336" width="6.3046875" style="2" customWidth="1"/>
    <col min="3337" max="3337" width="2.69140625" style="2" customWidth="1"/>
    <col min="3338" max="3338" width="1" style="2" customWidth="1"/>
    <col min="3339" max="3339" width="15.69140625" style="2" customWidth="1"/>
    <col min="3340" max="3340" width="1.69140625" style="2" customWidth="1"/>
    <col min="3341" max="3341" width="15.69140625" style="2" customWidth="1"/>
    <col min="3342" max="3587" width="9" style="2"/>
    <col min="3588" max="3588" width="2.15234375" style="2" customWidth="1"/>
    <col min="3589" max="3589" width="2.3046875" style="2" customWidth="1"/>
    <col min="3590" max="3590" width="2.3828125" style="2" customWidth="1"/>
    <col min="3591" max="3591" width="40" style="2" customWidth="1"/>
    <col min="3592" max="3592" width="6.3046875" style="2" customWidth="1"/>
    <col min="3593" max="3593" width="2.69140625" style="2" customWidth="1"/>
    <col min="3594" max="3594" width="1" style="2" customWidth="1"/>
    <col min="3595" max="3595" width="15.69140625" style="2" customWidth="1"/>
    <col min="3596" max="3596" width="1.69140625" style="2" customWidth="1"/>
    <col min="3597" max="3597" width="15.69140625" style="2" customWidth="1"/>
    <col min="3598" max="3843" width="9" style="2"/>
    <col min="3844" max="3844" width="2.15234375" style="2" customWidth="1"/>
    <col min="3845" max="3845" width="2.3046875" style="2" customWidth="1"/>
    <col min="3846" max="3846" width="2.3828125" style="2" customWidth="1"/>
    <col min="3847" max="3847" width="40" style="2" customWidth="1"/>
    <col min="3848" max="3848" width="6.3046875" style="2" customWidth="1"/>
    <col min="3849" max="3849" width="2.69140625" style="2" customWidth="1"/>
    <col min="3850" max="3850" width="1" style="2" customWidth="1"/>
    <col min="3851" max="3851" width="15.69140625" style="2" customWidth="1"/>
    <col min="3852" max="3852" width="1.69140625" style="2" customWidth="1"/>
    <col min="3853" max="3853" width="15.69140625" style="2" customWidth="1"/>
    <col min="3854" max="4099" width="9" style="2"/>
    <col min="4100" max="4100" width="2.15234375" style="2" customWidth="1"/>
    <col min="4101" max="4101" width="2.3046875" style="2" customWidth="1"/>
    <col min="4102" max="4102" width="2.3828125" style="2" customWidth="1"/>
    <col min="4103" max="4103" width="40" style="2" customWidth="1"/>
    <col min="4104" max="4104" width="6.3046875" style="2" customWidth="1"/>
    <col min="4105" max="4105" width="2.69140625" style="2" customWidth="1"/>
    <col min="4106" max="4106" width="1" style="2" customWidth="1"/>
    <col min="4107" max="4107" width="15.69140625" style="2" customWidth="1"/>
    <col min="4108" max="4108" width="1.69140625" style="2" customWidth="1"/>
    <col min="4109" max="4109" width="15.69140625" style="2" customWidth="1"/>
    <col min="4110" max="4355" width="9" style="2"/>
    <col min="4356" max="4356" width="2.15234375" style="2" customWidth="1"/>
    <col min="4357" max="4357" width="2.3046875" style="2" customWidth="1"/>
    <col min="4358" max="4358" width="2.3828125" style="2" customWidth="1"/>
    <col min="4359" max="4359" width="40" style="2" customWidth="1"/>
    <col min="4360" max="4360" width="6.3046875" style="2" customWidth="1"/>
    <col min="4361" max="4361" width="2.69140625" style="2" customWidth="1"/>
    <col min="4362" max="4362" width="1" style="2" customWidth="1"/>
    <col min="4363" max="4363" width="15.69140625" style="2" customWidth="1"/>
    <col min="4364" max="4364" width="1.69140625" style="2" customWidth="1"/>
    <col min="4365" max="4365" width="15.69140625" style="2" customWidth="1"/>
    <col min="4366" max="4611" width="9" style="2"/>
    <col min="4612" max="4612" width="2.15234375" style="2" customWidth="1"/>
    <col min="4613" max="4613" width="2.3046875" style="2" customWidth="1"/>
    <col min="4614" max="4614" width="2.3828125" style="2" customWidth="1"/>
    <col min="4615" max="4615" width="40" style="2" customWidth="1"/>
    <col min="4616" max="4616" width="6.3046875" style="2" customWidth="1"/>
    <col min="4617" max="4617" width="2.69140625" style="2" customWidth="1"/>
    <col min="4618" max="4618" width="1" style="2" customWidth="1"/>
    <col min="4619" max="4619" width="15.69140625" style="2" customWidth="1"/>
    <col min="4620" max="4620" width="1.69140625" style="2" customWidth="1"/>
    <col min="4621" max="4621" width="15.69140625" style="2" customWidth="1"/>
    <col min="4622" max="4867" width="9" style="2"/>
    <col min="4868" max="4868" width="2.15234375" style="2" customWidth="1"/>
    <col min="4869" max="4869" width="2.3046875" style="2" customWidth="1"/>
    <col min="4870" max="4870" width="2.3828125" style="2" customWidth="1"/>
    <col min="4871" max="4871" width="40" style="2" customWidth="1"/>
    <col min="4872" max="4872" width="6.3046875" style="2" customWidth="1"/>
    <col min="4873" max="4873" width="2.69140625" style="2" customWidth="1"/>
    <col min="4874" max="4874" width="1" style="2" customWidth="1"/>
    <col min="4875" max="4875" width="15.69140625" style="2" customWidth="1"/>
    <col min="4876" max="4876" width="1.69140625" style="2" customWidth="1"/>
    <col min="4877" max="4877" width="15.69140625" style="2" customWidth="1"/>
    <col min="4878" max="5123" width="9" style="2"/>
    <col min="5124" max="5124" width="2.15234375" style="2" customWidth="1"/>
    <col min="5125" max="5125" width="2.3046875" style="2" customWidth="1"/>
    <col min="5126" max="5126" width="2.3828125" style="2" customWidth="1"/>
    <col min="5127" max="5127" width="40" style="2" customWidth="1"/>
    <col min="5128" max="5128" width="6.3046875" style="2" customWidth="1"/>
    <col min="5129" max="5129" width="2.69140625" style="2" customWidth="1"/>
    <col min="5130" max="5130" width="1" style="2" customWidth="1"/>
    <col min="5131" max="5131" width="15.69140625" style="2" customWidth="1"/>
    <col min="5132" max="5132" width="1.69140625" style="2" customWidth="1"/>
    <col min="5133" max="5133" width="15.69140625" style="2" customWidth="1"/>
    <col min="5134" max="5379" width="9" style="2"/>
    <col min="5380" max="5380" width="2.15234375" style="2" customWidth="1"/>
    <col min="5381" max="5381" width="2.3046875" style="2" customWidth="1"/>
    <col min="5382" max="5382" width="2.3828125" style="2" customWidth="1"/>
    <col min="5383" max="5383" width="40" style="2" customWidth="1"/>
    <col min="5384" max="5384" width="6.3046875" style="2" customWidth="1"/>
    <col min="5385" max="5385" width="2.69140625" style="2" customWidth="1"/>
    <col min="5386" max="5386" width="1" style="2" customWidth="1"/>
    <col min="5387" max="5387" width="15.69140625" style="2" customWidth="1"/>
    <col min="5388" max="5388" width="1.69140625" style="2" customWidth="1"/>
    <col min="5389" max="5389" width="15.69140625" style="2" customWidth="1"/>
    <col min="5390" max="5635" width="9" style="2"/>
    <col min="5636" max="5636" width="2.15234375" style="2" customWidth="1"/>
    <col min="5637" max="5637" width="2.3046875" style="2" customWidth="1"/>
    <col min="5638" max="5638" width="2.3828125" style="2" customWidth="1"/>
    <col min="5639" max="5639" width="40" style="2" customWidth="1"/>
    <col min="5640" max="5640" width="6.3046875" style="2" customWidth="1"/>
    <col min="5641" max="5641" width="2.69140625" style="2" customWidth="1"/>
    <col min="5642" max="5642" width="1" style="2" customWidth="1"/>
    <col min="5643" max="5643" width="15.69140625" style="2" customWidth="1"/>
    <col min="5644" max="5644" width="1.69140625" style="2" customWidth="1"/>
    <col min="5645" max="5645" width="15.69140625" style="2" customWidth="1"/>
    <col min="5646" max="5891" width="9" style="2"/>
    <col min="5892" max="5892" width="2.15234375" style="2" customWidth="1"/>
    <col min="5893" max="5893" width="2.3046875" style="2" customWidth="1"/>
    <col min="5894" max="5894" width="2.3828125" style="2" customWidth="1"/>
    <col min="5895" max="5895" width="40" style="2" customWidth="1"/>
    <col min="5896" max="5896" width="6.3046875" style="2" customWidth="1"/>
    <col min="5897" max="5897" width="2.69140625" style="2" customWidth="1"/>
    <col min="5898" max="5898" width="1" style="2" customWidth="1"/>
    <col min="5899" max="5899" width="15.69140625" style="2" customWidth="1"/>
    <col min="5900" max="5900" width="1.69140625" style="2" customWidth="1"/>
    <col min="5901" max="5901" width="15.69140625" style="2" customWidth="1"/>
    <col min="5902" max="6147" width="9" style="2"/>
    <col min="6148" max="6148" width="2.15234375" style="2" customWidth="1"/>
    <col min="6149" max="6149" width="2.3046875" style="2" customWidth="1"/>
    <col min="6150" max="6150" width="2.3828125" style="2" customWidth="1"/>
    <col min="6151" max="6151" width="40" style="2" customWidth="1"/>
    <col min="6152" max="6152" width="6.3046875" style="2" customWidth="1"/>
    <col min="6153" max="6153" width="2.69140625" style="2" customWidth="1"/>
    <col min="6154" max="6154" width="1" style="2" customWidth="1"/>
    <col min="6155" max="6155" width="15.69140625" style="2" customWidth="1"/>
    <col min="6156" max="6156" width="1.69140625" style="2" customWidth="1"/>
    <col min="6157" max="6157" width="15.69140625" style="2" customWidth="1"/>
    <col min="6158" max="6403" width="9" style="2"/>
    <col min="6404" max="6404" width="2.15234375" style="2" customWidth="1"/>
    <col min="6405" max="6405" width="2.3046875" style="2" customWidth="1"/>
    <col min="6406" max="6406" width="2.3828125" style="2" customWidth="1"/>
    <col min="6407" max="6407" width="40" style="2" customWidth="1"/>
    <col min="6408" max="6408" width="6.3046875" style="2" customWidth="1"/>
    <col min="6409" max="6409" width="2.69140625" style="2" customWidth="1"/>
    <col min="6410" max="6410" width="1" style="2" customWidth="1"/>
    <col min="6411" max="6411" width="15.69140625" style="2" customWidth="1"/>
    <col min="6412" max="6412" width="1.69140625" style="2" customWidth="1"/>
    <col min="6413" max="6413" width="15.69140625" style="2" customWidth="1"/>
    <col min="6414" max="6659" width="9" style="2"/>
    <col min="6660" max="6660" width="2.15234375" style="2" customWidth="1"/>
    <col min="6661" max="6661" width="2.3046875" style="2" customWidth="1"/>
    <col min="6662" max="6662" width="2.3828125" style="2" customWidth="1"/>
    <col min="6663" max="6663" width="40" style="2" customWidth="1"/>
    <col min="6664" max="6664" width="6.3046875" style="2" customWidth="1"/>
    <col min="6665" max="6665" width="2.69140625" style="2" customWidth="1"/>
    <col min="6666" max="6666" width="1" style="2" customWidth="1"/>
    <col min="6667" max="6667" width="15.69140625" style="2" customWidth="1"/>
    <col min="6668" max="6668" width="1.69140625" style="2" customWidth="1"/>
    <col min="6669" max="6669" width="15.69140625" style="2" customWidth="1"/>
    <col min="6670" max="6915" width="9" style="2"/>
    <col min="6916" max="6916" width="2.15234375" style="2" customWidth="1"/>
    <col min="6917" max="6917" width="2.3046875" style="2" customWidth="1"/>
    <col min="6918" max="6918" width="2.3828125" style="2" customWidth="1"/>
    <col min="6919" max="6919" width="40" style="2" customWidth="1"/>
    <col min="6920" max="6920" width="6.3046875" style="2" customWidth="1"/>
    <col min="6921" max="6921" width="2.69140625" style="2" customWidth="1"/>
    <col min="6922" max="6922" width="1" style="2" customWidth="1"/>
    <col min="6923" max="6923" width="15.69140625" style="2" customWidth="1"/>
    <col min="6924" max="6924" width="1.69140625" style="2" customWidth="1"/>
    <col min="6925" max="6925" width="15.69140625" style="2" customWidth="1"/>
    <col min="6926" max="7171" width="9" style="2"/>
    <col min="7172" max="7172" width="2.15234375" style="2" customWidth="1"/>
    <col min="7173" max="7173" width="2.3046875" style="2" customWidth="1"/>
    <col min="7174" max="7174" width="2.3828125" style="2" customWidth="1"/>
    <col min="7175" max="7175" width="40" style="2" customWidth="1"/>
    <col min="7176" max="7176" width="6.3046875" style="2" customWidth="1"/>
    <col min="7177" max="7177" width="2.69140625" style="2" customWidth="1"/>
    <col min="7178" max="7178" width="1" style="2" customWidth="1"/>
    <col min="7179" max="7179" width="15.69140625" style="2" customWidth="1"/>
    <col min="7180" max="7180" width="1.69140625" style="2" customWidth="1"/>
    <col min="7181" max="7181" width="15.69140625" style="2" customWidth="1"/>
    <col min="7182" max="7427" width="9" style="2"/>
    <col min="7428" max="7428" width="2.15234375" style="2" customWidth="1"/>
    <col min="7429" max="7429" width="2.3046875" style="2" customWidth="1"/>
    <col min="7430" max="7430" width="2.3828125" style="2" customWidth="1"/>
    <col min="7431" max="7431" width="40" style="2" customWidth="1"/>
    <col min="7432" max="7432" width="6.3046875" style="2" customWidth="1"/>
    <col min="7433" max="7433" width="2.69140625" style="2" customWidth="1"/>
    <col min="7434" max="7434" width="1" style="2" customWidth="1"/>
    <col min="7435" max="7435" width="15.69140625" style="2" customWidth="1"/>
    <col min="7436" max="7436" width="1.69140625" style="2" customWidth="1"/>
    <col min="7437" max="7437" width="15.69140625" style="2" customWidth="1"/>
    <col min="7438" max="7683" width="9" style="2"/>
    <col min="7684" max="7684" width="2.15234375" style="2" customWidth="1"/>
    <col min="7685" max="7685" width="2.3046875" style="2" customWidth="1"/>
    <col min="7686" max="7686" width="2.3828125" style="2" customWidth="1"/>
    <col min="7687" max="7687" width="40" style="2" customWidth="1"/>
    <col min="7688" max="7688" width="6.3046875" style="2" customWidth="1"/>
    <col min="7689" max="7689" width="2.69140625" style="2" customWidth="1"/>
    <col min="7690" max="7690" width="1" style="2" customWidth="1"/>
    <col min="7691" max="7691" width="15.69140625" style="2" customWidth="1"/>
    <col min="7692" max="7692" width="1.69140625" style="2" customWidth="1"/>
    <col min="7693" max="7693" width="15.69140625" style="2" customWidth="1"/>
    <col min="7694" max="7939" width="9" style="2"/>
    <col min="7940" max="7940" width="2.15234375" style="2" customWidth="1"/>
    <col min="7941" max="7941" width="2.3046875" style="2" customWidth="1"/>
    <col min="7942" max="7942" width="2.3828125" style="2" customWidth="1"/>
    <col min="7943" max="7943" width="40" style="2" customWidth="1"/>
    <col min="7944" max="7944" width="6.3046875" style="2" customWidth="1"/>
    <col min="7945" max="7945" width="2.69140625" style="2" customWidth="1"/>
    <col min="7946" max="7946" width="1" style="2" customWidth="1"/>
    <col min="7947" max="7947" width="15.69140625" style="2" customWidth="1"/>
    <col min="7948" max="7948" width="1.69140625" style="2" customWidth="1"/>
    <col min="7949" max="7949" width="15.69140625" style="2" customWidth="1"/>
    <col min="7950" max="8195" width="9" style="2"/>
    <col min="8196" max="8196" width="2.15234375" style="2" customWidth="1"/>
    <col min="8197" max="8197" width="2.3046875" style="2" customWidth="1"/>
    <col min="8198" max="8198" width="2.3828125" style="2" customWidth="1"/>
    <col min="8199" max="8199" width="40" style="2" customWidth="1"/>
    <col min="8200" max="8200" width="6.3046875" style="2" customWidth="1"/>
    <col min="8201" max="8201" width="2.69140625" style="2" customWidth="1"/>
    <col min="8202" max="8202" width="1" style="2" customWidth="1"/>
    <col min="8203" max="8203" width="15.69140625" style="2" customWidth="1"/>
    <col min="8204" max="8204" width="1.69140625" style="2" customWidth="1"/>
    <col min="8205" max="8205" width="15.69140625" style="2" customWidth="1"/>
    <col min="8206" max="8451" width="9" style="2"/>
    <col min="8452" max="8452" width="2.15234375" style="2" customWidth="1"/>
    <col min="8453" max="8453" width="2.3046875" style="2" customWidth="1"/>
    <col min="8454" max="8454" width="2.3828125" style="2" customWidth="1"/>
    <col min="8455" max="8455" width="40" style="2" customWidth="1"/>
    <col min="8456" max="8456" width="6.3046875" style="2" customWidth="1"/>
    <col min="8457" max="8457" width="2.69140625" style="2" customWidth="1"/>
    <col min="8458" max="8458" width="1" style="2" customWidth="1"/>
    <col min="8459" max="8459" width="15.69140625" style="2" customWidth="1"/>
    <col min="8460" max="8460" width="1.69140625" style="2" customWidth="1"/>
    <col min="8461" max="8461" width="15.69140625" style="2" customWidth="1"/>
    <col min="8462" max="8707" width="9" style="2"/>
    <col min="8708" max="8708" width="2.15234375" style="2" customWidth="1"/>
    <col min="8709" max="8709" width="2.3046875" style="2" customWidth="1"/>
    <col min="8710" max="8710" width="2.3828125" style="2" customWidth="1"/>
    <col min="8711" max="8711" width="40" style="2" customWidth="1"/>
    <col min="8712" max="8712" width="6.3046875" style="2" customWidth="1"/>
    <col min="8713" max="8713" width="2.69140625" style="2" customWidth="1"/>
    <col min="8714" max="8714" width="1" style="2" customWidth="1"/>
    <col min="8715" max="8715" width="15.69140625" style="2" customWidth="1"/>
    <col min="8716" max="8716" width="1.69140625" style="2" customWidth="1"/>
    <col min="8717" max="8717" width="15.69140625" style="2" customWidth="1"/>
    <col min="8718" max="8963" width="9" style="2"/>
    <col min="8964" max="8964" width="2.15234375" style="2" customWidth="1"/>
    <col min="8965" max="8965" width="2.3046875" style="2" customWidth="1"/>
    <col min="8966" max="8966" width="2.3828125" style="2" customWidth="1"/>
    <col min="8967" max="8967" width="40" style="2" customWidth="1"/>
    <col min="8968" max="8968" width="6.3046875" style="2" customWidth="1"/>
    <col min="8969" max="8969" width="2.69140625" style="2" customWidth="1"/>
    <col min="8970" max="8970" width="1" style="2" customWidth="1"/>
    <col min="8971" max="8971" width="15.69140625" style="2" customWidth="1"/>
    <col min="8972" max="8972" width="1.69140625" style="2" customWidth="1"/>
    <col min="8973" max="8973" width="15.69140625" style="2" customWidth="1"/>
    <col min="8974" max="9219" width="9" style="2"/>
    <col min="9220" max="9220" width="2.15234375" style="2" customWidth="1"/>
    <col min="9221" max="9221" width="2.3046875" style="2" customWidth="1"/>
    <col min="9222" max="9222" width="2.3828125" style="2" customWidth="1"/>
    <col min="9223" max="9223" width="40" style="2" customWidth="1"/>
    <col min="9224" max="9224" width="6.3046875" style="2" customWidth="1"/>
    <col min="9225" max="9225" width="2.69140625" style="2" customWidth="1"/>
    <col min="9226" max="9226" width="1" style="2" customWidth="1"/>
    <col min="9227" max="9227" width="15.69140625" style="2" customWidth="1"/>
    <col min="9228" max="9228" width="1.69140625" style="2" customWidth="1"/>
    <col min="9229" max="9229" width="15.69140625" style="2" customWidth="1"/>
    <col min="9230" max="9475" width="9" style="2"/>
    <col min="9476" max="9476" width="2.15234375" style="2" customWidth="1"/>
    <col min="9477" max="9477" width="2.3046875" style="2" customWidth="1"/>
    <col min="9478" max="9478" width="2.3828125" style="2" customWidth="1"/>
    <col min="9479" max="9479" width="40" style="2" customWidth="1"/>
    <col min="9480" max="9480" width="6.3046875" style="2" customWidth="1"/>
    <col min="9481" max="9481" width="2.69140625" style="2" customWidth="1"/>
    <col min="9482" max="9482" width="1" style="2" customWidth="1"/>
    <col min="9483" max="9483" width="15.69140625" style="2" customWidth="1"/>
    <col min="9484" max="9484" width="1.69140625" style="2" customWidth="1"/>
    <col min="9485" max="9485" width="15.69140625" style="2" customWidth="1"/>
    <col min="9486" max="9731" width="9" style="2"/>
    <col min="9732" max="9732" width="2.15234375" style="2" customWidth="1"/>
    <col min="9733" max="9733" width="2.3046875" style="2" customWidth="1"/>
    <col min="9734" max="9734" width="2.3828125" style="2" customWidth="1"/>
    <col min="9735" max="9735" width="40" style="2" customWidth="1"/>
    <col min="9736" max="9736" width="6.3046875" style="2" customWidth="1"/>
    <col min="9737" max="9737" width="2.69140625" style="2" customWidth="1"/>
    <col min="9738" max="9738" width="1" style="2" customWidth="1"/>
    <col min="9739" max="9739" width="15.69140625" style="2" customWidth="1"/>
    <col min="9740" max="9740" width="1.69140625" style="2" customWidth="1"/>
    <col min="9741" max="9741" width="15.69140625" style="2" customWidth="1"/>
    <col min="9742" max="9987" width="9" style="2"/>
    <col min="9988" max="9988" width="2.15234375" style="2" customWidth="1"/>
    <col min="9989" max="9989" width="2.3046875" style="2" customWidth="1"/>
    <col min="9990" max="9990" width="2.3828125" style="2" customWidth="1"/>
    <col min="9991" max="9991" width="40" style="2" customWidth="1"/>
    <col min="9992" max="9992" width="6.3046875" style="2" customWidth="1"/>
    <col min="9993" max="9993" width="2.69140625" style="2" customWidth="1"/>
    <col min="9994" max="9994" width="1" style="2" customWidth="1"/>
    <col min="9995" max="9995" width="15.69140625" style="2" customWidth="1"/>
    <col min="9996" max="9996" width="1.69140625" style="2" customWidth="1"/>
    <col min="9997" max="9997" width="15.69140625" style="2" customWidth="1"/>
    <col min="9998" max="10243" width="9" style="2"/>
    <col min="10244" max="10244" width="2.15234375" style="2" customWidth="1"/>
    <col min="10245" max="10245" width="2.3046875" style="2" customWidth="1"/>
    <col min="10246" max="10246" width="2.3828125" style="2" customWidth="1"/>
    <col min="10247" max="10247" width="40" style="2" customWidth="1"/>
    <col min="10248" max="10248" width="6.3046875" style="2" customWidth="1"/>
    <col min="10249" max="10249" width="2.69140625" style="2" customWidth="1"/>
    <col min="10250" max="10250" width="1" style="2" customWidth="1"/>
    <col min="10251" max="10251" width="15.69140625" style="2" customWidth="1"/>
    <col min="10252" max="10252" width="1.69140625" style="2" customWidth="1"/>
    <col min="10253" max="10253" width="15.69140625" style="2" customWidth="1"/>
    <col min="10254" max="10499" width="9" style="2"/>
    <col min="10500" max="10500" width="2.15234375" style="2" customWidth="1"/>
    <col min="10501" max="10501" width="2.3046875" style="2" customWidth="1"/>
    <col min="10502" max="10502" width="2.3828125" style="2" customWidth="1"/>
    <col min="10503" max="10503" width="40" style="2" customWidth="1"/>
    <col min="10504" max="10504" width="6.3046875" style="2" customWidth="1"/>
    <col min="10505" max="10505" width="2.69140625" style="2" customWidth="1"/>
    <col min="10506" max="10506" width="1" style="2" customWidth="1"/>
    <col min="10507" max="10507" width="15.69140625" style="2" customWidth="1"/>
    <col min="10508" max="10508" width="1.69140625" style="2" customWidth="1"/>
    <col min="10509" max="10509" width="15.69140625" style="2" customWidth="1"/>
    <col min="10510" max="10755" width="9" style="2"/>
    <col min="10756" max="10756" width="2.15234375" style="2" customWidth="1"/>
    <col min="10757" max="10757" width="2.3046875" style="2" customWidth="1"/>
    <col min="10758" max="10758" width="2.3828125" style="2" customWidth="1"/>
    <col min="10759" max="10759" width="40" style="2" customWidth="1"/>
    <col min="10760" max="10760" width="6.3046875" style="2" customWidth="1"/>
    <col min="10761" max="10761" width="2.69140625" style="2" customWidth="1"/>
    <col min="10762" max="10762" width="1" style="2" customWidth="1"/>
    <col min="10763" max="10763" width="15.69140625" style="2" customWidth="1"/>
    <col min="10764" max="10764" width="1.69140625" style="2" customWidth="1"/>
    <col min="10765" max="10765" width="15.69140625" style="2" customWidth="1"/>
    <col min="10766" max="11011" width="9" style="2"/>
    <col min="11012" max="11012" width="2.15234375" style="2" customWidth="1"/>
    <col min="11013" max="11013" width="2.3046875" style="2" customWidth="1"/>
    <col min="11014" max="11014" width="2.3828125" style="2" customWidth="1"/>
    <col min="11015" max="11015" width="40" style="2" customWidth="1"/>
    <col min="11016" max="11016" width="6.3046875" style="2" customWidth="1"/>
    <col min="11017" max="11017" width="2.69140625" style="2" customWidth="1"/>
    <col min="11018" max="11018" width="1" style="2" customWidth="1"/>
    <col min="11019" max="11019" width="15.69140625" style="2" customWidth="1"/>
    <col min="11020" max="11020" width="1.69140625" style="2" customWidth="1"/>
    <col min="11021" max="11021" width="15.69140625" style="2" customWidth="1"/>
    <col min="11022" max="11267" width="9" style="2"/>
    <col min="11268" max="11268" width="2.15234375" style="2" customWidth="1"/>
    <col min="11269" max="11269" width="2.3046875" style="2" customWidth="1"/>
    <col min="11270" max="11270" width="2.3828125" style="2" customWidth="1"/>
    <col min="11271" max="11271" width="40" style="2" customWidth="1"/>
    <col min="11272" max="11272" width="6.3046875" style="2" customWidth="1"/>
    <col min="11273" max="11273" width="2.69140625" style="2" customWidth="1"/>
    <col min="11274" max="11274" width="1" style="2" customWidth="1"/>
    <col min="11275" max="11275" width="15.69140625" style="2" customWidth="1"/>
    <col min="11276" max="11276" width="1.69140625" style="2" customWidth="1"/>
    <col min="11277" max="11277" width="15.69140625" style="2" customWidth="1"/>
    <col min="11278" max="11523" width="9" style="2"/>
    <col min="11524" max="11524" width="2.15234375" style="2" customWidth="1"/>
    <col min="11525" max="11525" width="2.3046875" style="2" customWidth="1"/>
    <col min="11526" max="11526" width="2.3828125" style="2" customWidth="1"/>
    <col min="11527" max="11527" width="40" style="2" customWidth="1"/>
    <col min="11528" max="11528" width="6.3046875" style="2" customWidth="1"/>
    <col min="11529" max="11529" width="2.69140625" style="2" customWidth="1"/>
    <col min="11530" max="11530" width="1" style="2" customWidth="1"/>
    <col min="11531" max="11531" width="15.69140625" style="2" customWidth="1"/>
    <col min="11532" max="11532" width="1.69140625" style="2" customWidth="1"/>
    <col min="11533" max="11533" width="15.69140625" style="2" customWidth="1"/>
    <col min="11534" max="11779" width="9" style="2"/>
    <col min="11780" max="11780" width="2.15234375" style="2" customWidth="1"/>
    <col min="11781" max="11781" width="2.3046875" style="2" customWidth="1"/>
    <col min="11782" max="11782" width="2.3828125" style="2" customWidth="1"/>
    <col min="11783" max="11783" width="40" style="2" customWidth="1"/>
    <col min="11784" max="11784" width="6.3046875" style="2" customWidth="1"/>
    <col min="11785" max="11785" width="2.69140625" style="2" customWidth="1"/>
    <col min="11786" max="11786" width="1" style="2" customWidth="1"/>
    <col min="11787" max="11787" width="15.69140625" style="2" customWidth="1"/>
    <col min="11788" max="11788" width="1.69140625" style="2" customWidth="1"/>
    <col min="11789" max="11789" width="15.69140625" style="2" customWidth="1"/>
    <col min="11790" max="12035" width="9" style="2"/>
    <col min="12036" max="12036" width="2.15234375" style="2" customWidth="1"/>
    <col min="12037" max="12037" width="2.3046875" style="2" customWidth="1"/>
    <col min="12038" max="12038" width="2.3828125" style="2" customWidth="1"/>
    <col min="12039" max="12039" width="40" style="2" customWidth="1"/>
    <col min="12040" max="12040" width="6.3046875" style="2" customWidth="1"/>
    <col min="12041" max="12041" width="2.69140625" style="2" customWidth="1"/>
    <col min="12042" max="12042" width="1" style="2" customWidth="1"/>
    <col min="12043" max="12043" width="15.69140625" style="2" customWidth="1"/>
    <col min="12044" max="12044" width="1.69140625" style="2" customWidth="1"/>
    <col min="12045" max="12045" width="15.69140625" style="2" customWidth="1"/>
    <col min="12046" max="12291" width="9" style="2"/>
    <col min="12292" max="12292" width="2.15234375" style="2" customWidth="1"/>
    <col min="12293" max="12293" width="2.3046875" style="2" customWidth="1"/>
    <col min="12294" max="12294" width="2.3828125" style="2" customWidth="1"/>
    <col min="12295" max="12295" width="40" style="2" customWidth="1"/>
    <col min="12296" max="12296" width="6.3046875" style="2" customWidth="1"/>
    <col min="12297" max="12297" width="2.69140625" style="2" customWidth="1"/>
    <col min="12298" max="12298" width="1" style="2" customWidth="1"/>
    <col min="12299" max="12299" width="15.69140625" style="2" customWidth="1"/>
    <col min="12300" max="12300" width="1.69140625" style="2" customWidth="1"/>
    <col min="12301" max="12301" width="15.69140625" style="2" customWidth="1"/>
    <col min="12302" max="12547" width="9" style="2"/>
    <col min="12548" max="12548" width="2.15234375" style="2" customWidth="1"/>
    <col min="12549" max="12549" width="2.3046875" style="2" customWidth="1"/>
    <col min="12550" max="12550" width="2.3828125" style="2" customWidth="1"/>
    <col min="12551" max="12551" width="40" style="2" customWidth="1"/>
    <col min="12552" max="12552" width="6.3046875" style="2" customWidth="1"/>
    <col min="12553" max="12553" width="2.69140625" style="2" customWidth="1"/>
    <col min="12554" max="12554" width="1" style="2" customWidth="1"/>
    <col min="12555" max="12555" width="15.69140625" style="2" customWidth="1"/>
    <col min="12556" max="12556" width="1.69140625" style="2" customWidth="1"/>
    <col min="12557" max="12557" width="15.69140625" style="2" customWidth="1"/>
    <col min="12558" max="12803" width="9" style="2"/>
    <col min="12804" max="12804" width="2.15234375" style="2" customWidth="1"/>
    <col min="12805" max="12805" width="2.3046875" style="2" customWidth="1"/>
    <col min="12806" max="12806" width="2.3828125" style="2" customWidth="1"/>
    <col min="12807" max="12807" width="40" style="2" customWidth="1"/>
    <col min="12808" max="12808" width="6.3046875" style="2" customWidth="1"/>
    <col min="12809" max="12809" width="2.69140625" style="2" customWidth="1"/>
    <col min="12810" max="12810" width="1" style="2" customWidth="1"/>
    <col min="12811" max="12811" width="15.69140625" style="2" customWidth="1"/>
    <col min="12812" max="12812" width="1.69140625" style="2" customWidth="1"/>
    <col min="12813" max="12813" width="15.69140625" style="2" customWidth="1"/>
    <col min="12814" max="13059" width="9" style="2"/>
    <col min="13060" max="13060" width="2.15234375" style="2" customWidth="1"/>
    <col min="13061" max="13061" width="2.3046875" style="2" customWidth="1"/>
    <col min="13062" max="13062" width="2.3828125" style="2" customWidth="1"/>
    <col min="13063" max="13063" width="40" style="2" customWidth="1"/>
    <col min="13064" max="13064" width="6.3046875" style="2" customWidth="1"/>
    <col min="13065" max="13065" width="2.69140625" style="2" customWidth="1"/>
    <col min="13066" max="13066" width="1" style="2" customWidth="1"/>
    <col min="13067" max="13067" width="15.69140625" style="2" customWidth="1"/>
    <col min="13068" max="13068" width="1.69140625" style="2" customWidth="1"/>
    <col min="13069" max="13069" width="15.69140625" style="2" customWidth="1"/>
    <col min="13070" max="13315" width="9" style="2"/>
    <col min="13316" max="13316" width="2.15234375" style="2" customWidth="1"/>
    <col min="13317" max="13317" width="2.3046875" style="2" customWidth="1"/>
    <col min="13318" max="13318" width="2.3828125" style="2" customWidth="1"/>
    <col min="13319" max="13319" width="40" style="2" customWidth="1"/>
    <col min="13320" max="13320" width="6.3046875" style="2" customWidth="1"/>
    <col min="13321" max="13321" width="2.69140625" style="2" customWidth="1"/>
    <col min="13322" max="13322" width="1" style="2" customWidth="1"/>
    <col min="13323" max="13323" width="15.69140625" style="2" customWidth="1"/>
    <col min="13324" max="13324" width="1.69140625" style="2" customWidth="1"/>
    <col min="13325" max="13325" width="15.69140625" style="2" customWidth="1"/>
    <col min="13326" max="13571" width="9" style="2"/>
    <col min="13572" max="13572" width="2.15234375" style="2" customWidth="1"/>
    <col min="13573" max="13573" width="2.3046875" style="2" customWidth="1"/>
    <col min="13574" max="13574" width="2.3828125" style="2" customWidth="1"/>
    <col min="13575" max="13575" width="40" style="2" customWidth="1"/>
    <col min="13576" max="13576" width="6.3046875" style="2" customWidth="1"/>
    <col min="13577" max="13577" width="2.69140625" style="2" customWidth="1"/>
    <col min="13578" max="13578" width="1" style="2" customWidth="1"/>
    <col min="13579" max="13579" width="15.69140625" style="2" customWidth="1"/>
    <col min="13580" max="13580" width="1.69140625" style="2" customWidth="1"/>
    <col min="13581" max="13581" width="15.69140625" style="2" customWidth="1"/>
    <col min="13582" max="13827" width="9" style="2"/>
    <col min="13828" max="13828" width="2.15234375" style="2" customWidth="1"/>
    <col min="13829" max="13829" width="2.3046875" style="2" customWidth="1"/>
    <col min="13830" max="13830" width="2.3828125" style="2" customWidth="1"/>
    <col min="13831" max="13831" width="40" style="2" customWidth="1"/>
    <col min="13832" max="13832" width="6.3046875" style="2" customWidth="1"/>
    <col min="13833" max="13833" width="2.69140625" style="2" customWidth="1"/>
    <col min="13834" max="13834" width="1" style="2" customWidth="1"/>
    <col min="13835" max="13835" width="15.69140625" style="2" customWidth="1"/>
    <col min="13836" max="13836" width="1.69140625" style="2" customWidth="1"/>
    <col min="13837" max="13837" width="15.69140625" style="2" customWidth="1"/>
    <col min="13838" max="14083" width="9" style="2"/>
    <col min="14084" max="14084" width="2.15234375" style="2" customWidth="1"/>
    <col min="14085" max="14085" width="2.3046875" style="2" customWidth="1"/>
    <col min="14086" max="14086" width="2.3828125" style="2" customWidth="1"/>
    <col min="14087" max="14087" width="40" style="2" customWidth="1"/>
    <col min="14088" max="14088" width="6.3046875" style="2" customWidth="1"/>
    <col min="14089" max="14089" width="2.69140625" style="2" customWidth="1"/>
    <col min="14090" max="14090" width="1" style="2" customWidth="1"/>
    <col min="14091" max="14091" width="15.69140625" style="2" customWidth="1"/>
    <col min="14092" max="14092" width="1.69140625" style="2" customWidth="1"/>
    <col min="14093" max="14093" width="15.69140625" style="2" customWidth="1"/>
    <col min="14094" max="14339" width="9" style="2"/>
    <col min="14340" max="14340" width="2.15234375" style="2" customWidth="1"/>
    <col min="14341" max="14341" width="2.3046875" style="2" customWidth="1"/>
    <col min="14342" max="14342" width="2.3828125" style="2" customWidth="1"/>
    <col min="14343" max="14343" width="40" style="2" customWidth="1"/>
    <col min="14344" max="14344" width="6.3046875" style="2" customWidth="1"/>
    <col min="14345" max="14345" width="2.69140625" style="2" customWidth="1"/>
    <col min="14346" max="14346" width="1" style="2" customWidth="1"/>
    <col min="14347" max="14347" width="15.69140625" style="2" customWidth="1"/>
    <col min="14348" max="14348" width="1.69140625" style="2" customWidth="1"/>
    <col min="14349" max="14349" width="15.69140625" style="2" customWidth="1"/>
    <col min="14350" max="14595" width="9" style="2"/>
    <col min="14596" max="14596" width="2.15234375" style="2" customWidth="1"/>
    <col min="14597" max="14597" width="2.3046875" style="2" customWidth="1"/>
    <col min="14598" max="14598" width="2.3828125" style="2" customWidth="1"/>
    <col min="14599" max="14599" width="40" style="2" customWidth="1"/>
    <col min="14600" max="14600" width="6.3046875" style="2" customWidth="1"/>
    <col min="14601" max="14601" width="2.69140625" style="2" customWidth="1"/>
    <col min="14602" max="14602" width="1" style="2" customWidth="1"/>
    <col min="14603" max="14603" width="15.69140625" style="2" customWidth="1"/>
    <col min="14604" max="14604" width="1.69140625" style="2" customWidth="1"/>
    <col min="14605" max="14605" width="15.69140625" style="2" customWidth="1"/>
    <col min="14606" max="14851" width="9" style="2"/>
    <col min="14852" max="14852" width="2.15234375" style="2" customWidth="1"/>
    <col min="14853" max="14853" width="2.3046875" style="2" customWidth="1"/>
    <col min="14854" max="14854" width="2.3828125" style="2" customWidth="1"/>
    <col min="14855" max="14855" width="40" style="2" customWidth="1"/>
    <col min="14856" max="14856" width="6.3046875" style="2" customWidth="1"/>
    <col min="14857" max="14857" width="2.69140625" style="2" customWidth="1"/>
    <col min="14858" max="14858" width="1" style="2" customWidth="1"/>
    <col min="14859" max="14859" width="15.69140625" style="2" customWidth="1"/>
    <col min="14860" max="14860" width="1.69140625" style="2" customWidth="1"/>
    <col min="14861" max="14861" width="15.69140625" style="2" customWidth="1"/>
    <col min="14862" max="15107" width="9" style="2"/>
    <col min="15108" max="15108" width="2.15234375" style="2" customWidth="1"/>
    <col min="15109" max="15109" width="2.3046875" style="2" customWidth="1"/>
    <col min="15110" max="15110" width="2.3828125" style="2" customWidth="1"/>
    <col min="15111" max="15111" width="40" style="2" customWidth="1"/>
    <col min="15112" max="15112" width="6.3046875" style="2" customWidth="1"/>
    <col min="15113" max="15113" width="2.69140625" style="2" customWidth="1"/>
    <col min="15114" max="15114" width="1" style="2" customWidth="1"/>
    <col min="15115" max="15115" width="15.69140625" style="2" customWidth="1"/>
    <col min="15116" max="15116" width="1.69140625" style="2" customWidth="1"/>
    <col min="15117" max="15117" width="15.69140625" style="2" customWidth="1"/>
    <col min="15118" max="15363" width="9" style="2"/>
    <col min="15364" max="15364" width="2.15234375" style="2" customWidth="1"/>
    <col min="15365" max="15365" width="2.3046875" style="2" customWidth="1"/>
    <col min="15366" max="15366" width="2.3828125" style="2" customWidth="1"/>
    <col min="15367" max="15367" width="40" style="2" customWidth="1"/>
    <col min="15368" max="15368" width="6.3046875" style="2" customWidth="1"/>
    <col min="15369" max="15369" width="2.69140625" style="2" customWidth="1"/>
    <col min="15370" max="15370" width="1" style="2" customWidth="1"/>
    <col min="15371" max="15371" width="15.69140625" style="2" customWidth="1"/>
    <col min="15372" max="15372" width="1.69140625" style="2" customWidth="1"/>
    <col min="15373" max="15373" width="15.69140625" style="2" customWidth="1"/>
    <col min="15374" max="15619" width="9" style="2"/>
    <col min="15620" max="15620" width="2.15234375" style="2" customWidth="1"/>
    <col min="15621" max="15621" width="2.3046875" style="2" customWidth="1"/>
    <col min="15622" max="15622" width="2.3828125" style="2" customWidth="1"/>
    <col min="15623" max="15623" width="40" style="2" customWidth="1"/>
    <col min="15624" max="15624" width="6.3046875" style="2" customWidth="1"/>
    <col min="15625" max="15625" width="2.69140625" style="2" customWidth="1"/>
    <col min="15626" max="15626" width="1" style="2" customWidth="1"/>
    <col min="15627" max="15627" width="15.69140625" style="2" customWidth="1"/>
    <col min="15628" max="15628" width="1.69140625" style="2" customWidth="1"/>
    <col min="15629" max="15629" width="15.69140625" style="2" customWidth="1"/>
    <col min="15630" max="15875" width="9" style="2"/>
    <col min="15876" max="15876" width="2.15234375" style="2" customWidth="1"/>
    <col min="15877" max="15877" width="2.3046875" style="2" customWidth="1"/>
    <col min="15878" max="15878" width="2.3828125" style="2" customWidth="1"/>
    <col min="15879" max="15879" width="40" style="2" customWidth="1"/>
    <col min="15880" max="15880" width="6.3046875" style="2" customWidth="1"/>
    <col min="15881" max="15881" width="2.69140625" style="2" customWidth="1"/>
    <col min="15882" max="15882" width="1" style="2" customWidth="1"/>
    <col min="15883" max="15883" width="15.69140625" style="2" customWidth="1"/>
    <col min="15884" max="15884" width="1.69140625" style="2" customWidth="1"/>
    <col min="15885" max="15885" width="15.69140625" style="2" customWidth="1"/>
    <col min="15886" max="16131" width="9" style="2"/>
    <col min="16132" max="16132" width="2.15234375" style="2" customWidth="1"/>
    <col min="16133" max="16133" width="2.3046875" style="2" customWidth="1"/>
    <col min="16134" max="16134" width="2.3828125" style="2" customWidth="1"/>
    <col min="16135" max="16135" width="40" style="2" customWidth="1"/>
    <col min="16136" max="16136" width="6.3046875" style="2" customWidth="1"/>
    <col min="16137" max="16137" width="2.69140625" style="2" customWidth="1"/>
    <col min="16138" max="16138" width="1" style="2" customWidth="1"/>
    <col min="16139" max="16139" width="15.69140625" style="2" customWidth="1"/>
    <col min="16140" max="16140" width="1.69140625" style="2" customWidth="1"/>
    <col min="16141" max="16141" width="15.69140625" style="2" customWidth="1"/>
    <col min="16142" max="16384" width="9" style="2"/>
  </cols>
  <sheetData>
    <row r="1" spans="1:13" ht="22.5" customHeight="1" x14ac:dyDescent="0.95">
      <c r="M1" s="187" t="s">
        <v>138</v>
      </c>
    </row>
    <row r="2" spans="1:13" ht="22.5" customHeight="1" x14ac:dyDescent="0.95">
      <c r="M2" s="187" t="s">
        <v>139</v>
      </c>
    </row>
    <row r="3" spans="1:13" ht="22.5" customHeight="1" x14ac:dyDescent="0.95">
      <c r="A3" s="263" t="s">
        <v>66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3" ht="22.5" customHeight="1" x14ac:dyDescent="0.95">
      <c r="A4" s="259" t="s">
        <v>98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ht="22.5" customHeight="1" x14ac:dyDescent="0.95">
      <c r="A5" s="259" t="s">
        <v>44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</row>
    <row r="6" spans="1:13" ht="22.5" customHeight="1" x14ac:dyDescent="0.95">
      <c r="A6" s="259" t="s">
        <v>174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</row>
    <row r="7" spans="1:13" ht="9" customHeight="1" x14ac:dyDescent="0.95">
      <c r="A7" s="14"/>
      <c r="B7" s="14"/>
      <c r="C7" s="14"/>
      <c r="D7" s="14"/>
      <c r="E7" s="157"/>
      <c r="F7" s="14"/>
      <c r="G7" s="14"/>
      <c r="H7" s="14"/>
      <c r="I7" s="14"/>
      <c r="J7" s="14"/>
      <c r="K7" s="14"/>
      <c r="L7" s="14"/>
      <c r="M7" s="14"/>
    </row>
    <row r="8" spans="1:13" s="27" customFormat="1" ht="18.75" customHeight="1" x14ac:dyDescent="0.85">
      <c r="A8" s="25"/>
      <c r="B8" s="25"/>
      <c r="C8" s="25"/>
      <c r="D8" s="25"/>
      <c r="E8" s="26"/>
      <c r="F8" s="26"/>
      <c r="G8" s="86"/>
      <c r="H8" s="86"/>
      <c r="I8" s="257" t="s">
        <v>4</v>
      </c>
      <c r="J8" s="257"/>
      <c r="K8" s="257"/>
      <c r="L8" s="257"/>
      <c r="M8" s="257"/>
    </row>
    <row r="9" spans="1:13" s="27" customFormat="1" ht="18.75" customHeight="1" x14ac:dyDescent="0.85">
      <c r="A9" s="25"/>
      <c r="B9" s="25"/>
      <c r="C9" s="25"/>
      <c r="D9" s="25"/>
      <c r="E9" s="26"/>
      <c r="F9" s="26"/>
      <c r="G9" s="254" t="s">
        <v>146</v>
      </c>
      <c r="H9" s="254"/>
      <c r="I9" s="254"/>
      <c r="J9" s="24"/>
      <c r="K9" s="254" t="s">
        <v>147</v>
      </c>
      <c r="L9" s="254"/>
      <c r="M9" s="254"/>
    </row>
    <row r="10" spans="1:13" s="27" customFormat="1" ht="18.75" customHeight="1" x14ac:dyDescent="0.85">
      <c r="A10" s="25"/>
      <c r="B10" s="25"/>
      <c r="C10" s="25"/>
      <c r="D10" s="25"/>
      <c r="E10" s="262" t="s">
        <v>21</v>
      </c>
      <c r="F10" s="262"/>
      <c r="G10" s="195" t="s">
        <v>126</v>
      </c>
      <c r="H10" s="25"/>
      <c r="I10" s="195" t="s">
        <v>96</v>
      </c>
      <c r="J10" s="22"/>
      <c r="K10" s="195" t="s">
        <v>126</v>
      </c>
      <c r="L10" s="24"/>
      <c r="M10" s="195" t="s">
        <v>96</v>
      </c>
    </row>
    <row r="11" spans="1:13" s="15" customFormat="1" ht="19.5" customHeight="1" x14ac:dyDescent="0.95">
      <c r="A11" s="15" t="s">
        <v>45</v>
      </c>
      <c r="E11" s="29"/>
      <c r="F11" s="29"/>
      <c r="G11" s="188"/>
      <c r="I11" s="30"/>
      <c r="K11" s="30"/>
      <c r="L11" s="30"/>
      <c r="M11" s="30"/>
    </row>
    <row r="12" spans="1:13" s="15" customFormat="1" ht="19.5" customHeight="1" x14ac:dyDescent="0.95">
      <c r="B12" s="55" t="s">
        <v>54</v>
      </c>
      <c r="E12" s="16" t="s">
        <v>182</v>
      </c>
      <c r="F12" s="31"/>
      <c r="G12" s="32">
        <v>831361175.80999994</v>
      </c>
      <c r="H12" s="32"/>
      <c r="I12" s="32">
        <v>690056747.15999997</v>
      </c>
      <c r="J12" s="32"/>
      <c r="K12" s="32">
        <v>821161139.86000001</v>
      </c>
      <c r="L12" s="33"/>
      <c r="M12" s="32">
        <v>689385990.42999995</v>
      </c>
    </row>
    <row r="13" spans="1:13" s="15" customFormat="1" ht="19.5" customHeight="1" x14ac:dyDescent="0.95">
      <c r="B13" s="55" t="s">
        <v>144</v>
      </c>
      <c r="E13" s="16">
        <v>13</v>
      </c>
      <c r="F13" s="31"/>
      <c r="G13" s="32">
        <v>2086447.08</v>
      </c>
      <c r="H13" s="32"/>
      <c r="I13" s="164" t="s">
        <v>1</v>
      </c>
      <c r="J13" s="32"/>
      <c r="K13" s="32">
        <v>2086447.08</v>
      </c>
      <c r="L13" s="33"/>
      <c r="M13" s="164" t="s">
        <v>1</v>
      </c>
    </row>
    <row r="14" spans="1:13" s="15" customFormat="1" ht="19.5" customHeight="1" x14ac:dyDescent="0.95">
      <c r="B14" s="55" t="s">
        <v>46</v>
      </c>
      <c r="E14" s="16"/>
      <c r="F14" s="31"/>
      <c r="G14" s="32">
        <v>17215142.420000002</v>
      </c>
      <c r="H14" s="32"/>
      <c r="I14" s="32">
        <v>7426357.7399999993</v>
      </c>
      <c r="J14" s="32"/>
      <c r="K14" s="32">
        <v>17108240.27</v>
      </c>
      <c r="L14" s="33"/>
      <c r="M14" s="32">
        <v>7252238.4299999997</v>
      </c>
    </row>
    <row r="15" spans="1:13" s="15" customFormat="1" ht="19.5" customHeight="1" x14ac:dyDescent="0.8">
      <c r="D15" s="82" t="s">
        <v>47</v>
      </c>
      <c r="E15" s="16"/>
      <c r="F15" s="31"/>
      <c r="G15" s="34">
        <v>850662765.30999994</v>
      </c>
      <c r="H15" s="35"/>
      <c r="I15" s="34">
        <v>697483104.89999998</v>
      </c>
      <c r="J15" s="35"/>
      <c r="K15" s="34">
        <v>840355827.21000004</v>
      </c>
      <c r="L15" s="33"/>
      <c r="M15" s="34">
        <v>696638228.86000001</v>
      </c>
    </row>
    <row r="16" spans="1:13" s="15" customFormat="1" ht="19.5" customHeight="1" x14ac:dyDescent="0.8">
      <c r="A16" s="82" t="s">
        <v>48</v>
      </c>
      <c r="E16" s="16"/>
      <c r="F16" s="31"/>
      <c r="G16" s="32"/>
      <c r="H16" s="32"/>
      <c r="I16" s="32"/>
      <c r="J16" s="32"/>
      <c r="K16" s="32"/>
      <c r="L16" s="33"/>
      <c r="M16" s="32"/>
    </row>
    <row r="17" spans="1:13" s="15" customFormat="1" ht="19.5" customHeight="1" x14ac:dyDescent="0.95">
      <c r="B17" s="55" t="s">
        <v>49</v>
      </c>
      <c r="E17" s="16">
        <v>4</v>
      </c>
      <c r="F17" s="31"/>
      <c r="G17" s="32">
        <v>435837110.94</v>
      </c>
      <c r="H17" s="32"/>
      <c r="I17" s="32">
        <v>377111012.45999998</v>
      </c>
      <c r="J17" s="32"/>
      <c r="K17" s="32">
        <v>426947416.87</v>
      </c>
      <c r="L17" s="33"/>
      <c r="M17" s="32">
        <v>376578479.73000002</v>
      </c>
    </row>
    <row r="18" spans="1:13" s="15" customFormat="1" ht="19.5" customHeight="1" x14ac:dyDescent="0.95">
      <c r="B18" s="55" t="s">
        <v>50</v>
      </c>
      <c r="E18" s="16">
        <v>4</v>
      </c>
      <c r="F18" s="31"/>
      <c r="G18" s="32">
        <v>231879173.08000001</v>
      </c>
      <c r="H18" s="32"/>
      <c r="I18" s="32">
        <v>174774812.84999999</v>
      </c>
      <c r="J18" s="32"/>
      <c r="K18" s="32">
        <v>225171502.47</v>
      </c>
      <c r="L18" s="33"/>
      <c r="M18" s="32">
        <v>173889294.84</v>
      </c>
    </row>
    <row r="19" spans="1:13" s="15" customFormat="1" ht="19.5" customHeight="1" x14ac:dyDescent="0.95">
      <c r="B19" s="55" t="s">
        <v>51</v>
      </c>
      <c r="E19" s="16"/>
      <c r="F19" s="31"/>
      <c r="G19" s="32">
        <v>83756403.519999996</v>
      </c>
      <c r="H19" s="32"/>
      <c r="I19" s="32">
        <v>51520985.969999999</v>
      </c>
      <c r="J19" s="32"/>
      <c r="K19" s="32">
        <v>73428948.25</v>
      </c>
      <c r="L19" s="33"/>
      <c r="M19" s="32">
        <v>50295540.619999997</v>
      </c>
    </row>
    <row r="20" spans="1:13" s="15" customFormat="1" ht="19.5" customHeight="1" x14ac:dyDescent="0.8">
      <c r="D20" s="82" t="s">
        <v>52</v>
      </c>
      <c r="E20" s="16"/>
      <c r="F20" s="31"/>
      <c r="G20" s="34">
        <v>751472687.53999996</v>
      </c>
      <c r="H20" s="35"/>
      <c r="I20" s="34">
        <v>603406811.27999997</v>
      </c>
      <c r="J20" s="35"/>
      <c r="K20" s="34">
        <v>725547867.59000003</v>
      </c>
      <c r="L20" s="33"/>
      <c r="M20" s="34">
        <v>600763315.19000006</v>
      </c>
    </row>
    <row r="21" spans="1:13" s="15" customFormat="1" ht="19.5" customHeight="1" x14ac:dyDescent="0.8">
      <c r="A21" s="15" t="s">
        <v>55</v>
      </c>
      <c r="D21" s="82"/>
      <c r="E21" s="16"/>
      <c r="F21" s="31"/>
      <c r="G21" s="35">
        <v>99190077.769999996</v>
      </c>
      <c r="H21" s="35"/>
      <c r="I21" s="35">
        <v>94076293.620000005</v>
      </c>
      <c r="J21" s="35"/>
      <c r="K21" s="35">
        <v>114807959.62</v>
      </c>
      <c r="L21" s="33"/>
      <c r="M21" s="35">
        <v>95874913.669999957</v>
      </c>
    </row>
    <row r="22" spans="1:13" s="15" customFormat="1" ht="19.5" customHeight="1" x14ac:dyDescent="0.95">
      <c r="A22" s="55" t="s">
        <v>53</v>
      </c>
      <c r="E22" s="16"/>
      <c r="F22" s="31"/>
      <c r="G22" s="35">
        <v>6614601.71</v>
      </c>
      <c r="H22" s="32"/>
      <c r="I22" s="35">
        <v>11662600.470000001</v>
      </c>
      <c r="J22" s="32"/>
      <c r="K22" s="35">
        <v>6178606.0099999998</v>
      </c>
      <c r="L22" s="33"/>
      <c r="M22" s="35">
        <v>11662600.470000001</v>
      </c>
    </row>
    <row r="23" spans="1:13" s="15" customFormat="1" ht="19.5" customHeight="1" x14ac:dyDescent="0.95">
      <c r="A23" s="55" t="s">
        <v>106</v>
      </c>
      <c r="E23" s="16"/>
      <c r="F23" s="31"/>
      <c r="G23" s="36">
        <v>92575476.060000002</v>
      </c>
      <c r="H23" s="35"/>
      <c r="I23" s="36">
        <v>82413693.150000006</v>
      </c>
      <c r="J23" s="35"/>
      <c r="K23" s="36">
        <v>108629353.61</v>
      </c>
      <c r="L23" s="33"/>
      <c r="M23" s="36">
        <v>84212313.199999958</v>
      </c>
    </row>
    <row r="24" spans="1:13" s="15" customFormat="1" ht="19.5" customHeight="1" x14ac:dyDescent="0.8">
      <c r="A24" s="55" t="s">
        <v>107</v>
      </c>
      <c r="E24" s="16">
        <v>21</v>
      </c>
      <c r="F24" s="31"/>
      <c r="G24" s="32">
        <v>20212655.48</v>
      </c>
      <c r="H24" s="32"/>
      <c r="I24" s="32">
        <v>16999189.109999999</v>
      </c>
      <c r="J24" s="32"/>
      <c r="K24" s="220">
        <v>20911120.359999999</v>
      </c>
      <c r="L24" s="33"/>
      <c r="M24" s="32">
        <v>16979674.789999999</v>
      </c>
    </row>
    <row r="25" spans="1:13" s="15" customFormat="1" ht="19.5" customHeight="1" x14ac:dyDescent="0.95">
      <c r="A25" s="55" t="s">
        <v>149</v>
      </c>
      <c r="E25" s="16"/>
      <c r="F25" s="31"/>
      <c r="G25" s="34">
        <v>72362820.579999998</v>
      </c>
      <c r="H25" s="35"/>
      <c r="I25" s="34">
        <v>65414504.039999999</v>
      </c>
      <c r="J25" s="35"/>
      <c r="K25" s="34">
        <v>87718233.25</v>
      </c>
      <c r="L25" s="33"/>
      <c r="M25" s="34">
        <v>67232638.409999967</v>
      </c>
    </row>
    <row r="26" spans="1:13" s="15" customFormat="1" ht="19.5" customHeight="1" x14ac:dyDescent="0.95">
      <c r="A26" s="55" t="s">
        <v>168</v>
      </c>
      <c r="E26" s="16"/>
      <c r="F26" s="31"/>
      <c r="I26" s="32"/>
      <c r="K26" s="32"/>
      <c r="L26" s="33"/>
      <c r="M26" s="32"/>
    </row>
    <row r="27" spans="1:13" s="15" customFormat="1" ht="19.5" customHeight="1" x14ac:dyDescent="0.95">
      <c r="A27" s="55" t="s">
        <v>88</v>
      </c>
      <c r="B27" s="38"/>
      <c r="E27" s="16"/>
      <c r="F27" s="31"/>
      <c r="G27" s="252"/>
      <c r="I27" s="35"/>
      <c r="J27" s="37"/>
      <c r="K27" s="252"/>
      <c r="L27" s="39"/>
      <c r="M27" s="35"/>
    </row>
    <row r="28" spans="1:13" s="15" customFormat="1" ht="19.5" customHeight="1" x14ac:dyDescent="0.95">
      <c r="A28" s="83"/>
      <c r="B28" s="15" t="s">
        <v>89</v>
      </c>
      <c r="E28" s="16"/>
      <c r="F28" s="31"/>
      <c r="I28" s="35"/>
      <c r="J28" s="37"/>
      <c r="K28" s="35"/>
      <c r="L28" s="39"/>
      <c r="M28" s="35"/>
    </row>
    <row r="29" spans="1:13" s="15" customFormat="1" ht="19.5" customHeight="1" x14ac:dyDescent="0.95">
      <c r="A29" s="55"/>
      <c r="C29" s="15" t="s">
        <v>83</v>
      </c>
      <c r="E29" s="16"/>
      <c r="F29" s="31"/>
      <c r="G29" s="18">
        <v>2043752.82</v>
      </c>
      <c r="H29" s="37"/>
      <c r="I29" s="18">
        <v>695257.9</v>
      </c>
      <c r="J29" s="37"/>
      <c r="K29" s="223">
        <v>0</v>
      </c>
      <c r="L29" s="39"/>
      <c r="M29" s="223">
        <v>0</v>
      </c>
    </row>
    <row r="30" spans="1:13" s="15" customFormat="1" ht="19.5" customHeight="1" x14ac:dyDescent="0.95">
      <c r="A30" s="55" t="s">
        <v>169</v>
      </c>
      <c r="E30" s="16"/>
      <c r="F30" s="31"/>
      <c r="G30" s="18">
        <v>2043752.82</v>
      </c>
      <c r="H30" s="37"/>
      <c r="I30" s="18">
        <v>695257.9</v>
      </c>
      <c r="J30" s="37"/>
      <c r="K30" s="219">
        <v>0</v>
      </c>
      <c r="L30" s="39"/>
      <c r="M30" s="219">
        <v>0</v>
      </c>
    </row>
    <row r="31" spans="1:13" s="15" customFormat="1" ht="19.5" customHeight="1" thickBot="1" x14ac:dyDescent="1">
      <c r="A31" s="55" t="s">
        <v>148</v>
      </c>
      <c r="E31" s="16"/>
      <c r="F31" s="31"/>
      <c r="G31" s="40">
        <v>74406573.400000006</v>
      </c>
      <c r="H31" s="35"/>
      <c r="I31" s="40">
        <v>66109761.939999998</v>
      </c>
      <c r="J31" s="35"/>
      <c r="K31" s="40">
        <v>87718233.25</v>
      </c>
      <c r="L31" s="84"/>
      <c r="M31" s="40">
        <v>67232638.409999967</v>
      </c>
    </row>
    <row r="32" spans="1:13" s="15" customFormat="1" ht="11.25" customHeight="1" thickTop="1" x14ac:dyDescent="0.95">
      <c r="A32" s="55"/>
      <c r="E32" s="16"/>
      <c r="F32" s="31"/>
      <c r="G32" s="35"/>
      <c r="H32" s="35"/>
      <c r="I32" s="35"/>
      <c r="J32" s="35"/>
      <c r="K32" s="35"/>
      <c r="L32" s="85"/>
      <c r="M32" s="35"/>
    </row>
    <row r="33" spans="1:13" s="27" customFormat="1" ht="19.5" customHeight="1" thickBot="1" x14ac:dyDescent="0.85">
      <c r="A33" s="15" t="s">
        <v>108</v>
      </c>
      <c r="D33" s="15"/>
      <c r="E33" s="16">
        <v>22</v>
      </c>
      <c r="F33" s="16"/>
      <c r="G33" s="41">
        <v>0.12</v>
      </c>
      <c r="H33" s="35"/>
      <c r="I33" s="41">
        <v>0.19</v>
      </c>
      <c r="J33" s="35"/>
      <c r="K33" s="41">
        <v>0.15</v>
      </c>
      <c r="L33" s="84"/>
      <c r="M33" s="41">
        <v>0.2</v>
      </c>
    </row>
    <row r="34" spans="1:13" ht="24" customHeight="1" thickTop="1" x14ac:dyDescent="0.95"/>
    <row r="57" spans="8:12" ht="24" customHeight="1" x14ac:dyDescent="0.95">
      <c r="H57" s="6"/>
      <c r="J57" s="6"/>
      <c r="L57" s="6"/>
    </row>
    <row r="83" spans="14:14" ht="24" customHeight="1" x14ac:dyDescent="0.95">
      <c r="N83" s="81"/>
    </row>
  </sheetData>
  <mergeCells count="8">
    <mergeCell ref="E10:F10"/>
    <mergeCell ref="A3:M3"/>
    <mergeCell ref="A4:M4"/>
    <mergeCell ref="A5:M5"/>
    <mergeCell ref="A6:M6"/>
    <mergeCell ref="I8:M8"/>
    <mergeCell ref="G9:I9"/>
    <mergeCell ref="K9:M9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P63"/>
  <sheetViews>
    <sheetView view="pageBreakPreview" topLeftCell="A7" zoomScaleNormal="85" zoomScaleSheetLayoutView="100" workbookViewId="0">
      <selection activeCell="D31" sqref="D31"/>
    </sheetView>
  </sheetViews>
  <sheetFormatPr defaultRowHeight="23.1" customHeight="1" x14ac:dyDescent="0.95"/>
  <cols>
    <col min="1" max="1" width="2.15234375" style="12" customWidth="1"/>
    <col min="2" max="2" width="22.69140625" style="12" customWidth="1"/>
    <col min="3" max="3" width="4.15234375" style="13" customWidth="1"/>
    <col min="4" max="4" width="11.69140625" style="12" customWidth="1"/>
    <col min="5" max="5" width="0.69140625" style="12" customWidth="1"/>
    <col min="6" max="6" width="11.69140625" style="12" customWidth="1"/>
    <col min="7" max="7" width="0.53515625" style="12" customWidth="1"/>
    <col min="8" max="8" width="11.84375" style="12" customWidth="1"/>
    <col min="9" max="9" width="0.53515625" style="12" customWidth="1"/>
    <col min="10" max="10" width="11.53515625" style="12" customWidth="1"/>
    <col min="11" max="11" width="0.53515625" style="12" customWidth="1"/>
    <col min="12" max="12" width="11.84375" style="12" customWidth="1"/>
    <col min="13" max="13" width="0.53515625" style="12" customWidth="1"/>
    <col min="14" max="14" width="12.3046875" style="12" customWidth="1"/>
    <col min="15" max="15" width="9.15234375" style="12"/>
    <col min="16" max="16" width="24.53515625" style="12" customWidth="1"/>
    <col min="17" max="248" width="9.15234375" style="12"/>
    <col min="249" max="249" width="1.15234375" style="12" customWidth="1"/>
    <col min="250" max="250" width="0.84375" style="12" customWidth="1"/>
    <col min="251" max="251" width="21.53515625" style="12" customWidth="1"/>
    <col min="252" max="252" width="4.15234375" style="12" customWidth="1"/>
    <col min="253" max="253" width="1.84375" style="12" customWidth="1"/>
    <col min="254" max="254" width="10.69140625" style="12" customWidth="1"/>
    <col min="255" max="255" width="0.69140625" style="12" customWidth="1"/>
    <col min="256" max="256" width="10.69140625" style="12" customWidth="1"/>
    <col min="257" max="257" width="0.69140625" style="12" customWidth="1"/>
    <col min="258" max="258" width="10.69140625" style="12" customWidth="1"/>
    <col min="259" max="259" width="0.69140625" style="12" customWidth="1"/>
    <col min="260" max="260" width="10.69140625" style="12" customWidth="1"/>
    <col min="261" max="261" width="0.69140625" style="12" customWidth="1"/>
    <col min="262" max="262" width="11.69140625" style="12" customWidth="1"/>
    <col min="263" max="263" width="0.69140625" style="12" customWidth="1"/>
    <col min="264" max="264" width="11" style="12" customWidth="1"/>
    <col min="265" max="265" width="0.69140625" style="12" customWidth="1"/>
    <col min="266" max="266" width="17.15234375" style="12" customWidth="1"/>
    <col min="267" max="267" width="0.69140625" style="12" customWidth="1"/>
    <col min="268" max="268" width="11.15234375" style="12" customWidth="1"/>
    <col min="269" max="269" width="0.69140625" style="12" customWidth="1"/>
    <col min="270" max="270" width="11.15234375" style="12" customWidth="1"/>
    <col min="271" max="504" width="9.15234375" style="12"/>
    <col min="505" max="505" width="1.15234375" style="12" customWidth="1"/>
    <col min="506" max="506" width="0.84375" style="12" customWidth="1"/>
    <col min="507" max="507" width="21.53515625" style="12" customWidth="1"/>
    <col min="508" max="508" width="4.15234375" style="12" customWidth="1"/>
    <col min="509" max="509" width="1.84375" style="12" customWidth="1"/>
    <col min="510" max="510" width="10.69140625" style="12" customWidth="1"/>
    <col min="511" max="511" width="0.69140625" style="12" customWidth="1"/>
    <col min="512" max="512" width="10.69140625" style="12" customWidth="1"/>
    <col min="513" max="513" width="0.69140625" style="12" customWidth="1"/>
    <col min="514" max="514" width="10.69140625" style="12" customWidth="1"/>
    <col min="515" max="515" width="0.69140625" style="12" customWidth="1"/>
    <col min="516" max="516" width="10.69140625" style="12" customWidth="1"/>
    <col min="517" max="517" width="0.69140625" style="12" customWidth="1"/>
    <col min="518" max="518" width="11.69140625" style="12" customWidth="1"/>
    <col min="519" max="519" width="0.69140625" style="12" customWidth="1"/>
    <col min="520" max="520" width="11" style="12" customWidth="1"/>
    <col min="521" max="521" width="0.69140625" style="12" customWidth="1"/>
    <col min="522" max="522" width="17.15234375" style="12" customWidth="1"/>
    <col min="523" max="523" width="0.69140625" style="12" customWidth="1"/>
    <col min="524" max="524" width="11.15234375" style="12" customWidth="1"/>
    <col min="525" max="525" width="0.69140625" style="12" customWidth="1"/>
    <col min="526" max="526" width="11.15234375" style="12" customWidth="1"/>
    <col min="527" max="760" width="9.15234375" style="12"/>
    <col min="761" max="761" width="1.15234375" style="12" customWidth="1"/>
    <col min="762" max="762" width="0.84375" style="12" customWidth="1"/>
    <col min="763" max="763" width="21.53515625" style="12" customWidth="1"/>
    <col min="764" max="764" width="4.15234375" style="12" customWidth="1"/>
    <col min="765" max="765" width="1.84375" style="12" customWidth="1"/>
    <col min="766" max="766" width="10.69140625" style="12" customWidth="1"/>
    <col min="767" max="767" width="0.69140625" style="12" customWidth="1"/>
    <col min="768" max="768" width="10.69140625" style="12" customWidth="1"/>
    <col min="769" max="769" width="0.69140625" style="12" customWidth="1"/>
    <col min="770" max="770" width="10.69140625" style="12" customWidth="1"/>
    <col min="771" max="771" width="0.69140625" style="12" customWidth="1"/>
    <col min="772" max="772" width="10.69140625" style="12" customWidth="1"/>
    <col min="773" max="773" width="0.69140625" style="12" customWidth="1"/>
    <col min="774" max="774" width="11.69140625" style="12" customWidth="1"/>
    <col min="775" max="775" width="0.69140625" style="12" customWidth="1"/>
    <col min="776" max="776" width="11" style="12" customWidth="1"/>
    <col min="777" max="777" width="0.69140625" style="12" customWidth="1"/>
    <col min="778" max="778" width="17.15234375" style="12" customWidth="1"/>
    <col min="779" max="779" width="0.69140625" style="12" customWidth="1"/>
    <col min="780" max="780" width="11.15234375" style="12" customWidth="1"/>
    <col min="781" max="781" width="0.69140625" style="12" customWidth="1"/>
    <col min="782" max="782" width="11.15234375" style="12" customWidth="1"/>
    <col min="783" max="1016" width="9.15234375" style="12"/>
    <col min="1017" max="1017" width="1.15234375" style="12" customWidth="1"/>
    <col min="1018" max="1018" width="0.84375" style="12" customWidth="1"/>
    <col min="1019" max="1019" width="21.53515625" style="12" customWidth="1"/>
    <col min="1020" max="1020" width="4.15234375" style="12" customWidth="1"/>
    <col min="1021" max="1021" width="1.84375" style="12" customWidth="1"/>
    <col min="1022" max="1022" width="10.69140625" style="12" customWidth="1"/>
    <col min="1023" max="1023" width="0.69140625" style="12" customWidth="1"/>
    <col min="1024" max="1024" width="10.69140625" style="12" customWidth="1"/>
    <col min="1025" max="1025" width="0.69140625" style="12" customWidth="1"/>
    <col min="1026" max="1026" width="10.69140625" style="12" customWidth="1"/>
    <col min="1027" max="1027" width="0.69140625" style="12" customWidth="1"/>
    <col min="1028" max="1028" width="10.69140625" style="12" customWidth="1"/>
    <col min="1029" max="1029" width="0.69140625" style="12" customWidth="1"/>
    <col min="1030" max="1030" width="11.69140625" style="12" customWidth="1"/>
    <col min="1031" max="1031" width="0.69140625" style="12" customWidth="1"/>
    <col min="1032" max="1032" width="11" style="12" customWidth="1"/>
    <col min="1033" max="1033" width="0.69140625" style="12" customWidth="1"/>
    <col min="1034" max="1034" width="17.15234375" style="12" customWidth="1"/>
    <col min="1035" max="1035" width="0.69140625" style="12" customWidth="1"/>
    <col min="1036" max="1036" width="11.15234375" style="12" customWidth="1"/>
    <col min="1037" max="1037" width="0.69140625" style="12" customWidth="1"/>
    <col min="1038" max="1038" width="11.15234375" style="12" customWidth="1"/>
    <col min="1039" max="1272" width="9.15234375" style="12"/>
    <col min="1273" max="1273" width="1.15234375" style="12" customWidth="1"/>
    <col min="1274" max="1274" width="0.84375" style="12" customWidth="1"/>
    <col min="1275" max="1275" width="21.53515625" style="12" customWidth="1"/>
    <col min="1276" max="1276" width="4.15234375" style="12" customWidth="1"/>
    <col min="1277" max="1277" width="1.84375" style="12" customWidth="1"/>
    <col min="1278" max="1278" width="10.69140625" style="12" customWidth="1"/>
    <col min="1279" max="1279" width="0.69140625" style="12" customWidth="1"/>
    <col min="1280" max="1280" width="10.69140625" style="12" customWidth="1"/>
    <col min="1281" max="1281" width="0.69140625" style="12" customWidth="1"/>
    <col min="1282" max="1282" width="10.69140625" style="12" customWidth="1"/>
    <col min="1283" max="1283" width="0.69140625" style="12" customWidth="1"/>
    <col min="1284" max="1284" width="10.69140625" style="12" customWidth="1"/>
    <col min="1285" max="1285" width="0.69140625" style="12" customWidth="1"/>
    <col min="1286" max="1286" width="11.69140625" style="12" customWidth="1"/>
    <col min="1287" max="1287" width="0.69140625" style="12" customWidth="1"/>
    <col min="1288" max="1288" width="11" style="12" customWidth="1"/>
    <col min="1289" max="1289" width="0.69140625" style="12" customWidth="1"/>
    <col min="1290" max="1290" width="17.15234375" style="12" customWidth="1"/>
    <col min="1291" max="1291" width="0.69140625" style="12" customWidth="1"/>
    <col min="1292" max="1292" width="11.15234375" style="12" customWidth="1"/>
    <col min="1293" max="1293" width="0.69140625" style="12" customWidth="1"/>
    <col min="1294" max="1294" width="11.15234375" style="12" customWidth="1"/>
    <col min="1295" max="1528" width="9.15234375" style="12"/>
    <col min="1529" max="1529" width="1.15234375" style="12" customWidth="1"/>
    <col min="1530" max="1530" width="0.84375" style="12" customWidth="1"/>
    <col min="1531" max="1531" width="21.53515625" style="12" customWidth="1"/>
    <col min="1532" max="1532" width="4.15234375" style="12" customWidth="1"/>
    <col min="1533" max="1533" width="1.84375" style="12" customWidth="1"/>
    <col min="1534" max="1534" width="10.69140625" style="12" customWidth="1"/>
    <col min="1535" max="1535" width="0.69140625" style="12" customWidth="1"/>
    <col min="1536" max="1536" width="10.69140625" style="12" customWidth="1"/>
    <col min="1537" max="1537" width="0.69140625" style="12" customWidth="1"/>
    <col min="1538" max="1538" width="10.69140625" style="12" customWidth="1"/>
    <col min="1539" max="1539" width="0.69140625" style="12" customWidth="1"/>
    <col min="1540" max="1540" width="10.69140625" style="12" customWidth="1"/>
    <col min="1541" max="1541" width="0.69140625" style="12" customWidth="1"/>
    <col min="1542" max="1542" width="11.69140625" style="12" customWidth="1"/>
    <col min="1543" max="1543" width="0.69140625" style="12" customWidth="1"/>
    <col min="1544" max="1544" width="11" style="12" customWidth="1"/>
    <col min="1545" max="1545" width="0.69140625" style="12" customWidth="1"/>
    <col min="1546" max="1546" width="17.15234375" style="12" customWidth="1"/>
    <col min="1547" max="1547" width="0.69140625" style="12" customWidth="1"/>
    <col min="1548" max="1548" width="11.15234375" style="12" customWidth="1"/>
    <col min="1549" max="1549" width="0.69140625" style="12" customWidth="1"/>
    <col min="1550" max="1550" width="11.15234375" style="12" customWidth="1"/>
    <col min="1551" max="1784" width="9.15234375" style="12"/>
    <col min="1785" max="1785" width="1.15234375" style="12" customWidth="1"/>
    <col min="1786" max="1786" width="0.84375" style="12" customWidth="1"/>
    <col min="1787" max="1787" width="21.53515625" style="12" customWidth="1"/>
    <col min="1788" max="1788" width="4.15234375" style="12" customWidth="1"/>
    <col min="1789" max="1789" width="1.84375" style="12" customWidth="1"/>
    <col min="1790" max="1790" width="10.69140625" style="12" customWidth="1"/>
    <col min="1791" max="1791" width="0.69140625" style="12" customWidth="1"/>
    <col min="1792" max="1792" width="10.69140625" style="12" customWidth="1"/>
    <col min="1793" max="1793" width="0.69140625" style="12" customWidth="1"/>
    <col min="1794" max="1794" width="10.69140625" style="12" customWidth="1"/>
    <col min="1795" max="1795" width="0.69140625" style="12" customWidth="1"/>
    <col min="1796" max="1796" width="10.69140625" style="12" customWidth="1"/>
    <col min="1797" max="1797" width="0.69140625" style="12" customWidth="1"/>
    <col min="1798" max="1798" width="11.69140625" style="12" customWidth="1"/>
    <col min="1799" max="1799" width="0.69140625" style="12" customWidth="1"/>
    <col min="1800" max="1800" width="11" style="12" customWidth="1"/>
    <col min="1801" max="1801" width="0.69140625" style="12" customWidth="1"/>
    <col min="1802" max="1802" width="17.15234375" style="12" customWidth="1"/>
    <col min="1803" max="1803" width="0.69140625" style="12" customWidth="1"/>
    <col min="1804" max="1804" width="11.15234375" style="12" customWidth="1"/>
    <col min="1805" max="1805" width="0.69140625" style="12" customWidth="1"/>
    <col min="1806" max="1806" width="11.15234375" style="12" customWidth="1"/>
    <col min="1807" max="2040" width="9.15234375" style="12"/>
    <col min="2041" max="2041" width="1.15234375" style="12" customWidth="1"/>
    <col min="2042" max="2042" width="0.84375" style="12" customWidth="1"/>
    <col min="2043" max="2043" width="21.53515625" style="12" customWidth="1"/>
    <col min="2044" max="2044" width="4.15234375" style="12" customWidth="1"/>
    <col min="2045" max="2045" width="1.84375" style="12" customWidth="1"/>
    <col min="2046" max="2046" width="10.69140625" style="12" customWidth="1"/>
    <col min="2047" max="2047" width="0.69140625" style="12" customWidth="1"/>
    <col min="2048" max="2048" width="10.69140625" style="12" customWidth="1"/>
    <col min="2049" max="2049" width="0.69140625" style="12" customWidth="1"/>
    <col min="2050" max="2050" width="10.69140625" style="12" customWidth="1"/>
    <col min="2051" max="2051" width="0.69140625" style="12" customWidth="1"/>
    <col min="2052" max="2052" width="10.69140625" style="12" customWidth="1"/>
    <col min="2053" max="2053" width="0.69140625" style="12" customWidth="1"/>
    <col min="2054" max="2054" width="11.69140625" style="12" customWidth="1"/>
    <col min="2055" max="2055" width="0.69140625" style="12" customWidth="1"/>
    <col min="2056" max="2056" width="11" style="12" customWidth="1"/>
    <col min="2057" max="2057" width="0.69140625" style="12" customWidth="1"/>
    <col min="2058" max="2058" width="17.15234375" style="12" customWidth="1"/>
    <col min="2059" max="2059" width="0.69140625" style="12" customWidth="1"/>
    <col min="2060" max="2060" width="11.15234375" style="12" customWidth="1"/>
    <col min="2061" max="2061" width="0.69140625" style="12" customWidth="1"/>
    <col min="2062" max="2062" width="11.15234375" style="12" customWidth="1"/>
    <col min="2063" max="2296" width="9.15234375" style="12"/>
    <col min="2297" max="2297" width="1.15234375" style="12" customWidth="1"/>
    <col min="2298" max="2298" width="0.84375" style="12" customWidth="1"/>
    <col min="2299" max="2299" width="21.53515625" style="12" customWidth="1"/>
    <col min="2300" max="2300" width="4.15234375" style="12" customWidth="1"/>
    <col min="2301" max="2301" width="1.84375" style="12" customWidth="1"/>
    <col min="2302" max="2302" width="10.69140625" style="12" customWidth="1"/>
    <col min="2303" max="2303" width="0.69140625" style="12" customWidth="1"/>
    <col min="2304" max="2304" width="10.69140625" style="12" customWidth="1"/>
    <col min="2305" max="2305" width="0.69140625" style="12" customWidth="1"/>
    <col min="2306" max="2306" width="10.69140625" style="12" customWidth="1"/>
    <col min="2307" max="2307" width="0.69140625" style="12" customWidth="1"/>
    <col min="2308" max="2308" width="10.69140625" style="12" customWidth="1"/>
    <col min="2309" max="2309" width="0.69140625" style="12" customWidth="1"/>
    <col min="2310" max="2310" width="11.69140625" style="12" customWidth="1"/>
    <col min="2311" max="2311" width="0.69140625" style="12" customWidth="1"/>
    <col min="2312" max="2312" width="11" style="12" customWidth="1"/>
    <col min="2313" max="2313" width="0.69140625" style="12" customWidth="1"/>
    <col min="2314" max="2314" width="17.15234375" style="12" customWidth="1"/>
    <col min="2315" max="2315" width="0.69140625" style="12" customWidth="1"/>
    <col min="2316" max="2316" width="11.15234375" style="12" customWidth="1"/>
    <col min="2317" max="2317" width="0.69140625" style="12" customWidth="1"/>
    <col min="2318" max="2318" width="11.15234375" style="12" customWidth="1"/>
    <col min="2319" max="2552" width="9.15234375" style="12"/>
    <col min="2553" max="2553" width="1.15234375" style="12" customWidth="1"/>
    <col min="2554" max="2554" width="0.84375" style="12" customWidth="1"/>
    <col min="2555" max="2555" width="21.53515625" style="12" customWidth="1"/>
    <col min="2556" max="2556" width="4.15234375" style="12" customWidth="1"/>
    <col min="2557" max="2557" width="1.84375" style="12" customWidth="1"/>
    <col min="2558" max="2558" width="10.69140625" style="12" customWidth="1"/>
    <col min="2559" max="2559" width="0.69140625" style="12" customWidth="1"/>
    <col min="2560" max="2560" width="10.69140625" style="12" customWidth="1"/>
    <col min="2561" max="2561" width="0.69140625" style="12" customWidth="1"/>
    <col min="2562" max="2562" width="10.69140625" style="12" customWidth="1"/>
    <col min="2563" max="2563" width="0.69140625" style="12" customWidth="1"/>
    <col min="2564" max="2564" width="10.69140625" style="12" customWidth="1"/>
    <col min="2565" max="2565" width="0.69140625" style="12" customWidth="1"/>
    <col min="2566" max="2566" width="11.69140625" style="12" customWidth="1"/>
    <col min="2567" max="2567" width="0.69140625" style="12" customWidth="1"/>
    <col min="2568" max="2568" width="11" style="12" customWidth="1"/>
    <col min="2569" max="2569" width="0.69140625" style="12" customWidth="1"/>
    <col min="2570" max="2570" width="17.15234375" style="12" customWidth="1"/>
    <col min="2571" max="2571" width="0.69140625" style="12" customWidth="1"/>
    <col min="2572" max="2572" width="11.15234375" style="12" customWidth="1"/>
    <col min="2573" max="2573" width="0.69140625" style="12" customWidth="1"/>
    <col min="2574" max="2574" width="11.15234375" style="12" customWidth="1"/>
    <col min="2575" max="2808" width="9.15234375" style="12"/>
    <col min="2809" max="2809" width="1.15234375" style="12" customWidth="1"/>
    <col min="2810" max="2810" width="0.84375" style="12" customWidth="1"/>
    <col min="2811" max="2811" width="21.53515625" style="12" customWidth="1"/>
    <col min="2812" max="2812" width="4.15234375" style="12" customWidth="1"/>
    <col min="2813" max="2813" width="1.84375" style="12" customWidth="1"/>
    <col min="2814" max="2814" width="10.69140625" style="12" customWidth="1"/>
    <col min="2815" max="2815" width="0.69140625" style="12" customWidth="1"/>
    <col min="2816" max="2816" width="10.69140625" style="12" customWidth="1"/>
    <col min="2817" max="2817" width="0.69140625" style="12" customWidth="1"/>
    <col min="2818" max="2818" width="10.69140625" style="12" customWidth="1"/>
    <col min="2819" max="2819" width="0.69140625" style="12" customWidth="1"/>
    <col min="2820" max="2820" width="10.69140625" style="12" customWidth="1"/>
    <col min="2821" max="2821" width="0.69140625" style="12" customWidth="1"/>
    <col min="2822" max="2822" width="11.69140625" style="12" customWidth="1"/>
    <col min="2823" max="2823" width="0.69140625" style="12" customWidth="1"/>
    <col min="2824" max="2824" width="11" style="12" customWidth="1"/>
    <col min="2825" max="2825" width="0.69140625" style="12" customWidth="1"/>
    <col min="2826" max="2826" width="17.15234375" style="12" customWidth="1"/>
    <col min="2827" max="2827" width="0.69140625" style="12" customWidth="1"/>
    <col min="2828" max="2828" width="11.15234375" style="12" customWidth="1"/>
    <col min="2829" max="2829" width="0.69140625" style="12" customWidth="1"/>
    <col min="2830" max="2830" width="11.15234375" style="12" customWidth="1"/>
    <col min="2831" max="3064" width="9.15234375" style="12"/>
    <col min="3065" max="3065" width="1.15234375" style="12" customWidth="1"/>
    <col min="3066" max="3066" width="0.84375" style="12" customWidth="1"/>
    <col min="3067" max="3067" width="21.53515625" style="12" customWidth="1"/>
    <col min="3068" max="3068" width="4.15234375" style="12" customWidth="1"/>
    <col min="3069" max="3069" width="1.84375" style="12" customWidth="1"/>
    <col min="3070" max="3070" width="10.69140625" style="12" customWidth="1"/>
    <col min="3071" max="3071" width="0.69140625" style="12" customWidth="1"/>
    <col min="3072" max="3072" width="10.69140625" style="12" customWidth="1"/>
    <col min="3073" max="3073" width="0.69140625" style="12" customWidth="1"/>
    <col min="3074" max="3074" width="10.69140625" style="12" customWidth="1"/>
    <col min="3075" max="3075" width="0.69140625" style="12" customWidth="1"/>
    <col min="3076" max="3076" width="10.69140625" style="12" customWidth="1"/>
    <col min="3077" max="3077" width="0.69140625" style="12" customWidth="1"/>
    <col min="3078" max="3078" width="11.69140625" style="12" customWidth="1"/>
    <col min="3079" max="3079" width="0.69140625" style="12" customWidth="1"/>
    <col min="3080" max="3080" width="11" style="12" customWidth="1"/>
    <col min="3081" max="3081" width="0.69140625" style="12" customWidth="1"/>
    <col min="3082" max="3082" width="17.15234375" style="12" customWidth="1"/>
    <col min="3083" max="3083" width="0.69140625" style="12" customWidth="1"/>
    <col min="3084" max="3084" width="11.15234375" style="12" customWidth="1"/>
    <col min="3085" max="3085" width="0.69140625" style="12" customWidth="1"/>
    <col min="3086" max="3086" width="11.15234375" style="12" customWidth="1"/>
    <col min="3087" max="3320" width="9.15234375" style="12"/>
    <col min="3321" max="3321" width="1.15234375" style="12" customWidth="1"/>
    <col min="3322" max="3322" width="0.84375" style="12" customWidth="1"/>
    <col min="3323" max="3323" width="21.53515625" style="12" customWidth="1"/>
    <col min="3324" max="3324" width="4.15234375" style="12" customWidth="1"/>
    <col min="3325" max="3325" width="1.84375" style="12" customWidth="1"/>
    <col min="3326" max="3326" width="10.69140625" style="12" customWidth="1"/>
    <col min="3327" max="3327" width="0.69140625" style="12" customWidth="1"/>
    <col min="3328" max="3328" width="10.69140625" style="12" customWidth="1"/>
    <col min="3329" max="3329" width="0.69140625" style="12" customWidth="1"/>
    <col min="3330" max="3330" width="10.69140625" style="12" customWidth="1"/>
    <col min="3331" max="3331" width="0.69140625" style="12" customWidth="1"/>
    <col min="3332" max="3332" width="10.69140625" style="12" customWidth="1"/>
    <col min="3333" max="3333" width="0.69140625" style="12" customWidth="1"/>
    <col min="3334" max="3334" width="11.69140625" style="12" customWidth="1"/>
    <col min="3335" max="3335" width="0.69140625" style="12" customWidth="1"/>
    <col min="3336" max="3336" width="11" style="12" customWidth="1"/>
    <col min="3337" max="3337" width="0.69140625" style="12" customWidth="1"/>
    <col min="3338" max="3338" width="17.15234375" style="12" customWidth="1"/>
    <col min="3339" max="3339" width="0.69140625" style="12" customWidth="1"/>
    <col min="3340" max="3340" width="11.15234375" style="12" customWidth="1"/>
    <col min="3341" max="3341" width="0.69140625" style="12" customWidth="1"/>
    <col min="3342" max="3342" width="11.15234375" style="12" customWidth="1"/>
    <col min="3343" max="3576" width="9.15234375" style="12"/>
    <col min="3577" max="3577" width="1.15234375" style="12" customWidth="1"/>
    <col min="3578" max="3578" width="0.84375" style="12" customWidth="1"/>
    <col min="3579" max="3579" width="21.53515625" style="12" customWidth="1"/>
    <col min="3580" max="3580" width="4.15234375" style="12" customWidth="1"/>
    <col min="3581" max="3581" width="1.84375" style="12" customWidth="1"/>
    <col min="3582" max="3582" width="10.69140625" style="12" customWidth="1"/>
    <col min="3583" max="3583" width="0.69140625" style="12" customWidth="1"/>
    <col min="3584" max="3584" width="10.69140625" style="12" customWidth="1"/>
    <col min="3585" max="3585" width="0.69140625" style="12" customWidth="1"/>
    <col min="3586" max="3586" width="10.69140625" style="12" customWidth="1"/>
    <col min="3587" max="3587" width="0.69140625" style="12" customWidth="1"/>
    <col min="3588" max="3588" width="10.69140625" style="12" customWidth="1"/>
    <col min="3589" max="3589" width="0.69140625" style="12" customWidth="1"/>
    <col min="3590" max="3590" width="11.69140625" style="12" customWidth="1"/>
    <col min="3591" max="3591" width="0.69140625" style="12" customWidth="1"/>
    <col min="3592" max="3592" width="11" style="12" customWidth="1"/>
    <col min="3593" max="3593" width="0.69140625" style="12" customWidth="1"/>
    <col min="3594" max="3594" width="17.15234375" style="12" customWidth="1"/>
    <col min="3595" max="3595" width="0.69140625" style="12" customWidth="1"/>
    <col min="3596" max="3596" width="11.15234375" style="12" customWidth="1"/>
    <col min="3597" max="3597" width="0.69140625" style="12" customWidth="1"/>
    <col min="3598" max="3598" width="11.15234375" style="12" customWidth="1"/>
    <col min="3599" max="3832" width="9.15234375" style="12"/>
    <col min="3833" max="3833" width="1.15234375" style="12" customWidth="1"/>
    <col min="3834" max="3834" width="0.84375" style="12" customWidth="1"/>
    <col min="3835" max="3835" width="21.53515625" style="12" customWidth="1"/>
    <col min="3836" max="3836" width="4.15234375" style="12" customWidth="1"/>
    <col min="3837" max="3837" width="1.84375" style="12" customWidth="1"/>
    <col min="3838" max="3838" width="10.69140625" style="12" customWidth="1"/>
    <col min="3839" max="3839" width="0.69140625" style="12" customWidth="1"/>
    <col min="3840" max="3840" width="10.69140625" style="12" customWidth="1"/>
    <col min="3841" max="3841" width="0.69140625" style="12" customWidth="1"/>
    <col min="3842" max="3842" width="10.69140625" style="12" customWidth="1"/>
    <col min="3843" max="3843" width="0.69140625" style="12" customWidth="1"/>
    <col min="3844" max="3844" width="10.69140625" style="12" customWidth="1"/>
    <col min="3845" max="3845" width="0.69140625" style="12" customWidth="1"/>
    <col min="3846" max="3846" width="11.69140625" style="12" customWidth="1"/>
    <col min="3847" max="3847" width="0.69140625" style="12" customWidth="1"/>
    <col min="3848" max="3848" width="11" style="12" customWidth="1"/>
    <col min="3849" max="3849" width="0.69140625" style="12" customWidth="1"/>
    <col min="3850" max="3850" width="17.15234375" style="12" customWidth="1"/>
    <col min="3851" max="3851" width="0.69140625" style="12" customWidth="1"/>
    <col min="3852" max="3852" width="11.15234375" style="12" customWidth="1"/>
    <col min="3853" max="3853" width="0.69140625" style="12" customWidth="1"/>
    <col min="3854" max="3854" width="11.15234375" style="12" customWidth="1"/>
    <col min="3855" max="4088" width="9.15234375" style="12"/>
    <col min="4089" max="4089" width="1.15234375" style="12" customWidth="1"/>
    <col min="4090" max="4090" width="0.84375" style="12" customWidth="1"/>
    <col min="4091" max="4091" width="21.53515625" style="12" customWidth="1"/>
    <col min="4092" max="4092" width="4.15234375" style="12" customWidth="1"/>
    <col min="4093" max="4093" width="1.84375" style="12" customWidth="1"/>
    <col min="4094" max="4094" width="10.69140625" style="12" customWidth="1"/>
    <col min="4095" max="4095" width="0.69140625" style="12" customWidth="1"/>
    <col min="4096" max="4096" width="10.69140625" style="12" customWidth="1"/>
    <col min="4097" max="4097" width="0.69140625" style="12" customWidth="1"/>
    <col min="4098" max="4098" width="10.69140625" style="12" customWidth="1"/>
    <col min="4099" max="4099" width="0.69140625" style="12" customWidth="1"/>
    <col min="4100" max="4100" width="10.69140625" style="12" customWidth="1"/>
    <col min="4101" max="4101" width="0.69140625" style="12" customWidth="1"/>
    <col min="4102" max="4102" width="11.69140625" style="12" customWidth="1"/>
    <col min="4103" max="4103" width="0.69140625" style="12" customWidth="1"/>
    <col min="4104" max="4104" width="11" style="12" customWidth="1"/>
    <col min="4105" max="4105" width="0.69140625" style="12" customWidth="1"/>
    <col min="4106" max="4106" width="17.15234375" style="12" customWidth="1"/>
    <col min="4107" max="4107" width="0.69140625" style="12" customWidth="1"/>
    <col min="4108" max="4108" width="11.15234375" style="12" customWidth="1"/>
    <col min="4109" max="4109" width="0.69140625" style="12" customWidth="1"/>
    <col min="4110" max="4110" width="11.15234375" style="12" customWidth="1"/>
    <col min="4111" max="4344" width="9.15234375" style="12"/>
    <col min="4345" max="4345" width="1.15234375" style="12" customWidth="1"/>
    <col min="4346" max="4346" width="0.84375" style="12" customWidth="1"/>
    <col min="4347" max="4347" width="21.53515625" style="12" customWidth="1"/>
    <col min="4348" max="4348" width="4.15234375" style="12" customWidth="1"/>
    <col min="4349" max="4349" width="1.84375" style="12" customWidth="1"/>
    <col min="4350" max="4350" width="10.69140625" style="12" customWidth="1"/>
    <col min="4351" max="4351" width="0.69140625" style="12" customWidth="1"/>
    <col min="4352" max="4352" width="10.69140625" style="12" customWidth="1"/>
    <col min="4353" max="4353" width="0.69140625" style="12" customWidth="1"/>
    <col min="4354" max="4354" width="10.69140625" style="12" customWidth="1"/>
    <col min="4355" max="4355" width="0.69140625" style="12" customWidth="1"/>
    <col min="4356" max="4356" width="10.69140625" style="12" customWidth="1"/>
    <col min="4357" max="4357" width="0.69140625" style="12" customWidth="1"/>
    <col min="4358" max="4358" width="11.69140625" style="12" customWidth="1"/>
    <col min="4359" max="4359" width="0.69140625" style="12" customWidth="1"/>
    <col min="4360" max="4360" width="11" style="12" customWidth="1"/>
    <col min="4361" max="4361" width="0.69140625" style="12" customWidth="1"/>
    <col min="4362" max="4362" width="17.15234375" style="12" customWidth="1"/>
    <col min="4363" max="4363" width="0.69140625" style="12" customWidth="1"/>
    <col min="4364" max="4364" width="11.15234375" style="12" customWidth="1"/>
    <col min="4365" max="4365" width="0.69140625" style="12" customWidth="1"/>
    <col min="4366" max="4366" width="11.15234375" style="12" customWidth="1"/>
    <col min="4367" max="4600" width="9.15234375" style="12"/>
    <col min="4601" max="4601" width="1.15234375" style="12" customWidth="1"/>
    <col min="4602" max="4602" width="0.84375" style="12" customWidth="1"/>
    <col min="4603" max="4603" width="21.53515625" style="12" customWidth="1"/>
    <col min="4604" max="4604" width="4.15234375" style="12" customWidth="1"/>
    <col min="4605" max="4605" width="1.84375" style="12" customWidth="1"/>
    <col min="4606" max="4606" width="10.69140625" style="12" customWidth="1"/>
    <col min="4607" max="4607" width="0.69140625" style="12" customWidth="1"/>
    <col min="4608" max="4608" width="10.69140625" style="12" customWidth="1"/>
    <col min="4609" max="4609" width="0.69140625" style="12" customWidth="1"/>
    <col min="4610" max="4610" width="10.69140625" style="12" customWidth="1"/>
    <col min="4611" max="4611" width="0.69140625" style="12" customWidth="1"/>
    <col min="4612" max="4612" width="10.69140625" style="12" customWidth="1"/>
    <col min="4613" max="4613" width="0.69140625" style="12" customWidth="1"/>
    <col min="4614" max="4614" width="11.69140625" style="12" customWidth="1"/>
    <col min="4615" max="4615" width="0.69140625" style="12" customWidth="1"/>
    <col min="4616" max="4616" width="11" style="12" customWidth="1"/>
    <col min="4617" max="4617" width="0.69140625" style="12" customWidth="1"/>
    <col min="4618" max="4618" width="17.15234375" style="12" customWidth="1"/>
    <col min="4619" max="4619" width="0.69140625" style="12" customWidth="1"/>
    <col min="4620" max="4620" width="11.15234375" style="12" customWidth="1"/>
    <col min="4621" max="4621" width="0.69140625" style="12" customWidth="1"/>
    <col min="4622" max="4622" width="11.15234375" style="12" customWidth="1"/>
    <col min="4623" max="4856" width="9.15234375" style="12"/>
    <col min="4857" max="4857" width="1.15234375" style="12" customWidth="1"/>
    <col min="4858" max="4858" width="0.84375" style="12" customWidth="1"/>
    <col min="4859" max="4859" width="21.53515625" style="12" customWidth="1"/>
    <col min="4860" max="4860" width="4.15234375" style="12" customWidth="1"/>
    <col min="4861" max="4861" width="1.84375" style="12" customWidth="1"/>
    <col min="4862" max="4862" width="10.69140625" style="12" customWidth="1"/>
    <col min="4863" max="4863" width="0.69140625" style="12" customWidth="1"/>
    <col min="4864" max="4864" width="10.69140625" style="12" customWidth="1"/>
    <col min="4865" max="4865" width="0.69140625" style="12" customWidth="1"/>
    <col min="4866" max="4866" width="10.69140625" style="12" customWidth="1"/>
    <col min="4867" max="4867" width="0.69140625" style="12" customWidth="1"/>
    <col min="4868" max="4868" width="10.69140625" style="12" customWidth="1"/>
    <col min="4869" max="4869" width="0.69140625" style="12" customWidth="1"/>
    <col min="4870" max="4870" width="11.69140625" style="12" customWidth="1"/>
    <col min="4871" max="4871" width="0.69140625" style="12" customWidth="1"/>
    <col min="4872" max="4872" width="11" style="12" customWidth="1"/>
    <col min="4873" max="4873" width="0.69140625" style="12" customWidth="1"/>
    <col min="4874" max="4874" width="17.15234375" style="12" customWidth="1"/>
    <col min="4875" max="4875" width="0.69140625" style="12" customWidth="1"/>
    <col min="4876" max="4876" width="11.15234375" style="12" customWidth="1"/>
    <col min="4877" max="4877" width="0.69140625" style="12" customWidth="1"/>
    <col min="4878" max="4878" width="11.15234375" style="12" customWidth="1"/>
    <col min="4879" max="5112" width="9.15234375" style="12"/>
    <col min="5113" max="5113" width="1.15234375" style="12" customWidth="1"/>
    <col min="5114" max="5114" width="0.84375" style="12" customWidth="1"/>
    <col min="5115" max="5115" width="21.53515625" style="12" customWidth="1"/>
    <col min="5116" max="5116" width="4.15234375" style="12" customWidth="1"/>
    <col min="5117" max="5117" width="1.84375" style="12" customWidth="1"/>
    <col min="5118" max="5118" width="10.69140625" style="12" customWidth="1"/>
    <col min="5119" max="5119" width="0.69140625" style="12" customWidth="1"/>
    <col min="5120" max="5120" width="10.69140625" style="12" customWidth="1"/>
    <col min="5121" max="5121" width="0.69140625" style="12" customWidth="1"/>
    <col min="5122" max="5122" width="10.69140625" style="12" customWidth="1"/>
    <col min="5123" max="5123" width="0.69140625" style="12" customWidth="1"/>
    <col min="5124" max="5124" width="10.69140625" style="12" customWidth="1"/>
    <col min="5125" max="5125" width="0.69140625" style="12" customWidth="1"/>
    <col min="5126" max="5126" width="11.69140625" style="12" customWidth="1"/>
    <col min="5127" max="5127" width="0.69140625" style="12" customWidth="1"/>
    <col min="5128" max="5128" width="11" style="12" customWidth="1"/>
    <col min="5129" max="5129" width="0.69140625" style="12" customWidth="1"/>
    <col min="5130" max="5130" width="17.15234375" style="12" customWidth="1"/>
    <col min="5131" max="5131" width="0.69140625" style="12" customWidth="1"/>
    <col min="5132" max="5132" width="11.15234375" style="12" customWidth="1"/>
    <col min="5133" max="5133" width="0.69140625" style="12" customWidth="1"/>
    <col min="5134" max="5134" width="11.15234375" style="12" customWidth="1"/>
    <col min="5135" max="5368" width="9.15234375" style="12"/>
    <col min="5369" max="5369" width="1.15234375" style="12" customWidth="1"/>
    <col min="5370" max="5370" width="0.84375" style="12" customWidth="1"/>
    <col min="5371" max="5371" width="21.53515625" style="12" customWidth="1"/>
    <col min="5372" max="5372" width="4.15234375" style="12" customWidth="1"/>
    <col min="5373" max="5373" width="1.84375" style="12" customWidth="1"/>
    <col min="5374" max="5374" width="10.69140625" style="12" customWidth="1"/>
    <col min="5375" max="5375" width="0.69140625" style="12" customWidth="1"/>
    <col min="5376" max="5376" width="10.69140625" style="12" customWidth="1"/>
    <col min="5377" max="5377" width="0.69140625" style="12" customWidth="1"/>
    <col min="5378" max="5378" width="10.69140625" style="12" customWidth="1"/>
    <col min="5379" max="5379" width="0.69140625" style="12" customWidth="1"/>
    <col min="5380" max="5380" width="10.69140625" style="12" customWidth="1"/>
    <col min="5381" max="5381" width="0.69140625" style="12" customWidth="1"/>
    <col min="5382" max="5382" width="11.69140625" style="12" customWidth="1"/>
    <col min="5383" max="5383" width="0.69140625" style="12" customWidth="1"/>
    <col min="5384" max="5384" width="11" style="12" customWidth="1"/>
    <col min="5385" max="5385" width="0.69140625" style="12" customWidth="1"/>
    <col min="5386" max="5386" width="17.15234375" style="12" customWidth="1"/>
    <col min="5387" max="5387" width="0.69140625" style="12" customWidth="1"/>
    <col min="5388" max="5388" width="11.15234375" style="12" customWidth="1"/>
    <col min="5389" max="5389" width="0.69140625" style="12" customWidth="1"/>
    <col min="5390" max="5390" width="11.15234375" style="12" customWidth="1"/>
    <col min="5391" max="5624" width="9.15234375" style="12"/>
    <col min="5625" max="5625" width="1.15234375" style="12" customWidth="1"/>
    <col min="5626" max="5626" width="0.84375" style="12" customWidth="1"/>
    <col min="5627" max="5627" width="21.53515625" style="12" customWidth="1"/>
    <col min="5628" max="5628" width="4.15234375" style="12" customWidth="1"/>
    <col min="5629" max="5629" width="1.84375" style="12" customWidth="1"/>
    <col min="5630" max="5630" width="10.69140625" style="12" customWidth="1"/>
    <col min="5631" max="5631" width="0.69140625" style="12" customWidth="1"/>
    <col min="5632" max="5632" width="10.69140625" style="12" customWidth="1"/>
    <col min="5633" max="5633" width="0.69140625" style="12" customWidth="1"/>
    <col min="5634" max="5634" width="10.69140625" style="12" customWidth="1"/>
    <col min="5635" max="5635" width="0.69140625" style="12" customWidth="1"/>
    <col min="5636" max="5636" width="10.69140625" style="12" customWidth="1"/>
    <col min="5637" max="5637" width="0.69140625" style="12" customWidth="1"/>
    <col min="5638" max="5638" width="11.69140625" style="12" customWidth="1"/>
    <col min="5639" max="5639" width="0.69140625" style="12" customWidth="1"/>
    <col min="5640" max="5640" width="11" style="12" customWidth="1"/>
    <col min="5641" max="5641" width="0.69140625" style="12" customWidth="1"/>
    <col min="5642" max="5642" width="17.15234375" style="12" customWidth="1"/>
    <col min="5643" max="5643" width="0.69140625" style="12" customWidth="1"/>
    <col min="5644" max="5644" width="11.15234375" style="12" customWidth="1"/>
    <col min="5645" max="5645" width="0.69140625" style="12" customWidth="1"/>
    <col min="5646" max="5646" width="11.15234375" style="12" customWidth="1"/>
    <col min="5647" max="5880" width="9.15234375" style="12"/>
    <col min="5881" max="5881" width="1.15234375" style="12" customWidth="1"/>
    <col min="5882" max="5882" width="0.84375" style="12" customWidth="1"/>
    <col min="5883" max="5883" width="21.53515625" style="12" customWidth="1"/>
    <col min="5884" max="5884" width="4.15234375" style="12" customWidth="1"/>
    <col min="5885" max="5885" width="1.84375" style="12" customWidth="1"/>
    <col min="5886" max="5886" width="10.69140625" style="12" customWidth="1"/>
    <col min="5887" max="5887" width="0.69140625" style="12" customWidth="1"/>
    <col min="5888" max="5888" width="10.69140625" style="12" customWidth="1"/>
    <col min="5889" max="5889" width="0.69140625" style="12" customWidth="1"/>
    <col min="5890" max="5890" width="10.69140625" style="12" customWidth="1"/>
    <col min="5891" max="5891" width="0.69140625" style="12" customWidth="1"/>
    <col min="5892" max="5892" width="10.69140625" style="12" customWidth="1"/>
    <col min="5893" max="5893" width="0.69140625" style="12" customWidth="1"/>
    <col min="5894" max="5894" width="11.69140625" style="12" customWidth="1"/>
    <col min="5895" max="5895" width="0.69140625" style="12" customWidth="1"/>
    <col min="5896" max="5896" width="11" style="12" customWidth="1"/>
    <col min="5897" max="5897" width="0.69140625" style="12" customWidth="1"/>
    <col min="5898" max="5898" width="17.15234375" style="12" customWidth="1"/>
    <col min="5899" max="5899" width="0.69140625" style="12" customWidth="1"/>
    <col min="5900" max="5900" width="11.15234375" style="12" customWidth="1"/>
    <col min="5901" max="5901" width="0.69140625" style="12" customWidth="1"/>
    <col min="5902" max="5902" width="11.15234375" style="12" customWidth="1"/>
    <col min="5903" max="6136" width="9.15234375" style="12"/>
    <col min="6137" max="6137" width="1.15234375" style="12" customWidth="1"/>
    <col min="6138" max="6138" width="0.84375" style="12" customWidth="1"/>
    <col min="6139" max="6139" width="21.53515625" style="12" customWidth="1"/>
    <col min="6140" max="6140" width="4.15234375" style="12" customWidth="1"/>
    <col min="6141" max="6141" width="1.84375" style="12" customWidth="1"/>
    <col min="6142" max="6142" width="10.69140625" style="12" customWidth="1"/>
    <col min="6143" max="6143" width="0.69140625" style="12" customWidth="1"/>
    <col min="6144" max="6144" width="10.69140625" style="12" customWidth="1"/>
    <col min="6145" max="6145" width="0.69140625" style="12" customWidth="1"/>
    <col min="6146" max="6146" width="10.69140625" style="12" customWidth="1"/>
    <col min="6147" max="6147" width="0.69140625" style="12" customWidth="1"/>
    <col min="6148" max="6148" width="10.69140625" style="12" customWidth="1"/>
    <col min="6149" max="6149" width="0.69140625" style="12" customWidth="1"/>
    <col min="6150" max="6150" width="11.69140625" style="12" customWidth="1"/>
    <col min="6151" max="6151" width="0.69140625" style="12" customWidth="1"/>
    <col min="6152" max="6152" width="11" style="12" customWidth="1"/>
    <col min="6153" max="6153" width="0.69140625" style="12" customWidth="1"/>
    <col min="6154" max="6154" width="17.15234375" style="12" customWidth="1"/>
    <col min="6155" max="6155" width="0.69140625" style="12" customWidth="1"/>
    <col min="6156" max="6156" width="11.15234375" style="12" customWidth="1"/>
    <col min="6157" max="6157" width="0.69140625" style="12" customWidth="1"/>
    <col min="6158" max="6158" width="11.15234375" style="12" customWidth="1"/>
    <col min="6159" max="6392" width="9.15234375" style="12"/>
    <col min="6393" max="6393" width="1.15234375" style="12" customWidth="1"/>
    <col min="6394" max="6394" width="0.84375" style="12" customWidth="1"/>
    <col min="6395" max="6395" width="21.53515625" style="12" customWidth="1"/>
    <col min="6396" max="6396" width="4.15234375" style="12" customWidth="1"/>
    <col min="6397" max="6397" width="1.84375" style="12" customWidth="1"/>
    <col min="6398" max="6398" width="10.69140625" style="12" customWidth="1"/>
    <col min="6399" max="6399" width="0.69140625" style="12" customWidth="1"/>
    <col min="6400" max="6400" width="10.69140625" style="12" customWidth="1"/>
    <col min="6401" max="6401" width="0.69140625" style="12" customWidth="1"/>
    <col min="6402" max="6402" width="10.69140625" style="12" customWidth="1"/>
    <col min="6403" max="6403" width="0.69140625" style="12" customWidth="1"/>
    <col min="6404" max="6404" width="10.69140625" style="12" customWidth="1"/>
    <col min="6405" max="6405" width="0.69140625" style="12" customWidth="1"/>
    <col min="6406" max="6406" width="11.69140625" style="12" customWidth="1"/>
    <col min="6407" max="6407" width="0.69140625" style="12" customWidth="1"/>
    <col min="6408" max="6408" width="11" style="12" customWidth="1"/>
    <col min="6409" max="6409" width="0.69140625" style="12" customWidth="1"/>
    <col min="6410" max="6410" width="17.15234375" style="12" customWidth="1"/>
    <col min="6411" max="6411" width="0.69140625" style="12" customWidth="1"/>
    <col min="6412" max="6412" width="11.15234375" style="12" customWidth="1"/>
    <col min="6413" max="6413" width="0.69140625" style="12" customWidth="1"/>
    <col min="6414" max="6414" width="11.15234375" style="12" customWidth="1"/>
    <col min="6415" max="6648" width="9.15234375" style="12"/>
    <col min="6649" max="6649" width="1.15234375" style="12" customWidth="1"/>
    <col min="6650" max="6650" width="0.84375" style="12" customWidth="1"/>
    <col min="6651" max="6651" width="21.53515625" style="12" customWidth="1"/>
    <col min="6652" max="6652" width="4.15234375" style="12" customWidth="1"/>
    <col min="6653" max="6653" width="1.84375" style="12" customWidth="1"/>
    <col min="6654" max="6654" width="10.69140625" style="12" customWidth="1"/>
    <col min="6655" max="6655" width="0.69140625" style="12" customWidth="1"/>
    <col min="6656" max="6656" width="10.69140625" style="12" customWidth="1"/>
    <col min="6657" max="6657" width="0.69140625" style="12" customWidth="1"/>
    <col min="6658" max="6658" width="10.69140625" style="12" customWidth="1"/>
    <col min="6659" max="6659" width="0.69140625" style="12" customWidth="1"/>
    <col min="6660" max="6660" width="10.69140625" style="12" customWidth="1"/>
    <col min="6661" max="6661" width="0.69140625" style="12" customWidth="1"/>
    <col min="6662" max="6662" width="11.69140625" style="12" customWidth="1"/>
    <col min="6663" max="6663" width="0.69140625" style="12" customWidth="1"/>
    <col min="6664" max="6664" width="11" style="12" customWidth="1"/>
    <col min="6665" max="6665" width="0.69140625" style="12" customWidth="1"/>
    <col min="6666" max="6666" width="17.15234375" style="12" customWidth="1"/>
    <col min="6667" max="6667" width="0.69140625" style="12" customWidth="1"/>
    <col min="6668" max="6668" width="11.15234375" style="12" customWidth="1"/>
    <col min="6669" max="6669" width="0.69140625" style="12" customWidth="1"/>
    <col min="6670" max="6670" width="11.15234375" style="12" customWidth="1"/>
    <col min="6671" max="6904" width="9.15234375" style="12"/>
    <col min="6905" max="6905" width="1.15234375" style="12" customWidth="1"/>
    <col min="6906" max="6906" width="0.84375" style="12" customWidth="1"/>
    <col min="6907" max="6907" width="21.53515625" style="12" customWidth="1"/>
    <col min="6908" max="6908" width="4.15234375" style="12" customWidth="1"/>
    <col min="6909" max="6909" width="1.84375" style="12" customWidth="1"/>
    <col min="6910" max="6910" width="10.69140625" style="12" customWidth="1"/>
    <col min="6911" max="6911" width="0.69140625" style="12" customWidth="1"/>
    <col min="6912" max="6912" width="10.69140625" style="12" customWidth="1"/>
    <col min="6913" max="6913" width="0.69140625" style="12" customWidth="1"/>
    <col min="6914" max="6914" width="10.69140625" style="12" customWidth="1"/>
    <col min="6915" max="6915" width="0.69140625" style="12" customWidth="1"/>
    <col min="6916" max="6916" width="10.69140625" style="12" customWidth="1"/>
    <col min="6917" max="6917" width="0.69140625" style="12" customWidth="1"/>
    <col min="6918" max="6918" width="11.69140625" style="12" customWidth="1"/>
    <col min="6919" max="6919" width="0.69140625" style="12" customWidth="1"/>
    <col min="6920" max="6920" width="11" style="12" customWidth="1"/>
    <col min="6921" max="6921" width="0.69140625" style="12" customWidth="1"/>
    <col min="6922" max="6922" width="17.15234375" style="12" customWidth="1"/>
    <col min="6923" max="6923" width="0.69140625" style="12" customWidth="1"/>
    <col min="6924" max="6924" width="11.15234375" style="12" customWidth="1"/>
    <col min="6925" max="6925" width="0.69140625" style="12" customWidth="1"/>
    <col min="6926" max="6926" width="11.15234375" style="12" customWidth="1"/>
    <col min="6927" max="7160" width="9.15234375" style="12"/>
    <col min="7161" max="7161" width="1.15234375" style="12" customWidth="1"/>
    <col min="7162" max="7162" width="0.84375" style="12" customWidth="1"/>
    <col min="7163" max="7163" width="21.53515625" style="12" customWidth="1"/>
    <col min="7164" max="7164" width="4.15234375" style="12" customWidth="1"/>
    <col min="7165" max="7165" width="1.84375" style="12" customWidth="1"/>
    <col min="7166" max="7166" width="10.69140625" style="12" customWidth="1"/>
    <col min="7167" max="7167" width="0.69140625" style="12" customWidth="1"/>
    <col min="7168" max="7168" width="10.69140625" style="12" customWidth="1"/>
    <col min="7169" max="7169" width="0.69140625" style="12" customWidth="1"/>
    <col min="7170" max="7170" width="10.69140625" style="12" customWidth="1"/>
    <col min="7171" max="7171" width="0.69140625" style="12" customWidth="1"/>
    <col min="7172" max="7172" width="10.69140625" style="12" customWidth="1"/>
    <col min="7173" max="7173" width="0.69140625" style="12" customWidth="1"/>
    <col min="7174" max="7174" width="11.69140625" style="12" customWidth="1"/>
    <col min="7175" max="7175" width="0.69140625" style="12" customWidth="1"/>
    <col min="7176" max="7176" width="11" style="12" customWidth="1"/>
    <col min="7177" max="7177" width="0.69140625" style="12" customWidth="1"/>
    <col min="7178" max="7178" width="17.15234375" style="12" customWidth="1"/>
    <col min="7179" max="7179" width="0.69140625" style="12" customWidth="1"/>
    <col min="7180" max="7180" width="11.15234375" style="12" customWidth="1"/>
    <col min="7181" max="7181" width="0.69140625" style="12" customWidth="1"/>
    <col min="7182" max="7182" width="11.15234375" style="12" customWidth="1"/>
    <col min="7183" max="7416" width="9.15234375" style="12"/>
    <col min="7417" max="7417" width="1.15234375" style="12" customWidth="1"/>
    <col min="7418" max="7418" width="0.84375" style="12" customWidth="1"/>
    <col min="7419" max="7419" width="21.53515625" style="12" customWidth="1"/>
    <col min="7420" max="7420" width="4.15234375" style="12" customWidth="1"/>
    <col min="7421" max="7421" width="1.84375" style="12" customWidth="1"/>
    <col min="7422" max="7422" width="10.69140625" style="12" customWidth="1"/>
    <col min="7423" max="7423" width="0.69140625" style="12" customWidth="1"/>
    <col min="7424" max="7424" width="10.69140625" style="12" customWidth="1"/>
    <col min="7425" max="7425" width="0.69140625" style="12" customWidth="1"/>
    <col min="7426" max="7426" width="10.69140625" style="12" customWidth="1"/>
    <col min="7427" max="7427" width="0.69140625" style="12" customWidth="1"/>
    <col min="7428" max="7428" width="10.69140625" style="12" customWidth="1"/>
    <col min="7429" max="7429" width="0.69140625" style="12" customWidth="1"/>
    <col min="7430" max="7430" width="11.69140625" style="12" customWidth="1"/>
    <col min="7431" max="7431" width="0.69140625" style="12" customWidth="1"/>
    <col min="7432" max="7432" width="11" style="12" customWidth="1"/>
    <col min="7433" max="7433" width="0.69140625" style="12" customWidth="1"/>
    <col min="7434" max="7434" width="17.15234375" style="12" customWidth="1"/>
    <col min="7435" max="7435" width="0.69140625" style="12" customWidth="1"/>
    <col min="7436" max="7436" width="11.15234375" style="12" customWidth="1"/>
    <col min="7437" max="7437" width="0.69140625" style="12" customWidth="1"/>
    <col min="7438" max="7438" width="11.15234375" style="12" customWidth="1"/>
    <col min="7439" max="7672" width="9.15234375" style="12"/>
    <col min="7673" max="7673" width="1.15234375" style="12" customWidth="1"/>
    <col min="7674" max="7674" width="0.84375" style="12" customWidth="1"/>
    <col min="7675" max="7675" width="21.53515625" style="12" customWidth="1"/>
    <col min="7676" max="7676" width="4.15234375" style="12" customWidth="1"/>
    <col min="7677" max="7677" width="1.84375" style="12" customWidth="1"/>
    <col min="7678" max="7678" width="10.69140625" style="12" customWidth="1"/>
    <col min="7679" max="7679" width="0.69140625" style="12" customWidth="1"/>
    <col min="7680" max="7680" width="10.69140625" style="12" customWidth="1"/>
    <col min="7681" max="7681" width="0.69140625" style="12" customWidth="1"/>
    <col min="7682" max="7682" width="10.69140625" style="12" customWidth="1"/>
    <col min="7683" max="7683" width="0.69140625" style="12" customWidth="1"/>
    <col min="7684" max="7684" width="10.69140625" style="12" customWidth="1"/>
    <col min="7685" max="7685" width="0.69140625" style="12" customWidth="1"/>
    <col min="7686" max="7686" width="11.69140625" style="12" customWidth="1"/>
    <col min="7687" max="7687" width="0.69140625" style="12" customWidth="1"/>
    <col min="7688" max="7688" width="11" style="12" customWidth="1"/>
    <col min="7689" max="7689" width="0.69140625" style="12" customWidth="1"/>
    <col min="7690" max="7690" width="17.15234375" style="12" customWidth="1"/>
    <col min="7691" max="7691" width="0.69140625" style="12" customWidth="1"/>
    <col min="7692" max="7692" width="11.15234375" style="12" customWidth="1"/>
    <col min="7693" max="7693" width="0.69140625" style="12" customWidth="1"/>
    <col min="7694" max="7694" width="11.15234375" style="12" customWidth="1"/>
    <col min="7695" max="7928" width="9.15234375" style="12"/>
    <col min="7929" max="7929" width="1.15234375" style="12" customWidth="1"/>
    <col min="7930" max="7930" width="0.84375" style="12" customWidth="1"/>
    <col min="7931" max="7931" width="21.53515625" style="12" customWidth="1"/>
    <col min="7932" max="7932" width="4.15234375" style="12" customWidth="1"/>
    <col min="7933" max="7933" width="1.84375" style="12" customWidth="1"/>
    <col min="7934" max="7934" width="10.69140625" style="12" customWidth="1"/>
    <col min="7935" max="7935" width="0.69140625" style="12" customWidth="1"/>
    <col min="7936" max="7936" width="10.69140625" style="12" customWidth="1"/>
    <col min="7937" max="7937" width="0.69140625" style="12" customWidth="1"/>
    <col min="7938" max="7938" width="10.69140625" style="12" customWidth="1"/>
    <col min="7939" max="7939" width="0.69140625" style="12" customWidth="1"/>
    <col min="7940" max="7940" width="10.69140625" style="12" customWidth="1"/>
    <col min="7941" max="7941" width="0.69140625" style="12" customWidth="1"/>
    <col min="7942" max="7942" width="11.69140625" style="12" customWidth="1"/>
    <col min="7943" max="7943" width="0.69140625" style="12" customWidth="1"/>
    <col min="7944" max="7944" width="11" style="12" customWidth="1"/>
    <col min="7945" max="7945" width="0.69140625" style="12" customWidth="1"/>
    <col min="7946" max="7946" width="17.15234375" style="12" customWidth="1"/>
    <col min="7947" max="7947" width="0.69140625" style="12" customWidth="1"/>
    <col min="7948" max="7948" width="11.15234375" style="12" customWidth="1"/>
    <col min="7949" max="7949" width="0.69140625" style="12" customWidth="1"/>
    <col min="7950" max="7950" width="11.15234375" style="12" customWidth="1"/>
    <col min="7951" max="8184" width="9.15234375" style="12"/>
    <col min="8185" max="8185" width="1.15234375" style="12" customWidth="1"/>
    <col min="8186" max="8186" width="0.84375" style="12" customWidth="1"/>
    <col min="8187" max="8187" width="21.53515625" style="12" customWidth="1"/>
    <col min="8188" max="8188" width="4.15234375" style="12" customWidth="1"/>
    <col min="8189" max="8189" width="1.84375" style="12" customWidth="1"/>
    <col min="8190" max="8190" width="10.69140625" style="12" customWidth="1"/>
    <col min="8191" max="8191" width="0.69140625" style="12" customWidth="1"/>
    <col min="8192" max="8192" width="10.69140625" style="12" customWidth="1"/>
    <col min="8193" max="8193" width="0.69140625" style="12" customWidth="1"/>
    <col min="8194" max="8194" width="10.69140625" style="12" customWidth="1"/>
    <col min="8195" max="8195" width="0.69140625" style="12" customWidth="1"/>
    <col min="8196" max="8196" width="10.69140625" style="12" customWidth="1"/>
    <col min="8197" max="8197" width="0.69140625" style="12" customWidth="1"/>
    <col min="8198" max="8198" width="11.69140625" style="12" customWidth="1"/>
    <col min="8199" max="8199" width="0.69140625" style="12" customWidth="1"/>
    <col min="8200" max="8200" width="11" style="12" customWidth="1"/>
    <col min="8201" max="8201" width="0.69140625" style="12" customWidth="1"/>
    <col min="8202" max="8202" width="17.15234375" style="12" customWidth="1"/>
    <col min="8203" max="8203" width="0.69140625" style="12" customWidth="1"/>
    <col min="8204" max="8204" width="11.15234375" style="12" customWidth="1"/>
    <col min="8205" max="8205" width="0.69140625" style="12" customWidth="1"/>
    <col min="8206" max="8206" width="11.15234375" style="12" customWidth="1"/>
    <col min="8207" max="8440" width="9.15234375" style="12"/>
    <col min="8441" max="8441" width="1.15234375" style="12" customWidth="1"/>
    <col min="8442" max="8442" width="0.84375" style="12" customWidth="1"/>
    <col min="8443" max="8443" width="21.53515625" style="12" customWidth="1"/>
    <col min="8444" max="8444" width="4.15234375" style="12" customWidth="1"/>
    <col min="8445" max="8445" width="1.84375" style="12" customWidth="1"/>
    <col min="8446" max="8446" width="10.69140625" style="12" customWidth="1"/>
    <col min="8447" max="8447" width="0.69140625" style="12" customWidth="1"/>
    <col min="8448" max="8448" width="10.69140625" style="12" customWidth="1"/>
    <col min="8449" max="8449" width="0.69140625" style="12" customWidth="1"/>
    <col min="8450" max="8450" width="10.69140625" style="12" customWidth="1"/>
    <col min="8451" max="8451" width="0.69140625" style="12" customWidth="1"/>
    <col min="8452" max="8452" width="10.69140625" style="12" customWidth="1"/>
    <col min="8453" max="8453" width="0.69140625" style="12" customWidth="1"/>
    <col min="8454" max="8454" width="11.69140625" style="12" customWidth="1"/>
    <col min="8455" max="8455" width="0.69140625" style="12" customWidth="1"/>
    <col min="8456" max="8456" width="11" style="12" customWidth="1"/>
    <col min="8457" max="8457" width="0.69140625" style="12" customWidth="1"/>
    <col min="8458" max="8458" width="17.15234375" style="12" customWidth="1"/>
    <col min="8459" max="8459" width="0.69140625" style="12" customWidth="1"/>
    <col min="8460" max="8460" width="11.15234375" style="12" customWidth="1"/>
    <col min="8461" max="8461" width="0.69140625" style="12" customWidth="1"/>
    <col min="8462" max="8462" width="11.15234375" style="12" customWidth="1"/>
    <col min="8463" max="8696" width="9.15234375" style="12"/>
    <col min="8697" max="8697" width="1.15234375" style="12" customWidth="1"/>
    <col min="8698" max="8698" width="0.84375" style="12" customWidth="1"/>
    <col min="8699" max="8699" width="21.53515625" style="12" customWidth="1"/>
    <col min="8700" max="8700" width="4.15234375" style="12" customWidth="1"/>
    <col min="8701" max="8701" width="1.84375" style="12" customWidth="1"/>
    <col min="8702" max="8702" width="10.69140625" style="12" customWidth="1"/>
    <col min="8703" max="8703" width="0.69140625" style="12" customWidth="1"/>
    <col min="8704" max="8704" width="10.69140625" style="12" customWidth="1"/>
    <col min="8705" max="8705" width="0.69140625" style="12" customWidth="1"/>
    <col min="8706" max="8706" width="10.69140625" style="12" customWidth="1"/>
    <col min="8707" max="8707" width="0.69140625" style="12" customWidth="1"/>
    <col min="8708" max="8708" width="10.69140625" style="12" customWidth="1"/>
    <col min="8709" max="8709" width="0.69140625" style="12" customWidth="1"/>
    <col min="8710" max="8710" width="11.69140625" style="12" customWidth="1"/>
    <col min="8711" max="8711" width="0.69140625" style="12" customWidth="1"/>
    <col min="8712" max="8712" width="11" style="12" customWidth="1"/>
    <col min="8713" max="8713" width="0.69140625" style="12" customWidth="1"/>
    <col min="8714" max="8714" width="17.15234375" style="12" customWidth="1"/>
    <col min="8715" max="8715" width="0.69140625" style="12" customWidth="1"/>
    <col min="8716" max="8716" width="11.15234375" style="12" customWidth="1"/>
    <col min="8717" max="8717" width="0.69140625" style="12" customWidth="1"/>
    <col min="8718" max="8718" width="11.15234375" style="12" customWidth="1"/>
    <col min="8719" max="8952" width="9.15234375" style="12"/>
    <col min="8953" max="8953" width="1.15234375" style="12" customWidth="1"/>
    <col min="8954" max="8954" width="0.84375" style="12" customWidth="1"/>
    <col min="8955" max="8955" width="21.53515625" style="12" customWidth="1"/>
    <col min="8956" max="8956" width="4.15234375" style="12" customWidth="1"/>
    <col min="8957" max="8957" width="1.84375" style="12" customWidth="1"/>
    <col min="8958" max="8958" width="10.69140625" style="12" customWidth="1"/>
    <col min="8959" max="8959" width="0.69140625" style="12" customWidth="1"/>
    <col min="8960" max="8960" width="10.69140625" style="12" customWidth="1"/>
    <col min="8961" max="8961" width="0.69140625" style="12" customWidth="1"/>
    <col min="8962" max="8962" width="10.69140625" style="12" customWidth="1"/>
    <col min="8963" max="8963" width="0.69140625" style="12" customWidth="1"/>
    <col min="8964" max="8964" width="10.69140625" style="12" customWidth="1"/>
    <col min="8965" max="8965" width="0.69140625" style="12" customWidth="1"/>
    <col min="8966" max="8966" width="11.69140625" style="12" customWidth="1"/>
    <col min="8967" max="8967" width="0.69140625" style="12" customWidth="1"/>
    <col min="8968" max="8968" width="11" style="12" customWidth="1"/>
    <col min="8969" max="8969" width="0.69140625" style="12" customWidth="1"/>
    <col min="8970" max="8970" width="17.15234375" style="12" customWidth="1"/>
    <col min="8971" max="8971" width="0.69140625" style="12" customWidth="1"/>
    <col min="8972" max="8972" width="11.15234375" style="12" customWidth="1"/>
    <col min="8973" max="8973" width="0.69140625" style="12" customWidth="1"/>
    <col min="8974" max="8974" width="11.15234375" style="12" customWidth="1"/>
    <col min="8975" max="9208" width="9.15234375" style="12"/>
    <col min="9209" max="9209" width="1.15234375" style="12" customWidth="1"/>
    <col min="9210" max="9210" width="0.84375" style="12" customWidth="1"/>
    <col min="9211" max="9211" width="21.53515625" style="12" customWidth="1"/>
    <col min="9212" max="9212" width="4.15234375" style="12" customWidth="1"/>
    <col min="9213" max="9213" width="1.84375" style="12" customWidth="1"/>
    <col min="9214" max="9214" width="10.69140625" style="12" customWidth="1"/>
    <col min="9215" max="9215" width="0.69140625" style="12" customWidth="1"/>
    <col min="9216" max="9216" width="10.69140625" style="12" customWidth="1"/>
    <col min="9217" max="9217" width="0.69140625" style="12" customWidth="1"/>
    <col min="9218" max="9218" width="10.69140625" style="12" customWidth="1"/>
    <col min="9219" max="9219" width="0.69140625" style="12" customWidth="1"/>
    <col min="9220" max="9220" width="10.69140625" style="12" customWidth="1"/>
    <col min="9221" max="9221" width="0.69140625" style="12" customWidth="1"/>
    <col min="9222" max="9222" width="11.69140625" style="12" customWidth="1"/>
    <col min="9223" max="9223" width="0.69140625" style="12" customWidth="1"/>
    <col min="9224" max="9224" width="11" style="12" customWidth="1"/>
    <col min="9225" max="9225" width="0.69140625" style="12" customWidth="1"/>
    <col min="9226" max="9226" width="17.15234375" style="12" customWidth="1"/>
    <col min="9227" max="9227" width="0.69140625" style="12" customWidth="1"/>
    <col min="9228" max="9228" width="11.15234375" style="12" customWidth="1"/>
    <col min="9229" max="9229" width="0.69140625" style="12" customWidth="1"/>
    <col min="9230" max="9230" width="11.15234375" style="12" customWidth="1"/>
    <col min="9231" max="9464" width="9.15234375" style="12"/>
    <col min="9465" max="9465" width="1.15234375" style="12" customWidth="1"/>
    <col min="9466" max="9466" width="0.84375" style="12" customWidth="1"/>
    <col min="9467" max="9467" width="21.53515625" style="12" customWidth="1"/>
    <col min="9468" max="9468" width="4.15234375" style="12" customWidth="1"/>
    <col min="9469" max="9469" width="1.84375" style="12" customWidth="1"/>
    <col min="9470" max="9470" width="10.69140625" style="12" customWidth="1"/>
    <col min="9471" max="9471" width="0.69140625" style="12" customWidth="1"/>
    <col min="9472" max="9472" width="10.69140625" style="12" customWidth="1"/>
    <col min="9473" max="9473" width="0.69140625" style="12" customWidth="1"/>
    <col min="9474" max="9474" width="10.69140625" style="12" customWidth="1"/>
    <col min="9475" max="9475" width="0.69140625" style="12" customWidth="1"/>
    <col min="9476" max="9476" width="10.69140625" style="12" customWidth="1"/>
    <col min="9477" max="9477" width="0.69140625" style="12" customWidth="1"/>
    <col min="9478" max="9478" width="11.69140625" style="12" customWidth="1"/>
    <col min="9479" max="9479" width="0.69140625" style="12" customWidth="1"/>
    <col min="9480" max="9480" width="11" style="12" customWidth="1"/>
    <col min="9481" max="9481" width="0.69140625" style="12" customWidth="1"/>
    <col min="9482" max="9482" width="17.15234375" style="12" customWidth="1"/>
    <col min="9483" max="9483" width="0.69140625" style="12" customWidth="1"/>
    <col min="9484" max="9484" width="11.15234375" style="12" customWidth="1"/>
    <col min="9485" max="9485" width="0.69140625" style="12" customWidth="1"/>
    <col min="9486" max="9486" width="11.15234375" style="12" customWidth="1"/>
    <col min="9487" max="9720" width="9.15234375" style="12"/>
    <col min="9721" max="9721" width="1.15234375" style="12" customWidth="1"/>
    <col min="9722" max="9722" width="0.84375" style="12" customWidth="1"/>
    <col min="9723" max="9723" width="21.53515625" style="12" customWidth="1"/>
    <col min="9724" max="9724" width="4.15234375" style="12" customWidth="1"/>
    <col min="9725" max="9725" width="1.84375" style="12" customWidth="1"/>
    <col min="9726" max="9726" width="10.69140625" style="12" customWidth="1"/>
    <col min="9727" max="9727" width="0.69140625" style="12" customWidth="1"/>
    <col min="9728" max="9728" width="10.69140625" style="12" customWidth="1"/>
    <col min="9729" max="9729" width="0.69140625" style="12" customWidth="1"/>
    <col min="9730" max="9730" width="10.69140625" style="12" customWidth="1"/>
    <col min="9731" max="9731" width="0.69140625" style="12" customWidth="1"/>
    <col min="9732" max="9732" width="10.69140625" style="12" customWidth="1"/>
    <col min="9733" max="9733" width="0.69140625" style="12" customWidth="1"/>
    <col min="9734" max="9734" width="11.69140625" style="12" customWidth="1"/>
    <col min="9735" max="9735" width="0.69140625" style="12" customWidth="1"/>
    <col min="9736" max="9736" width="11" style="12" customWidth="1"/>
    <col min="9737" max="9737" width="0.69140625" style="12" customWidth="1"/>
    <col min="9738" max="9738" width="17.15234375" style="12" customWidth="1"/>
    <col min="9739" max="9739" width="0.69140625" style="12" customWidth="1"/>
    <col min="9740" max="9740" width="11.15234375" style="12" customWidth="1"/>
    <col min="9741" max="9741" width="0.69140625" style="12" customWidth="1"/>
    <col min="9742" max="9742" width="11.15234375" style="12" customWidth="1"/>
    <col min="9743" max="9976" width="9.15234375" style="12"/>
    <col min="9977" max="9977" width="1.15234375" style="12" customWidth="1"/>
    <col min="9978" max="9978" width="0.84375" style="12" customWidth="1"/>
    <col min="9979" max="9979" width="21.53515625" style="12" customWidth="1"/>
    <col min="9980" max="9980" width="4.15234375" style="12" customWidth="1"/>
    <col min="9981" max="9981" width="1.84375" style="12" customWidth="1"/>
    <col min="9982" max="9982" width="10.69140625" style="12" customWidth="1"/>
    <col min="9983" max="9983" width="0.69140625" style="12" customWidth="1"/>
    <col min="9984" max="9984" width="10.69140625" style="12" customWidth="1"/>
    <col min="9985" max="9985" width="0.69140625" style="12" customWidth="1"/>
    <col min="9986" max="9986" width="10.69140625" style="12" customWidth="1"/>
    <col min="9987" max="9987" width="0.69140625" style="12" customWidth="1"/>
    <col min="9988" max="9988" width="10.69140625" style="12" customWidth="1"/>
    <col min="9989" max="9989" width="0.69140625" style="12" customWidth="1"/>
    <col min="9990" max="9990" width="11.69140625" style="12" customWidth="1"/>
    <col min="9991" max="9991" width="0.69140625" style="12" customWidth="1"/>
    <col min="9992" max="9992" width="11" style="12" customWidth="1"/>
    <col min="9993" max="9993" width="0.69140625" style="12" customWidth="1"/>
    <col min="9994" max="9994" width="17.15234375" style="12" customWidth="1"/>
    <col min="9995" max="9995" width="0.69140625" style="12" customWidth="1"/>
    <col min="9996" max="9996" width="11.15234375" style="12" customWidth="1"/>
    <col min="9997" max="9997" width="0.69140625" style="12" customWidth="1"/>
    <col min="9998" max="9998" width="11.15234375" style="12" customWidth="1"/>
    <col min="9999" max="10232" width="9.15234375" style="12"/>
    <col min="10233" max="10233" width="1.15234375" style="12" customWidth="1"/>
    <col min="10234" max="10234" width="0.84375" style="12" customWidth="1"/>
    <col min="10235" max="10235" width="21.53515625" style="12" customWidth="1"/>
    <col min="10236" max="10236" width="4.15234375" style="12" customWidth="1"/>
    <col min="10237" max="10237" width="1.84375" style="12" customWidth="1"/>
    <col min="10238" max="10238" width="10.69140625" style="12" customWidth="1"/>
    <col min="10239" max="10239" width="0.69140625" style="12" customWidth="1"/>
    <col min="10240" max="10240" width="10.69140625" style="12" customWidth="1"/>
    <col min="10241" max="10241" width="0.69140625" style="12" customWidth="1"/>
    <col min="10242" max="10242" width="10.69140625" style="12" customWidth="1"/>
    <col min="10243" max="10243" width="0.69140625" style="12" customWidth="1"/>
    <col min="10244" max="10244" width="10.69140625" style="12" customWidth="1"/>
    <col min="10245" max="10245" width="0.69140625" style="12" customWidth="1"/>
    <col min="10246" max="10246" width="11.69140625" style="12" customWidth="1"/>
    <col min="10247" max="10247" width="0.69140625" style="12" customWidth="1"/>
    <col min="10248" max="10248" width="11" style="12" customWidth="1"/>
    <col min="10249" max="10249" width="0.69140625" style="12" customWidth="1"/>
    <col min="10250" max="10250" width="17.15234375" style="12" customWidth="1"/>
    <col min="10251" max="10251" width="0.69140625" style="12" customWidth="1"/>
    <col min="10252" max="10252" width="11.15234375" style="12" customWidth="1"/>
    <col min="10253" max="10253" width="0.69140625" style="12" customWidth="1"/>
    <col min="10254" max="10254" width="11.15234375" style="12" customWidth="1"/>
    <col min="10255" max="10488" width="9.15234375" style="12"/>
    <col min="10489" max="10489" width="1.15234375" style="12" customWidth="1"/>
    <col min="10490" max="10490" width="0.84375" style="12" customWidth="1"/>
    <col min="10491" max="10491" width="21.53515625" style="12" customWidth="1"/>
    <col min="10492" max="10492" width="4.15234375" style="12" customWidth="1"/>
    <col min="10493" max="10493" width="1.84375" style="12" customWidth="1"/>
    <col min="10494" max="10494" width="10.69140625" style="12" customWidth="1"/>
    <col min="10495" max="10495" width="0.69140625" style="12" customWidth="1"/>
    <col min="10496" max="10496" width="10.69140625" style="12" customWidth="1"/>
    <col min="10497" max="10497" width="0.69140625" style="12" customWidth="1"/>
    <col min="10498" max="10498" width="10.69140625" style="12" customWidth="1"/>
    <col min="10499" max="10499" width="0.69140625" style="12" customWidth="1"/>
    <col min="10500" max="10500" width="10.69140625" style="12" customWidth="1"/>
    <col min="10501" max="10501" width="0.69140625" style="12" customWidth="1"/>
    <col min="10502" max="10502" width="11.69140625" style="12" customWidth="1"/>
    <col min="10503" max="10503" width="0.69140625" style="12" customWidth="1"/>
    <col min="10504" max="10504" width="11" style="12" customWidth="1"/>
    <col min="10505" max="10505" width="0.69140625" style="12" customWidth="1"/>
    <col min="10506" max="10506" width="17.15234375" style="12" customWidth="1"/>
    <col min="10507" max="10507" width="0.69140625" style="12" customWidth="1"/>
    <col min="10508" max="10508" width="11.15234375" style="12" customWidth="1"/>
    <col min="10509" max="10509" width="0.69140625" style="12" customWidth="1"/>
    <col min="10510" max="10510" width="11.15234375" style="12" customWidth="1"/>
    <col min="10511" max="10744" width="9.15234375" style="12"/>
    <col min="10745" max="10745" width="1.15234375" style="12" customWidth="1"/>
    <col min="10746" max="10746" width="0.84375" style="12" customWidth="1"/>
    <col min="10747" max="10747" width="21.53515625" style="12" customWidth="1"/>
    <col min="10748" max="10748" width="4.15234375" style="12" customWidth="1"/>
    <col min="10749" max="10749" width="1.84375" style="12" customWidth="1"/>
    <col min="10750" max="10750" width="10.69140625" style="12" customWidth="1"/>
    <col min="10751" max="10751" width="0.69140625" style="12" customWidth="1"/>
    <col min="10752" max="10752" width="10.69140625" style="12" customWidth="1"/>
    <col min="10753" max="10753" width="0.69140625" style="12" customWidth="1"/>
    <col min="10754" max="10754" width="10.69140625" style="12" customWidth="1"/>
    <col min="10755" max="10755" width="0.69140625" style="12" customWidth="1"/>
    <col min="10756" max="10756" width="10.69140625" style="12" customWidth="1"/>
    <col min="10757" max="10757" width="0.69140625" style="12" customWidth="1"/>
    <col min="10758" max="10758" width="11.69140625" style="12" customWidth="1"/>
    <col min="10759" max="10759" width="0.69140625" style="12" customWidth="1"/>
    <col min="10760" max="10760" width="11" style="12" customWidth="1"/>
    <col min="10761" max="10761" width="0.69140625" style="12" customWidth="1"/>
    <col min="10762" max="10762" width="17.15234375" style="12" customWidth="1"/>
    <col min="10763" max="10763" width="0.69140625" style="12" customWidth="1"/>
    <col min="10764" max="10764" width="11.15234375" style="12" customWidth="1"/>
    <col min="10765" max="10765" width="0.69140625" style="12" customWidth="1"/>
    <col min="10766" max="10766" width="11.15234375" style="12" customWidth="1"/>
    <col min="10767" max="11000" width="9.15234375" style="12"/>
    <col min="11001" max="11001" width="1.15234375" style="12" customWidth="1"/>
    <col min="11002" max="11002" width="0.84375" style="12" customWidth="1"/>
    <col min="11003" max="11003" width="21.53515625" style="12" customWidth="1"/>
    <col min="11004" max="11004" width="4.15234375" style="12" customWidth="1"/>
    <col min="11005" max="11005" width="1.84375" style="12" customWidth="1"/>
    <col min="11006" max="11006" width="10.69140625" style="12" customWidth="1"/>
    <col min="11007" max="11007" width="0.69140625" style="12" customWidth="1"/>
    <col min="11008" max="11008" width="10.69140625" style="12" customWidth="1"/>
    <col min="11009" max="11009" width="0.69140625" style="12" customWidth="1"/>
    <col min="11010" max="11010" width="10.69140625" style="12" customWidth="1"/>
    <col min="11011" max="11011" width="0.69140625" style="12" customWidth="1"/>
    <col min="11012" max="11012" width="10.69140625" style="12" customWidth="1"/>
    <col min="11013" max="11013" width="0.69140625" style="12" customWidth="1"/>
    <col min="11014" max="11014" width="11.69140625" style="12" customWidth="1"/>
    <col min="11015" max="11015" width="0.69140625" style="12" customWidth="1"/>
    <col min="11016" max="11016" width="11" style="12" customWidth="1"/>
    <col min="11017" max="11017" width="0.69140625" style="12" customWidth="1"/>
    <col min="11018" max="11018" width="17.15234375" style="12" customWidth="1"/>
    <col min="11019" max="11019" width="0.69140625" style="12" customWidth="1"/>
    <col min="11020" max="11020" width="11.15234375" style="12" customWidth="1"/>
    <col min="11021" max="11021" width="0.69140625" style="12" customWidth="1"/>
    <col min="11022" max="11022" width="11.15234375" style="12" customWidth="1"/>
    <col min="11023" max="11256" width="9.15234375" style="12"/>
    <col min="11257" max="11257" width="1.15234375" style="12" customWidth="1"/>
    <col min="11258" max="11258" width="0.84375" style="12" customWidth="1"/>
    <col min="11259" max="11259" width="21.53515625" style="12" customWidth="1"/>
    <col min="11260" max="11260" width="4.15234375" style="12" customWidth="1"/>
    <col min="11261" max="11261" width="1.84375" style="12" customWidth="1"/>
    <col min="11262" max="11262" width="10.69140625" style="12" customWidth="1"/>
    <col min="11263" max="11263" width="0.69140625" style="12" customWidth="1"/>
    <col min="11264" max="11264" width="10.69140625" style="12" customWidth="1"/>
    <col min="11265" max="11265" width="0.69140625" style="12" customWidth="1"/>
    <col min="11266" max="11266" width="10.69140625" style="12" customWidth="1"/>
    <col min="11267" max="11267" width="0.69140625" style="12" customWidth="1"/>
    <col min="11268" max="11268" width="10.69140625" style="12" customWidth="1"/>
    <col min="11269" max="11269" width="0.69140625" style="12" customWidth="1"/>
    <col min="11270" max="11270" width="11.69140625" style="12" customWidth="1"/>
    <col min="11271" max="11271" width="0.69140625" style="12" customWidth="1"/>
    <col min="11272" max="11272" width="11" style="12" customWidth="1"/>
    <col min="11273" max="11273" width="0.69140625" style="12" customWidth="1"/>
    <col min="11274" max="11274" width="17.15234375" style="12" customWidth="1"/>
    <col min="11275" max="11275" width="0.69140625" style="12" customWidth="1"/>
    <col min="11276" max="11276" width="11.15234375" style="12" customWidth="1"/>
    <col min="11277" max="11277" width="0.69140625" style="12" customWidth="1"/>
    <col min="11278" max="11278" width="11.15234375" style="12" customWidth="1"/>
    <col min="11279" max="11512" width="9.15234375" style="12"/>
    <col min="11513" max="11513" width="1.15234375" style="12" customWidth="1"/>
    <col min="11514" max="11514" width="0.84375" style="12" customWidth="1"/>
    <col min="11515" max="11515" width="21.53515625" style="12" customWidth="1"/>
    <col min="11516" max="11516" width="4.15234375" style="12" customWidth="1"/>
    <col min="11517" max="11517" width="1.84375" style="12" customWidth="1"/>
    <col min="11518" max="11518" width="10.69140625" style="12" customWidth="1"/>
    <col min="11519" max="11519" width="0.69140625" style="12" customWidth="1"/>
    <col min="11520" max="11520" width="10.69140625" style="12" customWidth="1"/>
    <col min="11521" max="11521" width="0.69140625" style="12" customWidth="1"/>
    <col min="11522" max="11522" width="10.69140625" style="12" customWidth="1"/>
    <col min="11523" max="11523" width="0.69140625" style="12" customWidth="1"/>
    <col min="11524" max="11524" width="10.69140625" style="12" customWidth="1"/>
    <col min="11525" max="11525" width="0.69140625" style="12" customWidth="1"/>
    <col min="11526" max="11526" width="11.69140625" style="12" customWidth="1"/>
    <col min="11527" max="11527" width="0.69140625" style="12" customWidth="1"/>
    <col min="11528" max="11528" width="11" style="12" customWidth="1"/>
    <col min="11529" max="11529" width="0.69140625" style="12" customWidth="1"/>
    <col min="11530" max="11530" width="17.15234375" style="12" customWidth="1"/>
    <col min="11531" max="11531" width="0.69140625" style="12" customWidth="1"/>
    <col min="11532" max="11532" width="11.15234375" style="12" customWidth="1"/>
    <col min="11533" max="11533" width="0.69140625" style="12" customWidth="1"/>
    <col min="11534" max="11534" width="11.15234375" style="12" customWidth="1"/>
    <col min="11535" max="11768" width="9.15234375" style="12"/>
    <col min="11769" max="11769" width="1.15234375" style="12" customWidth="1"/>
    <col min="11770" max="11770" width="0.84375" style="12" customWidth="1"/>
    <col min="11771" max="11771" width="21.53515625" style="12" customWidth="1"/>
    <col min="11772" max="11772" width="4.15234375" style="12" customWidth="1"/>
    <col min="11773" max="11773" width="1.84375" style="12" customWidth="1"/>
    <col min="11774" max="11774" width="10.69140625" style="12" customWidth="1"/>
    <col min="11775" max="11775" width="0.69140625" style="12" customWidth="1"/>
    <col min="11776" max="11776" width="10.69140625" style="12" customWidth="1"/>
    <col min="11777" max="11777" width="0.69140625" style="12" customWidth="1"/>
    <col min="11778" max="11778" width="10.69140625" style="12" customWidth="1"/>
    <col min="11779" max="11779" width="0.69140625" style="12" customWidth="1"/>
    <col min="11780" max="11780" width="10.69140625" style="12" customWidth="1"/>
    <col min="11781" max="11781" width="0.69140625" style="12" customWidth="1"/>
    <col min="11782" max="11782" width="11.69140625" style="12" customWidth="1"/>
    <col min="11783" max="11783" width="0.69140625" style="12" customWidth="1"/>
    <col min="11784" max="11784" width="11" style="12" customWidth="1"/>
    <col min="11785" max="11785" width="0.69140625" style="12" customWidth="1"/>
    <col min="11786" max="11786" width="17.15234375" style="12" customWidth="1"/>
    <col min="11787" max="11787" width="0.69140625" style="12" customWidth="1"/>
    <col min="11788" max="11788" width="11.15234375" style="12" customWidth="1"/>
    <col min="11789" max="11789" width="0.69140625" style="12" customWidth="1"/>
    <col min="11790" max="11790" width="11.15234375" style="12" customWidth="1"/>
    <col min="11791" max="12024" width="9.15234375" style="12"/>
    <col min="12025" max="12025" width="1.15234375" style="12" customWidth="1"/>
    <col min="12026" max="12026" width="0.84375" style="12" customWidth="1"/>
    <col min="12027" max="12027" width="21.53515625" style="12" customWidth="1"/>
    <col min="12028" max="12028" width="4.15234375" style="12" customWidth="1"/>
    <col min="12029" max="12029" width="1.84375" style="12" customWidth="1"/>
    <col min="12030" max="12030" width="10.69140625" style="12" customWidth="1"/>
    <col min="12031" max="12031" width="0.69140625" style="12" customWidth="1"/>
    <col min="12032" max="12032" width="10.69140625" style="12" customWidth="1"/>
    <col min="12033" max="12033" width="0.69140625" style="12" customWidth="1"/>
    <col min="12034" max="12034" width="10.69140625" style="12" customWidth="1"/>
    <col min="12035" max="12035" width="0.69140625" style="12" customWidth="1"/>
    <col min="12036" max="12036" width="10.69140625" style="12" customWidth="1"/>
    <col min="12037" max="12037" width="0.69140625" style="12" customWidth="1"/>
    <col min="12038" max="12038" width="11.69140625" style="12" customWidth="1"/>
    <col min="12039" max="12039" width="0.69140625" style="12" customWidth="1"/>
    <col min="12040" max="12040" width="11" style="12" customWidth="1"/>
    <col min="12041" max="12041" width="0.69140625" style="12" customWidth="1"/>
    <col min="12042" max="12042" width="17.15234375" style="12" customWidth="1"/>
    <col min="12043" max="12043" width="0.69140625" style="12" customWidth="1"/>
    <col min="12044" max="12044" width="11.15234375" style="12" customWidth="1"/>
    <col min="12045" max="12045" width="0.69140625" style="12" customWidth="1"/>
    <col min="12046" max="12046" width="11.15234375" style="12" customWidth="1"/>
    <col min="12047" max="12280" width="9.15234375" style="12"/>
    <col min="12281" max="12281" width="1.15234375" style="12" customWidth="1"/>
    <col min="12282" max="12282" width="0.84375" style="12" customWidth="1"/>
    <col min="12283" max="12283" width="21.53515625" style="12" customWidth="1"/>
    <col min="12284" max="12284" width="4.15234375" style="12" customWidth="1"/>
    <col min="12285" max="12285" width="1.84375" style="12" customWidth="1"/>
    <col min="12286" max="12286" width="10.69140625" style="12" customWidth="1"/>
    <col min="12287" max="12287" width="0.69140625" style="12" customWidth="1"/>
    <col min="12288" max="12288" width="10.69140625" style="12" customWidth="1"/>
    <col min="12289" max="12289" width="0.69140625" style="12" customWidth="1"/>
    <col min="12290" max="12290" width="10.69140625" style="12" customWidth="1"/>
    <col min="12291" max="12291" width="0.69140625" style="12" customWidth="1"/>
    <col min="12292" max="12292" width="10.69140625" style="12" customWidth="1"/>
    <col min="12293" max="12293" width="0.69140625" style="12" customWidth="1"/>
    <col min="12294" max="12294" width="11.69140625" style="12" customWidth="1"/>
    <col min="12295" max="12295" width="0.69140625" style="12" customWidth="1"/>
    <col min="12296" max="12296" width="11" style="12" customWidth="1"/>
    <col min="12297" max="12297" width="0.69140625" style="12" customWidth="1"/>
    <col min="12298" max="12298" width="17.15234375" style="12" customWidth="1"/>
    <col min="12299" max="12299" width="0.69140625" style="12" customWidth="1"/>
    <col min="12300" max="12300" width="11.15234375" style="12" customWidth="1"/>
    <col min="12301" max="12301" width="0.69140625" style="12" customWidth="1"/>
    <col min="12302" max="12302" width="11.15234375" style="12" customWidth="1"/>
    <col min="12303" max="12536" width="9.15234375" style="12"/>
    <col min="12537" max="12537" width="1.15234375" style="12" customWidth="1"/>
    <col min="12538" max="12538" width="0.84375" style="12" customWidth="1"/>
    <col min="12539" max="12539" width="21.53515625" style="12" customWidth="1"/>
    <col min="12540" max="12540" width="4.15234375" style="12" customWidth="1"/>
    <col min="12541" max="12541" width="1.84375" style="12" customWidth="1"/>
    <col min="12542" max="12542" width="10.69140625" style="12" customWidth="1"/>
    <col min="12543" max="12543" width="0.69140625" style="12" customWidth="1"/>
    <col min="12544" max="12544" width="10.69140625" style="12" customWidth="1"/>
    <col min="12545" max="12545" width="0.69140625" style="12" customWidth="1"/>
    <col min="12546" max="12546" width="10.69140625" style="12" customWidth="1"/>
    <col min="12547" max="12547" width="0.69140625" style="12" customWidth="1"/>
    <col min="12548" max="12548" width="10.69140625" style="12" customWidth="1"/>
    <col min="12549" max="12549" width="0.69140625" style="12" customWidth="1"/>
    <col min="12550" max="12550" width="11.69140625" style="12" customWidth="1"/>
    <col min="12551" max="12551" width="0.69140625" style="12" customWidth="1"/>
    <col min="12552" max="12552" width="11" style="12" customWidth="1"/>
    <col min="12553" max="12553" width="0.69140625" style="12" customWidth="1"/>
    <col min="12554" max="12554" width="17.15234375" style="12" customWidth="1"/>
    <col min="12555" max="12555" width="0.69140625" style="12" customWidth="1"/>
    <col min="12556" max="12556" width="11.15234375" style="12" customWidth="1"/>
    <col min="12557" max="12557" width="0.69140625" style="12" customWidth="1"/>
    <col min="12558" max="12558" width="11.15234375" style="12" customWidth="1"/>
    <col min="12559" max="12792" width="9.15234375" style="12"/>
    <col min="12793" max="12793" width="1.15234375" style="12" customWidth="1"/>
    <col min="12794" max="12794" width="0.84375" style="12" customWidth="1"/>
    <col min="12795" max="12795" width="21.53515625" style="12" customWidth="1"/>
    <col min="12796" max="12796" width="4.15234375" style="12" customWidth="1"/>
    <col min="12797" max="12797" width="1.84375" style="12" customWidth="1"/>
    <col min="12798" max="12798" width="10.69140625" style="12" customWidth="1"/>
    <col min="12799" max="12799" width="0.69140625" style="12" customWidth="1"/>
    <col min="12800" max="12800" width="10.69140625" style="12" customWidth="1"/>
    <col min="12801" max="12801" width="0.69140625" style="12" customWidth="1"/>
    <col min="12802" max="12802" width="10.69140625" style="12" customWidth="1"/>
    <col min="12803" max="12803" width="0.69140625" style="12" customWidth="1"/>
    <col min="12804" max="12804" width="10.69140625" style="12" customWidth="1"/>
    <col min="12805" max="12805" width="0.69140625" style="12" customWidth="1"/>
    <col min="12806" max="12806" width="11.69140625" style="12" customWidth="1"/>
    <col min="12807" max="12807" width="0.69140625" style="12" customWidth="1"/>
    <col min="12808" max="12808" width="11" style="12" customWidth="1"/>
    <col min="12809" max="12809" width="0.69140625" style="12" customWidth="1"/>
    <col min="12810" max="12810" width="17.15234375" style="12" customWidth="1"/>
    <col min="12811" max="12811" width="0.69140625" style="12" customWidth="1"/>
    <col min="12812" max="12812" width="11.15234375" style="12" customWidth="1"/>
    <col min="12813" max="12813" width="0.69140625" style="12" customWidth="1"/>
    <col min="12814" max="12814" width="11.15234375" style="12" customWidth="1"/>
    <col min="12815" max="13048" width="9.15234375" style="12"/>
    <col min="13049" max="13049" width="1.15234375" style="12" customWidth="1"/>
    <col min="13050" max="13050" width="0.84375" style="12" customWidth="1"/>
    <col min="13051" max="13051" width="21.53515625" style="12" customWidth="1"/>
    <col min="13052" max="13052" width="4.15234375" style="12" customWidth="1"/>
    <col min="13053" max="13053" width="1.84375" style="12" customWidth="1"/>
    <col min="13054" max="13054" width="10.69140625" style="12" customWidth="1"/>
    <col min="13055" max="13055" width="0.69140625" style="12" customWidth="1"/>
    <col min="13056" max="13056" width="10.69140625" style="12" customWidth="1"/>
    <col min="13057" max="13057" width="0.69140625" style="12" customWidth="1"/>
    <col min="13058" max="13058" width="10.69140625" style="12" customWidth="1"/>
    <col min="13059" max="13059" width="0.69140625" style="12" customWidth="1"/>
    <col min="13060" max="13060" width="10.69140625" style="12" customWidth="1"/>
    <col min="13061" max="13061" width="0.69140625" style="12" customWidth="1"/>
    <col min="13062" max="13062" width="11.69140625" style="12" customWidth="1"/>
    <col min="13063" max="13063" width="0.69140625" style="12" customWidth="1"/>
    <col min="13064" max="13064" width="11" style="12" customWidth="1"/>
    <col min="13065" max="13065" width="0.69140625" style="12" customWidth="1"/>
    <col min="13066" max="13066" width="17.15234375" style="12" customWidth="1"/>
    <col min="13067" max="13067" width="0.69140625" style="12" customWidth="1"/>
    <col min="13068" max="13068" width="11.15234375" style="12" customWidth="1"/>
    <col min="13069" max="13069" width="0.69140625" style="12" customWidth="1"/>
    <col min="13070" max="13070" width="11.15234375" style="12" customWidth="1"/>
    <col min="13071" max="13304" width="9.15234375" style="12"/>
    <col min="13305" max="13305" width="1.15234375" style="12" customWidth="1"/>
    <col min="13306" max="13306" width="0.84375" style="12" customWidth="1"/>
    <col min="13307" max="13307" width="21.53515625" style="12" customWidth="1"/>
    <col min="13308" max="13308" width="4.15234375" style="12" customWidth="1"/>
    <col min="13309" max="13309" width="1.84375" style="12" customWidth="1"/>
    <col min="13310" max="13310" width="10.69140625" style="12" customWidth="1"/>
    <col min="13311" max="13311" width="0.69140625" style="12" customWidth="1"/>
    <col min="13312" max="13312" width="10.69140625" style="12" customWidth="1"/>
    <col min="13313" max="13313" width="0.69140625" style="12" customWidth="1"/>
    <col min="13314" max="13314" width="10.69140625" style="12" customWidth="1"/>
    <col min="13315" max="13315" width="0.69140625" style="12" customWidth="1"/>
    <col min="13316" max="13316" width="10.69140625" style="12" customWidth="1"/>
    <col min="13317" max="13317" width="0.69140625" style="12" customWidth="1"/>
    <col min="13318" max="13318" width="11.69140625" style="12" customWidth="1"/>
    <col min="13319" max="13319" width="0.69140625" style="12" customWidth="1"/>
    <col min="13320" max="13320" width="11" style="12" customWidth="1"/>
    <col min="13321" max="13321" width="0.69140625" style="12" customWidth="1"/>
    <col min="13322" max="13322" width="17.15234375" style="12" customWidth="1"/>
    <col min="13323" max="13323" width="0.69140625" style="12" customWidth="1"/>
    <col min="13324" max="13324" width="11.15234375" style="12" customWidth="1"/>
    <col min="13325" max="13325" width="0.69140625" style="12" customWidth="1"/>
    <col min="13326" max="13326" width="11.15234375" style="12" customWidth="1"/>
    <col min="13327" max="13560" width="9.15234375" style="12"/>
    <col min="13561" max="13561" width="1.15234375" style="12" customWidth="1"/>
    <col min="13562" max="13562" width="0.84375" style="12" customWidth="1"/>
    <col min="13563" max="13563" width="21.53515625" style="12" customWidth="1"/>
    <col min="13564" max="13564" width="4.15234375" style="12" customWidth="1"/>
    <col min="13565" max="13565" width="1.84375" style="12" customWidth="1"/>
    <col min="13566" max="13566" width="10.69140625" style="12" customWidth="1"/>
    <col min="13567" max="13567" width="0.69140625" style="12" customWidth="1"/>
    <col min="13568" max="13568" width="10.69140625" style="12" customWidth="1"/>
    <col min="13569" max="13569" width="0.69140625" style="12" customWidth="1"/>
    <col min="13570" max="13570" width="10.69140625" style="12" customWidth="1"/>
    <col min="13571" max="13571" width="0.69140625" style="12" customWidth="1"/>
    <col min="13572" max="13572" width="10.69140625" style="12" customWidth="1"/>
    <col min="13573" max="13573" width="0.69140625" style="12" customWidth="1"/>
    <col min="13574" max="13574" width="11.69140625" style="12" customWidth="1"/>
    <col min="13575" max="13575" width="0.69140625" style="12" customWidth="1"/>
    <col min="13576" max="13576" width="11" style="12" customWidth="1"/>
    <col min="13577" max="13577" width="0.69140625" style="12" customWidth="1"/>
    <col min="13578" max="13578" width="17.15234375" style="12" customWidth="1"/>
    <col min="13579" max="13579" width="0.69140625" style="12" customWidth="1"/>
    <col min="13580" max="13580" width="11.15234375" style="12" customWidth="1"/>
    <col min="13581" max="13581" width="0.69140625" style="12" customWidth="1"/>
    <col min="13582" max="13582" width="11.15234375" style="12" customWidth="1"/>
    <col min="13583" max="13816" width="9.15234375" style="12"/>
    <col min="13817" max="13817" width="1.15234375" style="12" customWidth="1"/>
    <col min="13818" max="13818" width="0.84375" style="12" customWidth="1"/>
    <col min="13819" max="13819" width="21.53515625" style="12" customWidth="1"/>
    <col min="13820" max="13820" width="4.15234375" style="12" customWidth="1"/>
    <col min="13821" max="13821" width="1.84375" style="12" customWidth="1"/>
    <col min="13822" max="13822" width="10.69140625" style="12" customWidth="1"/>
    <col min="13823" max="13823" width="0.69140625" style="12" customWidth="1"/>
    <col min="13824" max="13824" width="10.69140625" style="12" customWidth="1"/>
    <col min="13825" max="13825" width="0.69140625" style="12" customWidth="1"/>
    <col min="13826" max="13826" width="10.69140625" style="12" customWidth="1"/>
    <col min="13827" max="13827" width="0.69140625" style="12" customWidth="1"/>
    <col min="13828" max="13828" width="10.69140625" style="12" customWidth="1"/>
    <col min="13829" max="13829" width="0.69140625" style="12" customWidth="1"/>
    <col min="13830" max="13830" width="11.69140625" style="12" customWidth="1"/>
    <col min="13831" max="13831" width="0.69140625" style="12" customWidth="1"/>
    <col min="13832" max="13832" width="11" style="12" customWidth="1"/>
    <col min="13833" max="13833" width="0.69140625" style="12" customWidth="1"/>
    <col min="13834" max="13834" width="17.15234375" style="12" customWidth="1"/>
    <col min="13835" max="13835" width="0.69140625" style="12" customWidth="1"/>
    <col min="13836" max="13836" width="11.15234375" style="12" customWidth="1"/>
    <col min="13837" max="13837" width="0.69140625" style="12" customWidth="1"/>
    <col min="13838" max="13838" width="11.15234375" style="12" customWidth="1"/>
    <col min="13839" max="14072" width="9.15234375" style="12"/>
    <col min="14073" max="14073" width="1.15234375" style="12" customWidth="1"/>
    <col min="14074" max="14074" width="0.84375" style="12" customWidth="1"/>
    <col min="14075" max="14075" width="21.53515625" style="12" customWidth="1"/>
    <col min="14076" max="14076" width="4.15234375" style="12" customWidth="1"/>
    <col min="14077" max="14077" width="1.84375" style="12" customWidth="1"/>
    <col min="14078" max="14078" width="10.69140625" style="12" customWidth="1"/>
    <col min="14079" max="14079" width="0.69140625" style="12" customWidth="1"/>
    <col min="14080" max="14080" width="10.69140625" style="12" customWidth="1"/>
    <col min="14081" max="14081" width="0.69140625" style="12" customWidth="1"/>
    <col min="14082" max="14082" width="10.69140625" style="12" customWidth="1"/>
    <col min="14083" max="14083" width="0.69140625" style="12" customWidth="1"/>
    <col min="14084" max="14084" width="10.69140625" style="12" customWidth="1"/>
    <col min="14085" max="14085" width="0.69140625" style="12" customWidth="1"/>
    <col min="14086" max="14086" width="11.69140625" style="12" customWidth="1"/>
    <col min="14087" max="14087" width="0.69140625" style="12" customWidth="1"/>
    <col min="14088" max="14088" width="11" style="12" customWidth="1"/>
    <col min="14089" max="14089" width="0.69140625" style="12" customWidth="1"/>
    <col min="14090" max="14090" width="17.15234375" style="12" customWidth="1"/>
    <col min="14091" max="14091" width="0.69140625" style="12" customWidth="1"/>
    <col min="14092" max="14092" width="11.15234375" style="12" customWidth="1"/>
    <col min="14093" max="14093" width="0.69140625" style="12" customWidth="1"/>
    <col min="14094" max="14094" width="11.15234375" style="12" customWidth="1"/>
    <col min="14095" max="14328" width="9.15234375" style="12"/>
    <col min="14329" max="14329" width="1.15234375" style="12" customWidth="1"/>
    <col min="14330" max="14330" width="0.84375" style="12" customWidth="1"/>
    <col min="14331" max="14331" width="21.53515625" style="12" customWidth="1"/>
    <col min="14332" max="14332" width="4.15234375" style="12" customWidth="1"/>
    <col min="14333" max="14333" width="1.84375" style="12" customWidth="1"/>
    <col min="14334" max="14334" width="10.69140625" style="12" customWidth="1"/>
    <col min="14335" max="14335" width="0.69140625" style="12" customWidth="1"/>
    <col min="14336" max="14336" width="10.69140625" style="12" customWidth="1"/>
    <col min="14337" max="14337" width="0.69140625" style="12" customWidth="1"/>
    <col min="14338" max="14338" width="10.69140625" style="12" customWidth="1"/>
    <col min="14339" max="14339" width="0.69140625" style="12" customWidth="1"/>
    <col min="14340" max="14340" width="10.69140625" style="12" customWidth="1"/>
    <col min="14341" max="14341" width="0.69140625" style="12" customWidth="1"/>
    <col min="14342" max="14342" width="11.69140625" style="12" customWidth="1"/>
    <col min="14343" max="14343" width="0.69140625" style="12" customWidth="1"/>
    <col min="14344" max="14344" width="11" style="12" customWidth="1"/>
    <col min="14345" max="14345" width="0.69140625" style="12" customWidth="1"/>
    <col min="14346" max="14346" width="17.15234375" style="12" customWidth="1"/>
    <col min="14347" max="14347" width="0.69140625" style="12" customWidth="1"/>
    <col min="14348" max="14348" width="11.15234375" style="12" customWidth="1"/>
    <col min="14349" max="14349" width="0.69140625" style="12" customWidth="1"/>
    <col min="14350" max="14350" width="11.15234375" style="12" customWidth="1"/>
    <col min="14351" max="14584" width="9.15234375" style="12"/>
    <col min="14585" max="14585" width="1.15234375" style="12" customWidth="1"/>
    <col min="14586" max="14586" width="0.84375" style="12" customWidth="1"/>
    <col min="14587" max="14587" width="21.53515625" style="12" customWidth="1"/>
    <col min="14588" max="14588" width="4.15234375" style="12" customWidth="1"/>
    <col min="14589" max="14589" width="1.84375" style="12" customWidth="1"/>
    <col min="14590" max="14590" width="10.69140625" style="12" customWidth="1"/>
    <col min="14591" max="14591" width="0.69140625" style="12" customWidth="1"/>
    <col min="14592" max="14592" width="10.69140625" style="12" customWidth="1"/>
    <col min="14593" max="14593" width="0.69140625" style="12" customWidth="1"/>
    <col min="14594" max="14594" width="10.69140625" style="12" customWidth="1"/>
    <col min="14595" max="14595" width="0.69140625" style="12" customWidth="1"/>
    <col min="14596" max="14596" width="10.69140625" style="12" customWidth="1"/>
    <col min="14597" max="14597" width="0.69140625" style="12" customWidth="1"/>
    <col min="14598" max="14598" width="11.69140625" style="12" customWidth="1"/>
    <col min="14599" max="14599" width="0.69140625" style="12" customWidth="1"/>
    <col min="14600" max="14600" width="11" style="12" customWidth="1"/>
    <col min="14601" max="14601" width="0.69140625" style="12" customWidth="1"/>
    <col min="14602" max="14602" width="17.15234375" style="12" customWidth="1"/>
    <col min="14603" max="14603" width="0.69140625" style="12" customWidth="1"/>
    <col min="14604" max="14604" width="11.15234375" style="12" customWidth="1"/>
    <col min="14605" max="14605" width="0.69140625" style="12" customWidth="1"/>
    <col min="14606" max="14606" width="11.15234375" style="12" customWidth="1"/>
    <col min="14607" max="14840" width="9.15234375" style="12"/>
    <col min="14841" max="14841" width="1.15234375" style="12" customWidth="1"/>
    <col min="14842" max="14842" width="0.84375" style="12" customWidth="1"/>
    <col min="14843" max="14843" width="21.53515625" style="12" customWidth="1"/>
    <col min="14844" max="14844" width="4.15234375" style="12" customWidth="1"/>
    <col min="14845" max="14845" width="1.84375" style="12" customWidth="1"/>
    <col min="14846" max="14846" width="10.69140625" style="12" customWidth="1"/>
    <col min="14847" max="14847" width="0.69140625" style="12" customWidth="1"/>
    <col min="14848" max="14848" width="10.69140625" style="12" customWidth="1"/>
    <col min="14849" max="14849" width="0.69140625" style="12" customWidth="1"/>
    <col min="14850" max="14850" width="10.69140625" style="12" customWidth="1"/>
    <col min="14851" max="14851" width="0.69140625" style="12" customWidth="1"/>
    <col min="14852" max="14852" width="10.69140625" style="12" customWidth="1"/>
    <col min="14853" max="14853" width="0.69140625" style="12" customWidth="1"/>
    <col min="14854" max="14854" width="11.69140625" style="12" customWidth="1"/>
    <col min="14855" max="14855" width="0.69140625" style="12" customWidth="1"/>
    <col min="14856" max="14856" width="11" style="12" customWidth="1"/>
    <col min="14857" max="14857" width="0.69140625" style="12" customWidth="1"/>
    <col min="14858" max="14858" width="17.15234375" style="12" customWidth="1"/>
    <col min="14859" max="14859" width="0.69140625" style="12" customWidth="1"/>
    <col min="14860" max="14860" width="11.15234375" style="12" customWidth="1"/>
    <col min="14861" max="14861" width="0.69140625" style="12" customWidth="1"/>
    <col min="14862" max="14862" width="11.15234375" style="12" customWidth="1"/>
    <col min="14863" max="15096" width="9.15234375" style="12"/>
    <col min="15097" max="15097" width="1.15234375" style="12" customWidth="1"/>
    <col min="15098" max="15098" width="0.84375" style="12" customWidth="1"/>
    <col min="15099" max="15099" width="21.53515625" style="12" customWidth="1"/>
    <col min="15100" max="15100" width="4.15234375" style="12" customWidth="1"/>
    <col min="15101" max="15101" width="1.84375" style="12" customWidth="1"/>
    <col min="15102" max="15102" width="10.69140625" style="12" customWidth="1"/>
    <col min="15103" max="15103" width="0.69140625" style="12" customWidth="1"/>
    <col min="15104" max="15104" width="10.69140625" style="12" customWidth="1"/>
    <col min="15105" max="15105" width="0.69140625" style="12" customWidth="1"/>
    <col min="15106" max="15106" width="10.69140625" style="12" customWidth="1"/>
    <col min="15107" max="15107" width="0.69140625" style="12" customWidth="1"/>
    <col min="15108" max="15108" width="10.69140625" style="12" customWidth="1"/>
    <col min="15109" max="15109" width="0.69140625" style="12" customWidth="1"/>
    <col min="15110" max="15110" width="11.69140625" style="12" customWidth="1"/>
    <col min="15111" max="15111" width="0.69140625" style="12" customWidth="1"/>
    <col min="15112" max="15112" width="11" style="12" customWidth="1"/>
    <col min="15113" max="15113" width="0.69140625" style="12" customWidth="1"/>
    <col min="15114" max="15114" width="17.15234375" style="12" customWidth="1"/>
    <col min="15115" max="15115" width="0.69140625" style="12" customWidth="1"/>
    <col min="15116" max="15116" width="11.15234375" style="12" customWidth="1"/>
    <col min="15117" max="15117" width="0.69140625" style="12" customWidth="1"/>
    <col min="15118" max="15118" width="11.15234375" style="12" customWidth="1"/>
    <col min="15119" max="15352" width="9.15234375" style="12"/>
    <col min="15353" max="15353" width="1.15234375" style="12" customWidth="1"/>
    <col min="15354" max="15354" width="0.84375" style="12" customWidth="1"/>
    <col min="15355" max="15355" width="21.53515625" style="12" customWidth="1"/>
    <col min="15356" max="15356" width="4.15234375" style="12" customWidth="1"/>
    <col min="15357" max="15357" width="1.84375" style="12" customWidth="1"/>
    <col min="15358" max="15358" width="10.69140625" style="12" customWidth="1"/>
    <col min="15359" max="15359" width="0.69140625" style="12" customWidth="1"/>
    <col min="15360" max="15360" width="10.69140625" style="12" customWidth="1"/>
    <col min="15361" max="15361" width="0.69140625" style="12" customWidth="1"/>
    <col min="15362" max="15362" width="10.69140625" style="12" customWidth="1"/>
    <col min="15363" max="15363" width="0.69140625" style="12" customWidth="1"/>
    <col min="15364" max="15364" width="10.69140625" style="12" customWidth="1"/>
    <col min="15365" max="15365" width="0.69140625" style="12" customWidth="1"/>
    <col min="15366" max="15366" width="11.69140625" style="12" customWidth="1"/>
    <col min="15367" max="15367" width="0.69140625" style="12" customWidth="1"/>
    <col min="15368" max="15368" width="11" style="12" customWidth="1"/>
    <col min="15369" max="15369" width="0.69140625" style="12" customWidth="1"/>
    <col min="15370" max="15370" width="17.15234375" style="12" customWidth="1"/>
    <col min="15371" max="15371" width="0.69140625" style="12" customWidth="1"/>
    <col min="15372" max="15372" width="11.15234375" style="12" customWidth="1"/>
    <col min="15373" max="15373" width="0.69140625" style="12" customWidth="1"/>
    <col min="15374" max="15374" width="11.15234375" style="12" customWidth="1"/>
    <col min="15375" max="15608" width="9.15234375" style="12"/>
    <col min="15609" max="15609" width="1.15234375" style="12" customWidth="1"/>
    <col min="15610" max="15610" width="0.84375" style="12" customWidth="1"/>
    <col min="15611" max="15611" width="21.53515625" style="12" customWidth="1"/>
    <col min="15612" max="15612" width="4.15234375" style="12" customWidth="1"/>
    <col min="15613" max="15613" width="1.84375" style="12" customWidth="1"/>
    <col min="15614" max="15614" width="10.69140625" style="12" customWidth="1"/>
    <col min="15615" max="15615" width="0.69140625" style="12" customWidth="1"/>
    <col min="15616" max="15616" width="10.69140625" style="12" customWidth="1"/>
    <col min="15617" max="15617" width="0.69140625" style="12" customWidth="1"/>
    <col min="15618" max="15618" width="10.69140625" style="12" customWidth="1"/>
    <col min="15619" max="15619" width="0.69140625" style="12" customWidth="1"/>
    <col min="15620" max="15620" width="10.69140625" style="12" customWidth="1"/>
    <col min="15621" max="15621" width="0.69140625" style="12" customWidth="1"/>
    <col min="15622" max="15622" width="11.69140625" style="12" customWidth="1"/>
    <col min="15623" max="15623" width="0.69140625" style="12" customWidth="1"/>
    <col min="15624" max="15624" width="11" style="12" customWidth="1"/>
    <col min="15625" max="15625" width="0.69140625" style="12" customWidth="1"/>
    <col min="15626" max="15626" width="17.15234375" style="12" customWidth="1"/>
    <col min="15627" max="15627" width="0.69140625" style="12" customWidth="1"/>
    <col min="15628" max="15628" width="11.15234375" style="12" customWidth="1"/>
    <col min="15629" max="15629" width="0.69140625" style="12" customWidth="1"/>
    <col min="15630" max="15630" width="11.15234375" style="12" customWidth="1"/>
    <col min="15631" max="15864" width="9.15234375" style="12"/>
    <col min="15865" max="15865" width="1.15234375" style="12" customWidth="1"/>
    <col min="15866" max="15866" width="0.84375" style="12" customWidth="1"/>
    <col min="15867" max="15867" width="21.53515625" style="12" customWidth="1"/>
    <col min="15868" max="15868" width="4.15234375" style="12" customWidth="1"/>
    <col min="15869" max="15869" width="1.84375" style="12" customWidth="1"/>
    <col min="15870" max="15870" width="10.69140625" style="12" customWidth="1"/>
    <col min="15871" max="15871" width="0.69140625" style="12" customWidth="1"/>
    <col min="15872" max="15872" width="10.69140625" style="12" customWidth="1"/>
    <col min="15873" max="15873" width="0.69140625" style="12" customWidth="1"/>
    <col min="15874" max="15874" width="10.69140625" style="12" customWidth="1"/>
    <col min="15875" max="15875" width="0.69140625" style="12" customWidth="1"/>
    <col min="15876" max="15876" width="10.69140625" style="12" customWidth="1"/>
    <col min="15877" max="15877" width="0.69140625" style="12" customWidth="1"/>
    <col min="15878" max="15878" width="11.69140625" style="12" customWidth="1"/>
    <col min="15879" max="15879" width="0.69140625" style="12" customWidth="1"/>
    <col min="15880" max="15880" width="11" style="12" customWidth="1"/>
    <col min="15881" max="15881" width="0.69140625" style="12" customWidth="1"/>
    <col min="15882" max="15882" width="17.15234375" style="12" customWidth="1"/>
    <col min="15883" max="15883" width="0.69140625" style="12" customWidth="1"/>
    <col min="15884" max="15884" width="11.15234375" style="12" customWidth="1"/>
    <col min="15885" max="15885" width="0.69140625" style="12" customWidth="1"/>
    <col min="15886" max="15886" width="11.15234375" style="12" customWidth="1"/>
    <col min="15887" max="16120" width="9.15234375" style="12"/>
    <col min="16121" max="16121" width="1.15234375" style="12" customWidth="1"/>
    <col min="16122" max="16122" width="0.84375" style="12" customWidth="1"/>
    <col min="16123" max="16123" width="21.53515625" style="12" customWidth="1"/>
    <col min="16124" max="16124" width="4.15234375" style="12" customWidth="1"/>
    <col min="16125" max="16125" width="1.84375" style="12" customWidth="1"/>
    <col min="16126" max="16126" width="10.69140625" style="12" customWidth="1"/>
    <col min="16127" max="16127" width="0.69140625" style="12" customWidth="1"/>
    <col min="16128" max="16128" width="10.69140625" style="12" customWidth="1"/>
    <col min="16129" max="16129" width="0.69140625" style="12" customWidth="1"/>
    <col min="16130" max="16130" width="10.69140625" style="12" customWidth="1"/>
    <col min="16131" max="16131" width="0.69140625" style="12" customWidth="1"/>
    <col min="16132" max="16132" width="10.69140625" style="12" customWidth="1"/>
    <col min="16133" max="16133" width="0.69140625" style="12" customWidth="1"/>
    <col min="16134" max="16134" width="11.69140625" style="12" customWidth="1"/>
    <col min="16135" max="16135" width="0.69140625" style="12" customWidth="1"/>
    <col min="16136" max="16136" width="11" style="12" customWidth="1"/>
    <col min="16137" max="16137" width="0.69140625" style="12" customWidth="1"/>
    <col min="16138" max="16138" width="17.15234375" style="12" customWidth="1"/>
    <col min="16139" max="16139" width="0.69140625" style="12" customWidth="1"/>
    <col min="16140" max="16140" width="11.15234375" style="12" customWidth="1"/>
    <col min="16141" max="16141" width="0.69140625" style="12" customWidth="1"/>
    <col min="16142" max="16142" width="11.15234375" style="12" customWidth="1"/>
    <col min="16143" max="16384" width="9.15234375" style="12"/>
  </cols>
  <sheetData>
    <row r="1" spans="1:14" ht="23.1" customHeight="1" x14ac:dyDescent="0.95">
      <c r="N1" s="187" t="s">
        <v>138</v>
      </c>
    </row>
    <row r="2" spans="1:14" ht="23.1" customHeight="1" x14ac:dyDescent="0.95">
      <c r="N2" s="187" t="s">
        <v>139</v>
      </c>
    </row>
    <row r="3" spans="1:14" ht="23.25" x14ac:dyDescent="0.95">
      <c r="A3" s="258" t="s">
        <v>99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14" s="1" customFormat="1" ht="23.25" x14ac:dyDescent="0.95">
      <c r="A4" s="259" t="s">
        <v>98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14" s="1" customFormat="1" ht="23.25" x14ac:dyDescent="0.95">
      <c r="A5" s="259" t="s">
        <v>56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4" s="1" customFormat="1" ht="19.5" customHeight="1" x14ac:dyDescent="0.95">
      <c r="A6" s="259" t="s">
        <v>174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</row>
    <row r="7" spans="1:14" s="1" customFormat="1" ht="15" customHeight="1" x14ac:dyDescent="0.9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s="125" customFormat="1" ht="15.75" x14ac:dyDescent="0.95">
      <c r="C8" s="126"/>
      <c r="D8" s="265" t="s">
        <v>4</v>
      </c>
      <c r="E8" s="265"/>
      <c r="F8" s="265"/>
      <c r="G8" s="265"/>
      <c r="H8" s="265"/>
      <c r="I8" s="265"/>
      <c r="J8" s="265"/>
      <c r="K8" s="265"/>
      <c r="L8" s="265"/>
      <c r="M8" s="265"/>
      <c r="N8" s="265"/>
    </row>
    <row r="9" spans="1:14" s="125" customFormat="1" ht="18.95" customHeight="1" x14ac:dyDescent="0.95">
      <c r="C9" s="126"/>
      <c r="D9" s="266" t="s">
        <v>146</v>
      </c>
      <c r="E9" s="266"/>
      <c r="F9" s="266"/>
      <c r="G9" s="266"/>
      <c r="H9" s="266"/>
      <c r="I9" s="266"/>
      <c r="J9" s="266"/>
      <c r="K9" s="266"/>
      <c r="L9" s="266"/>
      <c r="M9" s="266"/>
      <c r="N9" s="266"/>
    </row>
    <row r="10" spans="1:14" s="125" customFormat="1" ht="18.95" customHeight="1" x14ac:dyDescent="0.95">
      <c r="C10" s="126"/>
      <c r="D10" s="110" t="s">
        <v>35</v>
      </c>
      <c r="E10" s="110"/>
      <c r="F10" s="110" t="s">
        <v>113</v>
      </c>
      <c r="G10" s="110"/>
      <c r="H10" s="267" t="s">
        <v>38</v>
      </c>
      <c r="I10" s="267"/>
      <c r="J10" s="267"/>
      <c r="K10" s="110"/>
      <c r="L10" s="110" t="s">
        <v>60</v>
      </c>
      <c r="N10" s="110" t="s">
        <v>62</v>
      </c>
    </row>
    <row r="11" spans="1:14" s="125" customFormat="1" ht="18.95" customHeight="1" x14ac:dyDescent="0.95">
      <c r="C11" s="126"/>
      <c r="D11" s="110" t="s">
        <v>90</v>
      </c>
      <c r="E11" s="110"/>
      <c r="F11" s="110" t="s">
        <v>114</v>
      </c>
      <c r="G11" s="110"/>
      <c r="H11" s="127"/>
      <c r="I11" s="127"/>
      <c r="J11" s="127"/>
      <c r="K11" s="110"/>
      <c r="L11" s="127" t="s">
        <v>61</v>
      </c>
      <c r="N11" s="110" t="s">
        <v>63</v>
      </c>
    </row>
    <row r="12" spans="1:14" s="125" customFormat="1" ht="18.95" customHeight="1" x14ac:dyDescent="0.95">
      <c r="C12" s="126"/>
      <c r="D12" s="110" t="s">
        <v>91</v>
      </c>
      <c r="E12" s="110"/>
      <c r="F12" s="110" t="s">
        <v>115</v>
      </c>
      <c r="G12" s="110"/>
      <c r="H12" s="110" t="s">
        <v>59</v>
      </c>
      <c r="J12" s="110" t="s">
        <v>65</v>
      </c>
      <c r="K12" s="110"/>
      <c r="L12" s="128" t="s">
        <v>93</v>
      </c>
      <c r="N12" s="110" t="s">
        <v>64</v>
      </c>
    </row>
    <row r="13" spans="1:14" s="125" customFormat="1" ht="31.5" customHeight="1" x14ac:dyDescent="0.65">
      <c r="C13" s="209" t="s">
        <v>21</v>
      </c>
      <c r="D13" s="77"/>
      <c r="F13" s="77"/>
      <c r="G13" s="110"/>
      <c r="H13" s="129" t="s">
        <v>92</v>
      </c>
      <c r="I13" s="110"/>
      <c r="J13" s="127"/>
      <c r="K13" s="110"/>
      <c r="L13" s="130" t="s">
        <v>94</v>
      </c>
      <c r="M13" s="110"/>
      <c r="N13" s="77"/>
    </row>
    <row r="14" spans="1:14" s="125" customFormat="1" ht="18.95" customHeight="1" x14ac:dyDescent="0.65">
      <c r="A14" s="125" t="s">
        <v>128</v>
      </c>
      <c r="C14" s="110"/>
      <c r="D14" s="158">
        <v>300000000</v>
      </c>
      <c r="E14" s="110"/>
      <c r="F14" s="158">
        <v>1006596214.9299999</v>
      </c>
      <c r="G14" s="110"/>
      <c r="H14" s="112">
        <v>6606904.6500000004</v>
      </c>
      <c r="I14" s="113"/>
      <c r="J14" s="169">
        <v>127204432.93999983</v>
      </c>
      <c r="K14" s="211"/>
      <c r="L14" s="169">
        <v>85022.97</v>
      </c>
      <c r="M14" s="213"/>
      <c r="N14" s="169">
        <v>1440492575.4899998</v>
      </c>
    </row>
    <row r="15" spans="1:14" s="125" customFormat="1" ht="18.95" customHeight="1" x14ac:dyDescent="0.65">
      <c r="A15" s="125" t="s">
        <v>57</v>
      </c>
      <c r="C15" s="126">
        <v>20</v>
      </c>
      <c r="D15" s="117">
        <v>0</v>
      </c>
      <c r="E15" s="111"/>
      <c r="F15" s="117">
        <v>0</v>
      </c>
      <c r="G15" s="110"/>
      <c r="H15" s="117">
        <v>0</v>
      </c>
      <c r="I15" s="112"/>
      <c r="J15" s="168">
        <v>-113999772</v>
      </c>
      <c r="K15" s="211"/>
      <c r="L15" s="117">
        <v>0</v>
      </c>
      <c r="M15" s="212"/>
      <c r="N15" s="168">
        <v>-113999772</v>
      </c>
    </row>
    <row r="16" spans="1:14" s="125" customFormat="1" ht="18.95" customHeight="1" x14ac:dyDescent="0.65">
      <c r="A16" s="125" t="s">
        <v>40</v>
      </c>
      <c r="C16" s="126">
        <v>19</v>
      </c>
      <c r="D16" s="117">
        <v>0</v>
      </c>
      <c r="E16" s="111"/>
      <c r="F16" s="117">
        <v>0</v>
      </c>
      <c r="G16" s="110"/>
      <c r="H16" s="169">
        <v>5699988.5999999996</v>
      </c>
      <c r="I16" s="112"/>
      <c r="J16" s="168">
        <v>-5699988.5999999996</v>
      </c>
      <c r="K16" s="211"/>
      <c r="L16" s="117">
        <v>0</v>
      </c>
      <c r="M16" s="212"/>
      <c r="N16" s="117">
        <v>0</v>
      </c>
    </row>
    <row r="17" spans="1:16" s="125" customFormat="1" ht="18.95" customHeight="1" x14ac:dyDescent="0.65">
      <c r="A17" s="125" t="s">
        <v>148</v>
      </c>
      <c r="C17" s="126"/>
      <c r="D17" s="117">
        <v>0</v>
      </c>
      <c r="E17" s="111"/>
      <c r="F17" s="117">
        <v>0</v>
      </c>
      <c r="G17" s="110"/>
      <c r="H17" s="117">
        <v>0</v>
      </c>
      <c r="I17" s="115"/>
      <c r="J17" s="123">
        <v>72362820.579999998</v>
      </c>
      <c r="K17" s="211"/>
      <c r="L17" s="123">
        <v>2043752.82</v>
      </c>
      <c r="M17" s="213"/>
      <c r="N17" s="123">
        <v>74406573.400000006</v>
      </c>
    </row>
    <row r="18" spans="1:16" s="125" customFormat="1" ht="18.95" customHeight="1" thickBot="1" x14ac:dyDescent="0.7">
      <c r="A18" s="125" t="s">
        <v>175</v>
      </c>
      <c r="C18" s="126"/>
      <c r="D18" s="165">
        <v>300000000</v>
      </c>
      <c r="E18" s="131"/>
      <c r="F18" s="166">
        <v>1006596214.9299999</v>
      </c>
      <c r="G18" s="167"/>
      <c r="H18" s="165">
        <v>12306893.25</v>
      </c>
      <c r="I18" s="113"/>
      <c r="J18" s="214">
        <v>79867492.920000002</v>
      </c>
      <c r="K18" s="169"/>
      <c r="L18" s="214">
        <v>2128775.79</v>
      </c>
      <c r="M18" s="169"/>
      <c r="N18" s="214">
        <v>1400899376.8900001</v>
      </c>
      <c r="O18" s="132"/>
      <c r="P18" s="132"/>
    </row>
    <row r="19" spans="1:16" s="125" customFormat="1" ht="12" customHeight="1" thickTop="1" x14ac:dyDescent="0.65">
      <c r="C19" s="126"/>
      <c r="D19" s="131"/>
      <c r="E19" s="131"/>
      <c r="F19" s="117"/>
      <c r="G19" s="113"/>
      <c r="H19" s="124"/>
      <c r="I19" s="113"/>
      <c r="J19" s="170"/>
      <c r="K19" s="169"/>
      <c r="L19" s="171"/>
      <c r="M19" s="183"/>
      <c r="N19" s="170"/>
      <c r="O19" s="132"/>
      <c r="P19" s="132"/>
    </row>
    <row r="20" spans="1:16" s="125" customFormat="1" ht="18.95" customHeight="1" x14ac:dyDescent="0.65">
      <c r="A20" s="125" t="s">
        <v>127</v>
      </c>
      <c r="C20" s="110"/>
      <c r="D20" s="158">
        <v>100000000</v>
      </c>
      <c r="E20" s="110"/>
      <c r="F20" s="117">
        <v>0</v>
      </c>
      <c r="G20" s="110"/>
      <c r="H20" s="112">
        <v>3106904.65</v>
      </c>
      <c r="I20" s="113"/>
      <c r="J20" s="224">
        <v>72214948.799999997</v>
      </c>
      <c r="K20" s="225"/>
      <c r="L20" s="168">
        <v>-55768.94</v>
      </c>
      <c r="M20" s="183"/>
      <c r="N20" s="224">
        <v>175266084.50999999</v>
      </c>
    </row>
    <row r="21" spans="1:16" s="125" customFormat="1" ht="18.95" customHeight="1" x14ac:dyDescent="0.65">
      <c r="A21" s="125" t="s">
        <v>161</v>
      </c>
      <c r="C21" s="126">
        <v>18</v>
      </c>
      <c r="D21" s="158">
        <v>110000000</v>
      </c>
      <c r="E21" s="111"/>
      <c r="F21" s="117">
        <v>0</v>
      </c>
      <c r="G21" s="110"/>
      <c r="H21" s="117">
        <v>0</v>
      </c>
      <c r="I21" s="112"/>
      <c r="J21" s="117">
        <v>0</v>
      </c>
      <c r="K21" s="211"/>
      <c r="L21" s="117">
        <v>0</v>
      </c>
      <c r="M21" s="212"/>
      <c r="N21" s="226">
        <v>110000000</v>
      </c>
    </row>
    <row r="22" spans="1:16" s="125" customFormat="1" ht="18.95" customHeight="1" x14ac:dyDescent="0.65">
      <c r="A22" s="125" t="s">
        <v>57</v>
      </c>
      <c r="C22" s="126">
        <v>20</v>
      </c>
      <c r="D22" s="117">
        <v>0</v>
      </c>
      <c r="E22" s="111"/>
      <c r="F22" s="117">
        <v>0</v>
      </c>
      <c r="G22" s="110"/>
      <c r="H22" s="117">
        <v>0</v>
      </c>
      <c r="I22" s="112"/>
      <c r="J22" s="168">
        <v>-70000000</v>
      </c>
      <c r="K22" s="211"/>
      <c r="L22" s="117">
        <v>0</v>
      </c>
      <c r="M22" s="212"/>
      <c r="N22" s="168">
        <v>-70000000</v>
      </c>
    </row>
    <row r="23" spans="1:16" s="125" customFormat="1" ht="18.95" customHeight="1" x14ac:dyDescent="0.65">
      <c r="A23" s="125" t="s">
        <v>40</v>
      </c>
      <c r="C23" s="126">
        <v>19</v>
      </c>
      <c r="D23" s="117">
        <v>0</v>
      </c>
      <c r="E23" s="111"/>
      <c r="F23" s="117">
        <v>0</v>
      </c>
      <c r="G23" s="110"/>
      <c r="H23" s="112">
        <v>3500000</v>
      </c>
      <c r="I23" s="112"/>
      <c r="J23" s="168">
        <v>-3500000</v>
      </c>
      <c r="K23" s="212"/>
      <c r="L23" s="117">
        <v>0</v>
      </c>
      <c r="M23" s="213"/>
      <c r="N23" s="224">
        <v>0</v>
      </c>
    </row>
    <row r="24" spans="1:16" s="125" customFormat="1" ht="18.95" customHeight="1" x14ac:dyDescent="0.65">
      <c r="A24" s="125" t="s">
        <v>148</v>
      </c>
      <c r="C24" s="126"/>
      <c r="D24" s="117">
        <v>0</v>
      </c>
      <c r="E24" s="111"/>
      <c r="F24" s="117">
        <v>0</v>
      </c>
      <c r="G24" s="110"/>
      <c r="H24" s="117">
        <v>0</v>
      </c>
      <c r="I24" s="115"/>
      <c r="J24" s="227">
        <v>65414504.039999999</v>
      </c>
      <c r="K24" s="211"/>
      <c r="L24" s="228">
        <v>695257.9</v>
      </c>
      <c r="M24" s="213"/>
      <c r="N24" s="227">
        <v>66109761.939999998</v>
      </c>
    </row>
    <row r="25" spans="1:16" s="125" customFormat="1" ht="18.95" customHeight="1" thickBot="1" x14ac:dyDescent="0.7">
      <c r="A25" s="125" t="s">
        <v>176</v>
      </c>
      <c r="C25" s="126"/>
      <c r="D25" s="165">
        <v>210000000</v>
      </c>
      <c r="E25" s="131"/>
      <c r="F25" s="159">
        <v>0</v>
      </c>
      <c r="G25" s="167"/>
      <c r="H25" s="165">
        <v>6606904.6500000004</v>
      </c>
      <c r="I25" s="113"/>
      <c r="J25" s="229">
        <v>64129452.840000004</v>
      </c>
      <c r="K25" s="226"/>
      <c r="L25" s="230">
        <v>639488.96</v>
      </c>
      <c r="M25" s="113"/>
      <c r="N25" s="231">
        <v>281375846.45000011</v>
      </c>
      <c r="O25" s="132"/>
      <c r="P25" s="132"/>
    </row>
    <row r="26" spans="1:16" s="125" customFormat="1" ht="12" hidden="1" customHeight="1" thickTop="1" x14ac:dyDescent="0.95">
      <c r="C26" s="126"/>
      <c r="D26" s="133"/>
      <c r="E26" s="133"/>
      <c r="F26" s="133"/>
      <c r="G26" s="134"/>
      <c r="H26" s="133"/>
      <c r="I26" s="134"/>
      <c r="J26" s="135"/>
      <c r="K26" s="135"/>
      <c r="L26" s="135"/>
      <c r="M26" s="134"/>
      <c r="N26" s="135"/>
      <c r="O26" s="132"/>
      <c r="P26" s="132"/>
    </row>
    <row r="27" spans="1:16" s="125" customFormat="1" ht="18.95" hidden="1" customHeight="1" x14ac:dyDescent="0.65">
      <c r="A27" s="125" t="s">
        <v>58</v>
      </c>
      <c r="B27" s="136"/>
      <c r="C27" s="126"/>
      <c r="D27" s="137">
        <v>100000000</v>
      </c>
      <c r="E27" s="137"/>
      <c r="F27" s="137"/>
      <c r="G27" s="138"/>
      <c r="H27" s="139">
        <v>2950904.65</v>
      </c>
      <c r="I27" s="139"/>
      <c r="J27" s="139">
        <v>63678517.039999999</v>
      </c>
      <c r="K27" s="139"/>
      <c r="L27" s="111">
        <v>0</v>
      </c>
      <c r="M27" s="139"/>
      <c r="N27" s="139">
        <v>166629421.69</v>
      </c>
      <c r="O27" s="132"/>
      <c r="P27" s="132"/>
    </row>
    <row r="28" spans="1:16" s="125" customFormat="1" ht="18.95" hidden="1" customHeight="1" x14ac:dyDescent="0.65">
      <c r="A28" s="125" t="s">
        <v>95</v>
      </c>
      <c r="C28" s="126"/>
      <c r="D28" s="111">
        <v>0</v>
      </c>
      <c r="E28" s="111"/>
      <c r="F28" s="111"/>
      <c r="G28" s="112"/>
      <c r="H28" s="111">
        <v>0</v>
      </c>
      <c r="I28" s="112"/>
      <c r="J28" s="116">
        <f>+-2848226.35</f>
        <v>-2848226.35</v>
      </c>
      <c r="K28" s="112"/>
      <c r="L28" s="114">
        <v>0</v>
      </c>
      <c r="M28" s="112"/>
      <c r="N28" s="116">
        <f>+-2848226.35</f>
        <v>-2848226.35</v>
      </c>
      <c r="O28" s="132"/>
      <c r="P28" s="132"/>
    </row>
    <row r="29" spans="1:16" s="125" customFormat="1" ht="16.5" hidden="1" customHeight="1" thickBot="1" x14ac:dyDescent="0.7">
      <c r="A29" s="125" t="s">
        <v>100</v>
      </c>
      <c r="C29" s="126"/>
      <c r="D29" s="140">
        <v>100000000</v>
      </c>
      <c r="E29" s="141"/>
      <c r="F29" s="141"/>
      <c r="G29" s="113"/>
      <c r="H29" s="142">
        <v>2950904.65</v>
      </c>
      <c r="I29" s="113"/>
      <c r="J29" s="143">
        <v>60830290.689999998</v>
      </c>
      <c r="K29" s="137"/>
      <c r="L29" s="144">
        <v>0</v>
      </c>
      <c r="M29" s="113"/>
      <c r="N29" s="143">
        <v>163781195.34</v>
      </c>
      <c r="O29" s="132"/>
      <c r="P29" s="132"/>
    </row>
    <row r="30" spans="1:16" s="125" customFormat="1" ht="12" customHeight="1" thickTop="1" x14ac:dyDescent="0.95">
      <c r="C30" s="126"/>
      <c r="D30" s="133"/>
      <c r="E30" s="133"/>
      <c r="F30" s="133"/>
      <c r="G30" s="134"/>
      <c r="H30" s="133"/>
      <c r="I30" s="134"/>
      <c r="J30" s="135"/>
      <c r="K30" s="135"/>
      <c r="L30" s="135"/>
      <c r="M30" s="134"/>
      <c r="N30" s="141"/>
      <c r="O30" s="132"/>
      <c r="P30" s="132"/>
    </row>
    <row r="31" spans="1:16" ht="20.25" customHeight="1" x14ac:dyDescent="0.95">
      <c r="A31" s="15"/>
      <c r="B31" s="15"/>
      <c r="C31" s="16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3"/>
    </row>
    <row r="32" spans="1:16" ht="20.25" customHeight="1" x14ac:dyDescent="0.95">
      <c r="A32" s="15"/>
      <c r="B32" s="15"/>
      <c r="C32" s="16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 s="1" customFormat="1" ht="7.5" customHeight="1" x14ac:dyDescent="0.95">
      <c r="G33" s="4"/>
      <c r="H33" s="3"/>
      <c r="O33" s="23"/>
    </row>
    <row r="34" spans="1:15" s="1" customFormat="1" ht="24" customHeight="1" x14ac:dyDescent="0.95">
      <c r="A34" s="260"/>
      <c r="B34" s="260"/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  <c r="N34" s="260"/>
      <c r="O34" s="23"/>
    </row>
    <row r="35" spans="1:15" s="1" customFormat="1" ht="24" customHeight="1" x14ac:dyDescent="0.95">
      <c r="G35" s="9"/>
    </row>
    <row r="36" spans="1:15" s="1" customFormat="1" ht="24" customHeight="1" x14ac:dyDescent="0.95">
      <c r="G36" s="9"/>
    </row>
    <row r="37" spans="1:15" s="1" customFormat="1" ht="24" customHeight="1" x14ac:dyDescent="0.95">
      <c r="G37" s="9"/>
    </row>
    <row r="38" spans="1:15" s="1" customFormat="1" ht="24" customHeight="1" x14ac:dyDescent="0.95">
      <c r="G38" s="9"/>
    </row>
    <row r="39" spans="1:15" s="1" customFormat="1" ht="24" customHeight="1" x14ac:dyDescent="0.95">
      <c r="A39" s="260"/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</row>
    <row r="40" spans="1:15" s="1" customFormat="1" ht="24" customHeight="1" x14ac:dyDescent="0.95">
      <c r="A40" s="260"/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</row>
    <row r="41" spans="1:15" ht="20.25" customHeight="1" x14ac:dyDescent="0.95"/>
    <row r="42" spans="1:15" ht="20.25" customHeight="1" x14ac:dyDescent="0.95"/>
    <row r="43" spans="1:15" ht="20.25" customHeight="1" x14ac:dyDescent="0.95"/>
    <row r="44" spans="1:15" ht="20.25" hidden="1" customHeight="1" x14ac:dyDescent="0.95"/>
    <row r="45" spans="1:15" ht="20.25" hidden="1" customHeight="1" x14ac:dyDescent="0.95"/>
    <row r="46" spans="1:15" ht="20.25" hidden="1" customHeight="1" x14ac:dyDescent="0.95"/>
    <row r="47" spans="1:15" ht="20.25" customHeight="1" x14ac:dyDescent="0.95"/>
    <row r="63" spans="2:5" ht="23.1" customHeight="1" x14ac:dyDescent="0.95">
      <c r="B63" s="12" t="s">
        <v>134</v>
      </c>
      <c r="E63" s="12">
        <v>16</v>
      </c>
    </row>
  </sheetData>
  <mergeCells count="10">
    <mergeCell ref="A39:N39"/>
    <mergeCell ref="A40:N40"/>
    <mergeCell ref="A3:N3"/>
    <mergeCell ref="A4:N4"/>
    <mergeCell ref="A5:N5"/>
    <mergeCell ref="A6:N6"/>
    <mergeCell ref="D8:N8"/>
    <mergeCell ref="D9:N9"/>
    <mergeCell ref="H10:J10"/>
    <mergeCell ref="A34:N34"/>
  </mergeCells>
  <pageMargins left="0.59055118110236227" right="0.15748031496062992" top="0.78740157480314965" bottom="1.1811023622047245" header="0.51181102362204722" footer="0.78740157480314965"/>
  <pageSetup paperSize="9" orientation="portrait" r:id="rId1"/>
  <headerFooter alignWithMargins="0">
    <oddFooter>&amp;L&amp;"Angsana New,Regular"&amp;16Notes to interim financial statements form an integral part of these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A1:P63"/>
  <sheetViews>
    <sheetView view="pageBreakPreview" topLeftCell="A14" zoomScaleNormal="115" zoomScaleSheetLayoutView="100" workbookViewId="0">
      <selection activeCell="J23" sqref="J23"/>
    </sheetView>
  </sheetViews>
  <sheetFormatPr defaultColWidth="9.15234375" defaultRowHeight="23.1" customHeight="1" x14ac:dyDescent="0.95"/>
  <cols>
    <col min="1" max="1" width="1.84375" style="12" customWidth="1"/>
    <col min="2" max="2" width="26.15234375" style="12" customWidth="1"/>
    <col min="3" max="3" width="4.3828125" style="12" customWidth="1"/>
    <col min="4" max="4" width="13.53515625" style="12" customWidth="1"/>
    <col min="5" max="5" width="0.84375" style="12" customWidth="1"/>
    <col min="6" max="6" width="13.53515625" style="12" customWidth="1"/>
    <col min="7" max="7" width="0.69140625" style="12" customWidth="1"/>
    <col min="8" max="8" width="13.3046875" style="12" customWidth="1"/>
    <col min="9" max="9" width="0.84375" style="12" customWidth="1"/>
    <col min="10" max="10" width="13.15234375" style="12" customWidth="1"/>
    <col min="11" max="11" width="0.69140625" style="12" customWidth="1"/>
    <col min="12" max="12" width="13.53515625" style="12" customWidth="1"/>
    <col min="13" max="13" width="14.3828125" style="12" customWidth="1"/>
    <col min="14" max="246" width="9.15234375" style="12"/>
    <col min="247" max="247" width="1.15234375" style="12" customWidth="1"/>
    <col min="248" max="248" width="0.84375" style="12" customWidth="1"/>
    <col min="249" max="249" width="21.53515625" style="12" customWidth="1"/>
    <col min="250" max="250" width="4.15234375" style="12" customWidth="1"/>
    <col min="251" max="251" width="1.84375" style="12" customWidth="1"/>
    <col min="252" max="252" width="10.69140625" style="12" customWidth="1"/>
    <col min="253" max="253" width="0.69140625" style="12" customWidth="1"/>
    <col min="254" max="254" width="10.69140625" style="12" customWidth="1"/>
    <col min="255" max="255" width="0.69140625" style="12" customWidth="1"/>
    <col min="256" max="256" width="10.69140625" style="12" customWidth="1"/>
    <col min="257" max="257" width="0.69140625" style="12" customWidth="1"/>
    <col min="258" max="258" width="10.69140625" style="12" customWidth="1"/>
    <col min="259" max="259" width="0.69140625" style="12" customWidth="1"/>
    <col min="260" max="260" width="11.69140625" style="12" customWidth="1"/>
    <col min="261" max="261" width="0.69140625" style="12" customWidth="1"/>
    <col min="262" max="262" width="11" style="12" customWidth="1"/>
    <col min="263" max="263" width="0.69140625" style="12" customWidth="1"/>
    <col min="264" max="264" width="17.15234375" style="12" customWidth="1"/>
    <col min="265" max="265" width="0.69140625" style="12" customWidth="1"/>
    <col min="266" max="266" width="11.15234375" style="12" customWidth="1"/>
    <col min="267" max="267" width="0.69140625" style="12" customWidth="1"/>
    <col min="268" max="268" width="11.15234375" style="12" customWidth="1"/>
    <col min="269" max="502" width="9.15234375" style="12"/>
    <col min="503" max="503" width="1.15234375" style="12" customWidth="1"/>
    <col min="504" max="504" width="0.84375" style="12" customWidth="1"/>
    <col min="505" max="505" width="21.53515625" style="12" customWidth="1"/>
    <col min="506" max="506" width="4.15234375" style="12" customWidth="1"/>
    <col min="507" max="507" width="1.84375" style="12" customWidth="1"/>
    <col min="508" max="508" width="10.69140625" style="12" customWidth="1"/>
    <col min="509" max="509" width="0.69140625" style="12" customWidth="1"/>
    <col min="510" max="510" width="10.69140625" style="12" customWidth="1"/>
    <col min="511" max="511" width="0.69140625" style="12" customWidth="1"/>
    <col min="512" max="512" width="10.69140625" style="12" customWidth="1"/>
    <col min="513" max="513" width="0.69140625" style="12" customWidth="1"/>
    <col min="514" max="514" width="10.69140625" style="12" customWidth="1"/>
    <col min="515" max="515" width="0.69140625" style="12" customWidth="1"/>
    <col min="516" max="516" width="11.69140625" style="12" customWidth="1"/>
    <col min="517" max="517" width="0.69140625" style="12" customWidth="1"/>
    <col min="518" max="518" width="11" style="12" customWidth="1"/>
    <col min="519" max="519" width="0.69140625" style="12" customWidth="1"/>
    <col min="520" max="520" width="17.15234375" style="12" customWidth="1"/>
    <col min="521" max="521" width="0.69140625" style="12" customWidth="1"/>
    <col min="522" max="522" width="11.15234375" style="12" customWidth="1"/>
    <col min="523" max="523" width="0.69140625" style="12" customWidth="1"/>
    <col min="524" max="524" width="11.15234375" style="12" customWidth="1"/>
    <col min="525" max="758" width="9.15234375" style="12"/>
    <col min="759" max="759" width="1.15234375" style="12" customWidth="1"/>
    <col min="760" max="760" width="0.84375" style="12" customWidth="1"/>
    <col min="761" max="761" width="21.53515625" style="12" customWidth="1"/>
    <col min="762" max="762" width="4.15234375" style="12" customWidth="1"/>
    <col min="763" max="763" width="1.84375" style="12" customWidth="1"/>
    <col min="764" max="764" width="10.69140625" style="12" customWidth="1"/>
    <col min="765" max="765" width="0.69140625" style="12" customWidth="1"/>
    <col min="766" max="766" width="10.69140625" style="12" customWidth="1"/>
    <col min="767" max="767" width="0.69140625" style="12" customWidth="1"/>
    <col min="768" max="768" width="10.69140625" style="12" customWidth="1"/>
    <col min="769" max="769" width="0.69140625" style="12" customWidth="1"/>
    <col min="770" max="770" width="10.69140625" style="12" customWidth="1"/>
    <col min="771" max="771" width="0.69140625" style="12" customWidth="1"/>
    <col min="772" max="772" width="11.69140625" style="12" customWidth="1"/>
    <col min="773" max="773" width="0.69140625" style="12" customWidth="1"/>
    <col min="774" max="774" width="11" style="12" customWidth="1"/>
    <col min="775" max="775" width="0.69140625" style="12" customWidth="1"/>
    <col min="776" max="776" width="17.15234375" style="12" customWidth="1"/>
    <col min="777" max="777" width="0.69140625" style="12" customWidth="1"/>
    <col min="778" max="778" width="11.15234375" style="12" customWidth="1"/>
    <col min="779" max="779" width="0.69140625" style="12" customWidth="1"/>
    <col min="780" max="780" width="11.15234375" style="12" customWidth="1"/>
    <col min="781" max="1014" width="9.15234375" style="12"/>
    <col min="1015" max="1015" width="1.15234375" style="12" customWidth="1"/>
    <col min="1016" max="1016" width="0.84375" style="12" customWidth="1"/>
    <col min="1017" max="1017" width="21.53515625" style="12" customWidth="1"/>
    <col min="1018" max="1018" width="4.15234375" style="12" customWidth="1"/>
    <col min="1019" max="1019" width="1.84375" style="12" customWidth="1"/>
    <col min="1020" max="1020" width="10.69140625" style="12" customWidth="1"/>
    <col min="1021" max="1021" width="0.69140625" style="12" customWidth="1"/>
    <col min="1022" max="1022" width="10.69140625" style="12" customWidth="1"/>
    <col min="1023" max="1023" width="0.69140625" style="12" customWidth="1"/>
    <col min="1024" max="1024" width="10.69140625" style="12" customWidth="1"/>
    <col min="1025" max="1025" width="0.69140625" style="12" customWidth="1"/>
    <col min="1026" max="1026" width="10.69140625" style="12" customWidth="1"/>
    <col min="1027" max="1027" width="0.69140625" style="12" customWidth="1"/>
    <col min="1028" max="1028" width="11.69140625" style="12" customWidth="1"/>
    <col min="1029" max="1029" width="0.69140625" style="12" customWidth="1"/>
    <col min="1030" max="1030" width="11" style="12" customWidth="1"/>
    <col min="1031" max="1031" width="0.69140625" style="12" customWidth="1"/>
    <col min="1032" max="1032" width="17.15234375" style="12" customWidth="1"/>
    <col min="1033" max="1033" width="0.69140625" style="12" customWidth="1"/>
    <col min="1034" max="1034" width="11.15234375" style="12" customWidth="1"/>
    <col min="1035" max="1035" width="0.69140625" style="12" customWidth="1"/>
    <col min="1036" max="1036" width="11.15234375" style="12" customWidth="1"/>
    <col min="1037" max="1270" width="9.15234375" style="12"/>
    <col min="1271" max="1271" width="1.15234375" style="12" customWidth="1"/>
    <col min="1272" max="1272" width="0.84375" style="12" customWidth="1"/>
    <col min="1273" max="1273" width="21.53515625" style="12" customWidth="1"/>
    <col min="1274" max="1274" width="4.15234375" style="12" customWidth="1"/>
    <col min="1275" max="1275" width="1.84375" style="12" customWidth="1"/>
    <col min="1276" max="1276" width="10.69140625" style="12" customWidth="1"/>
    <col min="1277" max="1277" width="0.69140625" style="12" customWidth="1"/>
    <col min="1278" max="1278" width="10.69140625" style="12" customWidth="1"/>
    <col min="1279" max="1279" width="0.69140625" style="12" customWidth="1"/>
    <col min="1280" max="1280" width="10.69140625" style="12" customWidth="1"/>
    <col min="1281" max="1281" width="0.69140625" style="12" customWidth="1"/>
    <col min="1282" max="1282" width="10.69140625" style="12" customWidth="1"/>
    <col min="1283" max="1283" width="0.69140625" style="12" customWidth="1"/>
    <col min="1284" max="1284" width="11.69140625" style="12" customWidth="1"/>
    <col min="1285" max="1285" width="0.69140625" style="12" customWidth="1"/>
    <col min="1286" max="1286" width="11" style="12" customWidth="1"/>
    <col min="1287" max="1287" width="0.69140625" style="12" customWidth="1"/>
    <col min="1288" max="1288" width="17.15234375" style="12" customWidth="1"/>
    <col min="1289" max="1289" width="0.69140625" style="12" customWidth="1"/>
    <col min="1290" max="1290" width="11.15234375" style="12" customWidth="1"/>
    <col min="1291" max="1291" width="0.69140625" style="12" customWidth="1"/>
    <col min="1292" max="1292" width="11.15234375" style="12" customWidth="1"/>
    <col min="1293" max="1526" width="9.15234375" style="12"/>
    <col min="1527" max="1527" width="1.15234375" style="12" customWidth="1"/>
    <col min="1528" max="1528" width="0.84375" style="12" customWidth="1"/>
    <col min="1529" max="1529" width="21.53515625" style="12" customWidth="1"/>
    <col min="1530" max="1530" width="4.15234375" style="12" customWidth="1"/>
    <col min="1531" max="1531" width="1.84375" style="12" customWidth="1"/>
    <col min="1532" max="1532" width="10.69140625" style="12" customWidth="1"/>
    <col min="1533" max="1533" width="0.69140625" style="12" customWidth="1"/>
    <col min="1534" max="1534" width="10.69140625" style="12" customWidth="1"/>
    <col min="1535" max="1535" width="0.69140625" style="12" customWidth="1"/>
    <col min="1536" max="1536" width="10.69140625" style="12" customWidth="1"/>
    <col min="1537" max="1537" width="0.69140625" style="12" customWidth="1"/>
    <col min="1538" max="1538" width="10.69140625" style="12" customWidth="1"/>
    <col min="1539" max="1539" width="0.69140625" style="12" customWidth="1"/>
    <col min="1540" max="1540" width="11.69140625" style="12" customWidth="1"/>
    <col min="1541" max="1541" width="0.69140625" style="12" customWidth="1"/>
    <col min="1542" max="1542" width="11" style="12" customWidth="1"/>
    <col min="1543" max="1543" width="0.69140625" style="12" customWidth="1"/>
    <col min="1544" max="1544" width="17.15234375" style="12" customWidth="1"/>
    <col min="1545" max="1545" width="0.69140625" style="12" customWidth="1"/>
    <col min="1546" max="1546" width="11.15234375" style="12" customWidth="1"/>
    <col min="1547" max="1547" width="0.69140625" style="12" customWidth="1"/>
    <col min="1548" max="1548" width="11.15234375" style="12" customWidth="1"/>
    <col min="1549" max="1782" width="9.15234375" style="12"/>
    <col min="1783" max="1783" width="1.15234375" style="12" customWidth="1"/>
    <col min="1784" max="1784" width="0.84375" style="12" customWidth="1"/>
    <col min="1785" max="1785" width="21.53515625" style="12" customWidth="1"/>
    <col min="1786" max="1786" width="4.15234375" style="12" customWidth="1"/>
    <col min="1787" max="1787" width="1.84375" style="12" customWidth="1"/>
    <col min="1788" max="1788" width="10.69140625" style="12" customWidth="1"/>
    <col min="1789" max="1789" width="0.69140625" style="12" customWidth="1"/>
    <col min="1790" max="1790" width="10.69140625" style="12" customWidth="1"/>
    <col min="1791" max="1791" width="0.69140625" style="12" customWidth="1"/>
    <col min="1792" max="1792" width="10.69140625" style="12" customWidth="1"/>
    <col min="1793" max="1793" width="0.69140625" style="12" customWidth="1"/>
    <col min="1794" max="1794" width="10.69140625" style="12" customWidth="1"/>
    <col min="1795" max="1795" width="0.69140625" style="12" customWidth="1"/>
    <col min="1796" max="1796" width="11.69140625" style="12" customWidth="1"/>
    <col min="1797" max="1797" width="0.69140625" style="12" customWidth="1"/>
    <col min="1798" max="1798" width="11" style="12" customWidth="1"/>
    <col min="1799" max="1799" width="0.69140625" style="12" customWidth="1"/>
    <col min="1800" max="1800" width="17.15234375" style="12" customWidth="1"/>
    <col min="1801" max="1801" width="0.69140625" style="12" customWidth="1"/>
    <col min="1802" max="1802" width="11.15234375" style="12" customWidth="1"/>
    <col min="1803" max="1803" width="0.69140625" style="12" customWidth="1"/>
    <col min="1804" max="1804" width="11.15234375" style="12" customWidth="1"/>
    <col min="1805" max="2038" width="9.15234375" style="12"/>
    <col min="2039" max="2039" width="1.15234375" style="12" customWidth="1"/>
    <col min="2040" max="2040" width="0.84375" style="12" customWidth="1"/>
    <col min="2041" max="2041" width="21.53515625" style="12" customWidth="1"/>
    <col min="2042" max="2042" width="4.15234375" style="12" customWidth="1"/>
    <col min="2043" max="2043" width="1.84375" style="12" customWidth="1"/>
    <col min="2044" max="2044" width="10.69140625" style="12" customWidth="1"/>
    <col min="2045" max="2045" width="0.69140625" style="12" customWidth="1"/>
    <col min="2046" max="2046" width="10.69140625" style="12" customWidth="1"/>
    <col min="2047" max="2047" width="0.69140625" style="12" customWidth="1"/>
    <col min="2048" max="2048" width="10.69140625" style="12" customWidth="1"/>
    <col min="2049" max="2049" width="0.69140625" style="12" customWidth="1"/>
    <col min="2050" max="2050" width="10.69140625" style="12" customWidth="1"/>
    <col min="2051" max="2051" width="0.69140625" style="12" customWidth="1"/>
    <col min="2052" max="2052" width="11.69140625" style="12" customWidth="1"/>
    <col min="2053" max="2053" width="0.69140625" style="12" customWidth="1"/>
    <col min="2054" max="2054" width="11" style="12" customWidth="1"/>
    <col min="2055" max="2055" width="0.69140625" style="12" customWidth="1"/>
    <col min="2056" max="2056" width="17.15234375" style="12" customWidth="1"/>
    <col min="2057" max="2057" width="0.69140625" style="12" customWidth="1"/>
    <col min="2058" max="2058" width="11.15234375" style="12" customWidth="1"/>
    <col min="2059" max="2059" width="0.69140625" style="12" customWidth="1"/>
    <col min="2060" max="2060" width="11.15234375" style="12" customWidth="1"/>
    <col min="2061" max="2294" width="9.15234375" style="12"/>
    <col min="2295" max="2295" width="1.15234375" style="12" customWidth="1"/>
    <col min="2296" max="2296" width="0.84375" style="12" customWidth="1"/>
    <col min="2297" max="2297" width="21.53515625" style="12" customWidth="1"/>
    <col min="2298" max="2298" width="4.15234375" style="12" customWidth="1"/>
    <col min="2299" max="2299" width="1.84375" style="12" customWidth="1"/>
    <col min="2300" max="2300" width="10.69140625" style="12" customWidth="1"/>
    <col min="2301" max="2301" width="0.69140625" style="12" customWidth="1"/>
    <col min="2302" max="2302" width="10.69140625" style="12" customWidth="1"/>
    <col min="2303" max="2303" width="0.69140625" style="12" customWidth="1"/>
    <col min="2304" max="2304" width="10.69140625" style="12" customWidth="1"/>
    <col min="2305" max="2305" width="0.69140625" style="12" customWidth="1"/>
    <col min="2306" max="2306" width="10.69140625" style="12" customWidth="1"/>
    <col min="2307" max="2307" width="0.69140625" style="12" customWidth="1"/>
    <col min="2308" max="2308" width="11.69140625" style="12" customWidth="1"/>
    <col min="2309" max="2309" width="0.69140625" style="12" customWidth="1"/>
    <col min="2310" max="2310" width="11" style="12" customWidth="1"/>
    <col min="2311" max="2311" width="0.69140625" style="12" customWidth="1"/>
    <col min="2312" max="2312" width="17.15234375" style="12" customWidth="1"/>
    <col min="2313" max="2313" width="0.69140625" style="12" customWidth="1"/>
    <col min="2314" max="2314" width="11.15234375" style="12" customWidth="1"/>
    <col min="2315" max="2315" width="0.69140625" style="12" customWidth="1"/>
    <col min="2316" max="2316" width="11.15234375" style="12" customWidth="1"/>
    <col min="2317" max="2550" width="9.15234375" style="12"/>
    <col min="2551" max="2551" width="1.15234375" style="12" customWidth="1"/>
    <col min="2552" max="2552" width="0.84375" style="12" customWidth="1"/>
    <col min="2553" max="2553" width="21.53515625" style="12" customWidth="1"/>
    <col min="2554" max="2554" width="4.15234375" style="12" customWidth="1"/>
    <col min="2555" max="2555" width="1.84375" style="12" customWidth="1"/>
    <col min="2556" max="2556" width="10.69140625" style="12" customWidth="1"/>
    <col min="2557" max="2557" width="0.69140625" style="12" customWidth="1"/>
    <col min="2558" max="2558" width="10.69140625" style="12" customWidth="1"/>
    <col min="2559" max="2559" width="0.69140625" style="12" customWidth="1"/>
    <col min="2560" max="2560" width="10.69140625" style="12" customWidth="1"/>
    <col min="2561" max="2561" width="0.69140625" style="12" customWidth="1"/>
    <col min="2562" max="2562" width="10.69140625" style="12" customWidth="1"/>
    <col min="2563" max="2563" width="0.69140625" style="12" customWidth="1"/>
    <col min="2564" max="2564" width="11.69140625" style="12" customWidth="1"/>
    <col min="2565" max="2565" width="0.69140625" style="12" customWidth="1"/>
    <col min="2566" max="2566" width="11" style="12" customWidth="1"/>
    <col min="2567" max="2567" width="0.69140625" style="12" customWidth="1"/>
    <col min="2568" max="2568" width="17.15234375" style="12" customWidth="1"/>
    <col min="2569" max="2569" width="0.69140625" style="12" customWidth="1"/>
    <col min="2570" max="2570" width="11.15234375" style="12" customWidth="1"/>
    <col min="2571" max="2571" width="0.69140625" style="12" customWidth="1"/>
    <col min="2572" max="2572" width="11.15234375" style="12" customWidth="1"/>
    <col min="2573" max="2806" width="9.15234375" style="12"/>
    <col min="2807" max="2807" width="1.15234375" style="12" customWidth="1"/>
    <col min="2808" max="2808" width="0.84375" style="12" customWidth="1"/>
    <col min="2809" max="2809" width="21.53515625" style="12" customWidth="1"/>
    <col min="2810" max="2810" width="4.15234375" style="12" customWidth="1"/>
    <col min="2811" max="2811" width="1.84375" style="12" customWidth="1"/>
    <col min="2812" max="2812" width="10.69140625" style="12" customWidth="1"/>
    <col min="2813" max="2813" width="0.69140625" style="12" customWidth="1"/>
    <col min="2814" max="2814" width="10.69140625" style="12" customWidth="1"/>
    <col min="2815" max="2815" width="0.69140625" style="12" customWidth="1"/>
    <col min="2816" max="2816" width="10.69140625" style="12" customWidth="1"/>
    <col min="2817" max="2817" width="0.69140625" style="12" customWidth="1"/>
    <col min="2818" max="2818" width="10.69140625" style="12" customWidth="1"/>
    <col min="2819" max="2819" width="0.69140625" style="12" customWidth="1"/>
    <col min="2820" max="2820" width="11.69140625" style="12" customWidth="1"/>
    <col min="2821" max="2821" width="0.69140625" style="12" customWidth="1"/>
    <col min="2822" max="2822" width="11" style="12" customWidth="1"/>
    <col min="2823" max="2823" width="0.69140625" style="12" customWidth="1"/>
    <col min="2824" max="2824" width="17.15234375" style="12" customWidth="1"/>
    <col min="2825" max="2825" width="0.69140625" style="12" customWidth="1"/>
    <col min="2826" max="2826" width="11.15234375" style="12" customWidth="1"/>
    <col min="2827" max="2827" width="0.69140625" style="12" customWidth="1"/>
    <col min="2828" max="2828" width="11.15234375" style="12" customWidth="1"/>
    <col min="2829" max="3062" width="9.15234375" style="12"/>
    <col min="3063" max="3063" width="1.15234375" style="12" customWidth="1"/>
    <col min="3064" max="3064" width="0.84375" style="12" customWidth="1"/>
    <col min="3065" max="3065" width="21.53515625" style="12" customWidth="1"/>
    <col min="3066" max="3066" width="4.15234375" style="12" customWidth="1"/>
    <col min="3067" max="3067" width="1.84375" style="12" customWidth="1"/>
    <col min="3068" max="3068" width="10.69140625" style="12" customWidth="1"/>
    <col min="3069" max="3069" width="0.69140625" style="12" customWidth="1"/>
    <col min="3070" max="3070" width="10.69140625" style="12" customWidth="1"/>
    <col min="3071" max="3071" width="0.69140625" style="12" customWidth="1"/>
    <col min="3072" max="3072" width="10.69140625" style="12" customWidth="1"/>
    <col min="3073" max="3073" width="0.69140625" style="12" customWidth="1"/>
    <col min="3074" max="3074" width="10.69140625" style="12" customWidth="1"/>
    <col min="3075" max="3075" width="0.69140625" style="12" customWidth="1"/>
    <col min="3076" max="3076" width="11.69140625" style="12" customWidth="1"/>
    <col min="3077" max="3077" width="0.69140625" style="12" customWidth="1"/>
    <col min="3078" max="3078" width="11" style="12" customWidth="1"/>
    <col min="3079" max="3079" width="0.69140625" style="12" customWidth="1"/>
    <col min="3080" max="3080" width="17.15234375" style="12" customWidth="1"/>
    <col min="3081" max="3081" width="0.69140625" style="12" customWidth="1"/>
    <col min="3082" max="3082" width="11.15234375" style="12" customWidth="1"/>
    <col min="3083" max="3083" width="0.69140625" style="12" customWidth="1"/>
    <col min="3084" max="3084" width="11.15234375" style="12" customWidth="1"/>
    <col min="3085" max="3318" width="9.15234375" style="12"/>
    <col min="3319" max="3319" width="1.15234375" style="12" customWidth="1"/>
    <col min="3320" max="3320" width="0.84375" style="12" customWidth="1"/>
    <col min="3321" max="3321" width="21.53515625" style="12" customWidth="1"/>
    <col min="3322" max="3322" width="4.15234375" style="12" customWidth="1"/>
    <col min="3323" max="3323" width="1.84375" style="12" customWidth="1"/>
    <col min="3324" max="3324" width="10.69140625" style="12" customWidth="1"/>
    <col min="3325" max="3325" width="0.69140625" style="12" customWidth="1"/>
    <col min="3326" max="3326" width="10.69140625" style="12" customWidth="1"/>
    <col min="3327" max="3327" width="0.69140625" style="12" customWidth="1"/>
    <col min="3328" max="3328" width="10.69140625" style="12" customWidth="1"/>
    <col min="3329" max="3329" width="0.69140625" style="12" customWidth="1"/>
    <col min="3330" max="3330" width="10.69140625" style="12" customWidth="1"/>
    <col min="3331" max="3331" width="0.69140625" style="12" customWidth="1"/>
    <col min="3332" max="3332" width="11.69140625" style="12" customWidth="1"/>
    <col min="3333" max="3333" width="0.69140625" style="12" customWidth="1"/>
    <col min="3334" max="3334" width="11" style="12" customWidth="1"/>
    <col min="3335" max="3335" width="0.69140625" style="12" customWidth="1"/>
    <col min="3336" max="3336" width="17.15234375" style="12" customWidth="1"/>
    <col min="3337" max="3337" width="0.69140625" style="12" customWidth="1"/>
    <col min="3338" max="3338" width="11.15234375" style="12" customWidth="1"/>
    <col min="3339" max="3339" width="0.69140625" style="12" customWidth="1"/>
    <col min="3340" max="3340" width="11.15234375" style="12" customWidth="1"/>
    <col min="3341" max="3574" width="9.15234375" style="12"/>
    <col min="3575" max="3575" width="1.15234375" style="12" customWidth="1"/>
    <col min="3576" max="3576" width="0.84375" style="12" customWidth="1"/>
    <col min="3577" max="3577" width="21.53515625" style="12" customWidth="1"/>
    <col min="3578" max="3578" width="4.15234375" style="12" customWidth="1"/>
    <col min="3579" max="3579" width="1.84375" style="12" customWidth="1"/>
    <col min="3580" max="3580" width="10.69140625" style="12" customWidth="1"/>
    <col min="3581" max="3581" width="0.69140625" style="12" customWidth="1"/>
    <col min="3582" max="3582" width="10.69140625" style="12" customWidth="1"/>
    <col min="3583" max="3583" width="0.69140625" style="12" customWidth="1"/>
    <col min="3584" max="3584" width="10.69140625" style="12" customWidth="1"/>
    <col min="3585" max="3585" width="0.69140625" style="12" customWidth="1"/>
    <col min="3586" max="3586" width="10.69140625" style="12" customWidth="1"/>
    <col min="3587" max="3587" width="0.69140625" style="12" customWidth="1"/>
    <col min="3588" max="3588" width="11.69140625" style="12" customWidth="1"/>
    <col min="3589" max="3589" width="0.69140625" style="12" customWidth="1"/>
    <col min="3590" max="3590" width="11" style="12" customWidth="1"/>
    <col min="3591" max="3591" width="0.69140625" style="12" customWidth="1"/>
    <col min="3592" max="3592" width="17.15234375" style="12" customWidth="1"/>
    <col min="3593" max="3593" width="0.69140625" style="12" customWidth="1"/>
    <col min="3594" max="3594" width="11.15234375" style="12" customWidth="1"/>
    <col min="3595" max="3595" width="0.69140625" style="12" customWidth="1"/>
    <col min="3596" max="3596" width="11.15234375" style="12" customWidth="1"/>
    <col min="3597" max="3830" width="9.15234375" style="12"/>
    <col min="3831" max="3831" width="1.15234375" style="12" customWidth="1"/>
    <col min="3832" max="3832" width="0.84375" style="12" customWidth="1"/>
    <col min="3833" max="3833" width="21.53515625" style="12" customWidth="1"/>
    <col min="3834" max="3834" width="4.15234375" style="12" customWidth="1"/>
    <col min="3835" max="3835" width="1.84375" style="12" customWidth="1"/>
    <col min="3836" max="3836" width="10.69140625" style="12" customWidth="1"/>
    <col min="3837" max="3837" width="0.69140625" style="12" customWidth="1"/>
    <col min="3838" max="3838" width="10.69140625" style="12" customWidth="1"/>
    <col min="3839" max="3839" width="0.69140625" style="12" customWidth="1"/>
    <col min="3840" max="3840" width="10.69140625" style="12" customWidth="1"/>
    <col min="3841" max="3841" width="0.69140625" style="12" customWidth="1"/>
    <col min="3842" max="3842" width="10.69140625" style="12" customWidth="1"/>
    <col min="3843" max="3843" width="0.69140625" style="12" customWidth="1"/>
    <col min="3844" max="3844" width="11.69140625" style="12" customWidth="1"/>
    <col min="3845" max="3845" width="0.69140625" style="12" customWidth="1"/>
    <col min="3846" max="3846" width="11" style="12" customWidth="1"/>
    <col min="3847" max="3847" width="0.69140625" style="12" customWidth="1"/>
    <col min="3848" max="3848" width="17.15234375" style="12" customWidth="1"/>
    <col min="3849" max="3849" width="0.69140625" style="12" customWidth="1"/>
    <col min="3850" max="3850" width="11.15234375" style="12" customWidth="1"/>
    <col min="3851" max="3851" width="0.69140625" style="12" customWidth="1"/>
    <col min="3852" max="3852" width="11.15234375" style="12" customWidth="1"/>
    <col min="3853" max="4086" width="9.15234375" style="12"/>
    <col min="4087" max="4087" width="1.15234375" style="12" customWidth="1"/>
    <col min="4088" max="4088" width="0.84375" style="12" customWidth="1"/>
    <col min="4089" max="4089" width="21.53515625" style="12" customWidth="1"/>
    <col min="4090" max="4090" width="4.15234375" style="12" customWidth="1"/>
    <col min="4091" max="4091" width="1.84375" style="12" customWidth="1"/>
    <col min="4092" max="4092" width="10.69140625" style="12" customWidth="1"/>
    <col min="4093" max="4093" width="0.69140625" style="12" customWidth="1"/>
    <col min="4094" max="4094" width="10.69140625" style="12" customWidth="1"/>
    <col min="4095" max="4095" width="0.69140625" style="12" customWidth="1"/>
    <col min="4096" max="4096" width="10.69140625" style="12" customWidth="1"/>
    <col min="4097" max="4097" width="0.69140625" style="12" customWidth="1"/>
    <col min="4098" max="4098" width="10.69140625" style="12" customWidth="1"/>
    <col min="4099" max="4099" width="0.69140625" style="12" customWidth="1"/>
    <col min="4100" max="4100" width="11.69140625" style="12" customWidth="1"/>
    <col min="4101" max="4101" width="0.69140625" style="12" customWidth="1"/>
    <col min="4102" max="4102" width="11" style="12" customWidth="1"/>
    <col min="4103" max="4103" width="0.69140625" style="12" customWidth="1"/>
    <col min="4104" max="4104" width="17.15234375" style="12" customWidth="1"/>
    <col min="4105" max="4105" width="0.69140625" style="12" customWidth="1"/>
    <col min="4106" max="4106" width="11.15234375" style="12" customWidth="1"/>
    <col min="4107" max="4107" width="0.69140625" style="12" customWidth="1"/>
    <col min="4108" max="4108" width="11.15234375" style="12" customWidth="1"/>
    <col min="4109" max="4342" width="9.15234375" style="12"/>
    <col min="4343" max="4343" width="1.15234375" style="12" customWidth="1"/>
    <col min="4344" max="4344" width="0.84375" style="12" customWidth="1"/>
    <col min="4345" max="4345" width="21.53515625" style="12" customWidth="1"/>
    <col min="4346" max="4346" width="4.15234375" style="12" customWidth="1"/>
    <col min="4347" max="4347" width="1.84375" style="12" customWidth="1"/>
    <col min="4348" max="4348" width="10.69140625" style="12" customWidth="1"/>
    <col min="4349" max="4349" width="0.69140625" style="12" customWidth="1"/>
    <col min="4350" max="4350" width="10.69140625" style="12" customWidth="1"/>
    <col min="4351" max="4351" width="0.69140625" style="12" customWidth="1"/>
    <col min="4352" max="4352" width="10.69140625" style="12" customWidth="1"/>
    <col min="4353" max="4353" width="0.69140625" style="12" customWidth="1"/>
    <col min="4354" max="4354" width="10.69140625" style="12" customWidth="1"/>
    <col min="4355" max="4355" width="0.69140625" style="12" customWidth="1"/>
    <col min="4356" max="4356" width="11.69140625" style="12" customWidth="1"/>
    <col min="4357" max="4357" width="0.69140625" style="12" customWidth="1"/>
    <col min="4358" max="4358" width="11" style="12" customWidth="1"/>
    <col min="4359" max="4359" width="0.69140625" style="12" customWidth="1"/>
    <col min="4360" max="4360" width="17.15234375" style="12" customWidth="1"/>
    <col min="4361" max="4361" width="0.69140625" style="12" customWidth="1"/>
    <col min="4362" max="4362" width="11.15234375" style="12" customWidth="1"/>
    <col min="4363" max="4363" width="0.69140625" style="12" customWidth="1"/>
    <col min="4364" max="4364" width="11.15234375" style="12" customWidth="1"/>
    <col min="4365" max="4598" width="9.15234375" style="12"/>
    <col min="4599" max="4599" width="1.15234375" style="12" customWidth="1"/>
    <col min="4600" max="4600" width="0.84375" style="12" customWidth="1"/>
    <col min="4601" max="4601" width="21.53515625" style="12" customWidth="1"/>
    <col min="4602" max="4602" width="4.15234375" style="12" customWidth="1"/>
    <col min="4603" max="4603" width="1.84375" style="12" customWidth="1"/>
    <col min="4604" max="4604" width="10.69140625" style="12" customWidth="1"/>
    <col min="4605" max="4605" width="0.69140625" style="12" customWidth="1"/>
    <col min="4606" max="4606" width="10.69140625" style="12" customWidth="1"/>
    <col min="4607" max="4607" width="0.69140625" style="12" customWidth="1"/>
    <col min="4608" max="4608" width="10.69140625" style="12" customWidth="1"/>
    <col min="4609" max="4609" width="0.69140625" style="12" customWidth="1"/>
    <col min="4610" max="4610" width="10.69140625" style="12" customWidth="1"/>
    <col min="4611" max="4611" width="0.69140625" style="12" customWidth="1"/>
    <col min="4612" max="4612" width="11.69140625" style="12" customWidth="1"/>
    <col min="4613" max="4613" width="0.69140625" style="12" customWidth="1"/>
    <col min="4614" max="4614" width="11" style="12" customWidth="1"/>
    <col min="4615" max="4615" width="0.69140625" style="12" customWidth="1"/>
    <col min="4616" max="4616" width="17.15234375" style="12" customWidth="1"/>
    <col min="4617" max="4617" width="0.69140625" style="12" customWidth="1"/>
    <col min="4618" max="4618" width="11.15234375" style="12" customWidth="1"/>
    <col min="4619" max="4619" width="0.69140625" style="12" customWidth="1"/>
    <col min="4620" max="4620" width="11.15234375" style="12" customWidth="1"/>
    <col min="4621" max="4854" width="9.15234375" style="12"/>
    <col min="4855" max="4855" width="1.15234375" style="12" customWidth="1"/>
    <col min="4856" max="4856" width="0.84375" style="12" customWidth="1"/>
    <col min="4857" max="4857" width="21.53515625" style="12" customWidth="1"/>
    <col min="4858" max="4858" width="4.15234375" style="12" customWidth="1"/>
    <col min="4859" max="4859" width="1.84375" style="12" customWidth="1"/>
    <col min="4860" max="4860" width="10.69140625" style="12" customWidth="1"/>
    <col min="4861" max="4861" width="0.69140625" style="12" customWidth="1"/>
    <col min="4862" max="4862" width="10.69140625" style="12" customWidth="1"/>
    <col min="4863" max="4863" width="0.69140625" style="12" customWidth="1"/>
    <col min="4864" max="4864" width="10.69140625" style="12" customWidth="1"/>
    <col min="4865" max="4865" width="0.69140625" style="12" customWidth="1"/>
    <col min="4866" max="4866" width="10.69140625" style="12" customWidth="1"/>
    <col min="4867" max="4867" width="0.69140625" style="12" customWidth="1"/>
    <col min="4868" max="4868" width="11.69140625" style="12" customWidth="1"/>
    <col min="4869" max="4869" width="0.69140625" style="12" customWidth="1"/>
    <col min="4870" max="4870" width="11" style="12" customWidth="1"/>
    <col min="4871" max="4871" width="0.69140625" style="12" customWidth="1"/>
    <col min="4872" max="4872" width="17.15234375" style="12" customWidth="1"/>
    <col min="4873" max="4873" width="0.69140625" style="12" customWidth="1"/>
    <col min="4874" max="4874" width="11.15234375" style="12" customWidth="1"/>
    <col min="4875" max="4875" width="0.69140625" style="12" customWidth="1"/>
    <col min="4876" max="4876" width="11.15234375" style="12" customWidth="1"/>
    <col min="4877" max="5110" width="9.15234375" style="12"/>
    <col min="5111" max="5111" width="1.15234375" style="12" customWidth="1"/>
    <col min="5112" max="5112" width="0.84375" style="12" customWidth="1"/>
    <col min="5113" max="5113" width="21.53515625" style="12" customWidth="1"/>
    <col min="5114" max="5114" width="4.15234375" style="12" customWidth="1"/>
    <col min="5115" max="5115" width="1.84375" style="12" customWidth="1"/>
    <col min="5116" max="5116" width="10.69140625" style="12" customWidth="1"/>
    <col min="5117" max="5117" width="0.69140625" style="12" customWidth="1"/>
    <col min="5118" max="5118" width="10.69140625" style="12" customWidth="1"/>
    <col min="5119" max="5119" width="0.69140625" style="12" customWidth="1"/>
    <col min="5120" max="5120" width="10.69140625" style="12" customWidth="1"/>
    <col min="5121" max="5121" width="0.69140625" style="12" customWidth="1"/>
    <col min="5122" max="5122" width="10.69140625" style="12" customWidth="1"/>
    <col min="5123" max="5123" width="0.69140625" style="12" customWidth="1"/>
    <col min="5124" max="5124" width="11.69140625" style="12" customWidth="1"/>
    <col min="5125" max="5125" width="0.69140625" style="12" customWidth="1"/>
    <col min="5126" max="5126" width="11" style="12" customWidth="1"/>
    <col min="5127" max="5127" width="0.69140625" style="12" customWidth="1"/>
    <col min="5128" max="5128" width="17.15234375" style="12" customWidth="1"/>
    <col min="5129" max="5129" width="0.69140625" style="12" customWidth="1"/>
    <col min="5130" max="5130" width="11.15234375" style="12" customWidth="1"/>
    <col min="5131" max="5131" width="0.69140625" style="12" customWidth="1"/>
    <col min="5132" max="5132" width="11.15234375" style="12" customWidth="1"/>
    <col min="5133" max="5366" width="9.15234375" style="12"/>
    <col min="5367" max="5367" width="1.15234375" style="12" customWidth="1"/>
    <col min="5368" max="5368" width="0.84375" style="12" customWidth="1"/>
    <col min="5369" max="5369" width="21.53515625" style="12" customWidth="1"/>
    <col min="5370" max="5370" width="4.15234375" style="12" customWidth="1"/>
    <col min="5371" max="5371" width="1.84375" style="12" customWidth="1"/>
    <col min="5372" max="5372" width="10.69140625" style="12" customWidth="1"/>
    <col min="5373" max="5373" width="0.69140625" style="12" customWidth="1"/>
    <col min="5374" max="5374" width="10.69140625" style="12" customWidth="1"/>
    <col min="5375" max="5375" width="0.69140625" style="12" customWidth="1"/>
    <col min="5376" max="5376" width="10.69140625" style="12" customWidth="1"/>
    <col min="5377" max="5377" width="0.69140625" style="12" customWidth="1"/>
    <col min="5378" max="5378" width="10.69140625" style="12" customWidth="1"/>
    <col min="5379" max="5379" width="0.69140625" style="12" customWidth="1"/>
    <col min="5380" max="5380" width="11.69140625" style="12" customWidth="1"/>
    <col min="5381" max="5381" width="0.69140625" style="12" customWidth="1"/>
    <col min="5382" max="5382" width="11" style="12" customWidth="1"/>
    <col min="5383" max="5383" width="0.69140625" style="12" customWidth="1"/>
    <col min="5384" max="5384" width="17.15234375" style="12" customWidth="1"/>
    <col min="5385" max="5385" width="0.69140625" style="12" customWidth="1"/>
    <col min="5386" max="5386" width="11.15234375" style="12" customWidth="1"/>
    <col min="5387" max="5387" width="0.69140625" style="12" customWidth="1"/>
    <col min="5388" max="5388" width="11.15234375" style="12" customWidth="1"/>
    <col min="5389" max="5622" width="9.15234375" style="12"/>
    <col min="5623" max="5623" width="1.15234375" style="12" customWidth="1"/>
    <col min="5624" max="5624" width="0.84375" style="12" customWidth="1"/>
    <col min="5625" max="5625" width="21.53515625" style="12" customWidth="1"/>
    <col min="5626" max="5626" width="4.15234375" style="12" customWidth="1"/>
    <col min="5627" max="5627" width="1.84375" style="12" customWidth="1"/>
    <col min="5628" max="5628" width="10.69140625" style="12" customWidth="1"/>
    <col min="5629" max="5629" width="0.69140625" style="12" customWidth="1"/>
    <col min="5630" max="5630" width="10.69140625" style="12" customWidth="1"/>
    <col min="5631" max="5631" width="0.69140625" style="12" customWidth="1"/>
    <col min="5632" max="5632" width="10.69140625" style="12" customWidth="1"/>
    <col min="5633" max="5633" width="0.69140625" style="12" customWidth="1"/>
    <col min="5634" max="5634" width="10.69140625" style="12" customWidth="1"/>
    <col min="5635" max="5635" width="0.69140625" style="12" customWidth="1"/>
    <col min="5636" max="5636" width="11.69140625" style="12" customWidth="1"/>
    <col min="5637" max="5637" width="0.69140625" style="12" customWidth="1"/>
    <col min="5638" max="5638" width="11" style="12" customWidth="1"/>
    <col min="5639" max="5639" width="0.69140625" style="12" customWidth="1"/>
    <col min="5640" max="5640" width="17.15234375" style="12" customWidth="1"/>
    <col min="5641" max="5641" width="0.69140625" style="12" customWidth="1"/>
    <col min="5642" max="5642" width="11.15234375" style="12" customWidth="1"/>
    <col min="5643" max="5643" width="0.69140625" style="12" customWidth="1"/>
    <col min="5644" max="5644" width="11.15234375" style="12" customWidth="1"/>
    <col min="5645" max="5878" width="9.15234375" style="12"/>
    <col min="5879" max="5879" width="1.15234375" style="12" customWidth="1"/>
    <col min="5880" max="5880" width="0.84375" style="12" customWidth="1"/>
    <col min="5881" max="5881" width="21.53515625" style="12" customWidth="1"/>
    <col min="5882" max="5882" width="4.15234375" style="12" customWidth="1"/>
    <col min="5883" max="5883" width="1.84375" style="12" customWidth="1"/>
    <col min="5884" max="5884" width="10.69140625" style="12" customWidth="1"/>
    <col min="5885" max="5885" width="0.69140625" style="12" customWidth="1"/>
    <col min="5886" max="5886" width="10.69140625" style="12" customWidth="1"/>
    <col min="5887" max="5887" width="0.69140625" style="12" customWidth="1"/>
    <col min="5888" max="5888" width="10.69140625" style="12" customWidth="1"/>
    <col min="5889" max="5889" width="0.69140625" style="12" customWidth="1"/>
    <col min="5890" max="5890" width="10.69140625" style="12" customWidth="1"/>
    <col min="5891" max="5891" width="0.69140625" style="12" customWidth="1"/>
    <col min="5892" max="5892" width="11.69140625" style="12" customWidth="1"/>
    <col min="5893" max="5893" width="0.69140625" style="12" customWidth="1"/>
    <col min="5894" max="5894" width="11" style="12" customWidth="1"/>
    <col min="5895" max="5895" width="0.69140625" style="12" customWidth="1"/>
    <col min="5896" max="5896" width="17.15234375" style="12" customWidth="1"/>
    <col min="5897" max="5897" width="0.69140625" style="12" customWidth="1"/>
    <col min="5898" max="5898" width="11.15234375" style="12" customWidth="1"/>
    <col min="5899" max="5899" width="0.69140625" style="12" customWidth="1"/>
    <col min="5900" max="5900" width="11.15234375" style="12" customWidth="1"/>
    <col min="5901" max="6134" width="9.15234375" style="12"/>
    <col min="6135" max="6135" width="1.15234375" style="12" customWidth="1"/>
    <col min="6136" max="6136" width="0.84375" style="12" customWidth="1"/>
    <col min="6137" max="6137" width="21.53515625" style="12" customWidth="1"/>
    <col min="6138" max="6138" width="4.15234375" style="12" customWidth="1"/>
    <col min="6139" max="6139" width="1.84375" style="12" customWidth="1"/>
    <col min="6140" max="6140" width="10.69140625" style="12" customWidth="1"/>
    <col min="6141" max="6141" width="0.69140625" style="12" customWidth="1"/>
    <col min="6142" max="6142" width="10.69140625" style="12" customWidth="1"/>
    <col min="6143" max="6143" width="0.69140625" style="12" customWidth="1"/>
    <col min="6144" max="6144" width="10.69140625" style="12" customWidth="1"/>
    <col min="6145" max="6145" width="0.69140625" style="12" customWidth="1"/>
    <col min="6146" max="6146" width="10.69140625" style="12" customWidth="1"/>
    <col min="6147" max="6147" width="0.69140625" style="12" customWidth="1"/>
    <col min="6148" max="6148" width="11.69140625" style="12" customWidth="1"/>
    <col min="6149" max="6149" width="0.69140625" style="12" customWidth="1"/>
    <col min="6150" max="6150" width="11" style="12" customWidth="1"/>
    <col min="6151" max="6151" width="0.69140625" style="12" customWidth="1"/>
    <col min="6152" max="6152" width="17.15234375" style="12" customWidth="1"/>
    <col min="6153" max="6153" width="0.69140625" style="12" customWidth="1"/>
    <col min="6154" max="6154" width="11.15234375" style="12" customWidth="1"/>
    <col min="6155" max="6155" width="0.69140625" style="12" customWidth="1"/>
    <col min="6156" max="6156" width="11.15234375" style="12" customWidth="1"/>
    <col min="6157" max="6390" width="9.15234375" style="12"/>
    <col min="6391" max="6391" width="1.15234375" style="12" customWidth="1"/>
    <col min="6392" max="6392" width="0.84375" style="12" customWidth="1"/>
    <col min="6393" max="6393" width="21.53515625" style="12" customWidth="1"/>
    <col min="6394" max="6394" width="4.15234375" style="12" customWidth="1"/>
    <col min="6395" max="6395" width="1.84375" style="12" customWidth="1"/>
    <col min="6396" max="6396" width="10.69140625" style="12" customWidth="1"/>
    <col min="6397" max="6397" width="0.69140625" style="12" customWidth="1"/>
    <col min="6398" max="6398" width="10.69140625" style="12" customWidth="1"/>
    <col min="6399" max="6399" width="0.69140625" style="12" customWidth="1"/>
    <col min="6400" max="6400" width="10.69140625" style="12" customWidth="1"/>
    <col min="6401" max="6401" width="0.69140625" style="12" customWidth="1"/>
    <col min="6402" max="6402" width="10.69140625" style="12" customWidth="1"/>
    <col min="6403" max="6403" width="0.69140625" style="12" customWidth="1"/>
    <col min="6404" max="6404" width="11.69140625" style="12" customWidth="1"/>
    <col min="6405" max="6405" width="0.69140625" style="12" customWidth="1"/>
    <col min="6406" max="6406" width="11" style="12" customWidth="1"/>
    <col min="6407" max="6407" width="0.69140625" style="12" customWidth="1"/>
    <col min="6408" max="6408" width="17.15234375" style="12" customWidth="1"/>
    <col min="6409" max="6409" width="0.69140625" style="12" customWidth="1"/>
    <col min="6410" max="6410" width="11.15234375" style="12" customWidth="1"/>
    <col min="6411" max="6411" width="0.69140625" style="12" customWidth="1"/>
    <col min="6412" max="6412" width="11.15234375" style="12" customWidth="1"/>
    <col min="6413" max="6646" width="9.15234375" style="12"/>
    <col min="6647" max="6647" width="1.15234375" style="12" customWidth="1"/>
    <col min="6648" max="6648" width="0.84375" style="12" customWidth="1"/>
    <col min="6649" max="6649" width="21.53515625" style="12" customWidth="1"/>
    <col min="6650" max="6650" width="4.15234375" style="12" customWidth="1"/>
    <col min="6651" max="6651" width="1.84375" style="12" customWidth="1"/>
    <col min="6652" max="6652" width="10.69140625" style="12" customWidth="1"/>
    <col min="6653" max="6653" width="0.69140625" style="12" customWidth="1"/>
    <col min="6654" max="6654" width="10.69140625" style="12" customWidth="1"/>
    <col min="6655" max="6655" width="0.69140625" style="12" customWidth="1"/>
    <col min="6656" max="6656" width="10.69140625" style="12" customWidth="1"/>
    <col min="6657" max="6657" width="0.69140625" style="12" customWidth="1"/>
    <col min="6658" max="6658" width="10.69140625" style="12" customWidth="1"/>
    <col min="6659" max="6659" width="0.69140625" style="12" customWidth="1"/>
    <col min="6660" max="6660" width="11.69140625" style="12" customWidth="1"/>
    <col min="6661" max="6661" width="0.69140625" style="12" customWidth="1"/>
    <col min="6662" max="6662" width="11" style="12" customWidth="1"/>
    <col min="6663" max="6663" width="0.69140625" style="12" customWidth="1"/>
    <col min="6664" max="6664" width="17.15234375" style="12" customWidth="1"/>
    <col min="6665" max="6665" width="0.69140625" style="12" customWidth="1"/>
    <col min="6666" max="6666" width="11.15234375" style="12" customWidth="1"/>
    <col min="6667" max="6667" width="0.69140625" style="12" customWidth="1"/>
    <col min="6668" max="6668" width="11.15234375" style="12" customWidth="1"/>
    <col min="6669" max="6902" width="9.15234375" style="12"/>
    <col min="6903" max="6903" width="1.15234375" style="12" customWidth="1"/>
    <col min="6904" max="6904" width="0.84375" style="12" customWidth="1"/>
    <col min="6905" max="6905" width="21.53515625" style="12" customWidth="1"/>
    <col min="6906" max="6906" width="4.15234375" style="12" customWidth="1"/>
    <col min="6907" max="6907" width="1.84375" style="12" customWidth="1"/>
    <col min="6908" max="6908" width="10.69140625" style="12" customWidth="1"/>
    <col min="6909" max="6909" width="0.69140625" style="12" customWidth="1"/>
    <col min="6910" max="6910" width="10.69140625" style="12" customWidth="1"/>
    <col min="6911" max="6911" width="0.69140625" style="12" customWidth="1"/>
    <col min="6912" max="6912" width="10.69140625" style="12" customWidth="1"/>
    <col min="6913" max="6913" width="0.69140625" style="12" customWidth="1"/>
    <col min="6914" max="6914" width="10.69140625" style="12" customWidth="1"/>
    <col min="6915" max="6915" width="0.69140625" style="12" customWidth="1"/>
    <col min="6916" max="6916" width="11.69140625" style="12" customWidth="1"/>
    <col min="6917" max="6917" width="0.69140625" style="12" customWidth="1"/>
    <col min="6918" max="6918" width="11" style="12" customWidth="1"/>
    <col min="6919" max="6919" width="0.69140625" style="12" customWidth="1"/>
    <col min="6920" max="6920" width="17.15234375" style="12" customWidth="1"/>
    <col min="6921" max="6921" width="0.69140625" style="12" customWidth="1"/>
    <col min="6922" max="6922" width="11.15234375" style="12" customWidth="1"/>
    <col min="6923" max="6923" width="0.69140625" style="12" customWidth="1"/>
    <col min="6924" max="6924" width="11.15234375" style="12" customWidth="1"/>
    <col min="6925" max="7158" width="9.15234375" style="12"/>
    <col min="7159" max="7159" width="1.15234375" style="12" customWidth="1"/>
    <col min="7160" max="7160" width="0.84375" style="12" customWidth="1"/>
    <col min="7161" max="7161" width="21.53515625" style="12" customWidth="1"/>
    <col min="7162" max="7162" width="4.15234375" style="12" customWidth="1"/>
    <col min="7163" max="7163" width="1.84375" style="12" customWidth="1"/>
    <col min="7164" max="7164" width="10.69140625" style="12" customWidth="1"/>
    <col min="7165" max="7165" width="0.69140625" style="12" customWidth="1"/>
    <col min="7166" max="7166" width="10.69140625" style="12" customWidth="1"/>
    <col min="7167" max="7167" width="0.69140625" style="12" customWidth="1"/>
    <col min="7168" max="7168" width="10.69140625" style="12" customWidth="1"/>
    <col min="7169" max="7169" width="0.69140625" style="12" customWidth="1"/>
    <col min="7170" max="7170" width="10.69140625" style="12" customWidth="1"/>
    <col min="7171" max="7171" width="0.69140625" style="12" customWidth="1"/>
    <col min="7172" max="7172" width="11.69140625" style="12" customWidth="1"/>
    <col min="7173" max="7173" width="0.69140625" style="12" customWidth="1"/>
    <col min="7174" max="7174" width="11" style="12" customWidth="1"/>
    <col min="7175" max="7175" width="0.69140625" style="12" customWidth="1"/>
    <col min="7176" max="7176" width="17.15234375" style="12" customWidth="1"/>
    <col min="7177" max="7177" width="0.69140625" style="12" customWidth="1"/>
    <col min="7178" max="7178" width="11.15234375" style="12" customWidth="1"/>
    <col min="7179" max="7179" width="0.69140625" style="12" customWidth="1"/>
    <col min="7180" max="7180" width="11.15234375" style="12" customWidth="1"/>
    <col min="7181" max="7414" width="9.15234375" style="12"/>
    <col min="7415" max="7415" width="1.15234375" style="12" customWidth="1"/>
    <col min="7416" max="7416" width="0.84375" style="12" customWidth="1"/>
    <col min="7417" max="7417" width="21.53515625" style="12" customWidth="1"/>
    <col min="7418" max="7418" width="4.15234375" style="12" customWidth="1"/>
    <col min="7419" max="7419" width="1.84375" style="12" customWidth="1"/>
    <col min="7420" max="7420" width="10.69140625" style="12" customWidth="1"/>
    <col min="7421" max="7421" width="0.69140625" style="12" customWidth="1"/>
    <col min="7422" max="7422" width="10.69140625" style="12" customWidth="1"/>
    <col min="7423" max="7423" width="0.69140625" style="12" customWidth="1"/>
    <col min="7424" max="7424" width="10.69140625" style="12" customWidth="1"/>
    <col min="7425" max="7425" width="0.69140625" style="12" customWidth="1"/>
    <col min="7426" max="7426" width="10.69140625" style="12" customWidth="1"/>
    <col min="7427" max="7427" width="0.69140625" style="12" customWidth="1"/>
    <col min="7428" max="7428" width="11.69140625" style="12" customWidth="1"/>
    <col min="7429" max="7429" width="0.69140625" style="12" customWidth="1"/>
    <col min="7430" max="7430" width="11" style="12" customWidth="1"/>
    <col min="7431" max="7431" width="0.69140625" style="12" customWidth="1"/>
    <col min="7432" max="7432" width="17.15234375" style="12" customWidth="1"/>
    <col min="7433" max="7433" width="0.69140625" style="12" customWidth="1"/>
    <col min="7434" max="7434" width="11.15234375" style="12" customWidth="1"/>
    <col min="7435" max="7435" width="0.69140625" style="12" customWidth="1"/>
    <col min="7436" max="7436" width="11.15234375" style="12" customWidth="1"/>
    <col min="7437" max="7670" width="9.15234375" style="12"/>
    <col min="7671" max="7671" width="1.15234375" style="12" customWidth="1"/>
    <col min="7672" max="7672" width="0.84375" style="12" customWidth="1"/>
    <col min="7673" max="7673" width="21.53515625" style="12" customWidth="1"/>
    <col min="7674" max="7674" width="4.15234375" style="12" customWidth="1"/>
    <col min="7675" max="7675" width="1.84375" style="12" customWidth="1"/>
    <col min="7676" max="7676" width="10.69140625" style="12" customWidth="1"/>
    <col min="7677" max="7677" width="0.69140625" style="12" customWidth="1"/>
    <col min="7678" max="7678" width="10.69140625" style="12" customWidth="1"/>
    <col min="7679" max="7679" width="0.69140625" style="12" customWidth="1"/>
    <col min="7680" max="7680" width="10.69140625" style="12" customWidth="1"/>
    <col min="7681" max="7681" width="0.69140625" style="12" customWidth="1"/>
    <col min="7682" max="7682" width="10.69140625" style="12" customWidth="1"/>
    <col min="7683" max="7683" width="0.69140625" style="12" customWidth="1"/>
    <col min="7684" max="7684" width="11.69140625" style="12" customWidth="1"/>
    <col min="7685" max="7685" width="0.69140625" style="12" customWidth="1"/>
    <col min="7686" max="7686" width="11" style="12" customWidth="1"/>
    <col min="7687" max="7687" width="0.69140625" style="12" customWidth="1"/>
    <col min="7688" max="7688" width="17.15234375" style="12" customWidth="1"/>
    <col min="7689" max="7689" width="0.69140625" style="12" customWidth="1"/>
    <col min="7690" max="7690" width="11.15234375" style="12" customWidth="1"/>
    <col min="7691" max="7691" width="0.69140625" style="12" customWidth="1"/>
    <col min="7692" max="7692" width="11.15234375" style="12" customWidth="1"/>
    <col min="7693" max="7926" width="9.15234375" style="12"/>
    <col min="7927" max="7927" width="1.15234375" style="12" customWidth="1"/>
    <col min="7928" max="7928" width="0.84375" style="12" customWidth="1"/>
    <col min="7929" max="7929" width="21.53515625" style="12" customWidth="1"/>
    <col min="7930" max="7930" width="4.15234375" style="12" customWidth="1"/>
    <col min="7931" max="7931" width="1.84375" style="12" customWidth="1"/>
    <col min="7932" max="7932" width="10.69140625" style="12" customWidth="1"/>
    <col min="7933" max="7933" width="0.69140625" style="12" customWidth="1"/>
    <col min="7934" max="7934" width="10.69140625" style="12" customWidth="1"/>
    <col min="7935" max="7935" width="0.69140625" style="12" customWidth="1"/>
    <col min="7936" max="7936" width="10.69140625" style="12" customWidth="1"/>
    <col min="7937" max="7937" width="0.69140625" style="12" customWidth="1"/>
    <col min="7938" max="7938" width="10.69140625" style="12" customWidth="1"/>
    <col min="7939" max="7939" width="0.69140625" style="12" customWidth="1"/>
    <col min="7940" max="7940" width="11.69140625" style="12" customWidth="1"/>
    <col min="7941" max="7941" width="0.69140625" style="12" customWidth="1"/>
    <col min="7942" max="7942" width="11" style="12" customWidth="1"/>
    <col min="7943" max="7943" width="0.69140625" style="12" customWidth="1"/>
    <col min="7944" max="7944" width="17.15234375" style="12" customWidth="1"/>
    <col min="7945" max="7945" width="0.69140625" style="12" customWidth="1"/>
    <col min="7946" max="7946" width="11.15234375" style="12" customWidth="1"/>
    <col min="7947" max="7947" width="0.69140625" style="12" customWidth="1"/>
    <col min="7948" max="7948" width="11.15234375" style="12" customWidth="1"/>
    <col min="7949" max="8182" width="9.15234375" style="12"/>
    <col min="8183" max="8183" width="1.15234375" style="12" customWidth="1"/>
    <col min="8184" max="8184" width="0.84375" style="12" customWidth="1"/>
    <col min="8185" max="8185" width="21.53515625" style="12" customWidth="1"/>
    <col min="8186" max="8186" width="4.15234375" style="12" customWidth="1"/>
    <col min="8187" max="8187" width="1.84375" style="12" customWidth="1"/>
    <col min="8188" max="8188" width="10.69140625" style="12" customWidth="1"/>
    <col min="8189" max="8189" width="0.69140625" style="12" customWidth="1"/>
    <col min="8190" max="8190" width="10.69140625" style="12" customWidth="1"/>
    <col min="8191" max="8191" width="0.69140625" style="12" customWidth="1"/>
    <col min="8192" max="8192" width="10.69140625" style="12" customWidth="1"/>
    <col min="8193" max="8193" width="0.69140625" style="12" customWidth="1"/>
    <col min="8194" max="8194" width="10.69140625" style="12" customWidth="1"/>
    <col min="8195" max="8195" width="0.69140625" style="12" customWidth="1"/>
    <col min="8196" max="8196" width="11.69140625" style="12" customWidth="1"/>
    <col min="8197" max="8197" width="0.69140625" style="12" customWidth="1"/>
    <col min="8198" max="8198" width="11" style="12" customWidth="1"/>
    <col min="8199" max="8199" width="0.69140625" style="12" customWidth="1"/>
    <col min="8200" max="8200" width="17.15234375" style="12" customWidth="1"/>
    <col min="8201" max="8201" width="0.69140625" style="12" customWidth="1"/>
    <col min="8202" max="8202" width="11.15234375" style="12" customWidth="1"/>
    <col min="8203" max="8203" width="0.69140625" style="12" customWidth="1"/>
    <col min="8204" max="8204" width="11.15234375" style="12" customWidth="1"/>
    <col min="8205" max="8438" width="9.15234375" style="12"/>
    <col min="8439" max="8439" width="1.15234375" style="12" customWidth="1"/>
    <col min="8440" max="8440" width="0.84375" style="12" customWidth="1"/>
    <col min="8441" max="8441" width="21.53515625" style="12" customWidth="1"/>
    <col min="8442" max="8442" width="4.15234375" style="12" customWidth="1"/>
    <col min="8443" max="8443" width="1.84375" style="12" customWidth="1"/>
    <col min="8444" max="8444" width="10.69140625" style="12" customWidth="1"/>
    <col min="8445" max="8445" width="0.69140625" style="12" customWidth="1"/>
    <col min="8446" max="8446" width="10.69140625" style="12" customWidth="1"/>
    <col min="8447" max="8447" width="0.69140625" style="12" customWidth="1"/>
    <col min="8448" max="8448" width="10.69140625" style="12" customWidth="1"/>
    <col min="8449" max="8449" width="0.69140625" style="12" customWidth="1"/>
    <col min="8450" max="8450" width="10.69140625" style="12" customWidth="1"/>
    <col min="8451" max="8451" width="0.69140625" style="12" customWidth="1"/>
    <col min="8452" max="8452" width="11.69140625" style="12" customWidth="1"/>
    <col min="8453" max="8453" width="0.69140625" style="12" customWidth="1"/>
    <col min="8454" max="8454" width="11" style="12" customWidth="1"/>
    <col min="8455" max="8455" width="0.69140625" style="12" customWidth="1"/>
    <col min="8456" max="8456" width="17.15234375" style="12" customWidth="1"/>
    <col min="8457" max="8457" width="0.69140625" style="12" customWidth="1"/>
    <col min="8458" max="8458" width="11.15234375" style="12" customWidth="1"/>
    <col min="8459" max="8459" width="0.69140625" style="12" customWidth="1"/>
    <col min="8460" max="8460" width="11.15234375" style="12" customWidth="1"/>
    <col min="8461" max="8694" width="9.15234375" style="12"/>
    <col min="8695" max="8695" width="1.15234375" style="12" customWidth="1"/>
    <col min="8696" max="8696" width="0.84375" style="12" customWidth="1"/>
    <col min="8697" max="8697" width="21.53515625" style="12" customWidth="1"/>
    <col min="8698" max="8698" width="4.15234375" style="12" customWidth="1"/>
    <col min="8699" max="8699" width="1.84375" style="12" customWidth="1"/>
    <col min="8700" max="8700" width="10.69140625" style="12" customWidth="1"/>
    <col min="8701" max="8701" width="0.69140625" style="12" customWidth="1"/>
    <col min="8702" max="8702" width="10.69140625" style="12" customWidth="1"/>
    <col min="8703" max="8703" width="0.69140625" style="12" customWidth="1"/>
    <col min="8704" max="8704" width="10.69140625" style="12" customWidth="1"/>
    <col min="8705" max="8705" width="0.69140625" style="12" customWidth="1"/>
    <col min="8706" max="8706" width="10.69140625" style="12" customWidth="1"/>
    <col min="8707" max="8707" width="0.69140625" style="12" customWidth="1"/>
    <col min="8708" max="8708" width="11.69140625" style="12" customWidth="1"/>
    <col min="8709" max="8709" width="0.69140625" style="12" customWidth="1"/>
    <col min="8710" max="8710" width="11" style="12" customWidth="1"/>
    <col min="8711" max="8711" width="0.69140625" style="12" customWidth="1"/>
    <col min="8712" max="8712" width="17.15234375" style="12" customWidth="1"/>
    <col min="8713" max="8713" width="0.69140625" style="12" customWidth="1"/>
    <col min="8714" max="8714" width="11.15234375" style="12" customWidth="1"/>
    <col min="8715" max="8715" width="0.69140625" style="12" customWidth="1"/>
    <col min="8716" max="8716" width="11.15234375" style="12" customWidth="1"/>
    <col min="8717" max="8950" width="9.15234375" style="12"/>
    <col min="8951" max="8951" width="1.15234375" style="12" customWidth="1"/>
    <col min="8952" max="8952" width="0.84375" style="12" customWidth="1"/>
    <col min="8953" max="8953" width="21.53515625" style="12" customWidth="1"/>
    <col min="8954" max="8954" width="4.15234375" style="12" customWidth="1"/>
    <col min="8955" max="8955" width="1.84375" style="12" customWidth="1"/>
    <col min="8956" max="8956" width="10.69140625" style="12" customWidth="1"/>
    <col min="8957" max="8957" width="0.69140625" style="12" customWidth="1"/>
    <col min="8958" max="8958" width="10.69140625" style="12" customWidth="1"/>
    <col min="8959" max="8959" width="0.69140625" style="12" customWidth="1"/>
    <col min="8960" max="8960" width="10.69140625" style="12" customWidth="1"/>
    <col min="8961" max="8961" width="0.69140625" style="12" customWidth="1"/>
    <col min="8962" max="8962" width="10.69140625" style="12" customWidth="1"/>
    <col min="8963" max="8963" width="0.69140625" style="12" customWidth="1"/>
    <col min="8964" max="8964" width="11.69140625" style="12" customWidth="1"/>
    <col min="8965" max="8965" width="0.69140625" style="12" customWidth="1"/>
    <col min="8966" max="8966" width="11" style="12" customWidth="1"/>
    <col min="8967" max="8967" width="0.69140625" style="12" customWidth="1"/>
    <col min="8968" max="8968" width="17.15234375" style="12" customWidth="1"/>
    <col min="8969" max="8969" width="0.69140625" style="12" customWidth="1"/>
    <col min="8970" max="8970" width="11.15234375" style="12" customWidth="1"/>
    <col min="8971" max="8971" width="0.69140625" style="12" customWidth="1"/>
    <col min="8972" max="8972" width="11.15234375" style="12" customWidth="1"/>
    <col min="8973" max="9206" width="9.15234375" style="12"/>
    <col min="9207" max="9207" width="1.15234375" style="12" customWidth="1"/>
    <col min="9208" max="9208" width="0.84375" style="12" customWidth="1"/>
    <col min="9209" max="9209" width="21.53515625" style="12" customWidth="1"/>
    <col min="9210" max="9210" width="4.15234375" style="12" customWidth="1"/>
    <col min="9211" max="9211" width="1.84375" style="12" customWidth="1"/>
    <col min="9212" max="9212" width="10.69140625" style="12" customWidth="1"/>
    <col min="9213" max="9213" width="0.69140625" style="12" customWidth="1"/>
    <col min="9214" max="9214" width="10.69140625" style="12" customWidth="1"/>
    <col min="9215" max="9215" width="0.69140625" style="12" customWidth="1"/>
    <col min="9216" max="9216" width="10.69140625" style="12" customWidth="1"/>
    <col min="9217" max="9217" width="0.69140625" style="12" customWidth="1"/>
    <col min="9218" max="9218" width="10.69140625" style="12" customWidth="1"/>
    <col min="9219" max="9219" width="0.69140625" style="12" customWidth="1"/>
    <col min="9220" max="9220" width="11.69140625" style="12" customWidth="1"/>
    <col min="9221" max="9221" width="0.69140625" style="12" customWidth="1"/>
    <col min="9222" max="9222" width="11" style="12" customWidth="1"/>
    <col min="9223" max="9223" width="0.69140625" style="12" customWidth="1"/>
    <col min="9224" max="9224" width="17.15234375" style="12" customWidth="1"/>
    <col min="9225" max="9225" width="0.69140625" style="12" customWidth="1"/>
    <col min="9226" max="9226" width="11.15234375" style="12" customWidth="1"/>
    <col min="9227" max="9227" width="0.69140625" style="12" customWidth="1"/>
    <col min="9228" max="9228" width="11.15234375" style="12" customWidth="1"/>
    <col min="9229" max="9462" width="9.15234375" style="12"/>
    <col min="9463" max="9463" width="1.15234375" style="12" customWidth="1"/>
    <col min="9464" max="9464" width="0.84375" style="12" customWidth="1"/>
    <col min="9465" max="9465" width="21.53515625" style="12" customWidth="1"/>
    <col min="9466" max="9466" width="4.15234375" style="12" customWidth="1"/>
    <col min="9467" max="9467" width="1.84375" style="12" customWidth="1"/>
    <col min="9468" max="9468" width="10.69140625" style="12" customWidth="1"/>
    <col min="9469" max="9469" width="0.69140625" style="12" customWidth="1"/>
    <col min="9470" max="9470" width="10.69140625" style="12" customWidth="1"/>
    <col min="9471" max="9471" width="0.69140625" style="12" customWidth="1"/>
    <col min="9472" max="9472" width="10.69140625" style="12" customWidth="1"/>
    <col min="9473" max="9473" width="0.69140625" style="12" customWidth="1"/>
    <col min="9474" max="9474" width="10.69140625" style="12" customWidth="1"/>
    <col min="9475" max="9475" width="0.69140625" style="12" customWidth="1"/>
    <col min="9476" max="9476" width="11.69140625" style="12" customWidth="1"/>
    <col min="9477" max="9477" width="0.69140625" style="12" customWidth="1"/>
    <col min="9478" max="9478" width="11" style="12" customWidth="1"/>
    <col min="9479" max="9479" width="0.69140625" style="12" customWidth="1"/>
    <col min="9480" max="9480" width="17.15234375" style="12" customWidth="1"/>
    <col min="9481" max="9481" width="0.69140625" style="12" customWidth="1"/>
    <col min="9482" max="9482" width="11.15234375" style="12" customWidth="1"/>
    <col min="9483" max="9483" width="0.69140625" style="12" customWidth="1"/>
    <col min="9484" max="9484" width="11.15234375" style="12" customWidth="1"/>
    <col min="9485" max="9718" width="9.15234375" style="12"/>
    <col min="9719" max="9719" width="1.15234375" style="12" customWidth="1"/>
    <col min="9720" max="9720" width="0.84375" style="12" customWidth="1"/>
    <col min="9721" max="9721" width="21.53515625" style="12" customWidth="1"/>
    <col min="9722" max="9722" width="4.15234375" style="12" customWidth="1"/>
    <col min="9723" max="9723" width="1.84375" style="12" customWidth="1"/>
    <col min="9724" max="9724" width="10.69140625" style="12" customWidth="1"/>
    <col min="9725" max="9725" width="0.69140625" style="12" customWidth="1"/>
    <col min="9726" max="9726" width="10.69140625" style="12" customWidth="1"/>
    <col min="9727" max="9727" width="0.69140625" style="12" customWidth="1"/>
    <col min="9728" max="9728" width="10.69140625" style="12" customWidth="1"/>
    <col min="9729" max="9729" width="0.69140625" style="12" customWidth="1"/>
    <col min="9730" max="9730" width="10.69140625" style="12" customWidth="1"/>
    <col min="9731" max="9731" width="0.69140625" style="12" customWidth="1"/>
    <col min="9732" max="9732" width="11.69140625" style="12" customWidth="1"/>
    <col min="9733" max="9733" width="0.69140625" style="12" customWidth="1"/>
    <col min="9734" max="9734" width="11" style="12" customWidth="1"/>
    <col min="9735" max="9735" width="0.69140625" style="12" customWidth="1"/>
    <col min="9736" max="9736" width="17.15234375" style="12" customWidth="1"/>
    <col min="9737" max="9737" width="0.69140625" style="12" customWidth="1"/>
    <col min="9738" max="9738" width="11.15234375" style="12" customWidth="1"/>
    <col min="9739" max="9739" width="0.69140625" style="12" customWidth="1"/>
    <col min="9740" max="9740" width="11.15234375" style="12" customWidth="1"/>
    <col min="9741" max="9974" width="9.15234375" style="12"/>
    <col min="9975" max="9975" width="1.15234375" style="12" customWidth="1"/>
    <col min="9976" max="9976" width="0.84375" style="12" customWidth="1"/>
    <col min="9977" max="9977" width="21.53515625" style="12" customWidth="1"/>
    <col min="9978" max="9978" width="4.15234375" style="12" customWidth="1"/>
    <col min="9979" max="9979" width="1.84375" style="12" customWidth="1"/>
    <col min="9980" max="9980" width="10.69140625" style="12" customWidth="1"/>
    <col min="9981" max="9981" width="0.69140625" style="12" customWidth="1"/>
    <col min="9982" max="9982" width="10.69140625" style="12" customWidth="1"/>
    <col min="9983" max="9983" width="0.69140625" style="12" customWidth="1"/>
    <col min="9984" max="9984" width="10.69140625" style="12" customWidth="1"/>
    <col min="9985" max="9985" width="0.69140625" style="12" customWidth="1"/>
    <col min="9986" max="9986" width="10.69140625" style="12" customWidth="1"/>
    <col min="9987" max="9987" width="0.69140625" style="12" customWidth="1"/>
    <col min="9988" max="9988" width="11.69140625" style="12" customWidth="1"/>
    <col min="9989" max="9989" width="0.69140625" style="12" customWidth="1"/>
    <col min="9990" max="9990" width="11" style="12" customWidth="1"/>
    <col min="9991" max="9991" width="0.69140625" style="12" customWidth="1"/>
    <col min="9992" max="9992" width="17.15234375" style="12" customWidth="1"/>
    <col min="9993" max="9993" width="0.69140625" style="12" customWidth="1"/>
    <col min="9994" max="9994" width="11.15234375" style="12" customWidth="1"/>
    <col min="9995" max="9995" width="0.69140625" style="12" customWidth="1"/>
    <col min="9996" max="9996" width="11.15234375" style="12" customWidth="1"/>
    <col min="9997" max="10230" width="9.15234375" style="12"/>
    <col min="10231" max="10231" width="1.15234375" style="12" customWidth="1"/>
    <col min="10232" max="10232" width="0.84375" style="12" customWidth="1"/>
    <col min="10233" max="10233" width="21.53515625" style="12" customWidth="1"/>
    <col min="10234" max="10234" width="4.15234375" style="12" customWidth="1"/>
    <col min="10235" max="10235" width="1.84375" style="12" customWidth="1"/>
    <col min="10236" max="10236" width="10.69140625" style="12" customWidth="1"/>
    <col min="10237" max="10237" width="0.69140625" style="12" customWidth="1"/>
    <col min="10238" max="10238" width="10.69140625" style="12" customWidth="1"/>
    <col min="10239" max="10239" width="0.69140625" style="12" customWidth="1"/>
    <col min="10240" max="10240" width="10.69140625" style="12" customWidth="1"/>
    <col min="10241" max="10241" width="0.69140625" style="12" customWidth="1"/>
    <col min="10242" max="10242" width="10.69140625" style="12" customWidth="1"/>
    <col min="10243" max="10243" width="0.69140625" style="12" customWidth="1"/>
    <col min="10244" max="10244" width="11.69140625" style="12" customWidth="1"/>
    <col min="10245" max="10245" width="0.69140625" style="12" customWidth="1"/>
    <col min="10246" max="10246" width="11" style="12" customWidth="1"/>
    <col min="10247" max="10247" width="0.69140625" style="12" customWidth="1"/>
    <col min="10248" max="10248" width="17.15234375" style="12" customWidth="1"/>
    <col min="10249" max="10249" width="0.69140625" style="12" customWidth="1"/>
    <col min="10250" max="10250" width="11.15234375" style="12" customWidth="1"/>
    <col min="10251" max="10251" width="0.69140625" style="12" customWidth="1"/>
    <col min="10252" max="10252" width="11.15234375" style="12" customWidth="1"/>
    <col min="10253" max="10486" width="9.15234375" style="12"/>
    <col min="10487" max="10487" width="1.15234375" style="12" customWidth="1"/>
    <col min="10488" max="10488" width="0.84375" style="12" customWidth="1"/>
    <col min="10489" max="10489" width="21.53515625" style="12" customWidth="1"/>
    <col min="10490" max="10490" width="4.15234375" style="12" customWidth="1"/>
    <col min="10491" max="10491" width="1.84375" style="12" customWidth="1"/>
    <col min="10492" max="10492" width="10.69140625" style="12" customWidth="1"/>
    <col min="10493" max="10493" width="0.69140625" style="12" customWidth="1"/>
    <col min="10494" max="10494" width="10.69140625" style="12" customWidth="1"/>
    <col min="10495" max="10495" width="0.69140625" style="12" customWidth="1"/>
    <col min="10496" max="10496" width="10.69140625" style="12" customWidth="1"/>
    <col min="10497" max="10497" width="0.69140625" style="12" customWidth="1"/>
    <col min="10498" max="10498" width="10.69140625" style="12" customWidth="1"/>
    <col min="10499" max="10499" width="0.69140625" style="12" customWidth="1"/>
    <col min="10500" max="10500" width="11.69140625" style="12" customWidth="1"/>
    <col min="10501" max="10501" width="0.69140625" style="12" customWidth="1"/>
    <col min="10502" max="10502" width="11" style="12" customWidth="1"/>
    <col min="10503" max="10503" width="0.69140625" style="12" customWidth="1"/>
    <col min="10504" max="10504" width="17.15234375" style="12" customWidth="1"/>
    <col min="10505" max="10505" width="0.69140625" style="12" customWidth="1"/>
    <col min="10506" max="10506" width="11.15234375" style="12" customWidth="1"/>
    <col min="10507" max="10507" width="0.69140625" style="12" customWidth="1"/>
    <col min="10508" max="10508" width="11.15234375" style="12" customWidth="1"/>
    <col min="10509" max="10742" width="9.15234375" style="12"/>
    <col min="10743" max="10743" width="1.15234375" style="12" customWidth="1"/>
    <col min="10744" max="10744" width="0.84375" style="12" customWidth="1"/>
    <col min="10745" max="10745" width="21.53515625" style="12" customWidth="1"/>
    <col min="10746" max="10746" width="4.15234375" style="12" customWidth="1"/>
    <col min="10747" max="10747" width="1.84375" style="12" customWidth="1"/>
    <col min="10748" max="10748" width="10.69140625" style="12" customWidth="1"/>
    <col min="10749" max="10749" width="0.69140625" style="12" customWidth="1"/>
    <col min="10750" max="10750" width="10.69140625" style="12" customWidth="1"/>
    <col min="10751" max="10751" width="0.69140625" style="12" customWidth="1"/>
    <col min="10752" max="10752" width="10.69140625" style="12" customWidth="1"/>
    <col min="10753" max="10753" width="0.69140625" style="12" customWidth="1"/>
    <col min="10754" max="10754" width="10.69140625" style="12" customWidth="1"/>
    <col min="10755" max="10755" width="0.69140625" style="12" customWidth="1"/>
    <col min="10756" max="10756" width="11.69140625" style="12" customWidth="1"/>
    <col min="10757" max="10757" width="0.69140625" style="12" customWidth="1"/>
    <col min="10758" max="10758" width="11" style="12" customWidth="1"/>
    <col min="10759" max="10759" width="0.69140625" style="12" customWidth="1"/>
    <col min="10760" max="10760" width="17.15234375" style="12" customWidth="1"/>
    <col min="10761" max="10761" width="0.69140625" style="12" customWidth="1"/>
    <col min="10762" max="10762" width="11.15234375" style="12" customWidth="1"/>
    <col min="10763" max="10763" width="0.69140625" style="12" customWidth="1"/>
    <col min="10764" max="10764" width="11.15234375" style="12" customWidth="1"/>
    <col min="10765" max="10998" width="9.15234375" style="12"/>
    <col min="10999" max="10999" width="1.15234375" style="12" customWidth="1"/>
    <col min="11000" max="11000" width="0.84375" style="12" customWidth="1"/>
    <col min="11001" max="11001" width="21.53515625" style="12" customWidth="1"/>
    <col min="11002" max="11002" width="4.15234375" style="12" customWidth="1"/>
    <col min="11003" max="11003" width="1.84375" style="12" customWidth="1"/>
    <col min="11004" max="11004" width="10.69140625" style="12" customWidth="1"/>
    <col min="11005" max="11005" width="0.69140625" style="12" customWidth="1"/>
    <col min="11006" max="11006" width="10.69140625" style="12" customWidth="1"/>
    <col min="11007" max="11007" width="0.69140625" style="12" customWidth="1"/>
    <col min="11008" max="11008" width="10.69140625" style="12" customWidth="1"/>
    <col min="11009" max="11009" width="0.69140625" style="12" customWidth="1"/>
    <col min="11010" max="11010" width="10.69140625" style="12" customWidth="1"/>
    <col min="11011" max="11011" width="0.69140625" style="12" customWidth="1"/>
    <col min="11012" max="11012" width="11.69140625" style="12" customWidth="1"/>
    <col min="11013" max="11013" width="0.69140625" style="12" customWidth="1"/>
    <col min="11014" max="11014" width="11" style="12" customWidth="1"/>
    <col min="11015" max="11015" width="0.69140625" style="12" customWidth="1"/>
    <col min="11016" max="11016" width="17.15234375" style="12" customWidth="1"/>
    <col min="11017" max="11017" width="0.69140625" style="12" customWidth="1"/>
    <col min="11018" max="11018" width="11.15234375" style="12" customWidth="1"/>
    <col min="11019" max="11019" width="0.69140625" style="12" customWidth="1"/>
    <col min="11020" max="11020" width="11.15234375" style="12" customWidth="1"/>
    <col min="11021" max="11254" width="9.15234375" style="12"/>
    <col min="11255" max="11255" width="1.15234375" style="12" customWidth="1"/>
    <col min="11256" max="11256" width="0.84375" style="12" customWidth="1"/>
    <col min="11257" max="11257" width="21.53515625" style="12" customWidth="1"/>
    <col min="11258" max="11258" width="4.15234375" style="12" customWidth="1"/>
    <col min="11259" max="11259" width="1.84375" style="12" customWidth="1"/>
    <col min="11260" max="11260" width="10.69140625" style="12" customWidth="1"/>
    <col min="11261" max="11261" width="0.69140625" style="12" customWidth="1"/>
    <col min="11262" max="11262" width="10.69140625" style="12" customWidth="1"/>
    <col min="11263" max="11263" width="0.69140625" style="12" customWidth="1"/>
    <col min="11264" max="11264" width="10.69140625" style="12" customWidth="1"/>
    <col min="11265" max="11265" width="0.69140625" style="12" customWidth="1"/>
    <col min="11266" max="11266" width="10.69140625" style="12" customWidth="1"/>
    <col min="11267" max="11267" width="0.69140625" style="12" customWidth="1"/>
    <col min="11268" max="11268" width="11.69140625" style="12" customWidth="1"/>
    <col min="11269" max="11269" width="0.69140625" style="12" customWidth="1"/>
    <col min="11270" max="11270" width="11" style="12" customWidth="1"/>
    <col min="11271" max="11271" width="0.69140625" style="12" customWidth="1"/>
    <col min="11272" max="11272" width="17.15234375" style="12" customWidth="1"/>
    <col min="11273" max="11273" width="0.69140625" style="12" customWidth="1"/>
    <col min="11274" max="11274" width="11.15234375" style="12" customWidth="1"/>
    <col min="11275" max="11275" width="0.69140625" style="12" customWidth="1"/>
    <col min="11276" max="11276" width="11.15234375" style="12" customWidth="1"/>
    <col min="11277" max="11510" width="9.15234375" style="12"/>
    <col min="11511" max="11511" width="1.15234375" style="12" customWidth="1"/>
    <col min="11512" max="11512" width="0.84375" style="12" customWidth="1"/>
    <col min="11513" max="11513" width="21.53515625" style="12" customWidth="1"/>
    <col min="11514" max="11514" width="4.15234375" style="12" customWidth="1"/>
    <col min="11515" max="11515" width="1.84375" style="12" customWidth="1"/>
    <col min="11516" max="11516" width="10.69140625" style="12" customWidth="1"/>
    <col min="11517" max="11517" width="0.69140625" style="12" customWidth="1"/>
    <col min="11518" max="11518" width="10.69140625" style="12" customWidth="1"/>
    <col min="11519" max="11519" width="0.69140625" style="12" customWidth="1"/>
    <col min="11520" max="11520" width="10.69140625" style="12" customWidth="1"/>
    <col min="11521" max="11521" width="0.69140625" style="12" customWidth="1"/>
    <col min="11522" max="11522" width="10.69140625" style="12" customWidth="1"/>
    <col min="11523" max="11523" width="0.69140625" style="12" customWidth="1"/>
    <col min="11524" max="11524" width="11.69140625" style="12" customWidth="1"/>
    <col min="11525" max="11525" width="0.69140625" style="12" customWidth="1"/>
    <col min="11526" max="11526" width="11" style="12" customWidth="1"/>
    <col min="11527" max="11527" width="0.69140625" style="12" customWidth="1"/>
    <col min="11528" max="11528" width="17.15234375" style="12" customWidth="1"/>
    <col min="11529" max="11529" width="0.69140625" style="12" customWidth="1"/>
    <col min="11530" max="11530" width="11.15234375" style="12" customWidth="1"/>
    <col min="11531" max="11531" width="0.69140625" style="12" customWidth="1"/>
    <col min="11532" max="11532" width="11.15234375" style="12" customWidth="1"/>
    <col min="11533" max="11766" width="9.15234375" style="12"/>
    <col min="11767" max="11767" width="1.15234375" style="12" customWidth="1"/>
    <col min="11768" max="11768" width="0.84375" style="12" customWidth="1"/>
    <col min="11769" max="11769" width="21.53515625" style="12" customWidth="1"/>
    <col min="11770" max="11770" width="4.15234375" style="12" customWidth="1"/>
    <col min="11771" max="11771" width="1.84375" style="12" customWidth="1"/>
    <col min="11772" max="11772" width="10.69140625" style="12" customWidth="1"/>
    <col min="11773" max="11773" width="0.69140625" style="12" customWidth="1"/>
    <col min="11774" max="11774" width="10.69140625" style="12" customWidth="1"/>
    <col min="11775" max="11775" width="0.69140625" style="12" customWidth="1"/>
    <col min="11776" max="11776" width="10.69140625" style="12" customWidth="1"/>
    <col min="11777" max="11777" width="0.69140625" style="12" customWidth="1"/>
    <col min="11778" max="11778" width="10.69140625" style="12" customWidth="1"/>
    <col min="11779" max="11779" width="0.69140625" style="12" customWidth="1"/>
    <col min="11780" max="11780" width="11.69140625" style="12" customWidth="1"/>
    <col min="11781" max="11781" width="0.69140625" style="12" customWidth="1"/>
    <col min="11782" max="11782" width="11" style="12" customWidth="1"/>
    <col min="11783" max="11783" width="0.69140625" style="12" customWidth="1"/>
    <col min="11784" max="11784" width="17.15234375" style="12" customWidth="1"/>
    <col min="11785" max="11785" width="0.69140625" style="12" customWidth="1"/>
    <col min="11786" max="11786" width="11.15234375" style="12" customWidth="1"/>
    <col min="11787" max="11787" width="0.69140625" style="12" customWidth="1"/>
    <col min="11788" max="11788" width="11.15234375" style="12" customWidth="1"/>
    <col min="11789" max="12022" width="9.15234375" style="12"/>
    <col min="12023" max="12023" width="1.15234375" style="12" customWidth="1"/>
    <col min="12024" max="12024" width="0.84375" style="12" customWidth="1"/>
    <col min="12025" max="12025" width="21.53515625" style="12" customWidth="1"/>
    <col min="12026" max="12026" width="4.15234375" style="12" customWidth="1"/>
    <col min="12027" max="12027" width="1.84375" style="12" customWidth="1"/>
    <col min="12028" max="12028" width="10.69140625" style="12" customWidth="1"/>
    <col min="12029" max="12029" width="0.69140625" style="12" customWidth="1"/>
    <col min="12030" max="12030" width="10.69140625" style="12" customWidth="1"/>
    <col min="12031" max="12031" width="0.69140625" style="12" customWidth="1"/>
    <col min="12032" max="12032" width="10.69140625" style="12" customWidth="1"/>
    <col min="12033" max="12033" width="0.69140625" style="12" customWidth="1"/>
    <col min="12034" max="12034" width="10.69140625" style="12" customWidth="1"/>
    <col min="12035" max="12035" width="0.69140625" style="12" customWidth="1"/>
    <col min="12036" max="12036" width="11.69140625" style="12" customWidth="1"/>
    <col min="12037" max="12037" width="0.69140625" style="12" customWidth="1"/>
    <col min="12038" max="12038" width="11" style="12" customWidth="1"/>
    <col min="12039" max="12039" width="0.69140625" style="12" customWidth="1"/>
    <col min="12040" max="12040" width="17.15234375" style="12" customWidth="1"/>
    <col min="12041" max="12041" width="0.69140625" style="12" customWidth="1"/>
    <col min="12042" max="12042" width="11.15234375" style="12" customWidth="1"/>
    <col min="12043" max="12043" width="0.69140625" style="12" customWidth="1"/>
    <col min="12044" max="12044" width="11.15234375" style="12" customWidth="1"/>
    <col min="12045" max="12278" width="9.15234375" style="12"/>
    <col min="12279" max="12279" width="1.15234375" style="12" customWidth="1"/>
    <col min="12280" max="12280" width="0.84375" style="12" customWidth="1"/>
    <col min="12281" max="12281" width="21.53515625" style="12" customWidth="1"/>
    <col min="12282" max="12282" width="4.15234375" style="12" customWidth="1"/>
    <col min="12283" max="12283" width="1.84375" style="12" customWidth="1"/>
    <col min="12284" max="12284" width="10.69140625" style="12" customWidth="1"/>
    <col min="12285" max="12285" width="0.69140625" style="12" customWidth="1"/>
    <col min="12286" max="12286" width="10.69140625" style="12" customWidth="1"/>
    <col min="12287" max="12287" width="0.69140625" style="12" customWidth="1"/>
    <col min="12288" max="12288" width="10.69140625" style="12" customWidth="1"/>
    <col min="12289" max="12289" width="0.69140625" style="12" customWidth="1"/>
    <col min="12290" max="12290" width="10.69140625" style="12" customWidth="1"/>
    <col min="12291" max="12291" width="0.69140625" style="12" customWidth="1"/>
    <col min="12292" max="12292" width="11.69140625" style="12" customWidth="1"/>
    <col min="12293" max="12293" width="0.69140625" style="12" customWidth="1"/>
    <col min="12294" max="12294" width="11" style="12" customWidth="1"/>
    <col min="12295" max="12295" width="0.69140625" style="12" customWidth="1"/>
    <col min="12296" max="12296" width="17.15234375" style="12" customWidth="1"/>
    <col min="12297" max="12297" width="0.69140625" style="12" customWidth="1"/>
    <col min="12298" max="12298" width="11.15234375" style="12" customWidth="1"/>
    <col min="12299" max="12299" width="0.69140625" style="12" customWidth="1"/>
    <col min="12300" max="12300" width="11.15234375" style="12" customWidth="1"/>
    <col min="12301" max="12534" width="9.15234375" style="12"/>
    <col min="12535" max="12535" width="1.15234375" style="12" customWidth="1"/>
    <col min="12536" max="12536" width="0.84375" style="12" customWidth="1"/>
    <col min="12537" max="12537" width="21.53515625" style="12" customWidth="1"/>
    <col min="12538" max="12538" width="4.15234375" style="12" customWidth="1"/>
    <col min="12539" max="12539" width="1.84375" style="12" customWidth="1"/>
    <col min="12540" max="12540" width="10.69140625" style="12" customWidth="1"/>
    <col min="12541" max="12541" width="0.69140625" style="12" customWidth="1"/>
    <col min="12542" max="12542" width="10.69140625" style="12" customWidth="1"/>
    <col min="12543" max="12543" width="0.69140625" style="12" customWidth="1"/>
    <col min="12544" max="12544" width="10.69140625" style="12" customWidth="1"/>
    <col min="12545" max="12545" width="0.69140625" style="12" customWidth="1"/>
    <col min="12546" max="12546" width="10.69140625" style="12" customWidth="1"/>
    <col min="12547" max="12547" width="0.69140625" style="12" customWidth="1"/>
    <col min="12548" max="12548" width="11.69140625" style="12" customWidth="1"/>
    <col min="12549" max="12549" width="0.69140625" style="12" customWidth="1"/>
    <col min="12550" max="12550" width="11" style="12" customWidth="1"/>
    <col min="12551" max="12551" width="0.69140625" style="12" customWidth="1"/>
    <col min="12552" max="12552" width="17.15234375" style="12" customWidth="1"/>
    <col min="12553" max="12553" width="0.69140625" style="12" customWidth="1"/>
    <col min="12554" max="12554" width="11.15234375" style="12" customWidth="1"/>
    <col min="12555" max="12555" width="0.69140625" style="12" customWidth="1"/>
    <col min="12556" max="12556" width="11.15234375" style="12" customWidth="1"/>
    <col min="12557" max="12790" width="9.15234375" style="12"/>
    <col min="12791" max="12791" width="1.15234375" style="12" customWidth="1"/>
    <col min="12792" max="12792" width="0.84375" style="12" customWidth="1"/>
    <col min="12793" max="12793" width="21.53515625" style="12" customWidth="1"/>
    <col min="12794" max="12794" width="4.15234375" style="12" customWidth="1"/>
    <col min="12795" max="12795" width="1.84375" style="12" customWidth="1"/>
    <col min="12796" max="12796" width="10.69140625" style="12" customWidth="1"/>
    <col min="12797" max="12797" width="0.69140625" style="12" customWidth="1"/>
    <col min="12798" max="12798" width="10.69140625" style="12" customWidth="1"/>
    <col min="12799" max="12799" width="0.69140625" style="12" customWidth="1"/>
    <col min="12800" max="12800" width="10.69140625" style="12" customWidth="1"/>
    <col min="12801" max="12801" width="0.69140625" style="12" customWidth="1"/>
    <col min="12802" max="12802" width="10.69140625" style="12" customWidth="1"/>
    <col min="12803" max="12803" width="0.69140625" style="12" customWidth="1"/>
    <col min="12804" max="12804" width="11.69140625" style="12" customWidth="1"/>
    <col min="12805" max="12805" width="0.69140625" style="12" customWidth="1"/>
    <col min="12806" max="12806" width="11" style="12" customWidth="1"/>
    <col min="12807" max="12807" width="0.69140625" style="12" customWidth="1"/>
    <col min="12808" max="12808" width="17.15234375" style="12" customWidth="1"/>
    <col min="12809" max="12809" width="0.69140625" style="12" customWidth="1"/>
    <col min="12810" max="12810" width="11.15234375" style="12" customWidth="1"/>
    <col min="12811" max="12811" width="0.69140625" style="12" customWidth="1"/>
    <col min="12812" max="12812" width="11.15234375" style="12" customWidth="1"/>
    <col min="12813" max="13046" width="9.15234375" style="12"/>
    <col min="13047" max="13047" width="1.15234375" style="12" customWidth="1"/>
    <col min="13048" max="13048" width="0.84375" style="12" customWidth="1"/>
    <col min="13049" max="13049" width="21.53515625" style="12" customWidth="1"/>
    <col min="13050" max="13050" width="4.15234375" style="12" customWidth="1"/>
    <col min="13051" max="13051" width="1.84375" style="12" customWidth="1"/>
    <col min="13052" max="13052" width="10.69140625" style="12" customWidth="1"/>
    <col min="13053" max="13053" width="0.69140625" style="12" customWidth="1"/>
    <col min="13054" max="13054" width="10.69140625" style="12" customWidth="1"/>
    <col min="13055" max="13055" width="0.69140625" style="12" customWidth="1"/>
    <col min="13056" max="13056" width="10.69140625" style="12" customWidth="1"/>
    <col min="13057" max="13057" width="0.69140625" style="12" customWidth="1"/>
    <col min="13058" max="13058" width="10.69140625" style="12" customWidth="1"/>
    <col min="13059" max="13059" width="0.69140625" style="12" customWidth="1"/>
    <col min="13060" max="13060" width="11.69140625" style="12" customWidth="1"/>
    <col min="13061" max="13061" width="0.69140625" style="12" customWidth="1"/>
    <col min="13062" max="13062" width="11" style="12" customWidth="1"/>
    <col min="13063" max="13063" width="0.69140625" style="12" customWidth="1"/>
    <col min="13064" max="13064" width="17.15234375" style="12" customWidth="1"/>
    <col min="13065" max="13065" width="0.69140625" style="12" customWidth="1"/>
    <col min="13066" max="13066" width="11.15234375" style="12" customWidth="1"/>
    <col min="13067" max="13067" width="0.69140625" style="12" customWidth="1"/>
    <col min="13068" max="13068" width="11.15234375" style="12" customWidth="1"/>
    <col min="13069" max="13302" width="9.15234375" style="12"/>
    <col min="13303" max="13303" width="1.15234375" style="12" customWidth="1"/>
    <col min="13304" max="13304" width="0.84375" style="12" customWidth="1"/>
    <col min="13305" max="13305" width="21.53515625" style="12" customWidth="1"/>
    <col min="13306" max="13306" width="4.15234375" style="12" customWidth="1"/>
    <col min="13307" max="13307" width="1.84375" style="12" customWidth="1"/>
    <col min="13308" max="13308" width="10.69140625" style="12" customWidth="1"/>
    <col min="13309" max="13309" width="0.69140625" style="12" customWidth="1"/>
    <col min="13310" max="13310" width="10.69140625" style="12" customWidth="1"/>
    <col min="13311" max="13311" width="0.69140625" style="12" customWidth="1"/>
    <col min="13312" max="13312" width="10.69140625" style="12" customWidth="1"/>
    <col min="13313" max="13313" width="0.69140625" style="12" customWidth="1"/>
    <col min="13314" max="13314" width="10.69140625" style="12" customWidth="1"/>
    <col min="13315" max="13315" width="0.69140625" style="12" customWidth="1"/>
    <col min="13316" max="13316" width="11.69140625" style="12" customWidth="1"/>
    <col min="13317" max="13317" width="0.69140625" style="12" customWidth="1"/>
    <col min="13318" max="13318" width="11" style="12" customWidth="1"/>
    <col min="13319" max="13319" width="0.69140625" style="12" customWidth="1"/>
    <col min="13320" max="13320" width="17.15234375" style="12" customWidth="1"/>
    <col min="13321" max="13321" width="0.69140625" style="12" customWidth="1"/>
    <col min="13322" max="13322" width="11.15234375" style="12" customWidth="1"/>
    <col min="13323" max="13323" width="0.69140625" style="12" customWidth="1"/>
    <col min="13324" max="13324" width="11.15234375" style="12" customWidth="1"/>
    <col min="13325" max="13558" width="9.15234375" style="12"/>
    <col min="13559" max="13559" width="1.15234375" style="12" customWidth="1"/>
    <col min="13560" max="13560" width="0.84375" style="12" customWidth="1"/>
    <col min="13561" max="13561" width="21.53515625" style="12" customWidth="1"/>
    <col min="13562" max="13562" width="4.15234375" style="12" customWidth="1"/>
    <col min="13563" max="13563" width="1.84375" style="12" customWidth="1"/>
    <col min="13564" max="13564" width="10.69140625" style="12" customWidth="1"/>
    <col min="13565" max="13565" width="0.69140625" style="12" customWidth="1"/>
    <col min="13566" max="13566" width="10.69140625" style="12" customWidth="1"/>
    <col min="13567" max="13567" width="0.69140625" style="12" customWidth="1"/>
    <col min="13568" max="13568" width="10.69140625" style="12" customWidth="1"/>
    <col min="13569" max="13569" width="0.69140625" style="12" customWidth="1"/>
    <col min="13570" max="13570" width="10.69140625" style="12" customWidth="1"/>
    <col min="13571" max="13571" width="0.69140625" style="12" customWidth="1"/>
    <col min="13572" max="13572" width="11.69140625" style="12" customWidth="1"/>
    <col min="13573" max="13573" width="0.69140625" style="12" customWidth="1"/>
    <col min="13574" max="13574" width="11" style="12" customWidth="1"/>
    <col min="13575" max="13575" width="0.69140625" style="12" customWidth="1"/>
    <col min="13576" max="13576" width="17.15234375" style="12" customWidth="1"/>
    <col min="13577" max="13577" width="0.69140625" style="12" customWidth="1"/>
    <col min="13578" max="13578" width="11.15234375" style="12" customWidth="1"/>
    <col min="13579" max="13579" width="0.69140625" style="12" customWidth="1"/>
    <col min="13580" max="13580" width="11.15234375" style="12" customWidth="1"/>
    <col min="13581" max="13814" width="9.15234375" style="12"/>
    <col min="13815" max="13815" width="1.15234375" style="12" customWidth="1"/>
    <col min="13816" max="13816" width="0.84375" style="12" customWidth="1"/>
    <col min="13817" max="13817" width="21.53515625" style="12" customWidth="1"/>
    <col min="13818" max="13818" width="4.15234375" style="12" customWidth="1"/>
    <col min="13819" max="13819" width="1.84375" style="12" customWidth="1"/>
    <col min="13820" max="13820" width="10.69140625" style="12" customWidth="1"/>
    <col min="13821" max="13821" width="0.69140625" style="12" customWidth="1"/>
    <col min="13822" max="13822" width="10.69140625" style="12" customWidth="1"/>
    <col min="13823" max="13823" width="0.69140625" style="12" customWidth="1"/>
    <col min="13824" max="13824" width="10.69140625" style="12" customWidth="1"/>
    <col min="13825" max="13825" width="0.69140625" style="12" customWidth="1"/>
    <col min="13826" max="13826" width="10.69140625" style="12" customWidth="1"/>
    <col min="13827" max="13827" width="0.69140625" style="12" customWidth="1"/>
    <col min="13828" max="13828" width="11.69140625" style="12" customWidth="1"/>
    <col min="13829" max="13829" width="0.69140625" style="12" customWidth="1"/>
    <col min="13830" max="13830" width="11" style="12" customWidth="1"/>
    <col min="13831" max="13831" width="0.69140625" style="12" customWidth="1"/>
    <col min="13832" max="13832" width="17.15234375" style="12" customWidth="1"/>
    <col min="13833" max="13833" width="0.69140625" style="12" customWidth="1"/>
    <col min="13834" max="13834" width="11.15234375" style="12" customWidth="1"/>
    <col min="13835" max="13835" width="0.69140625" style="12" customWidth="1"/>
    <col min="13836" max="13836" width="11.15234375" style="12" customWidth="1"/>
    <col min="13837" max="14070" width="9.15234375" style="12"/>
    <col min="14071" max="14071" width="1.15234375" style="12" customWidth="1"/>
    <col min="14072" max="14072" width="0.84375" style="12" customWidth="1"/>
    <col min="14073" max="14073" width="21.53515625" style="12" customWidth="1"/>
    <col min="14074" max="14074" width="4.15234375" style="12" customWidth="1"/>
    <col min="14075" max="14075" width="1.84375" style="12" customWidth="1"/>
    <col min="14076" max="14076" width="10.69140625" style="12" customWidth="1"/>
    <col min="14077" max="14077" width="0.69140625" style="12" customWidth="1"/>
    <col min="14078" max="14078" width="10.69140625" style="12" customWidth="1"/>
    <col min="14079" max="14079" width="0.69140625" style="12" customWidth="1"/>
    <col min="14080" max="14080" width="10.69140625" style="12" customWidth="1"/>
    <col min="14081" max="14081" width="0.69140625" style="12" customWidth="1"/>
    <col min="14082" max="14082" width="10.69140625" style="12" customWidth="1"/>
    <col min="14083" max="14083" width="0.69140625" style="12" customWidth="1"/>
    <col min="14084" max="14084" width="11.69140625" style="12" customWidth="1"/>
    <col min="14085" max="14085" width="0.69140625" style="12" customWidth="1"/>
    <col min="14086" max="14086" width="11" style="12" customWidth="1"/>
    <col min="14087" max="14087" width="0.69140625" style="12" customWidth="1"/>
    <col min="14088" max="14088" width="17.15234375" style="12" customWidth="1"/>
    <col min="14089" max="14089" width="0.69140625" style="12" customWidth="1"/>
    <col min="14090" max="14090" width="11.15234375" style="12" customWidth="1"/>
    <col min="14091" max="14091" width="0.69140625" style="12" customWidth="1"/>
    <col min="14092" max="14092" width="11.15234375" style="12" customWidth="1"/>
    <col min="14093" max="14326" width="9.15234375" style="12"/>
    <col min="14327" max="14327" width="1.15234375" style="12" customWidth="1"/>
    <col min="14328" max="14328" width="0.84375" style="12" customWidth="1"/>
    <col min="14329" max="14329" width="21.53515625" style="12" customWidth="1"/>
    <col min="14330" max="14330" width="4.15234375" style="12" customWidth="1"/>
    <col min="14331" max="14331" width="1.84375" style="12" customWidth="1"/>
    <col min="14332" max="14332" width="10.69140625" style="12" customWidth="1"/>
    <col min="14333" max="14333" width="0.69140625" style="12" customWidth="1"/>
    <col min="14334" max="14334" width="10.69140625" style="12" customWidth="1"/>
    <col min="14335" max="14335" width="0.69140625" style="12" customWidth="1"/>
    <col min="14336" max="14336" width="10.69140625" style="12" customWidth="1"/>
    <col min="14337" max="14337" width="0.69140625" style="12" customWidth="1"/>
    <col min="14338" max="14338" width="10.69140625" style="12" customWidth="1"/>
    <col min="14339" max="14339" width="0.69140625" style="12" customWidth="1"/>
    <col min="14340" max="14340" width="11.69140625" style="12" customWidth="1"/>
    <col min="14341" max="14341" width="0.69140625" style="12" customWidth="1"/>
    <col min="14342" max="14342" width="11" style="12" customWidth="1"/>
    <col min="14343" max="14343" width="0.69140625" style="12" customWidth="1"/>
    <col min="14344" max="14344" width="17.15234375" style="12" customWidth="1"/>
    <col min="14345" max="14345" width="0.69140625" style="12" customWidth="1"/>
    <col min="14346" max="14346" width="11.15234375" style="12" customWidth="1"/>
    <col min="14347" max="14347" width="0.69140625" style="12" customWidth="1"/>
    <col min="14348" max="14348" width="11.15234375" style="12" customWidth="1"/>
    <col min="14349" max="14582" width="9.15234375" style="12"/>
    <col min="14583" max="14583" width="1.15234375" style="12" customWidth="1"/>
    <col min="14584" max="14584" width="0.84375" style="12" customWidth="1"/>
    <col min="14585" max="14585" width="21.53515625" style="12" customWidth="1"/>
    <col min="14586" max="14586" width="4.15234375" style="12" customWidth="1"/>
    <col min="14587" max="14587" width="1.84375" style="12" customWidth="1"/>
    <col min="14588" max="14588" width="10.69140625" style="12" customWidth="1"/>
    <col min="14589" max="14589" width="0.69140625" style="12" customWidth="1"/>
    <col min="14590" max="14590" width="10.69140625" style="12" customWidth="1"/>
    <col min="14591" max="14591" width="0.69140625" style="12" customWidth="1"/>
    <col min="14592" max="14592" width="10.69140625" style="12" customWidth="1"/>
    <col min="14593" max="14593" width="0.69140625" style="12" customWidth="1"/>
    <col min="14594" max="14594" width="10.69140625" style="12" customWidth="1"/>
    <col min="14595" max="14595" width="0.69140625" style="12" customWidth="1"/>
    <col min="14596" max="14596" width="11.69140625" style="12" customWidth="1"/>
    <col min="14597" max="14597" width="0.69140625" style="12" customWidth="1"/>
    <col min="14598" max="14598" width="11" style="12" customWidth="1"/>
    <col min="14599" max="14599" width="0.69140625" style="12" customWidth="1"/>
    <col min="14600" max="14600" width="17.15234375" style="12" customWidth="1"/>
    <col min="14601" max="14601" width="0.69140625" style="12" customWidth="1"/>
    <col min="14602" max="14602" width="11.15234375" style="12" customWidth="1"/>
    <col min="14603" max="14603" width="0.69140625" style="12" customWidth="1"/>
    <col min="14604" max="14604" width="11.15234375" style="12" customWidth="1"/>
    <col min="14605" max="14838" width="9.15234375" style="12"/>
    <col min="14839" max="14839" width="1.15234375" style="12" customWidth="1"/>
    <col min="14840" max="14840" width="0.84375" style="12" customWidth="1"/>
    <col min="14841" max="14841" width="21.53515625" style="12" customWidth="1"/>
    <col min="14842" max="14842" width="4.15234375" style="12" customWidth="1"/>
    <col min="14843" max="14843" width="1.84375" style="12" customWidth="1"/>
    <col min="14844" max="14844" width="10.69140625" style="12" customWidth="1"/>
    <col min="14845" max="14845" width="0.69140625" style="12" customWidth="1"/>
    <col min="14846" max="14846" width="10.69140625" style="12" customWidth="1"/>
    <col min="14847" max="14847" width="0.69140625" style="12" customWidth="1"/>
    <col min="14848" max="14848" width="10.69140625" style="12" customWidth="1"/>
    <col min="14849" max="14849" width="0.69140625" style="12" customWidth="1"/>
    <col min="14850" max="14850" width="10.69140625" style="12" customWidth="1"/>
    <col min="14851" max="14851" width="0.69140625" style="12" customWidth="1"/>
    <col min="14852" max="14852" width="11.69140625" style="12" customWidth="1"/>
    <col min="14853" max="14853" width="0.69140625" style="12" customWidth="1"/>
    <col min="14854" max="14854" width="11" style="12" customWidth="1"/>
    <col min="14855" max="14855" width="0.69140625" style="12" customWidth="1"/>
    <col min="14856" max="14856" width="17.15234375" style="12" customWidth="1"/>
    <col min="14857" max="14857" width="0.69140625" style="12" customWidth="1"/>
    <col min="14858" max="14858" width="11.15234375" style="12" customWidth="1"/>
    <col min="14859" max="14859" width="0.69140625" style="12" customWidth="1"/>
    <col min="14860" max="14860" width="11.15234375" style="12" customWidth="1"/>
    <col min="14861" max="15094" width="9.15234375" style="12"/>
    <col min="15095" max="15095" width="1.15234375" style="12" customWidth="1"/>
    <col min="15096" max="15096" width="0.84375" style="12" customWidth="1"/>
    <col min="15097" max="15097" width="21.53515625" style="12" customWidth="1"/>
    <col min="15098" max="15098" width="4.15234375" style="12" customWidth="1"/>
    <col min="15099" max="15099" width="1.84375" style="12" customWidth="1"/>
    <col min="15100" max="15100" width="10.69140625" style="12" customWidth="1"/>
    <col min="15101" max="15101" width="0.69140625" style="12" customWidth="1"/>
    <col min="15102" max="15102" width="10.69140625" style="12" customWidth="1"/>
    <col min="15103" max="15103" width="0.69140625" style="12" customWidth="1"/>
    <col min="15104" max="15104" width="10.69140625" style="12" customWidth="1"/>
    <col min="15105" max="15105" width="0.69140625" style="12" customWidth="1"/>
    <col min="15106" max="15106" width="10.69140625" style="12" customWidth="1"/>
    <col min="15107" max="15107" width="0.69140625" style="12" customWidth="1"/>
    <col min="15108" max="15108" width="11.69140625" style="12" customWidth="1"/>
    <col min="15109" max="15109" width="0.69140625" style="12" customWidth="1"/>
    <col min="15110" max="15110" width="11" style="12" customWidth="1"/>
    <col min="15111" max="15111" width="0.69140625" style="12" customWidth="1"/>
    <col min="15112" max="15112" width="17.15234375" style="12" customWidth="1"/>
    <col min="15113" max="15113" width="0.69140625" style="12" customWidth="1"/>
    <col min="15114" max="15114" width="11.15234375" style="12" customWidth="1"/>
    <col min="15115" max="15115" width="0.69140625" style="12" customWidth="1"/>
    <col min="15116" max="15116" width="11.15234375" style="12" customWidth="1"/>
    <col min="15117" max="15350" width="9.15234375" style="12"/>
    <col min="15351" max="15351" width="1.15234375" style="12" customWidth="1"/>
    <col min="15352" max="15352" width="0.84375" style="12" customWidth="1"/>
    <col min="15353" max="15353" width="21.53515625" style="12" customWidth="1"/>
    <col min="15354" max="15354" width="4.15234375" style="12" customWidth="1"/>
    <col min="15355" max="15355" width="1.84375" style="12" customWidth="1"/>
    <col min="15356" max="15356" width="10.69140625" style="12" customWidth="1"/>
    <col min="15357" max="15357" width="0.69140625" style="12" customWidth="1"/>
    <col min="15358" max="15358" width="10.69140625" style="12" customWidth="1"/>
    <col min="15359" max="15359" width="0.69140625" style="12" customWidth="1"/>
    <col min="15360" max="15360" width="10.69140625" style="12" customWidth="1"/>
    <col min="15361" max="15361" width="0.69140625" style="12" customWidth="1"/>
    <col min="15362" max="15362" width="10.69140625" style="12" customWidth="1"/>
    <col min="15363" max="15363" width="0.69140625" style="12" customWidth="1"/>
    <col min="15364" max="15364" width="11.69140625" style="12" customWidth="1"/>
    <col min="15365" max="15365" width="0.69140625" style="12" customWidth="1"/>
    <col min="15366" max="15366" width="11" style="12" customWidth="1"/>
    <col min="15367" max="15367" width="0.69140625" style="12" customWidth="1"/>
    <col min="15368" max="15368" width="17.15234375" style="12" customWidth="1"/>
    <col min="15369" max="15369" width="0.69140625" style="12" customWidth="1"/>
    <col min="15370" max="15370" width="11.15234375" style="12" customWidth="1"/>
    <col min="15371" max="15371" width="0.69140625" style="12" customWidth="1"/>
    <col min="15372" max="15372" width="11.15234375" style="12" customWidth="1"/>
    <col min="15373" max="15606" width="9.15234375" style="12"/>
    <col min="15607" max="15607" width="1.15234375" style="12" customWidth="1"/>
    <col min="15608" max="15608" width="0.84375" style="12" customWidth="1"/>
    <col min="15609" max="15609" width="21.53515625" style="12" customWidth="1"/>
    <col min="15610" max="15610" width="4.15234375" style="12" customWidth="1"/>
    <col min="15611" max="15611" width="1.84375" style="12" customWidth="1"/>
    <col min="15612" max="15612" width="10.69140625" style="12" customWidth="1"/>
    <col min="15613" max="15613" width="0.69140625" style="12" customWidth="1"/>
    <col min="15614" max="15614" width="10.69140625" style="12" customWidth="1"/>
    <col min="15615" max="15615" width="0.69140625" style="12" customWidth="1"/>
    <col min="15616" max="15616" width="10.69140625" style="12" customWidth="1"/>
    <col min="15617" max="15617" width="0.69140625" style="12" customWidth="1"/>
    <col min="15618" max="15618" width="10.69140625" style="12" customWidth="1"/>
    <col min="15619" max="15619" width="0.69140625" style="12" customWidth="1"/>
    <col min="15620" max="15620" width="11.69140625" style="12" customWidth="1"/>
    <col min="15621" max="15621" width="0.69140625" style="12" customWidth="1"/>
    <col min="15622" max="15622" width="11" style="12" customWidth="1"/>
    <col min="15623" max="15623" width="0.69140625" style="12" customWidth="1"/>
    <col min="15624" max="15624" width="17.15234375" style="12" customWidth="1"/>
    <col min="15625" max="15625" width="0.69140625" style="12" customWidth="1"/>
    <col min="15626" max="15626" width="11.15234375" style="12" customWidth="1"/>
    <col min="15627" max="15627" width="0.69140625" style="12" customWidth="1"/>
    <col min="15628" max="15628" width="11.15234375" style="12" customWidth="1"/>
    <col min="15629" max="15862" width="9.15234375" style="12"/>
    <col min="15863" max="15863" width="1.15234375" style="12" customWidth="1"/>
    <col min="15864" max="15864" width="0.84375" style="12" customWidth="1"/>
    <col min="15865" max="15865" width="21.53515625" style="12" customWidth="1"/>
    <col min="15866" max="15866" width="4.15234375" style="12" customWidth="1"/>
    <col min="15867" max="15867" width="1.84375" style="12" customWidth="1"/>
    <col min="15868" max="15868" width="10.69140625" style="12" customWidth="1"/>
    <col min="15869" max="15869" width="0.69140625" style="12" customWidth="1"/>
    <col min="15870" max="15870" width="10.69140625" style="12" customWidth="1"/>
    <col min="15871" max="15871" width="0.69140625" style="12" customWidth="1"/>
    <col min="15872" max="15872" width="10.69140625" style="12" customWidth="1"/>
    <col min="15873" max="15873" width="0.69140625" style="12" customWidth="1"/>
    <col min="15874" max="15874" width="10.69140625" style="12" customWidth="1"/>
    <col min="15875" max="15875" width="0.69140625" style="12" customWidth="1"/>
    <col min="15876" max="15876" width="11.69140625" style="12" customWidth="1"/>
    <col min="15877" max="15877" width="0.69140625" style="12" customWidth="1"/>
    <col min="15878" max="15878" width="11" style="12" customWidth="1"/>
    <col min="15879" max="15879" width="0.69140625" style="12" customWidth="1"/>
    <col min="15880" max="15880" width="17.15234375" style="12" customWidth="1"/>
    <col min="15881" max="15881" width="0.69140625" style="12" customWidth="1"/>
    <col min="15882" max="15882" width="11.15234375" style="12" customWidth="1"/>
    <col min="15883" max="15883" width="0.69140625" style="12" customWidth="1"/>
    <col min="15884" max="15884" width="11.15234375" style="12" customWidth="1"/>
    <col min="15885" max="16118" width="9.15234375" style="12"/>
    <col min="16119" max="16119" width="1.15234375" style="12" customWidth="1"/>
    <col min="16120" max="16120" width="0.84375" style="12" customWidth="1"/>
    <col min="16121" max="16121" width="21.53515625" style="12" customWidth="1"/>
    <col min="16122" max="16122" width="4.15234375" style="12" customWidth="1"/>
    <col min="16123" max="16123" width="1.84375" style="12" customWidth="1"/>
    <col min="16124" max="16124" width="10.69140625" style="12" customWidth="1"/>
    <col min="16125" max="16125" width="0.69140625" style="12" customWidth="1"/>
    <col min="16126" max="16126" width="10.69140625" style="12" customWidth="1"/>
    <col min="16127" max="16127" width="0.69140625" style="12" customWidth="1"/>
    <col min="16128" max="16128" width="10.69140625" style="12" customWidth="1"/>
    <col min="16129" max="16129" width="0.69140625" style="12" customWidth="1"/>
    <col min="16130" max="16130" width="10.69140625" style="12" customWidth="1"/>
    <col min="16131" max="16131" width="0.69140625" style="12" customWidth="1"/>
    <col min="16132" max="16132" width="11.69140625" style="12" customWidth="1"/>
    <col min="16133" max="16133" width="0.69140625" style="12" customWidth="1"/>
    <col min="16134" max="16134" width="11" style="12" customWidth="1"/>
    <col min="16135" max="16135" width="0.69140625" style="12" customWidth="1"/>
    <col min="16136" max="16136" width="17.15234375" style="12" customWidth="1"/>
    <col min="16137" max="16137" width="0.69140625" style="12" customWidth="1"/>
    <col min="16138" max="16138" width="11.15234375" style="12" customWidth="1"/>
    <col min="16139" max="16139" width="0.69140625" style="12" customWidth="1"/>
    <col min="16140" max="16140" width="11.15234375" style="12" customWidth="1"/>
    <col min="16141" max="16384" width="9.15234375" style="12"/>
  </cols>
  <sheetData>
    <row r="1" spans="1:14" s="187" customFormat="1" ht="23.1" customHeight="1" x14ac:dyDescent="0.95">
      <c r="L1" s="187" t="s">
        <v>138</v>
      </c>
    </row>
    <row r="2" spans="1:14" s="187" customFormat="1" ht="23.1" customHeight="1" x14ac:dyDescent="0.95">
      <c r="L2" s="187" t="s">
        <v>139</v>
      </c>
    </row>
    <row r="3" spans="1:14" ht="23.25" x14ac:dyDescent="0.95">
      <c r="A3" s="258" t="s">
        <v>140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</row>
    <row r="4" spans="1:14" s="1" customFormat="1" ht="23.25" x14ac:dyDescent="0.95">
      <c r="A4" s="259" t="s">
        <v>98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4" s="1" customFormat="1" ht="23.25" x14ac:dyDescent="0.95">
      <c r="A5" s="259" t="s">
        <v>186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14" s="1" customFormat="1" ht="23.25" x14ac:dyDescent="0.95">
      <c r="A6" s="259" t="s">
        <v>174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8"/>
      <c r="N6" s="8"/>
    </row>
    <row r="7" spans="1:14" s="15" customFormat="1" ht="15.6" customHeight="1" x14ac:dyDescent="0.95">
      <c r="A7" s="22"/>
      <c r="B7" s="22"/>
      <c r="C7" s="38"/>
      <c r="D7" s="22"/>
      <c r="E7" s="22"/>
      <c r="F7" s="22"/>
      <c r="G7" s="22"/>
      <c r="H7" s="22"/>
      <c r="I7" s="22"/>
      <c r="J7" s="22"/>
      <c r="K7" s="22"/>
    </row>
    <row r="8" spans="1:14" ht="17.25" x14ac:dyDescent="0.95">
      <c r="D8" s="269" t="s">
        <v>4</v>
      </c>
      <c r="E8" s="269"/>
      <c r="F8" s="269"/>
      <c r="G8" s="269"/>
      <c r="H8" s="269"/>
      <c r="I8" s="269"/>
      <c r="J8" s="269"/>
      <c r="K8" s="269"/>
      <c r="L8" s="269"/>
    </row>
    <row r="9" spans="1:14" ht="20.25" customHeight="1" x14ac:dyDescent="0.95">
      <c r="D9" s="268" t="s">
        <v>147</v>
      </c>
      <c r="E9" s="268"/>
      <c r="F9" s="268"/>
      <c r="G9" s="268"/>
      <c r="H9" s="268"/>
      <c r="I9" s="268"/>
      <c r="J9" s="268"/>
      <c r="K9" s="268"/>
      <c r="L9" s="268"/>
    </row>
    <row r="10" spans="1:14" ht="20.25" customHeight="1" x14ac:dyDescent="0.95">
      <c r="D10" s="118" t="s">
        <v>35</v>
      </c>
      <c r="E10" s="118"/>
      <c r="F10" s="118" t="s">
        <v>113</v>
      </c>
      <c r="G10" s="118"/>
      <c r="H10" s="268" t="s">
        <v>38</v>
      </c>
      <c r="I10" s="268"/>
      <c r="J10" s="268"/>
      <c r="L10" s="118" t="s">
        <v>62</v>
      </c>
    </row>
    <row r="11" spans="1:14" ht="20.25" customHeight="1" x14ac:dyDescent="0.95">
      <c r="D11" s="118" t="s">
        <v>90</v>
      </c>
      <c r="E11" s="118"/>
      <c r="F11" s="118" t="s">
        <v>114</v>
      </c>
      <c r="G11" s="118"/>
      <c r="H11" s="118" t="s">
        <v>59</v>
      </c>
      <c r="J11" s="118" t="s">
        <v>65</v>
      </c>
      <c r="L11" s="118" t="s">
        <v>63</v>
      </c>
    </row>
    <row r="12" spans="1:14" ht="20.25" customHeight="1" x14ac:dyDescent="0.95">
      <c r="C12" s="12" t="s">
        <v>21</v>
      </c>
      <c r="D12" s="119" t="s">
        <v>91</v>
      </c>
      <c r="E12" s="118"/>
      <c r="F12" s="119" t="s">
        <v>115</v>
      </c>
      <c r="G12" s="118"/>
      <c r="H12" s="119" t="s">
        <v>92</v>
      </c>
      <c r="J12" s="120"/>
      <c r="L12" s="119" t="s">
        <v>64</v>
      </c>
    </row>
    <row r="13" spans="1:14" ht="20.25" customHeight="1" x14ac:dyDescent="0.95">
      <c r="A13" s="12" t="s">
        <v>128</v>
      </c>
      <c r="D13" s="148">
        <v>300000000</v>
      </c>
      <c r="E13" s="148"/>
      <c r="F13" s="148">
        <v>1006596214.9299999</v>
      </c>
      <c r="G13" s="148"/>
      <c r="H13" s="148">
        <v>6606904.6500000004</v>
      </c>
      <c r="I13" s="148"/>
      <c r="J13" s="148">
        <v>129633413.42</v>
      </c>
      <c r="K13" s="148"/>
      <c r="L13" s="148">
        <v>1442836533</v>
      </c>
      <c r="M13" s="122"/>
    </row>
    <row r="14" spans="1:14" ht="20.25" customHeight="1" x14ac:dyDescent="0.7">
      <c r="A14" s="12" t="s">
        <v>57</v>
      </c>
      <c r="C14" s="12">
        <v>20</v>
      </c>
      <c r="D14" s="172">
        <v>0</v>
      </c>
      <c r="E14" s="172"/>
      <c r="F14" s="172">
        <v>0</v>
      </c>
      <c r="G14" s="173"/>
      <c r="H14" s="172">
        <v>0</v>
      </c>
      <c r="I14" s="173"/>
      <c r="J14" s="173">
        <v>-113999772</v>
      </c>
      <c r="K14" s="118"/>
      <c r="L14" s="173">
        <v>-113999772</v>
      </c>
      <c r="M14" s="122"/>
    </row>
    <row r="15" spans="1:14" ht="20.25" customHeight="1" x14ac:dyDescent="0.7">
      <c r="A15" s="12" t="s">
        <v>40</v>
      </c>
      <c r="C15" s="12">
        <v>19</v>
      </c>
      <c r="D15" s="172">
        <v>0</v>
      </c>
      <c r="E15" s="172"/>
      <c r="F15" s="172">
        <v>0</v>
      </c>
      <c r="G15" s="173"/>
      <c r="H15" s="173">
        <v>5699988.5999999996</v>
      </c>
      <c r="I15" s="173"/>
      <c r="J15" s="173">
        <v>-5699988.5999999996</v>
      </c>
      <c r="K15" s="118"/>
      <c r="L15" s="172">
        <v>0</v>
      </c>
      <c r="M15" s="122"/>
    </row>
    <row r="16" spans="1:14" ht="20.25" customHeight="1" x14ac:dyDescent="0.7">
      <c r="A16" s="12" t="s">
        <v>148</v>
      </c>
      <c r="D16" s="172">
        <v>0</v>
      </c>
      <c r="E16" s="172"/>
      <c r="F16" s="172">
        <v>0</v>
      </c>
      <c r="G16" s="174"/>
      <c r="H16" s="172">
        <v>0</v>
      </c>
      <c r="I16" s="175"/>
      <c r="J16" s="184">
        <v>87718233.25</v>
      </c>
      <c r="K16" s="118"/>
      <c r="L16" s="184">
        <v>87718233.25</v>
      </c>
      <c r="M16" s="122"/>
    </row>
    <row r="17" spans="1:16" ht="20.25" customHeight="1" thickBot="1" x14ac:dyDescent="0.75">
      <c r="A17" s="12" t="s">
        <v>175</v>
      </c>
      <c r="D17" s="176">
        <v>300000000</v>
      </c>
      <c r="E17" s="177"/>
      <c r="F17" s="176">
        <v>1006596214.9299999</v>
      </c>
      <c r="G17" s="177"/>
      <c r="H17" s="176">
        <v>12306893.25</v>
      </c>
      <c r="I17" s="177"/>
      <c r="J17" s="232">
        <v>97651886.069999993</v>
      </c>
      <c r="K17" s="160"/>
      <c r="L17" s="232">
        <v>1416554994.25</v>
      </c>
      <c r="M17" s="122"/>
    </row>
    <row r="18" spans="1:16" ht="12.6" customHeight="1" thickTop="1" x14ac:dyDescent="0.7">
      <c r="D18" s="178"/>
      <c r="E18" s="178"/>
      <c r="F18" s="172"/>
      <c r="G18" s="179"/>
      <c r="H18" s="178"/>
      <c r="I18" s="179"/>
      <c r="J18" s="180"/>
      <c r="K18" s="179"/>
      <c r="L18" s="180"/>
      <c r="M18" s="122"/>
    </row>
    <row r="19" spans="1:16" ht="18.95" customHeight="1" x14ac:dyDescent="0.7">
      <c r="A19" s="12" t="s">
        <v>127</v>
      </c>
      <c r="D19" s="178">
        <v>100000000</v>
      </c>
      <c r="F19" s="172">
        <v>0</v>
      </c>
      <c r="H19" s="210">
        <v>3106904.65</v>
      </c>
      <c r="I19" s="210"/>
      <c r="J19" s="233">
        <v>75257006.069999993</v>
      </c>
      <c r="K19" s="234"/>
      <c r="L19" s="233">
        <v>178363910.72</v>
      </c>
      <c r="M19" s="121"/>
      <c r="N19" s="146"/>
      <c r="O19" s="122"/>
      <c r="P19" s="122"/>
    </row>
    <row r="20" spans="1:16" ht="18.95" customHeight="1" x14ac:dyDescent="0.7">
      <c r="A20" s="12" t="s">
        <v>161</v>
      </c>
      <c r="C20" s="12">
        <v>18</v>
      </c>
      <c r="D20" s="178">
        <v>110000000</v>
      </c>
      <c r="E20" s="179"/>
      <c r="F20" s="172">
        <v>0</v>
      </c>
      <c r="G20" s="179"/>
      <c r="H20" s="172">
        <v>0</v>
      </c>
      <c r="I20" s="181"/>
      <c r="J20" s="172">
        <v>0</v>
      </c>
      <c r="K20" s="118"/>
      <c r="L20" s="233">
        <v>110000000</v>
      </c>
      <c r="M20" s="121"/>
      <c r="N20" s="146"/>
      <c r="O20" s="122"/>
      <c r="P20" s="122"/>
    </row>
    <row r="21" spans="1:16" ht="20.25" customHeight="1" x14ac:dyDescent="0.7">
      <c r="A21" s="12" t="s">
        <v>57</v>
      </c>
      <c r="C21" s="12">
        <v>20</v>
      </c>
      <c r="D21" s="172">
        <v>0</v>
      </c>
      <c r="E21" s="172"/>
      <c r="F21" s="172">
        <v>0</v>
      </c>
      <c r="G21" s="173"/>
      <c r="H21" s="172">
        <v>0</v>
      </c>
      <c r="I21" s="173"/>
      <c r="J21" s="173">
        <v>-70000000</v>
      </c>
      <c r="K21" s="235"/>
      <c r="L21" s="173">
        <v>-70000000</v>
      </c>
      <c r="M21" s="122"/>
    </row>
    <row r="22" spans="1:16" ht="20.25" customHeight="1" x14ac:dyDescent="0.7">
      <c r="A22" s="12" t="s">
        <v>40</v>
      </c>
      <c r="C22" s="12">
        <v>19</v>
      </c>
      <c r="D22" s="172">
        <v>0</v>
      </c>
      <c r="E22" s="173"/>
      <c r="F22" s="172">
        <v>0</v>
      </c>
      <c r="G22" s="173"/>
      <c r="H22" s="210">
        <v>3500000</v>
      </c>
      <c r="I22" s="173"/>
      <c r="J22" s="173">
        <v>-3500000</v>
      </c>
      <c r="K22" s="235"/>
      <c r="L22" s="172">
        <v>0</v>
      </c>
      <c r="M22" s="122"/>
    </row>
    <row r="23" spans="1:16" ht="20.25" customHeight="1" x14ac:dyDescent="0.7">
      <c r="A23" s="12" t="s">
        <v>148</v>
      </c>
      <c r="D23" s="172">
        <v>0</v>
      </c>
      <c r="E23" s="172"/>
      <c r="F23" s="172">
        <v>0</v>
      </c>
      <c r="G23" s="174"/>
      <c r="H23" s="172">
        <v>0</v>
      </c>
      <c r="I23" s="175"/>
      <c r="J23" s="184">
        <v>67232638.409999967</v>
      </c>
      <c r="K23" s="118"/>
      <c r="L23" s="184">
        <v>67232638.409999967</v>
      </c>
      <c r="M23" s="122"/>
    </row>
    <row r="24" spans="1:16" ht="20.25" customHeight="1" thickBot="1" x14ac:dyDescent="0.75">
      <c r="A24" s="12" t="s">
        <v>176</v>
      </c>
      <c r="D24" s="176">
        <v>210000000</v>
      </c>
      <c r="E24" s="185"/>
      <c r="F24" s="186">
        <v>0</v>
      </c>
      <c r="G24" s="185"/>
      <c r="H24" s="176">
        <v>6606904.6500000004</v>
      </c>
      <c r="I24" s="179"/>
      <c r="J24" s="236">
        <v>68989644.479999959</v>
      </c>
      <c r="K24" s="237"/>
      <c r="L24" s="236">
        <v>285596549.13</v>
      </c>
      <c r="M24" s="122"/>
    </row>
    <row r="25" spans="1:16" ht="20.25" customHeight="1" thickTop="1" x14ac:dyDescent="0.95">
      <c r="D25" s="147"/>
      <c r="E25" s="147"/>
      <c r="F25" s="147"/>
      <c r="G25" s="145"/>
      <c r="H25" s="147"/>
      <c r="I25" s="145"/>
      <c r="J25" s="147"/>
      <c r="K25" s="145"/>
      <c r="L25" s="147"/>
      <c r="M25" s="122"/>
    </row>
    <row r="26" spans="1:16" ht="20.25" customHeight="1" x14ac:dyDescent="0.95">
      <c r="M26" s="122"/>
    </row>
    <row r="27" spans="1:16" ht="20.25" customHeight="1" x14ac:dyDescent="0.95">
      <c r="A27" s="15"/>
      <c r="B27" s="15"/>
      <c r="C27" s="15"/>
      <c r="D27" s="19"/>
      <c r="E27" s="19"/>
      <c r="F27" s="19"/>
      <c r="G27" s="19"/>
      <c r="H27" s="19"/>
      <c r="I27" s="19"/>
      <c r="J27" s="19"/>
      <c r="K27" s="19"/>
      <c r="L27" s="19"/>
      <c r="M27" s="21"/>
    </row>
    <row r="28" spans="1:16" ht="20.25" customHeight="1" x14ac:dyDescent="0.95">
      <c r="A28" s="15"/>
      <c r="B28" s="15"/>
      <c r="C28" s="15"/>
      <c r="D28" s="19"/>
      <c r="E28" s="19"/>
      <c r="F28" s="19"/>
      <c r="G28" s="19"/>
      <c r="H28" s="19"/>
      <c r="I28" s="19"/>
      <c r="J28" s="19"/>
      <c r="K28" s="19"/>
      <c r="L28" s="19"/>
      <c r="M28" s="21"/>
    </row>
    <row r="29" spans="1:16" ht="20.25" customHeight="1" x14ac:dyDescent="0.95">
      <c r="M29" s="21"/>
    </row>
    <row r="30" spans="1:16" s="1" customFormat="1" ht="7.5" customHeight="1" x14ac:dyDescent="0.95">
      <c r="D30" s="4"/>
      <c r="E30" s="4"/>
      <c r="F30" s="4"/>
      <c r="G30" s="3"/>
      <c r="M30" s="21"/>
    </row>
    <row r="31" spans="1:16" s="1" customFormat="1" ht="24" customHeight="1" x14ac:dyDescent="0.95">
      <c r="A31" s="260"/>
      <c r="B31" s="260"/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1"/>
    </row>
    <row r="32" spans="1:16" s="1" customFormat="1" ht="24" customHeight="1" x14ac:dyDescent="0.95">
      <c r="D32" s="9"/>
      <c r="E32" s="9"/>
      <c r="F32" s="9"/>
    </row>
    <row r="33" spans="1:12" s="1" customFormat="1" ht="24" customHeight="1" x14ac:dyDescent="0.95">
      <c r="D33" s="9"/>
      <c r="E33" s="9"/>
      <c r="F33" s="9"/>
    </row>
    <row r="34" spans="1:12" s="1" customFormat="1" ht="24" customHeight="1" x14ac:dyDescent="0.95">
      <c r="D34" s="9"/>
      <c r="E34" s="9"/>
      <c r="F34" s="9"/>
    </row>
    <row r="35" spans="1:12" s="1" customFormat="1" ht="24" customHeight="1" x14ac:dyDescent="0.95">
      <c r="D35" s="9"/>
      <c r="E35" s="9"/>
      <c r="F35" s="9"/>
    </row>
    <row r="36" spans="1:12" s="1" customFormat="1" ht="24" customHeight="1" x14ac:dyDescent="0.95">
      <c r="A36" s="260"/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</row>
    <row r="37" spans="1:12" s="1" customFormat="1" ht="24" customHeight="1" x14ac:dyDescent="0.95">
      <c r="A37" s="260"/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0"/>
    </row>
    <row r="38" spans="1:12" ht="20.25" customHeight="1" x14ac:dyDescent="0.95"/>
    <row r="39" spans="1:12" ht="20.25" customHeight="1" x14ac:dyDescent="0.95"/>
    <row r="63" spans="2:5" ht="23.1" customHeight="1" x14ac:dyDescent="0.95">
      <c r="B63" s="12" t="s">
        <v>134</v>
      </c>
      <c r="E63" s="12">
        <v>16</v>
      </c>
    </row>
  </sheetData>
  <mergeCells count="10">
    <mergeCell ref="A31:L31"/>
    <mergeCell ref="A36:L36"/>
    <mergeCell ref="A37:L37"/>
    <mergeCell ref="H10:J10"/>
    <mergeCell ref="A3:L3"/>
    <mergeCell ref="A4:L4"/>
    <mergeCell ref="A5:L5"/>
    <mergeCell ref="A6:L6"/>
    <mergeCell ref="D8:L8"/>
    <mergeCell ref="D9:L9"/>
  </mergeCells>
  <pageMargins left="0.70866141732283472" right="0.15748031496062992" top="0.78740157480314965" bottom="1.1811023622047245" header="0.51181102362204722" footer="0.78740157480314965"/>
  <pageSetup paperSize="9" orientation="portrait" r:id="rId1"/>
  <headerFooter alignWithMargins="0">
    <oddFooter>&amp;L&amp;"Angsana New,Regular"&amp;16Notes to interim financial statements form an integral part of these statements.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134"/>
  <sheetViews>
    <sheetView view="pageBreakPreview" topLeftCell="A56" zoomScale="92" zoomScaleNormal="100" zoomScaleSheetLayoutView="92" workbookViewId="0">
      <selection activeCell="L103" sqref="L103"/>
    </sheetView>
  </sheetViews>
  <sheetFormatPr defaultRowHeight="23.25" customHeight="1" x14ac:dyDescent="0.95"/>
  <cols>
    <col min="1" max="1" width="1.3828125" style="87" customWidth="1"/>
    <col min="2" max="3" width="1.69140625" style="87" customWidth="1"/>
    <col min="4" max="4" width="39.69140625" style="87" customWidth="1"/>
    <col min="5" max="5" width="2.84375" style="162" customWidth="1"/>
    <col min="6" max="6" width="13.15234375" style="93" customWidth="1"/>
    <col min="7" max="7" width="0.53515625" style="93" customWidth="1"/>
    <col min="8" max="8" width="13.15234375" style="87" customWidth="1"/>
    <col min="9" max="9" width="0.69140625" style="87" customWidth="1"/>
    <col min="10" max="10" width="13.15234375" style="87" customWidth="1"/>
    <col min="11" max="11" width="0.69140625" style="87" customWidth="1"/>
    <col min="12" max="12" width="13.15234375" style="87" customWidth="1"/>
    <col min="13" max="260" width="9.15234375" style="87"/>
    <col min="261" max="263" width="1.69140625" style="87" customWidth="1"/>
    <col min="264" max="264" width="45.3828125" style="87" customWidth="1"/>
    <col min="265" max="265" width="8.3046875" style="87" customWidth="1"/>
    <col min="266" max="266" width="15.69140625" style="87" customWidth="1"/>
    <col min="267" max="267" width="1.3046875" style="87" customWidth="1"/>
    <col min="268" max="268" width="15.69140625" style="87" customWidth="1"/>
    <col min="269" max="516" width="9.15234375" style="87"/>
    <col min="517" max="519" width="1.69140625" style="87" customWidth="1"/>
    <col min="520" max="520" width="45.3828125" style="87" customWidth="1"/>
    <col min="521" max="521" width="8.3046875" style="87" customWidth="1"/>
    <col min="522" max="522" width="15.69140625" style="87" customWidth="1"/>
    <col min="523" max="523" width="1.3046875" style="87" customWidth="1"/>
    <col min="524" max="524" width="15.69140625" style="87" customWidth="1"/>
    <col min="525" max="772" width="9.15234375" style="87"/>
    <col min="773" max="775" width="1.69140625" style="87" customWidth="1"/>
    <col min="776" max="776" width="45.3828125" style="87" customWidth="1"/>
    <col min="777" max="777" width="8.3046875" style="87" customWidth="1"/>
    <col min="778" max="778" width="15.69140625" style="87" customWidth="1"/>
    <col min="779" max="779" width="1.3046875" style="87" customWidth="1"/>
    <col min="780" max="780" width="15.69140625" style="87" customWidth="1"/>
    <col min="781" max="1028" width="9.15234375" style="87"/>
    <col min="1029" max="1031" width="1.69140625" style="87" customWidth="1"/>
    <col min="1032" max="1032" width="45.3828125" style="87" customWidth="1"/>
    <col min="1033" max="1033" width="8.3046875" style="87" customWidth="1"/>
    <col min="1034" max="1034" width="15.69140625" style="87" customWidth="1"/>
    <col min="1035" max="1035" width="1.3046875" style="87" customWidth="1"/>
    <col min="1036" max="1036" width="15.69140625" style="87" customWidth="1"/>
    <col min="1037" max="1284" width="9.15234375" style="87"/>
    <col min="1285" max="1287" width="1.69140625" style="87" customWidth="1"/>
    <col min="1288" max="1288" width="45.3828125" style="87" customWidth="1"/>
    <col min="1289" max="1289" width="8.3046875" style="87" customWidth="1"/>
    <col min="1290" max="1290" width="15.69140625" style="87" customWidth="1"/>
    <col min="1291" max="1291" width="1.3046875" style="87" customWidth="1"/>
    <col min="1292" max="1292" width="15.69140625" style="87" customWidth="1"/>
    <col min="1293" max="1540" width="9.15234375" style="87"/>
    <col min="1541" max="1543" width="1.69140625" style="87" customWidth="1"/>
    <col min="1544" max="1544" width="45.3828125" style="87" customWidth="1"/>
    <col min="1545" max="1545" width="8.3046875" style="87" customWidth="1"/>
    <col min="1546" max="1546" width="15.69140625" style="87" customWidth="1"/>
    <col min="1547" max="1547" width="1.3046875" style="87" customWidth="1"/>
    <col min="1548" max="1548" width="15.69140625" style="87" customWidth="1"/>
    <col min="1549" max="1796" width="9.15234375" style="87"/>
    <col min="1797" max="1799" width="1.69140625" style="87" customWidth="1"/>
    <col min="1800" max="1800" width="45.3828125" style="87" customWidth="1"/>
    <col min="1801" max="1801" width="8.3046875" style="87" customWidth="1"/>
    <col min="1802" max="1802" width="15.69140625" style="87" customWidth="1"/>
    <col min="1803" max="1803" width="1.3046875" style="87" customWidth="1"/>
    <col min="1804" max="1804" width="15.69140625" style="87" customWidth="1"/>
    <col min="1805" max="2052" width="9.15234375" style="87"/>
    <col min="2053" max="2055" width="1.69140625" style="87" customWidth="1"/>
    <col min="2056" max="2056" width="45.3828125" style="87" customWidth="1"/>
    <col min="2057" max="2057" width="8.3046875" style="87" customWidth="1"/>
    <col min="2058" max="2058" width="15.69140625" style="87" customWidth="1"/>
    <col min="2059" max="2059" width="1.3046875" style="87" customWidth="1"/>
    <col min="2060" max="2060" width="15.69140625" style="87" customWidth="1"/>
    <col min="2061" max="2308" width="9.15234375" style="87"/>
    <col min="2309" max="2311" width="1.69140625" style="87" customWidth="1"/>
    <col min="2312" max="2312" width="45.3828125" style="87" customWidth="1"/>
    <col min="2313" max="2313" width="8.3046875" style="87" customWidth="1"/>
    <col min="2314" max="2314" width="15.69140625" style="87" customWidth="1"/>
    <col min="2315" max="2315" width="1.3046875" style="87" customWidth="1"/>
    <col min="2316" max="2316" width="15.69140625" style="87" customWidth="1"/>
    <col min="2317" max="2564" width="9.15234375" style="87"/>
    <col min="2565" max="2567" width="1.69140625" style="87" customWidth="1"/>
    <col min="2568" max="2568" width="45.3828125" style="87" customWidth="1"/>
    <col min="2569" max="2569" width="8.3046875" style="87" customWidth="1"/>
    <col min="2570" max="2570" width="15.69140625" style="87" customWidth="1"/>
    <col min="2571" max="2571" width="1.3046875" style="87" customWidth="1"/>
    <col min="2572" max="2572" width="15.69140625" style="87" customWidth="1"/>
    <col min="2573" max="2820" width="9.15234375" style="87"/>
    <col min="2821" max="2823" width="1.69140625" style="87" customWidth="1"/>
    <col min="2824" max="2824" width="45.3828125" style="87" customWidth="1"/>
    <col min="2825" max="2825" width="8.3046875" style="87" customWidth="1"/>
    <col min="2826" max="2826" width="15.69140625" style="87" customWidth="1"/>
    <col min="2827" max="2827" width="1.3046875" style="87" customWidth="1"/>
    <col min="2828" max="2828" width="15.69140625" style="87" customWidth="1"/>
    <col min="2829" max="3076" width="9.15234375" style="87"/>
    <col min="3077" max="3079" width="1.69140625" style="87" customWidth="1"/>
    <col min="3080" max="3080" width="45.3828125" style="87" customWidth="1"/>
    <col min="3081" max="3081" width="8.3046875" style="87" customWidth="1"/>
    <col min="3082" max="3082" width="15.69140625" style="87" customWidth="1"/>
    <col min="3083" max="3083" width="1.3046875" style="87" customWidth="1"/>
    <col min="3084" max="3084" width="15.69140625" style="87" customWidth="1"/>
    <col min="3085" max="3332" width="9.15234375" style="87"/>
    <col min="3333" max="3335" width="1.69140625" style="87" customWidth="1"/>
    <col min="3336" max="3336" width="45.3828125" style="87" customWidth="1"/>
    <col min="3337" max="3337" width="8.3046875" style="87" customWidth="1"/>
    <col min="3338" max="3338" width="15.69140625" style="87" customWidth="1"/>
    <col min="3339" max="3339" width="1.3046875" style="87" customWidth="1"/>
    <col min="3340" max="3340" width="15.69140625" style="87" customWidth="1"/>
    <col min="3341" max="3588" width="9.15234375" style="87"/>
    <col min="3589" max="3591" width="1.69140625" style="87" customWidth="1"/>
    <col min="3592" max="3592" width="45.3828125" style="87" customWidth="1"/>
    <col min="3593" max="3593" width="8.3046875" style="87" customWidth="1"/>
    <col min="3594" max="3594" width="15.69140625" style="87" customWidth="1"/>
    <col min="3595" max="3595" width="1.3046875" style="87" customWidth="1"/>
    <col min="3596" max="3596" width="15.69140625" style="87" customWidth="1"/>
    <col min="3597" max="3844" width="9.15234375" style="87"/>
    <col min="3845" max="3847" width="1.69140625" style="87" customWidth="1"/>
    <col min="3848" max="3848" width="45.3828125" style="87" customWidth="1"/>
    <col min="3849" max="3849" width="8.3046875" style="87" customWidth="1"/>
    <col min="3850" max="3850" width="15.69140625" style="87" customWidth="1"/>
    <col min="3851" max="3851" width="1.3046875" style="87" customWidth="1"/>
    <col min="3852" max="3852" width="15.69140625" style="87" customWidth="1"/>
    <col min="3853" max="4100" width="9.15234375" style="87"/>
    <col min="4101" max="4103" width="1.69140625" style="87" customWidth="1"/>
    <col min="4104" max="4104" width="45.3828125" style="87" customWidth="1"/>
    <col min="4105" max="4105" width="8.3046875" style="87" customWidth="1"/>
    <col min="4106" max="4106" width="15.69140625" style="87" customWidth="1"/>
    <col min="4107" max="4107" width="1.3046875" style="87" customWidth="1"/>
    <col min="4108" max="4108" width="15.69140625" style="87" customWidth="1"/>
    <col min="4109" max="4356" width="9.15234375" style="87"/>
    <col min="4357" max="4359" width="1.69140625" style="87" customWidth="1"/>
    <col min="4360" max="4360" width="45.3828125" style="87" customWidth="1"/>
    <col min="4361" max="4361" width="8.3046875" style="87" customWidth="1"/>
    <col min="4362" max="4362" width="15.69140625" style="87" customWidth="1"/>
    <col min="4363" max="4363" width="1.3046875" style="87" customWidth="1"/>
    <col min="4364" max="4364" width="15.69140625" style="87" customWidth="1"/>
    <col min="4365" max="4612" width="9.15234375" style="87"/>
    <col min="4613" max="4615" width="1.69140625" style="87" customWidth="1"/>
    <col min="4616" max="4616" width="45.3828125" style="87" customWidth="1"/>
    <col min="4617" max="4617" width="8.3046875" style="87" customWidth="1"/>
    <col min="4618" max="4618" width="15.69140625" style="87" customWidth="1"/>
    <col min="4619" max="4619" width="1.3046875" style="87" customWidth="1"/>
    <col min="4620" max="4620" width="15.69140625" style="87" customWidth="1"/>
    <col min="4621" max="4868" width="9.15234375" style="87"/>
    <col min="4869" max="4871" width="1.69140625" style="87" customWidth="1"/>
    <col min="4872" max="4872" width="45.3828125" style="87" customWidth="1"/>
    <col min="4873" max="4873" width="8.3046875" style="87" customWidth="1"/>
    <col min="4874" max="4874" width="15.69140625" style="87" customWidth="1"/>
    <col min="4875" max="4875" width="1.3046875" style="87" customWidth="1"/>
    <col min="4876" max="4876" width="15.69140625" style="87" customWidth="1"/>
    <col min="4877" max="5124" width="9.15234375" style="87"/>
    <col min="5125" max="5127" width="1.69140625" style="87" customWidth="1"/>
    <col min="5128" max="5128" width="45.3828125" style="87" customWidth="1"/>
    <col min="5129" max="5129" width="8.3046875" style="87" customWidth="1"/>
    <col min="5130" max="5130" width="15.69140625" style="87" customWidth="1"/>
    <col min="5131" max="5131" width="1.3046875" style="87" customWidth="1"/>
    <col min="5132" max="5132" width="15.69140625" style="87" customWidth="1"/>
    <col min="5133" max="5380" width="9.15234375" style="87"/>
    <col min="5381" max="5383" width="1.69140625" style="87" customWidth="1"/>
    <col min="5384" max="5384" width="45.3828125" style="87" customWidth="1"/>
    <col min="5385" max="5385" width="8.3046875" style="87" customWidth="1"/>
    <col min="5386" max="5386" width="15.69140625" style="87" customWidth="1"/>
    <col min="5387" max="5387" width="1.3046875" style="87" customWidth="1"/>
    <col min="5388" max="5388" width="15.69140625" style="87" customWidth="1"/>
    <col min="5389" max="5636" width="9.15234375" style="87"/>
    <col min="5637" max="5639" width="1.69140625" style="87" customWidth="1"/>
    <col min="5640" max="5640" width="45.3828125" style="87" customWidth="1"/>
    <col min="5641" max="5641" width="8.3046875" style="87" customWidth="1"/>
    <col min="5642" max="5642" width="15.69140625" style="87" customWidth="1"/>
    <col min="5643" max="5643" width="1.3046875" style="87" customWidth="1"/>
    <col min="5644" max="5644" width="15.69140625" style="87" customWidth="1"/>
    <col min="5645" max="5892" width="9.15234375" style="87"/>
    <col min="5893" max="5895" width="1.69140625" style="87" customWidth="1"/>
    <col min="5896" max="5896" width="45.3828125" style="87" customWidth="1"/>
    <col min="5897" max="5897" width="8.3046875" style="87" customWidth="1"/>
    <col min="5898" max="5898" width="15.69140625" style="87" customWidth="1"/>
    <col min="5899" max="5899" width="1.3046875" style="87" customWidth="1"/>
    <col min="5900" max="5900" width="15.69140625" style="87" customWidth="1"/>
    <col min="5901" max="6148" width="9.15234375" style="87"/>
    <col min="6149" max="6151" width="1.69140625" style="87" customWidth="1"/>
    <col min="6152" max="6152" width="45.3828125" style="87" customWidth="1"/>
    <col min="6153" max="6153" width="8.3046875" style="87" customWidth="1"/>
    <col min="6154" max="6154" width="15.69140625" style="87" customWidth="1"/>
    <col min="6155" max="6155" width="1.3046875" style="87" customWidth="1"/>
    <col min="6156" max="6156" width="15.69140625" style="87" customWidth="1"/>
    <col min="6157" max="6404" width="9.15234375" style="87"/>
    <col min="6405" max="6407" width="1.69140625" style="87" customWidth="1"/>
    <col min="6408" max="6408" width="45.3828125" style="87" customWidth="1"/>
    <col min="6409" max="6409" width="8.3046875" style="87" customWidth="1"/>
    <col min="6410" max="6410" width="15.69140625" style="87" customWidth="1"/>
    <col min="6411" max="6411" width="1.3046875" style="87" customWidth="1"/>
    <col min="6412" max="6412" width="15.69140625" style="87" customWidth="1"/>
    <col min="6413" max="6660" width="9.15234375" style="87"/>
    <col min="6661" max="6663" width="1.69140625" style="87" customWidth="1"/>
    <col min="6664" max="6664" width="45.3828125" style="87" customWidth="1"/>
    <col min="6665" max="6665" width="8.3046875" style="87" customWidth="1"/>
    <col min="6666" max="6666" width="15.69140625" style="87" customWidth="1"/>
    <col min="6667" max="6667" width="1.3046875" style="87" customWidth="1"/>
    <col min="6668" max="6668" width="15.69140625" style="87" customWidth="1"/>
    <col min="6669" max="6916" width="9.15234375" style="87"/>
    <col min="6917" max="6919" width="1.69140625" style="87" customWidth="1"/>
    <col min="6920" max="6920" width="45.3828125" style="87" customWidth="1"/>
    <col min="6921" max="6921" width="8.3046875" style="87" customWidth="1"/>
    <col min="6922" max="6922" width="15.69140625" style="87" customWidth="1"/>
    <col min="6923" max="6923" width="1.3046875" style="87" customWidth="1"/>
    <col min="6924" max="6924" width="15.69140625" style="87" customWidth="1"/>
    <col min="6925" max="7172" width="9.15234375" style="87"/>
    <col min="7173" max="7175" width="1.69140625" style="87" customWidth="1"/>
    <col min="7176" max="7176" width="45.3828125" style="87" customWidth="1"/>
    <col min="7177" max="7177" width="8.3046875" style="87" customWidth="1"/>
    <col min="7178" max="7178" width="15.69140625" style="87" customWidth="1"/>
    <col min="7179" max="7179" width="1.3046875" style="87" customWidth="1"/>
    <col min="7180" max="7180" width="15.69140625" style="87" customWidth="1"/>
    <col min="7181" max="7428" width="9.15234375" style="87"/>
    <col min="7429" max="7431" width="1.69140625" style="87" customWidth="1"/>
    <col min="7432" max="7432" width="45.3828125" style="87" customWidth="1"/>
    <col min="7433" max="7433" width="8.3046875" style="87" customWidth="1"/>
    <col min="7434" max="7434" width="15.69140625" style="87" customWidth="1"/>
    <col min="7435" max="7435" width="1.3046875" style="87" customWidth="1"/>
    <col min="7436" max="7436" width="15.69140625" style="87" customWidth="1"/>
    <col min="7437" max="7684" width="9.15234375" style="87"/>
    <col min="7685" max="7687" width="1.69140625" style="87" customWidth="1"/>
    <col min="7688" max="7688" width="45.3828125" style="87" customWidth="1"/>
    <col min="7689" max="7689" width="8.3046875" style="87" customWidth="1"/>
    <col min="7690" max="7690" width="15.69140625" style="87" customWidth="1"/>
    <col min="7691" max="7691" width="1.3046875" style="87" customWidth="1"/>
    <col min="7692" max="7692" width="15.69140625" style="87" customWidth="1"/>
    <col min="7693" max="7940" width="9.15234375" style="87"/>
    <col min="7941" max="7943" width="1.69140625" style="87" customWidth="1"/>
    <col min="7944" max="7944" width="45.3828125" style="87" customWidth="1"/>
    <col min="7945" max="7945" width="8.3046875" style="87" customWidth="1"/>
    <col min="7946" max="7946" width="15.69140625" style="87" customWidth="1"/>
    <col min="7947" max="7947" width="1.3046875" style="87" customWidth="1"/>
    <col min="7948" max="7948" width="15.69140625" style="87" customWidth="1"/>
    <col min="7949" max="8196" width="9.15234375" style="87"/>
    <col min="8197" max="8199" width="1.69140625" style="87" customWidth="1"/>
    <col min="8200" max="8200" width="45.3828125" style="87" customWidth="1"/>
    <col min="8201" max="8201" width="8.3046875" style="87" customWidth="1"/>
    <col min="8202" max="8202" width="15.69140625" style="87" customWidth="1"/>
    <col min="8203" max="8203" width="1.3046875" style="87" customWidth="1"/>
    <col min="8204" max="8204" width="15.69140625" style="87" customWidth="1"/>
    <col min="8205" max="8452" width="9.15234375" style="87"/>
    <col min="8453" max="8455" width="1.69140625" style="87" customWidth="1"/>
    <col min="8456" max="8456" width="45.3828125" style="87" customWidth="1"/>
    <col min="8457" max="8457" width="8.3046875" style="87" customWidth="1"/>
    <col min="8458" max="8458" width="15.69140625" style="87" customWidth="1"/>
    <col min="8459" max="8459" width="1.3046875" style="87" customWidth="1"/>
    <col min="8460" max="8460" width="15.69140625" style="87" customWidth="1"/>
    <col min="8461" max="8708" width="9.15234375" style="87"/>
    <col min="8709" max="8711" width="1.69140625" style="87" customWidth="1"/>
    <col min="8712" max="8712" width="45.3828125" style="87" customWidth="1"/>
    <col min="8713" max="8713" width="8.3046875" style="87" customWidth="1"/>
    <col min="8714" max="8714" width="15.69140625" style="87" customWidth="1"/>
    <col min="8715" max="8715" width="1.3046875" style="87" customWidth="1"/>
    <col min="8716" max="8716" width="15.69140625" style="87" customWidth="1"/>
    <col min="8717" max="8964" width="9.15234375" style="87"/>
    <col min="8965" max="8967" width="1.69140625" style="87" customWidth="1"/>
    <col min="8968" max="8968" width="45.3828125" style="87" customWidth="1"/>
    <col min="8969" max="8969" width="8.3046875" style="87" customWidth="1"/>
    <col min="8970" max="8970" width="15.69140625" style="87" customWidth="1"/>
    <col min="8971" max="8971" width="1.3046875" style="87" customWidth="1"/>
    <col min="8972" max="8972" width="15.69140625" style="87" customWidth="1"/>
    <col min="8973" max="9220" width="9.15234375" style="87"/>
    <col min="9221" max="9223" width="1.69140625" style="87" customWidth="1"/>
    <col min="9224" max="9224" width="45.3828125" style="87" customWidth="1"/>
    <col min="9225" max="9225" width="8.3046875" style="87" customWidth="1"/>
    <col min="9226" max="9226" width="15.69140625" style="87" customWidth="1"/>
    <col min="9227" max="9227" width="1.3046875" style="87" customWidth="1"/>
    <col min="9228" max="9228" width="15.69140625" style="87" customWidth="1"/>
    <col min="9229" max="9476" width="9.15234375" style="87"/>
    <col min="9477" max="9479" width="1.69140625" style="87" customWidth="1"/>
    <col min="9480" max="9480" width="45.3828125" style="87" customWidth="1"/>
    <col min="9481" max="9481" width="8.3046875" style="87" customWidth="1"/>
    <col min="9482" max="9482" width="15.69140625" style="87" customWidth="1"/>
    <col min="9483" max="9483" width="1.3046875" style="87" customWidth="1"/>
    <col min="9484" max="9484" width="15.69140625" style="87" customWidth="1"/>
    <col min="9485" max="9732" width="9.15234375" style="87"/>
    <col min="9733" max="9735" width="1.69140625" style="87" customWidth="1"/>
    <col min="9736" max="9736" width="45.3828125" style="87" customWidth="1"/>
    <col min="9737" max="9737" width="8.3046875" style="87" customWidth="1"/>
    <col min="9738" max="9738" width="15.69140625" style="87" customWidth="1"/>
    <col min="9739" max="9739" width="1.3046875" style="87" customWidth="1"/>
    <col min="9740" max="9740" width="15.69140625" style="87" customWidth="1"/>
    <col min="9741" max="9988" width="9.15234375" style="87"/>
    <col min="9989" max="9991" width="1.69140625" style="87" customWidth="1"/>
    <col min="9992" max="9992" width="45.3828125" style="87" customWidth="1"/>
    <col min="9993" max="9993" width="8.3046875" style="87" customWidth="1"/>
    <col min="9994" max="9994" width="15.69140625" style="87" customWidth="1"/>
    <col min="9995" max="9995" width="1.3046875" style="87" customWidth="1"/>
    <col min="9996" max="9996" width="15.69140625" style="87" customWidth="1"/>
    <col min="9997" max="10244" width="9.15234375" style="87"/>
    <col min="10245" max="10247" width="1.69140625" style="87" customWidth="1"/>
    <col min="10248" max="10248" width="45.3828125" style="87" customWidth="1"/>
    <col min="10249" max="10249" width="8.3046875" style="87" customWidth="1"/>
    <col min="10250" max="10250" width="15.69140625" style="87" customWidth="1"/>
    <col min="10251" max="10251" width="1.3046875" style="87" customWidth="1"/>
    <col min="10252" max="10252" width="15.69140625" style="87" customWidth="1"/>
    <col min="10253" max="10500" width="9.15234375" style="87"/>
    <col min="10501" max="10503" width="1.69140625" style="87" customWidth="1"/>
    <col min="10504" max="10504" width="45.3828125" style="87" customWidth="1"/>
    <col min="10505" max="10505" width="8.3046875" style="87" customWidth="1"/>
    <col min="10506" max="10506" width="15.69140625" style="87" customWidth="1"/>
    <col min="10507" max="10507" width="1.3046875" style="87" customWidth="1"/>
    <col min="10508" max="10508" width="15.69140625" style="87" customWidth="1"/>
    <col min="10509" max="10756" width="9.15234375" style="87"/>
    <col min="10757" max="10759" width="1.69140625" style="87" customWidth="1"/>
    <col min="10760" max="10760" width="45.3828125" style="87" customWidth="1"/>
    <col min="10761" max="10761" width="8.3046875" style="87" customWidth="1"/>
    <col min="10762" max="10762" width="15.69140625" style="87" customWidth="1"/>
    <col min="10763" max="10763" width="1.3046875" style="87" customWidth="1"/>
    <col min="10764" max="10764" width="15.69140625" style="87" customWidth="1"/>
    <col min="10765" max="11012" width="9.15234375" style="87"/>
    <col min="11013" max="11015" width="1.69140625" style="87" customWidth="1"/>
    <col min="11016" max="11016" width="45.3828125" style="87" customWidth="1"/>
    <col min="11017" max="11017" width="8.3046875" style="87" customWidth="1"/>
    <col min="11018" max="11018" width="15.69140625" style="87" customWidth="1"/>
    <col min="11019" max="11019" width="1.3046875" style="87" customWidth="1"/>
    <col min="11020" max="11020" width="15.69140625" style="87" customWidth="1"/>
    <col min="11021" max="11268" width="9.15234375" style="87"/>
    <col min="11269" max="11271" width="1.69140625" style="87" customWidth="1"/>
    <col min="11272" max="11272" width="45.3828125" style="87" customWidth="1"/>
    <col min="11273" max="11273" width="8.3046875" style="87" customWidth="1"/>
    <col min="11274" max="11274" width="15.69140625" style="87" customWidth="1"/>
    <col min="11275" max="11275" width="1.3046875" style="87" customWidth="1"/>
    <col min="11276" max="11276" width="15.69140625" style="87" customWidth="1"/>
    <col min="11277" max="11524" width="9.15234375" style="87"/>
    <col min="11525" max="11527" width="1.69140625" style="87" customWidth="1"/>
    <col min="11528" max="11528" width="45.3828125" style="87" customWidth="1"/>
    <col min="11529" max="11529" width="8.3046875" style="87" customWidth="1"/>
    <col min="11530" max="11530" width="15.69140625" style="87" customWidth="1"/>
    <col min="11531" max="11531" width="1.3046875" style="87" customWidth="1"/>
    <col min="11532" max="11532" width="15.69140625" style="87" customWidth="1"/>
    <col min="11533" max="11780" width="9.15234375" style="87"/>
    <col min="11781" max="11783" width="1.69140625" style="87" customWidth="1"/>
    <col min="11784" max="11784" width="45.3828125" style="87" customWidth="1"/>
    <col min="11785" max="11785" width="8.3046875" style="87" customWidth="1"/>
    <col min="11786" max="11786" width="15.69140625" style="87" customWidth="1"/>
    <col min="11787" max="11787" width="1.3046875" style="87" customWidth="1"/>
    <col min="11788" max="11788" width="15.69140625" style="87" customWidth="1"/>
    <col min="11789" max="12036" width="9.15234375" style="87"/>
    <col min="12037" max="12039" width="1.69140625" style="87" customWidth="1"/>
    <col min="12040" max="12040" width="45.3828125" style="87" customWidth="1"/>
    <col min="12041" max="12041" width="8.3046875" style="87" customWidth="1"/>
    <col min="12042" max="12042" width="15.69140625" style="87" customWidth="1"/>
    <col min="12043" max="12043" width="1.3046875" style="87" customWidth="1"/>
    <col min="12044" max="12044" width="15.69140625" style="87" customWidth="1"/>
    <col min="12045" max="12292" width="9.15234375" style="87"/>
    <col min="12293" max="12295" width="1.69140625" style="87" customWidth="1"/>
    <col min="12296" max="12296" width="45.3828125" style="87" customWidth="1"/>
    <col min="12297" max="12297" width="8.3046875" style="87" customWidth="1"/>
    <col min="12298" max="12298" width="15.69140625" style="87" customWidth="1"/>
    <col min="12299" max="12299" width="1.3046875" style="87" customWidth="1"/>
    <col min="12300" max="12300" width="15.69140625" style="87" customWidth="1"/>
    <col min="12301" max="12548" width="9.15234375" style="87"/>
    <col min="12549" max="12551" width="1.69140625" style="87" customWidth="1"/>
    <col min="12552" max="12552" width="45.3828125" style="87" customWidth="1"/>
    <col min="12553" max="12553" width="8.3046875" style="87" customWidth="1"/>
    <col min="12554" max="12554" width="15.69140625" style="87" customWidth="1"/>
    <col min="12555" max="12555" width="1.3046875" style="87" customWidth="1"/>
    <col min="12556" max="12556" width="15.69140625" style="87" customWidth="1"/>
    <col min="12557" max="12804" width="9.15234375" style="87"/>
    <col min="12805" max="12807" width="1.69140625" style="87" customWidth="1"/>
    <col min="12808" max="12808" width="45.3828125" style="87" customWidth="1"/>
    <col min="12809" max="12809" width="8.3046875" style="87" customWidth="1"/>
    <col min="12810" max="12810" width="15.69140625" style="87" customWidth="1"/>
    <col min="12811" max="12811" width="1.3046875" style="87" customWidth="1"/>
    <col min="12812" max="12812" width="15.69140625" style="87" customWidth="1"/>
    <col min="12813" max="13060" width="9.15234375" style="87"/>
    <col min="13061" max="13063" width="1.69140625" style="87" customWidth="1"/>
    <col min="13064" max="13064" width="45.3828125" style="87" customWidth="1"/>
    <col min="13065" max="13065" width="8.3046875" style="87" customWidth="1"/>
    <col min="13066" max="13066" width="15.69140625" style="87" customWidth="1"/>
    <col min="13067" max="13067" width="1.3046875" style="87" customWidth="1"/>
    <col min="13068" max="13068" width="15.69140625" style="87" customWidth="1"/>
    <col min="13069" max="13316" width="9.15234375" style="87"/>
    <col min="13317" max="13319" width="1.69140625" style="87" customWidth="1"/>
    <col min="13320" max="13320" width="45.3828125" style="87" customWidth="1"/>
    <col min="13321" max="13321" width="8.3046875" style="87" customWidth="1"/>
    <col min="13322" max="13322" width="15.69140625" style="87" customWidth="1"/>
    <col min="13323" max="13323" width="1.3046875" style="87" customWidth="1"/>
    <col min="13324" max="13324" width="15.69140625" style="87" customWidth="1"/>
    <col min="13325" max="13572" width="9.15234375" style="87"/>
    <col min="13573" max="13575" width="1.69140625" style="87" customWidth="1"/>
    <col min="13576" max="13576" width="45.3828125" style="87" customWidth="1"/>
    <col min="13577" max="13577" width="8.3046875" style="87" customWidth="1"/>
    <col min="13578" max="13578" width="15.69140625" style="87" customWidth="1"/>
    <col min="13579" max="13579" width="1.3046875" style="87" customWidth="1"/>
    <col min="13580" max="13580" width="15.69140625" style="87" customWidth="1"/>
    <col min="13581" max="13828" width="9.15234375" style="87"/>
    <col min="13829" max="13831" width="1.69140625" style="87" customWidth="1"/>
    <col min="13832" max="13832" width="45.3828125" style="87" customWidth="1"/>
    <col min="13833" max="13833" width="8.3046875" style="87" customWidth="1"/>
    <col min="13834" max="13834" width="15.69140625" style="87" customWidth="1"/>
    <col min="13835" max="13835" width="1.3046875" style="87" customWidth="1"/>
    <col min="13836" max="13836" width="15.69140625" style="87" customWidth="1"/>
    <col min="13837" max="14084" width="9.15234375" style="87"/>
    <col min="14085" max="14087" width="1.69140625" style="87" customWidth="1"/>
    <col min="14088" max="14088" width="45.3828125" style="87" customWidth="1"/>
    <col min="14089" max="14089" width="8.3046875" style="87" customWidth="1"/>
    <col min="14090" max="14090" width="15.69140625" style="87" customWidth="1"/>
    <col min="14091" max="14091" width="1.3046875" style="87" customWidth="1"/>
    <col min="14092" max="14092" width="15.69140625" style="87" customWidth="1"/>
    <col min="14093" max="14340" width="9.15234375" style="87"/>
    <col min="14341" max="14343" width="1.69140625" style="87" customWidth="1"/>
    <col min="14344" max="14344" width="45.3828125" style="87" customWidth="1"/>
    <col min="14345" max="14345" width="8.3046875" style="87" customWidth="1"/>
    <col min="14346" max="14346" width="15.69140625" style="87" customWidth="1"/>
    <col min="14347" max="14347" width="1.3046875" style="87" customWidth="1"/>
    <col min="14348" max="14348" width="15.69140625" style="87" customWidth="1"/>
    <col min="14349" max="14596" width="9.15234375" style="87"/>
    <col min="14597" max="14599" width="1.69140625" style="87" customWidth="1"/>
    <col min="14600" max="14600" width="45.3828125" style="87" customWidth="1"/>
    <col min="14601" max="14601" width="8.3046875" style="87" customWidth="1"/>
    <col min="14602" max="14602" width="15.69140625" style="87" customWidth="1"/>
    <col min="14603" max="14603" width="1.3046875" style="87" customWidth="1"/>
    <col min="14604" max="14604" width="15.69140625" style="87" customWidth="1"/>
    <col min="14605" max="14852" width="9.15234375" style="87"/>
    <col min="14853" max="14855" width="1.69140625" style="87" customWidth="1"/>
    <col min="14856" max="14856" width="45.3828125" style="87" customWidth="1"/>
    <col min="14857" max="14857" width="8.3046875" style="87" customWidth="1"/>
    <col min="14858" max="14858" width="15.69140625" style="87" customWidth="1"/>
    <col min="14859" max="14859" width="1.3046875" style="87" customWidth="1"/>
    <col min="14860" max="14860" width="15.69140625" style="87" customWidth="1"/>
    <col min="14861" max="15108" width="9.15234375" style="87"/>
    <col min="15109" max="15111" width="1.69140625" style="87" customWidth="1"/>
    <col min="15112" max="15112" width="45.3828125" style="87" customWidth="1"/>
    <col min="15113" max="15113" width="8.3046875" style="87" customWidth="1"/>
    <col min="15114" max="15114" width="15.69140625" style="87" customWidth="1"/>
    <col min="15115" max="15115" width="1.3046875" style="87" customWidth="1"/>
    <col min="15116" max="15116" width="15.69140625" style="87" customWidth="1"/>
    <col min="15117" max="15364" width="9.15234375" style="87"/>
    <col min="15365" max="15367" width="1.69140625" style="87" customWidth="1"/>
    <col min="15368" max="15368" width="45.3828125" style="87" customWidth="1"/>
    <col min="15369" max="15369" width="8.3046875" style="87" customWidth="1"/>
    <col min="15370" max="15370" width="15.69140625" style="87" customWidth="1"/>
    <col min="15371" max="15371" width="1.3046875" style="87" customWidth="1"/>
    <col min="15372" max="15372" width="15.69140625" style="87" customWidth="1"/>
    <col min="15373" max="15620" width="9.15234375" style="87"/>
    <col min="15621" max="15623" width="1.69140625" style="87" customWidth="1"/>
    <col min="15624" max="15624" width="45.3828125" style="87" customWidth="1"/>
    <col min="15625" max="15625" width="8.3046875" style="87" customWidth="1"/>
    <col min="15626" max="15626" width="15.69140625" style="87" customWidth="1"/>
    <col min="15627" max="15627" width="1.3046875" style="87" customWidth="1"/>
    <col min="15628" max="15628" width="15.69140625" style="87" customWidth="1"/>
    <col min="15629" max="15876" width="9.15234375" style="87"/>
    <col min="15877" max="15879" width="1.69140625" style="87" customWidth="1"/>
    <col min="15880" max="15880" width="45.3828125" style="87" customWidth="1"/>
    <col min="15881" max="15881" width="8.3046875" style="87" customWidth="1"/>
    <col min="15882" max="15882" width="15.69140625" style="87" customWidth="1"/>
    <col min="15883" max="15883" width="1.3046875" style="87" customWidth="1"/>
    <col min="15884" max="15884" width="15.69140625" style="87" customWidth="1"/>
    <col min="15885" max="16132" width="9.15234375" style="87"/>
    <col min="16133" max="16135" width="1.69140625" style="87" customWidth="1"/>
    <col min="16136" max="16136" width="45.3828125" style="87" customWidth="1"/>
    <col min="16137" max="16137" width="8.3046875" style="87" customWidth="1"/>
    <col min="16138" max="16138" width="15.69140625" style="87" customWidth="1"/>
    <col min="16139" max="16139" width="1.3046875" style="87" customWidth="1"/>
    <col min="16140" max="16140" width="15.69140625" style="87" customWidth="1"/>
    <col min="16141" max="16384" width="9.15234375" style="87"/>
  </cols>
  <sheetData>
    <row r="1" spans="1:16" ht="23.25" customHeight="1" x14ac:dyDescent="0.95">
      <c r="L1" s="187" t="s">
        <v>138</v>
      </c>
    </row>
    <row r="2" spans="1:16" ht="23.25" customHeight="1" x14ac:dyDescent="0.95">
      <c r="L2" s="187" t="s">
        <v>139</v>
      </c>
    </row>
    <row r="3" spans="1:16" ht="23.25" customHeight="1" x14ac:dyDescent="0.95">
      <c r="A3" s="271" t="s">
        <v>112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</row>
    <row r="4" spans="1:16" ht="23.25" customHeight="1" x14ac:dyDescent="0.95">
      <c r="A4" s="272" t="s">
        <v>98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88"/>
      <c r="N4" s="88"/>
      <c r="O4" s="88"/>
      <c r="P4" s="88"/>
    </row>
    <row r="5" spans="1:16" ht="23.25" customHeight="1" x14ac:dyDescent="0.95">
      <c r="A5" s="272" t="s">
        <v>67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88"/>
      <c r="N5" s="88"/>
      <c r="O5" s="88"/>
      <c r="P5" s="88"/>
    </row>
    <row r="6" spans="1:16" ht="23.25" customHeight="1" x14ac:dyDescent="0.95">
      <c r="A6" s="272" t="s">
        <v>174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88"/>
      <c r="N6" s="88"/>
      <c r="O6" s="88"/>
      <c r="P6" s="88"/>
    </row>
    <row r="7" spans="1:16" ht="15" customHeight="1" x14ac:dyDescent="0.95">
      <c r="A7" s="89"/>
      <c r="B7" s="89"/>
      <c r="C7" s="89"/>
      <c r="D7" s="89"/>
      <c r="E7" s="90"/>
      <c r="F7" s="89"/>
      <c r="G7" s="89"/>
      <c r="H7" s="89"/>
      <c r="I7" s="89"/>
      <c r="J7" s="89"/>
      <c r="K7" s="89"/>
      <c r="L7" s="89"/>
      <c r="M7" s="90"/>
    </row>
    <row r="8" spans="1:16" s="17" customFormat="1" ht="22.5" customHeight="1" x14ac:dyDescent="0.95">
      <c r="D8" s="17" t="s">
        <v>0</v>
      </c>
      <c r="E8" s="163"/>
      <c r="F8" s="189"/>
      <c r="G8" s="189"/>
      <c r="H8" s="257" t="s">
        <v>4</v>
      </c>
      <c r="I8" s="257"/>
      <c r="J8" s="257"/>
      <c r="K8" s="257"/>
      <c r="L8" s="257"/>
    </row>
    <row r="9" spans="1:16" s="17" customFormat="1" ht="22.5" customHeight="1" x14ac:dyDescent="0.95">
      <c r="E9" s="163"/>
      <c r="F9" s="254" t="s">
        <v>146</v>
      </c>
      <c r="G9" s="254"/>
      <c r="H9" s="254"/>
      <c r="I9" s="24"/>
      <c r="J9" s="273" t="s">
        <v>147</v>
      </c>
      <c r="K9" s="273"/>
      <c r="L9" s="273"/>
    </row>
    <row r="10" spans="1:16" s="17" customFormat="1" ht="22.5" customHeight="1" x14ac:dyDescent="0.95">
      <c r="E10" s="163"/>
      <c r="F10" s="190">
        <v>2023</v>
      </c>
      <c r="G10" s="149"/>
      <c r="H10" s="188" t="s">
        <v>96</v>
      </c>
      <c r="I10" s="24"/>
      <c r="J10" s="188" t="s">
        <v>126</v>
      </c>
      <c r="K10" s="24"/>
      <c r="L10" s="188" t="s">
        <v>96</v>
      </c>
    </row>
    <row r="11" spans="1:16" s="17" customFormat="1" ht="22.5" customHeight="1" x14ac:dyDescent="0.95">
      <c r="A11" s="191" t="s">
        <v>68</v>
      </c>
      <c r="E11" s="163"/>
      <c r="F11" s="149"/>
      <c r="G11" s="149"/>
      <c r="H11" s="192"/>
      <c r="I11" s="193"/>
      <c r="J11" s="192"/>
      <c r="K11" s="193"/>
      <c r="L11" s="192"/>
    </row>
    <row r="12" spans="1:16" s="17" customFormat="1" ht="22.5" customHeight="1" x14ac:dyDescent="0.8">
      <c r="B12" s="17" t="s">
        <v>149</v>
      </c>
      <c r="E12" s="163"/>
      <c r="F12" s="238">
        <v>72362820.579999998</v>
      </c>
      <c r="G12" s="238"/>
      <c r="H12" s="238">
        <v>65414504.039999999</v>
      </c>
      <c r="I12" s="238"/>
      <c r="J12" s="238">
        <v>87718233.25</v>
      </c>
      <c r="K12" s="239"/>
      <c r="L12" s="238">
        <v>67232638.409999996</v>
      </c>
    </row>
    <row r="13" spans="1:16" s="17" customFormat="1" ht="22.5" customHeight="1" x14ac:dyDescent="0.95">
      <c r="B13" s="17" t="s">
        <v>150</v>
      </c>
      <c r="E13" s="163"/>
      <c r="F13" s="76"/>
      <c r="G13" s="76"/>
      <c r="H13" s="76"/>
      <c r="I13" s="76"/>
      <c r="J13" s="76"/>
      <c r="K13" s="193"/>
      <c r="L13" s="76"/>
    </row>
    <row r="14" spans="1:16" s="17" customFormat="1" ht="22.5" customHeight="1" x14ac:dyDescent="0.95">
      <c r="B14" s="17" t="s">
        <v>69</v>
      </c>
      <c r="E14" s="163"/>
      <c r="F14" s="76"/>
      <c r="G14" s="76"/>
      <c r="H14" s="76"/>
      <c r="I14" s="76"/>
      <c r="J14" s="76"/>
      <c r="K14" s="193"/>
      <c r="L14" s="76"/>
    </row>
    <row r="15" spans="1:16" s="17" customFormat="1" ht="22.5" customHeight="1" x14ac:dyDescent="0.8">
      <c r="C15" s="17" t="s">
        <v>70</v>
      </c>
      <c r="E15" s="163"/>
      <c r="F15" s="238">
        <v>38128279.82</v>
      </c>
      <c r="G15" s="238"/>
      <c r="H15" s="238">
        <v>20429051.289999999</v>
      </c>
      <c r="I15" s="238"/>
      <c r="J15" s="238">
        <v>33911860.880000003</v>
      </c>
      <c r="K15" s="239"/>
      <c r="L15" s="238">
        <v>20238575.93</v>
      </c>
    </row>
    <row r="16" spans="1:16" s="17" customFormat="1" ht="22.5" customHeight="1" x14ac:dyDescent="0.8">
      <c r="C16" s="17" t="s">
        <v>117</v>
      </c>
      <c r="E16" s="163"/>
      <c r="F16" s="240" t="s">
        <v>110</v>
      </c>
      <c r="G16" s="238"/>
      <c r="H16" s="238">
        <v>167942.73</v>
      </c>
      <c r="I16" s="238"/>
      <c r="J16" s="240" t="s">
        <v>110</v>
      </c>
      <c r="K16" s="239"/>
      <c r="L16" s="238">
        <v>167942.73</v>
      </c>
    </row>
    <row r="17" spans="2:12" s="17" customFormat="1" ht="22.5" customHeight="1" x14ac:dyDescent="0.8">
      <c r="C17" s="17" t="s">
        <v>166</v>
      </c>
      <c r="E17" s="163"/>
      <c r="F17" s="238">
        <v>-128519.11</v>
      </c>
      <c r="G17" s="238"/>
      <c r="H17" s="240" t="s">
        <v>110</v>
      </c>
      <c r="I17" s="238"/>
      <c r="J17" s="238">
        <v>-128519.11</v>
      </c>
      <c r="K17" s="241"/>
      <c r="L17" s="240" t="s">
        <v>110</v>
      </c>
    </row>
    <row r="18" spans="2:12" s="17" customFormat="1" ht="22.5" customHeight="1" x14ac:dyDescent="0.8">
      <c r="C18" s="17" t="s">
        <v>144</v>
      </c>
      <c r="E18" s="163"/>
      <c r="F18" s="238">
        <v>-2086447.08</v>
      </c>
      <c r="G18" s="238"/>
      <c r="H18" s="240" t="s">
        <v>110</v>
      </c>
      <c r="I18" s="238"/>
      <c r="J18" s="238">
        <v>-2086447.08</v>
      </c>
      <c r="K18" s="241"/>
      <c r="L18" s="240" t="s">
        <v>110</v>
      </c>
    </row>
    <row r="19" spans="2:12" s="17" customFormat="1" ht="22.5" customHeight="1" x14ac:dyDescent="0.8">
      <c r="C19" s="17" t="s">
        <v>71</v>
      </c>
      <c r="E19" s="163"/>
      <c r="F19" s="238">
        <v>245524.16</v>
      </c>
      <c r="G19" s="238"/>
      <c r="H19" s="238">
        <v>-2365421.44</v>
      </c>
      <c r="I19" s="238"/>
      <c r="J19" s="238">
        <v>245524.16</v>
      </c>
      <c r="K19" s="239"/>
      <c r="L19" s="238">
        <v>-2365421.44</v>
      </c>
    </row>
    <row r="20" spans="2:12" s="17" customFormat="1" ht="22.5" customHeight="1" x14ac:dyDescent="0.8">
      <c r="C20" s="17" t="s">
        <v>170</v>
      </c>
      <c r="E20" s="163"/>
      <c r="F20" s="238">
        <v>-3177872.11</v>
      </c>
      <c r="G20" s="238"/>
      <c r="H20" s="238">
        <v>211161.73999999993</v>
      </c>
      <c r="I20" s="238"/>
      <c r="J20" s="238">
        <v>-3989509.53</v>
      </c>
      <c r="K20" s="241"/>
      <c r="L20" s="238">
        <v>-2128.0700000000002</v>
      </c>
    </row>
    <row r="21" spans="2:12" s="17" customFormat="1" ht="22.5" customHeight="1" x14ac:dyDescent="0.8">
      <c r="C21" s="17" t="s">
        <v>97</v>
      </c>
      <c r="E21" s="163"/>
      <c r="F21" s="238">
        <v>546237.9</v>
      </c>
      <c r="G21" s="238"/>
      <c r="H21" s="238">
        <v>518511.94</v>
      </c>
      <c r="I21" s="238"/>
      <c r="J21" s="238">
        <v>546237.9</v>
      </c>
      <c r="K21" s="241"/>
      <c r="L21" s="238">
        <v>518511.94</v>
      </c>
    </row>
    <row r="22" spans="2:12" s="17" customFormat="1" ht="22.5" customHeight="1" x14ac:dyDescent="0.8">
      <c r="C22" s="17" t="s">
        <v>72</v>
      </c>
      <c r="E22" s="163"/>
      <c r="F22" s="238">
        <v>-4083103.81</v>
      </c>
      <c r="G22" s="238"/>
      <c r="H22" s="238">
        <v>-238085.29</v>
      </c>
      <c r="I22" s="238"/>
      <c r="J22" s="238">
        <v>-4097107.91</v>
      </c>
      <c r="K22" s="241"/>
      <c r="L22" s="238">
        <v>-238085.29</v>
      </c>
    </row>
    <row r="23" spans="2:12" s="17" customFormat="1" ht="22.5" customHeight="1" x14ac:dyDescent="0.8">
      <c r="C23" s="17" t="s">
        <v>73</v>
      </c>
      <c r="E23" s="163"/>
      <c r="F23" s="238">
        <v>6567830.3700000001</v>
      </c>
      <c r="G23" s="238"/>
      <c r="H23" s="238">
        <v>11630140.060000001</v>
      </c>
      <c r="I23" s="238"/>
      <c r="J23" s="238">
        <v>6131834.6699999999</v>
      </c>
      <c r="K23" s="241"/>
      <c r="L23" s="238">
        <v>11630140.060000001</v>
      </c>
    </row>
    <row r="24" spans="2:12" s="17" customFormat="1" ht="22.5" customHeight="1" x14ac:dyDescent="0.8">
      <c r="C24" s="17" t="s">
        <v>107</v>
      </c>
      <c r="E24" s="163"/>
      <c r="F24" s="242">
        <v>20212655.48</v>
      </c>
      <c r="G24" s="238"/>
      <c r="H24" s="242">
        <v>16999189.109999999</v>
      </c>
      <c r="I24" s="238"/>
      <c r="J24" s="242">
        <v>20911120.359999999</v>
      </c>
      <c r="K24" s="241"/>
      <c r="L24" s="242">
        <v>16979674.789999999</v>
      </c>
    </row>
    <row r="25" spans="2:12" s="17" customFormat="1" ht="22.5" customHeight="1" x14ac:dyDescent="0.95">
      <c r="B25" s="17" t="s">
        <v>142</v>
      </c>
      <c r="E25" s="163"/>
      <c r="H25" s="194"/>
      <c r="I25" s="194"/>
      <c r="J25" s="194"/>
      <c r="K25" s="194"/>
      <c r="L25" s="194"/>
    </row>
    <row r="26" spans="2:12" s="17" customFormat="1" ht="22.5" customHeight="1" x14ac:dyDescent="0.8">
      <c r="C26" s="17" t="s">
        <v>143</v>
      </c>
      <c r="E26" s="163"/>
      <c r="F26" s="238">
        <v>128587406.2</v>
      </c>
      <c r="G26" s="238"/>
      <c r="H26" s="238">
        <v>112766994.17999999</v>
      </c>
      <c r="I26" s="238"/>
      <c r="J26" s="238">
        <v>139163227.59</v>
      </c>
      <c r="K26" s="241"/>
      <c r="L26" s="238">
        <v>114161849.06</v>
      </c>
    </row>
    <row r="27" spans="2:12" s="17" customFormat="1" ht="22.5" customHeight="1" x14ac:dyDescent="0.8">
      <c r="B27" s="17" t="s">
        <v>74</v>
      </c>
      <c r="E27" s="163"/>
      <c r="F27" s="238"/>
      <c r="G27" s="238"/>
      <c r="H27" s="238"/>
      <c r="I27" s="238"/>
      <c r="J27" s="238"/>
      <c r="K27" s="241"/>
      <c r="L27" s="238"/>
    </row>
    <row r="28" spans="2:12" s="17" customFormat="1" ht="22.5" customHeight="1" x14ac:dyDescent="0.8">
      <c r="C28" s="17" t="s">
        <v>75</v>
      </c>
      <c r="E28" s="163"/>
      <c r="F28" s="238">
        <v>9466300.8699999992</v>
      </c>
      <c r="G28" s="238"/>
      <c r="H28" s="238">
        <v>-90795101.99000001</v>
      </c>
      <c r="I28" s="238"/>
      <c r="J28" s="238">
        <v>11929261.949999999</v>
      </c>
      <c r="K28" s="241"/>
      <c r="L28" s="238">
        <v>-85968289.530000016</v>
      </c>
    </row>
    <row r="29" spans="2:12" s="17" customFormat="1" ht="22.5" customHeight="1" x14ac:dyDescent="0.8">
      <c r="C29" s="17" t="s">
        <v>8</v>
      </c>
      <c r="E29" s="163"/>
      <c r="F29" s="238">
        <v>-90752840.260000005</v>
      </c>
      <c r="G29" s="238"/>
      <c r="H29" s="238">
        <v>-14665950.379999986</v>
      </c>
      <c r="I29" s="238"/>
      <c r="J29" s="238">
        <v>-81363766.25</v>
      </c>
      <c r="K29" s="241"/>
      <c r="L29" s="238">
        <v>-14564560.009999983</v>
      </c>
    </row>
    <row r="30" spans="2:12" s="17" customFormat="1" ht="22.5" customHeight="1" x14ac:dyDescent="0.8">
      <c r="C30" s="17" t="s">
        <v>9</v>
      </c>
      <c r="E30" s="163"/>
      <c r="F30" s="238">
        <v>488110.06</v>
      </c>
      <c r="G30" s="238"/>
      <c r="H30" s="238">
        <v>-247580.15000000037</v>
      </c>
      <c r="I30" s="238"/>
      <c r="J30" s="238">
        <v>488110.06</v>
      </c>
      <c r="K30" s="241"/>
      <c r="L30" s="238">
        <v>-287741.34000000032</v>
      </c>
    </row>
    <row r="31" spans="2:12" s="17" customFormat="1" ht="22.5" customHeight="1" x14ac:dyDescent="0.8">
      <c r="C31" s="17" t="s">
        <v>16</v>
      </c>
      <c r="E31" s="163"/>
      <c r="F31" s="238">
        <v>-1653612.28</v>
      </c>
      <c r="G31" s="238"/>
      <c r="H31" s="238">
        <v>-3562266.95</v>
      </c>
      <c r="I31" s="238"/>
      <c r="J31" s="238">
        <v>99246.68</v>
      </c>
      <c r="K31" s="241"/>
      <c r="L31" s="238">
        <v>-3562266.95</v>
      </c>
    </row>
    <row r="32" spans="2:12" ht="18" customHeight="1" x14ac:dyDescent="0.95">
      <c r="D32" s="92"/>
      <c r="H32" s="94"/>
      <c r="I32" s="95"/>
      <c r="J32" s="94"/>
      <c r="K32" s="95"/>
      <c r="L32" s="94"/>
    </row>
    <row r="33" spans="1:13" ht="18" customHeight="1" x14ac:dyDescent="0.95">
      <c r="D33" s="92"/>
      <c r="H33" s="94"/>
      <c r="I33" s="95"/>
      <c r="J33" s="94"/>
      <c r="K33" s="95"/>
      <c r="L33" s="94"/>
    </row>
    <row r="34" spans="1:13" ht="18" customHeight="1" x14ac:dyDescent="0.95">
      <c r="D34" s="92"/>
      <c r="H34" s="94"/>
      <c r="I34" s="95"/>
      <c r="J34" s="94"/>
      <c r="K34" s="95"/>
      <c r="L34" s="94"/>
    </row>
    <row r="35" spans="1:13" ht="21.75" customHeight="1" x14ac:dyDescent="0.95">
      <c r="D35" s="92"/>
      <c r="H35" s="94"/>
      <c r="I35" s="95"/>
      <c r="J35" s="94"/>
      <c r="K35" s="95"/>
      <c r="L35" s="187" t="s">
        <v>138</v>
      </c>
    </row>
    <row r="36" spans="1:13" ht="21.75" customHeight="1" x14ac:dyDescent="0.95">
      <c r="D36" s="92"/>
      <c r="H36" s="94"/>
      <c r="I36" s="95"/>
      <c r="J36" s="94"/>
      <c r="K36" s="95"/>
      <c r="L36" s="187" t="s">
        <v>139</v>
      </c>
    </row>
    <row r="37" spans="1:13" ht="21" customHeight="1" x14ac:dyDescent="0.95">
      <c r="A37" s="271" t="s">
        <v>109</v>
      </c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</row>
    <row r="38" spans="1:13" ht="21" customHeight="1" x14ac:dyDescent="0.95">
      <c r="A38" s="272" t="s">
        <v>98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</row>
    <row r="39" spans="1:13" ht="21" customHeight="1" x14ac:dyDescent="0.95">
      <c r="A39" s="272" t="s">
        <v>105</v>
      </c>
      <c r="B39" s="272"/>
      <c r="C39" s="272"/>
      <c r="D39" s="272"/>
      <c r="E39" s="272"/>
      <c r="F39" s="272"/>
      <c r="G39" s="272"/>
      <c r="H39" s="272"/>
      <c r="I39" s="272"/>
      <c r="J39" s="272"/>
      <c r="K39" s="272"/>
      <c r="L39" s="272"/>
    </row>
    <row r="40" spans="1:13" ht="21" customHeight="1" x14ac:dyDescent="0.95">
      <c r="A40" s="272" t="s">
        <v>174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</row>
    <row r="41" spans="1:13" ht="18" customHeight="1" x14ac:dyDescent="0.95">
      <c r="A41" s="89"/>
      <c r="B41" s="89"/>
      <c r="C41" s="89"/>
      <c r="D41" s="89"/>
      <c r="E41" s="90"/>
      <c r="F41" s="89"/>
      <c r="G41" s="89"/>
      <c r="H41" s="89"/>
      <c r="I41" s="89"/>
      <c r="J41" s="89"/>
      <c r="K41" s="89"/>
      <c r="L41" s="89"/>
    </row>
    <row r="42" spans="1:13" s="17" customFormat="1" ht="22.5" customHeight="1" x14ac:dyDescent="0.95">
      <c r="D42" s="17" t="s">
        <v>0</v>
      </c>
      <c r="E42" s="163"/>
      <c r="F42" s="189"/>
      <c r="G42" s="189"/>
      <c r="H42" s="257" t="s">
        <v>4</v>
      </c>
      <c r="I42" s="257"/>
      <c r="J42" s="257"/>
      <c r="K42" s="257"/>
      <c r="L42" s="257"/>
    </row>
    <row r="43" spans="1:13" s="17" customFormat="1" ht="22.5" customHeight="1" x14ac:dyDescent="0.95">
      <c r="E43" s="163"/>
      <c r="F43" s="254" t="s">
        <v>146</v>
      </c>
      <c r="G43" s="254"/>
      <c r="H43" s="254"/>
      <c r="I43" s="24"/>
      <c r="J43" s="273" t="s">
        <v>147</v>
      </c>
      <c r="K43" s="273"/>
      <c r="L43" s="273"/>
    </row>
    <row r="44" spans="1:13" s="17" customFormat="1" ht="22.5" customHeight="1" x14ac:dyDescent="0.95">
      <c r="E44" s="163"/>
      <c r="F44" s="190">
        <v>2023</v>
      </c>
      <c r="G44" s="149"/>
      <c r="H44" s="195" t="s">
        <v>96</v>
      </c>
      <c r="I44" s="24"/>
      <c r="J44" s="195" t="s">
        <v>126</v>
      </c>
      <c r="K44" s="24"/>
      <c r="L44" s="195" t="s">
        <v>96</v>
      </c>
    </row>
    <row r="45" spans="1:13" s="17" customFormat="1" ht="22.5" customHeight="1" x14ac:dyDescent="0.95">
      <c r="B45" s="17" t="s">
        <v>76</v>
      </c>
      <c r="E45" s="163"/>
      <c r="F45" s="149"/>
      <c r="G45" s="149"/>
      <c r="H45" s="19"/>
      <c r="I45" s="193"/>
      <c r="J45" s="19"/>
      <c r="K45" s="193"/>
      <c r="L45" s="19"/>
    </row>
    <row r="46" spans="1:13" s="17" customFormat="1" ht="22.5" customHeight="1" x14ac:dyDescent="0.8">
      <c r="C46" s="17" t="s">
        <v>23</v>
      </c>
      <c r="E46" s="163"/>
      <c r="F46" s="238">
        <v>-151935564.56</v>
      </c>
      <c r="G46" s="238"/>
      <c r="H46" s="238">
        <v>29396362.149999999</v>
      </c>
      <c r="I46" s="238"/>
      <c r="J46" s="238">
        <v>-153544954.22</v>
      </c>
      <c r="K46" s="241"/>
      <c r="L46" s="238">
        <v>29744389.589999981</v>
      </c>
      <c r="M46" s="196"/>
    </row>
    <row r="47" spans="1:13" s="17" customFormat="1" ht="22.5" customHeight="1" x14ac:dyDescent="0.8">
      <c r="C47" s="17" t="s">
        <v>26</v>
      </c>
      <c r="E47" s="163"/>
      <c r="F47" s="238">
        <v>3696312.69</v>
      </c>
      <c r="G47" s="238"/>
      <c r="H47" s="238">
        <v>1815488.8199999994</v>
      </c>
      <c r="I47" s="238"/>
      <c r="J47" s="238">
        <v>3975350.96</v>
      </c>
      <c r="K47" s="241"/>
      <c r="L47" s="238">
        <v>1815488.8199999998</v>
      </c>
      <c r="M47" s="196"/>
    </row>
    <row r="48" spans="1:13" s="17" customFormat="1" ht="22.5" customHeight="1" x14ac:dyDescent="0.8">
      <c r="C48" s="17" t="s">
        <v>30</v>
      </c>
      <c r="E48" s="163"/>
      <c r="F48" s="238">
        <v>1029863.04</v>
      </c>
      <c r="G48" s="238"/>
      <c r="H48" s="238">
        <v>-52545.51</v>
      </c>
      <c r="I48" s="238"/>
      <c r="J48" s="238">
        <v>1029863.04</v>
      </c>
      <c r="K48" s="241"/>
      <c r="L48" s="238">
        <v>-43552.209999999963</v>
      </c>
      <c r="M48" s="196"/>
    </row>
    <row r="49" spans="1:12" s="17" customFormat="1" ht="22.5" customHeight="1" x14ac:dyDescent="0.8">
      <c r="A49" s="17" t="s">
        <v>130</v>
      </c>
      <c r="E49" s="163"/>
      <c r="F49" s="243">
        <v>-101074024.23999999</v>
      </c>
      <c r="G49" s="238"/>
      <c r="H49" s="243">
        <v>34655400.170000002</v>
      </c>
      <c r="I49" s="238"/>
      <c r="J49" s="243">
        <v>-78223660.189999998</v>
      </c>
      <c r="K49" s="241"/>
      <c r="L49" s="243">
        <v>41295317.429999985</v>
      </c>
    </row>
    <row r="50" spans="1:12" s="17" customFormat="1" ht="22.5" customHeight="1" x14ac:dyDescent="0.8">
      <c r="A50" s="17" t="s">
        <v>77</v>
      </c>
      <c r="E50" s="163"/>
      <c r="F50" s="238">
        <v>-34316569</v>
      </c>
      <c r="G50" s="238"/>
      <c r="H50" s="238">
        <v>-6569629.8999999985</v>
      </c>
      <c r="I50" s="238"/>
      <c r="J50" s="238">
        <v>-34089289.93</v>
      </c>
      <c r="K50" s="241"/>
      <c r="L50" s="238">
        <v>-6569629.8999999985</v>
      </c>
    </row>
    <row r="51" spans="1:12" s="17" customFormat="1" ht="22.5" customHeight="1" x14ac:dyDescent="0.8">
      <c r="D51" s="197" t="s">
        <v>129</v>
      </c>
      <c r="E51" s="163"/>
      <c r="F51" s="244">
        <v>-135390593.24000001</v>
      </c>
      <c r="G51" s="245"/>
      <c r="H51" s="246">
        <v>28085770.27</v>
      </c>
      <c r="I51" s="245"/>
      <c r="J51" s="244">
        <v>-112312950.12</v>
      </c>
      <c r="K51" s="241"/>
      <c r="L51" s="246">
        <v>34725687.529999986</v>
      </c>
    </row>
    <row r="52" spans="1:12" s="17" customFormat="1" ht="22.5" customHeight="1" x14ac:dyDescent="0.95">
      <c r="A52" s="191" t="s">
        <v>78</v>
      </c>
      <c r="E52" s="163"/>
      <c r="F52" s="76"/>
      <c r="G52" s="149"/>
      <c r="I52" s="193"/>
      <c r="K52" s="193"/>
    </row>
    <row r="53" spans="1:12" s="17" customFormat="1" ht="22.5" customHeight="1" x14ac:dyDescent="0.8">
      <c r="B53" s="17" t="s">
        <v>177</v>
      </c>
      <c r="E53" s="163"/>
      <c r="F53" s="240" t="s">
        <v>110</v>
      </c>
      <c r="G53" s="238"/>
      <c r="H53" s="240" t="s">
        <v>110</v>
      </c>
      <c r="I53" s="238"/>
      <c r="J53" s="245">
        <v>-10209746.960000001</v>
      </c>
      <c r="K53" s="241"/>
      <c r="L53" s="240" t="s">
        <v>110</v>
      </c>
    </row>
    <row r="54" spans="1:12" s="17" customFormat="1" ht="22.5" customHeight="1" x14ac:dyDescent="0.8">
      <c r="B54" s="198" t="s">
        <v>131</v>
      </c>
      <c r="E54" s="163"/>
      <c r="F54" s="240" t="s">
        <v>110</v>
      </c>
      <c r="G54" s="238"/>
      <c r="H54" s="240" t="s">
        <v>110</v>
      </c>
      <c r="I54" s="238"/>
      <c r="J54" s="238">
        <v>-30144000</v>
      </c>
      <c r="K54" s="241"/>
      <c r="L54" s="238">
        <v>-13589000</v>
      </c>
    </row>
    <row r="55" spans="1:12" s="17" customFormat="1" ht="22.5" customHeight="1" x14ac:dyDescent="0.8">
      <c r="B55" s="198" t="s">
        <v>155</v>
      </c>
      <c r="E55" s="163"/>
      <c r="F55" s="238">
        <v>-15027683.189999999</v>
      </c>
      <c r="G55" s="245"/>
      <c r="H55" s="240" t="s">
        <v>110</v>
      </c>
      <c r="I55" s="245"/>
      <c r="J55" s="240" t="s">
        <v>110</v>
      </c>
      <c r="K55" s="241"/>
      <c r="L55" s="240" t="s">
        <v>110</v>
      </c>
    </row>
    <row r="56" spans="1:12" s="17" customFormat="1" ht="22.5" customHeight="1" x14ac:dyDescent="0.8">
      <c r="B56" s="208" t="s">
        <v>145</v>
      </c>
      <c r="E56" s="163"/>
      <c r="F56" s="238">
        <v>-5140186.92</v>
      </c>
      <c r="G56" s="245"/>
      <c r="H56" s="240" t="s">
        <v>110</v>
      </c>
      <c r="I56" s="245"/>
      <c r="J56" s="238">
        <v>-5140186.92</v>
      </c>
      <c r="K56" s="241"/>
      <c r="L56" s="240" t="s">
        <v>110</v>
      </c>
    </row>
    <row r="57" spans="1:12" s="17" customFormat="1" ht="22.5" customHeight="1" x14ac:dyDescent="0.8">
      <c r="B57" s="198" t="s">
        <v>180</v>
      </c>
      <c r="E57" s="163"/>
      <c r="F57" s="238">
        <v>-50000000</v>
      </c>
      <c r="G57" s="238"/>
      <c r="H57" s="238">
        <v>-8500000</v>
      </c>
      <c r="I57" s="238"/>
      <c r="J57" s="238">
        <v>-50000000</v>
      </c>
      <c r="K57" s="241"/>
      <c r="L57" s="238">
        <v>-8500000</v>
      </c>
    </row>
    <row r="58" spans="1:12" s="17" customFormat="1" ht="22.5" customHeight="1" x14ac:dyDescent="0.8">
      <c r="B58" s="198" t="s">
        <v>188</v>
      </c>
      <c r="E58" s="163"/>
      <c r="F58" s="238">
        <v>76089793.060000002</v>
      </c>
      <c r="G58" s="238"/>
      <c r="H58" s="238">
        <v>10075807.439999998</v>
      </c>
      <c r="I58" s="238"/>
      <c r="J58" s="238">
        <v>76089793.060000002</v>
      </c>
      <c r="K58" s="241"/>
      <c r="L58" s="238">
        <v>10075807.439999998</v>
      </c>
    </row>
    <row r="59" spans="1:12" s="17" customFormat="1" ht="22.5" customHeight="1" x14ac:dyDescent="0.8">
      <c r="B59" s="198" t="s">
        <v>189</v>
      </c>
      <c r="E59" s="163"/>
      <c r="F59" s="238">
        <v>-40507090.909999996</v>
      </c>
      <c r="G59" s="238"/>
      <c r="H59" s="238">
        <v>-45814430.06000001</v>
      </c>
      <c r="I59" s="238"/>
      <c r="J59" s="238">
        <v>-40361472.909999996</v>
      </c>
      <c r="K59" s="241"/>
      <c r="L59" s="238">
        <v>-45814430.06000001</v>
      </c>
    </row>
    <row r="60" spans="1:12" s="17" customFormat="1" ht="22.5" customHeight="1" x14ac:dyDescent="0.8">
      <c r="B60" s="17" t="s">
        <v>118</v>
      </c>
      <c r="E60" s="163"/>
      <c r="F60" s="238">
        <v>-6987192.3099999996</v>
      </c>
      <c r="G60" s="238"/>
      <c r="H60" s="238">
        <v>-1607662.379999999</v>
      </c>
      <c r="I60" s="238"/>
      <c r="J60" s="238">
        <v>-5658672.9000000004</v>
      </c>
      <c r="K60" s="241"/>
      <c r="L60" s="238">
        <v>-1607662.379999999</v>
      </c>
    </row>
    <row r="61" spans="1:12" s="17" customFormat="1" ht="22.5" customHeight="1" x14ac:dyDescent="0.8">
      <c r="B61" s="17" t="s">
        <v>119</v>
      </c>
      <c r="E61" s="163"/>
      <c r="F61" s="238">
        <v>-20791035.629999999</v>
      </c>
      <c r="G61" s="238"/>
      <c r="H61" s="238">
        <v>-9310393.2900000028</v>
      </c>
      <c r="I61" s="238"/>
      <c r="J61" s="238">
        <v>-20791035.629999999</v>
      </c>
      <c r="K61" s="241"/>
      <c r="L61" s="238">
        <v>-3151426.0200000028</v>
      </c>
    </row>
    <row r="62" spans="1:12" s="17" customFormat="1" ht="22.5" customHeight="1" x14ac:dyDescent="0.8">
      <c r="B62" s="17" t="s">
        <v>101</v>
      </c>
      <c r="E62" s="163"/>
      <c r="F62" s="238">
        <v>23457.94</v>
      </c>
      <c r="G62" s="238"/>
      <c r="H62" s="238">
        <v>884407.87</v>
      </c>
      <c r="I62" s="238"/>
      <c r="J62" s="238">
        <v>23457.94</v>
      </c>
      <c r="K62" s="241"/>
      <c r="L62" s="238">
        <v>884407.87</v>
      </c>
    </row>
    <row r="63" spans="1:12" s="17" customFormat="1" ht="22.5" customHeight="1" x14ac:dyDescent="0.8">
      <c r="B63" s="17" t="s">
        <v>167</v>
      </c>
      <c r="E63" s="163"/>
      <c r="F63" s="238">
        <v>980374</v>
      </c>
      <c r="G63" s="238"/>
      <c r="H63" s="240" t="s">
        <v>110</v>
      </c>
      <c r="I63" s="238"/>
      <c r="J63" s="238">
        <v>980374</v>
      </c>
      <c r="K63" s="241"/>
      <c r="L63" s="240" t="s">
        <v>110</v>
      </c>
    </row>
    <row r="64" spans="1:12" s="17" customFormat="1" ht="22.5" customHeight="1" x14ac:dyDescent="0.8">
      <c r="B64" s="17" t="s">
        <v>79</v>
      </c>
      <c r="E64" s="163"/>
      <c r="F64" s="238">
        <v>3078905.17</v>
      </c>
      <c r="G64" s="238"/>
      <c r="H64" s="238">
        <v>273764.67</v>
      </c>
      <c r="I64" s="238"/>
      <c r="J64" s="238">
        <v>3078905.17</v>
      </c>
      <c r="K64" s="241"/>
      <c r="L64" s="238">
        <v>273764.67</v>
      </c>
    </row>
    <row r="65" spans="1:12" s="17" customFormat="1" ht="22.5" customHeight="1" x14ac:dyDescent="0.8">
      <c r="D65" s="197" t="s">
        <v>132</v>
      </c>
      <c r="E65" s="163"/>
      <c r="F65" s="246">
        <v>-58280658.789999999</v>
      </c>
      <c r="G65" s="245"/>
      <c r="H65" s="246">
        <v>-53998505.75</v>
      </c>
      <c r="I65" s="245"/>
      <c r="J65" s="246">
        <v>-82132585.150000006</v>
      </c>
      <c r="K65" s="241"/>
      <c r="L65" s="246">
        <v>-61428538.480000019</v>
      </c>
    </row>
    <row r="66" spans="1:12" s="91" customFormat="1" ht="18" customHeight="1" x14ac:dyDescent="0.95">
      <c r="E66" s="161"/>
      <c r="F66" s="78"/>
      <c r="G66" s="78"/>
      <c r="H66" s="96"/>
      <c r="I66" s="96"/>
      <c r="J66" s="96"/>
      <c r="K66" s="97"/>
      <c r="L66" s="96"/>
    </row>
    <row r="67" spans="1:12" ht="18" customHeight="1" x14ac:dyDescent="0.95">
      <c r="H67" s="94"/>
      <c r="I67" s="94"/>
      <c r="J67" s="94"/>
      <c r="K67" s="95"/>
      <c r="L67" s="94"/>
    </row>
    <row r="68" spans="1:12" ht="18" customHeight="1" x14ac:dyDescent="0.95">
      <c r="H68" s="94"/>
      <c r="I68" s="94"/>
      <c r="J68" s="94"/>
      <c r="K68" s="95"/>
      <c r="L68" s="94"/>
    </row>
    <row r="69" spans="1:12" ht="22.5" customHeight="1" x14ac:dyDescent="0.95">
      <c r="H69" s="94"/>
      <c r="I69" s="94"/>
      <c r="J69" s="94"/>
      <c r="K69" s="95"/>
      <c r="L69" s="187" t="s">
        <v>138</v>
      </c>
    </row>
    <row r="70" spans="1:12" ht="22.5" customHeight="1" x14ac:dyDescent="0.95">
      <c r="H70" s="94"/>
      <c r="I70" s="94"/>
      <c r="J70" s="94"/>
      <c r="K70" s="95"/>
      <c r="L70" s="187" t="s">
        <v>139</v>
      </c>
    </row>
    <row r="71" spans="1:12" x14ac:dyDescent="0.95">
      <c r="A71" s="271" t="s">
        <v>141</v>
      </c>
      <c r="B71" s="271"/>
      <c r="C71" s="271"/>
      <c r="D71" s="271"/>
      <c r="E71" s="271"/>
      <c r="F71" s="271"/>
      <c r="G71" s="271"/>
      <c r="H71" s="271"/>
      <c r="I71" s="271"/>
      <c r="J71" s="271"/>
      <c r="K71" s="271"/>
      <c r="L71" s="271"/>
    </row>
    <row r="72" spans="1:12" ht="19.5" customHeight="1" x14ac:dyDescent="0.95">
      <c r="A72" s="272" t="s">
        <v>98</v>
      </c>
      <c r="B72" s="272"/>
      <c r="C72" s="272"/>
      <c r="D72" s="272"/>
      <c r="E72" s="272"/>
      <c r="F72" s="272"/>
      <c r="G72" s="272"/>
      <c r="H72" s="272"/>
      <c r="I72" s="272"/>
      <c r="J72" s="272"/>
      <c r="K72" s="272"/>
      <c r="L72" s="272"/>
    </row>
    <row r="73" spans="1:12" ht="19.5" customHeight="1" x14ac:dyDescent="0.95">
      <c r="A73" s="272" t="s">
        <v>105</v>
      </c>
      <c r="B73" s="272"/>
      <c r="C73" s="272"/>
      <c r="D73" s="272"/>
      <c r="E73" s="272"/>
      <c r="F73" s="272"/>
      <c r="G73" s="272"/>
      <c r="H73" s="272"/>
      <c r="I73" s="272"/>
      <c r="J73" s="272"/>
      <c r="K73" s="272"/>
      <c r="L73" s="272"/>
    </row>
    <row r="74" spans="1:12" ht="19.5" customHeight="1" x14ac:dyDescent="0.95">
      <c r="A74" s="272" t="s">
        <v>174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</row>
    <row r="75" spans="1:12" ht="15.75" customHeight="1" x14ac:dyDescent="0.95">
      <c r="A75" s="89"/>
      <c r="B75" s="89"/>
      <c r="C75" s="89"/>
      <c r="D75" s="89"/>
      <c r="E75" s="90"/>
      <c r="F75" s="89"/>
      <c r="G75" s="89"/>
      <c r="H75" s="89"/>
      <c r="I75" s="89"/>
      <c r="J75" s="89"/>
      <c r="K75" s="89"/>
      <c r="L75" s="89"/>
    </row>
    <row r="76" spans="1:12" s="91" customFormat="1" ht="22.5" customHeight="1" x14ac:dyDescent="0.95">
      <c r="D76" s="91" t="s">
        <v>0</v>
      </c>
      <c r="E76" s="161"/>
      <c r="F76" s="199"/>
      <c r="G76" s="199"/>
      <c r="H76" s="274" t="s">
        <v>4</v>
      </c>
      <c r="I76" s="274"/>
      <c r="J76" s="274"/>
      <c r="K76" s="274"/>
      <c r="L76" s="274"/>
    </row>
    <row r="77" spans="1:12" s="91" customFormat="1" ht="22.5" customHeight="1" x14ac:dyDescent="0.95">
      <c r="E77" s="161"/>
      <c r="F77" s="270" t="s">
        <v>146</v>
      </c>
      <c r="G77" s="270"/>
      <c r="H77" s="270"/>
      <c r="I77" s="200"/>
      <c r="J77" s="270" t="s">
        <v>147</v>
      </c>
      <c r="K77" s="270"/>
      <c r="L77" s="270"/>
    </row>
    <row r="78" spans="1:12" s="91" customFormat="1" ht="22.5" customHeight="1" x14ac:dyDescent="0.95">
      <c r="E78" s="161"/>
      <c r="F78" s="201">
        <v>2023</v>
      </c>
      <c r="G78" s="78"/>
      <c r="H78" s="202" t="s">
        <v>96</v>
      </c>
      <c r="I78" s="200"/>
      <c r="J78" s="202" t="s">
        <v>126</v>
      </c>
      <c r="K78" s="200"/>
      <c r="L78" s="202" t="s">
        <v>96</v>
      </c>
    </row>
    <row r="79" spans="1:12" s="91" customFormat="1" ht="22.5" customHeight="1" x14ac:dyDescent="0.95">
      <c r="A79" s="100" t="s">
        <v>111</v>
      </c>
      <c r="E79" s="161"/>
      <c r="F79" s="78"/>
      <c r="G79" s="78"/>
      <c r="H79" s="203"/>
      <c r="I79" s="97"/>
      <c r="J79" s="203"/>
      <c r="K79" s="97"/>
    </row>
    <row r="80" spans="1:12" s="91" customFormat="1" ht="22.5" customHeight="1" x14ac:dyDescent="0.95">
      <c r="A80" s="103"/>
      <c r="B80" s="91" t="s">
        <v>157</v>
      </c>
      <c r="C80" s="204"/>
      <c r="D80" s="204"/>
      <c r="E80" s="205"/>
    </row>
    <row r="81" spans="1:12" s="91" customFormat="1" ht="22.5" customHeight="1" x14ac:dyDescent="0.8">
      <c r="A81" s="103"/>
      <c r="C81" s="91" t="s">
        <v>120</v>
      </c>
      <c r="D81" s="204"/>
      <c r="E81" s="205"/>
      <c r="F81" s="240" t="s">
        <v>110</v>
      </c>
      <c r="G81" s="238"/>
      <c r="H81" s="238">
        <v>199343981.80000001</v>
      </c>
      <c r="I81" s="238"/>
      <c r="J81" s="240" t="s">
        <v>110</v>
      </c>
      <c r="K81" s="241"/>
      <c r="L81" s="238">
        <v>199343981.80000001</v>
      </c>
    </row>
    <row r="82" spans="1:12" s="91" customFormat="1" ht="22.5" customHeight="1" x14ac:dyDescent="0.95">
      <c r="A82" s="103"/>
      <c r="B82" s="91" t="s">
        <v>158</v>
      </c>
      <c r="E82" s="161"/>
    </row>
    <row r="83" spans="1:12" s="91" customFormat="1" ht="22.5" customHeight="1" x14ac:dyDescent="0.8">
      <c r="A83" s="103"/>
      <c r="C83" s="91" t="s">
        <v>120</v>
      </c>
      <c r="E83" s="161"/>
      <c r="F83" s="240" t="s">
        <v>110</v>
      </c>
      <c r="G83" s="238"/>
      <c r="H83" s="238">
        <v>-201303874.88999999</v>
      </c>
      <c r="I83" s="238"/>
      <c r="J83" s="240" t="s">
        <v>110</v>
      </c>
      <c r="K83" s="241"/>
      <c r="L83" s="238">
        <v>-201303874.88999999</v>
      </c>
    </row>
    <row r="84" spans="1:12" s="91" customFormat="1" ht="22.5" customHeight="1" x14ac:dyDescent="0.8">
      <c r="A84" s="103"/>
      <c r="B84" s="91" t="s">
        <v>156</v>
      </c>
      <c r="E84" s="161"/>
      <c r="F84" s="240" t="s">
        <v>110</v>
      </c>
      <c r="G84" s="247"/>
      <c r="H84" s="247">
        <v>20000000</v>
      </c>
      <c r="I84" s="238"/>
      <c r="J84" s="240" t="s">
        <v>110</v>
      </c>
      <c r="K84" s="241"/>
      <c r="L84" s="247">
        <v>20000000</v>
      </c>
    </row>
    <row r="85" spans="1:12" s="91" customFormat="1" ht="22.5" customHeight="1" x14ac:dyDescent="0.8">
      <c r="A85" s="103"/>
      <c r="B85" s="91" t="s">
        <v>159</v>
      </c>
      <c r="E85" s="161"/>
      <c r="F85" s="238">
        <v>-20110000</v>
      </c>
      <c r="G85" s="238"/>
      <c r="H85" s="238">
        <v>-18216009.039999999</v>
      </c>
      <c r="I85" s="238"/>
      <c r="J85" s="238">
        <v>-20110000</v>
      </c>
      <c r="K85" s="241"/>
      <c r="L85" s="238">
        <v>-18216009.039999999</v>
      </c>
    </row>
    <row r="86" spans="1:12" s="91" customFormat="1" ht="22.5" customHeight="1" x14ac:dyDescent="0.8">
      <c r="A86" s="103"/>
      <c r="B86" s="91" t="s">
        <v>80</v>
      </c>
      <c r="E86" s="161"/>
      <c r="F86" s="238">
        <v>-21558158.390000001</v>
      </c>
      <c r="G86" s="238"/>
      <c r="H86" s="238">
        <v>-7848070.1299999999</v>
      </c>
      <c r="I86" s="238"/>
      <c r="J86" s="238">
        <v>-18437103.859999999</v>
      </c>
      <c r="K86" s="241"/>
      <c r="L86" s="238">
        <v>-7848070.1299999999</v>
      </c>
    </row>
    <row r="87" spans="1:12" s="91" customFormat="1" ht="22.5" customHeight="1" x14ac:dyDescent="0.8">
      <c r="A87" s="103"/>
      <c r="B87" s="91" t="s">
        <v>82</v>
      </c>
      <c r="E87" s="161"/>
      <c r="F87" s="238">
        <v>-6542378.7199999997</v>
      </c>
      <c r="G87" s="238"/>
      <c r="H87" s="238">
        <v>-6947244.9300000006</v>
      </c>
      <c r="I87" s="238"/>
      <c r="J87" s="238">
        <v>-6106383.0199999996</v>
      </c>
      <c r="K87" s="241"/>
      <c r="L87" s="238">
        <v>-6947244.9300000006</v>
      </c>
    </row>
    <row r="88" spans="1:12" s="91" customFormat="1" ht="22.5" customHeight="1" x14ac:dyDescent="0.8">
      <c r="A88" s="103"/>
      <c r="B88" s="91" t="s">
        <v>162</v>
      </c>
      <c r="E88" s="161"/>
      <c r="F88" s="240" t="s">
        <v>110</v>
      </c>
      <c r="G88" s="238"/>
      <c r="H88" s="238">
        <v>110000000</v>
      </c>
      <c r="I88" s="238"/>
      <c r="J88" s="240" t="s">
        <v>110</v>
      </c>
      <c r="K88" s="241"/>
      <c r="L88" s="238">
        <v>110000000</v>
      </c>
    </row>
    <row r="89" spans="1:12" s="91" customFormat="1" ht="22.5" customHeight="1" x14ac:dyDescent="0.8">
      <c r="A89" s="103"/>
      <c r="B89" s="91" t="s">
        <v>81</v>
      </c>
      <c r="E89" s="161"/>
      <c r="F89" s="238">
        <v>-113999772</v>
      </c>
      <c r="G89" s="238"/>
      <c r="H89" s="242">
        <v>-70000000.00000003</v>
      </c>
      <c r="I89" s="238"/>
      <c r="J89" s="238">
        <v>-113999772</v>
      </c>
      <c r="K89" s="241"/>
      <c r="L89" s="242">
        <v>-70000000.00000003</v>
      </c>
    </row>
    <row r="90" spans="1:12" s="91" customFormat="1" ht="22.5" customHeight="1" x14ac:dyDescent="0.8">
      <c r="A90" s="103"/>
      <c r="D90" s="206" t="s">
        <v>171</v>
      </c>
      <c r="E90" s="161"/>
      <c r="F90" s="244">
        <v>-162210309.11000001</v>
      </c>
      <c r="G90" s="238"/>
      <c r="H90" s="244">
        <v>25028782.809999999</v>
      </c>
      <c r="I90" s="248"/>
      <c r="J90" s="244">
        <v>-158653258.88</v>
      </c>
      <c r="K90" s="241"/>
      <c r="L90" s="242">
        <v>25028782.809999999</v>
      </c>
    </row>
    <row r="91" spans="1:12" s="91" customFormat="1" ht="7.9" customHeight="1" x14ac:dyDescent="0.95">
      <c r="A91" s="103"/>
      <c r="D91" s="207"/>
      <c r="E91" s="161"/>
      <c r="F91" s="101"/>
      <c r="G91" s="78"/>
      <c r="H91" s="101"/>
      <c r="I91" s="104"/>
      <c r="J91" s="101"/>
      <c r="K91" s="97"/>
      <c r="L91" s="101"/>
    </row>
    <row r="92" spans="1:12" s="91" customFormat="1" ht="22.5" customHeight="1" x14ac:dyDescent="0.8">
      <c r="A92" s="91" t="s">
        <v>83</v>
      </c>
      <c r="D92" s="207"/>
      <c r="E92" s="161"/>
      <c r="F92" s="242">
        <v>2962428.63</v>
      </c>
      <c r="G92" s="238"/>
      <c r="H92" s="242">
        <v>969069.95</v>
      </c>
      <c r="I92" s="248"/>
      <c r="J92" s="249" t="s">
        <v>110</v>
      </c>
      <c r="K92" s="241"/>
      <c r="L92" s="249" t="s">
        <v>110</v>
      </c>
    </row>
    <row r="93" spans="1:12" s="91" customFormat="1" ht="22.5" customHeight="1" x14ac:dyDescent="0.8">
      <c r="A93" s="91" t="s">
        <v>185</v>
      </c>
      <c r="E93" s="161"/>
      <c r="F93" s="238">
        <v>-352919132.50999999</v>
      </c>
      <c r="G93" s="238"/>
      <c r="H93" s="238">
        <v>85117.28</v>
      </c>
      <c r="I93" s="238"/>
      <c r="J93" s="238">
        <v>-353098794.14999998</v>
      </c>
      <c r="K93" s="241"/>
      <c r="L93" s="238">
        <v>-1674068.14</v>
      </c>
    </row>
    <row r="94" spans="1:12" s="91" customFormat="1" ht="22.5" customHeight="1" x14ac:dyDescent="0.8">
      <c r="A94" s="91" t="s">
        <v>151</v>
      </c>
      <c r="E94" s="161"/>
      <c r="F94" s="242">
        <v>561648349.44000006</v>
      </c>
      <c r="G94" s="238"/>
      <c r="H94" s="242">
        <v>42500373.989999995</v>
      </c>
      <c r="I94" s="248"/>
      <c r="J94" s="242">
        <v>559095820.58000004</v>
      </c>
      <c r="K94" s="241"/>
      <c r="L94" s="242">
        <v>41379609.659999996</v>
      </c>
    </row>
    <row r="95" spans="1:12" s="91" customFormat="1" ht="22.5" customHeight="1" thickBot="1" x14ac:dyDescent="0.85">
      <c r="A95" s="91" t="s">
        <v>152</v>
      </c>
      <c r="E95" s="161"/>
      <c r="F95" s="250">
        <v>208729216.93000001</v>
      </c>
      <c r="G95" s="238"/>
      <c r="H95" s="250">
        <v>42585491.270000003</v>
      </c>
      <c r="I95" s="248"/>
      <c r="J95" s="250">
        <v>205997026.43000001</v>
      </c>
      <c r="K95" s="241"/>
      <c r="L95" s="250">
        <v>39705541.520000003</v>
      </c>
    </row>
    <row r="96" spans="1:12" s="91" customFormat="1" ht="10.5" customHeight="1" thickTop="1" x14ac:dyDescent="0.95">
      <c r="A96" s="103"/>
      <c r="E96" s="161"/>
      <c r="F96" s="101"/>
      <c r="G96" s="78"/>
      <c r="H96" s="104"/>
      <c r="I96" s="104"/>
      <c r="K96" s="97"/>
      <c r="L96" s="104"/>
    </row>
    <row r="97" spans="1:12" s="91" customFormat="1" ht="22.5" customHeight="1" x14ac:dyDescent="0.95">
      <c r="A97" s="100" t="s">
        <v>84</v>
      </c>
      <c r="E97" s="161"/>
      <c r="F97" s="101"/>
      <c r="G97" s="78"/>
      <c r="I97" s="97"/>
      <c r="K97" s="97"/>
    </row>
    <row r="98" spans="1:12" s="91" customFormat="1" ht="22.5" customHeight="1" x14ac:dyDescent="0.95">
      <c r="A98" s="103"/>
      <c r="C98" s="102" t="s">
        <v>85</v>
      </c>
      <c r="E98" s="161"/>
      <c r="F98" s="101"/>
      <c r="G98" s="78"/>
      <c r="I98" s="97"/>
      <c r="K98" s="97"/>
    </row>
    <row r="99" spans="1:12" s="91" customFormat="1" ht="21.95" customHeight="1" x14ac:dyDescent="0.8">
      <c r="D99" s="105" t="s">
        <v>163</v>
      </c>
      <c r="E99" s="161"/>
      <c r="F99" s="238">
        <v>376208.31</v>
      </c>
      <c r="G99" s="106"/>
      <c r="H99" s="238">
        <v>462327.56</v>
      </c>
      <c r="I99" s="251"/>
      <c r="J99" s="238">
        <v>376208.31</v>
      </c>
      <c r="K99" s="17"/>
      <c r="L99" s="76">
        <v>462327.56</v>
      </c>
    </row>
    <row r="100" spans="1:12" s="91" customFormat="1" ht="22.5" customHeight="1" x14ac:dyDescent="0.95">
      <c r="D100" s="105" t="s">
        <v>121</v>
      </c>
      <c r="E100" s="161"/>
      <c r="G100" s="78"/>
    </row>
    <row r="101" spans="1:12" s="91" customFormat="1" ht="22.5" customHeight="1" x14ac:dyDescent="0.8">
      <c r="D101" s="91" t="s">
        <v>122</v>
      </c>
      <c r="E101" s="161"/>
      <c r="F101" s="238">
        <v>91722120.420000002</v>
      </c>
      <c r="G101" s="106"/>
      <c r="H101" s="240" t="s">
        <v>110</v>
      </c>
      <c r="I101" s="251"/>
      <c r="J101" s="238">
        <v>77207948.239999995</v>
      </c>
      <c r="K101" s="17"/>
      <c r="L101" s="240" t="s">
        <v>110</v>
      </c>
    </row>
    <row r="102" spans="1:12" s="91" customFormat="1" ht="21.95" customHeight="1" x14ac:dyDescent="0.95">
      <c r="D102" s="105"/>
      <c r="E102" s="161"/>
      <c r="F102" s="106"/>
      <c r="G102" s="149"/>
      <c r="H102" s="106"/>
      <c r="I102" s="150"/>
      <c r="J102" s="182"/>
      <c r="K102" s="17"/>
      <c r="L102" s="106"/>
    </row>
    <row r="103" spans="1:12" ht="23.25" customHeight="1" x14ac:dyDescent="0.95">
      <c r="H103" s="98"/>
      <c r="I103" s="99"/>
      <c r="J103" s="98"/>
      <c r="K103" s="99"/>
      <c r="L103" s="98"/>
    </row>
    <row r="104" spans="1:12" ht="23.25" customHeight="1" x14ac:dyDescent="0.95">
      <c r="H104" s="98"/>
      <c r="I104" s="99"/>
      <c r="J104" s="98"/>
      <c r="K104" s="99"/>
      <c r="L104" s="98"/>
    </row>
    <row r="105" spans="1:12" ht="23.25" customHeight="1" x14ac:dyDescent="0.95">
      <c r="H105" s="98"/>
      <c r="I105" s="99"/>
      <c r="J105" s="98"/>
      <c r="K105" s="99"/>
      <c r="L105" s="98"/>
    </row>
    <row r="106" spans="1:12" ht="23.25" customHeight="1" x14ac:dyDescent="0.95">
      <c r="H106" s="98"/>
      <c r="I106" s="99"/>
      <c r="J106" s="98"/>
      <c r="K106" s="99"/>
      <c r="L106" s="98"/>
    </row>
    <row r="107" spans="1:12" ht="23.25" customHeight="1" x14ac:dyDescent="0.95">
      <c r="H107" s="98"/>
      <c r="I107" s="99"/>
      <c r="J107" s="98"/>
      <c r="K107" s="99"/>
      <c r="L107" s="98"/>
    </row>
    <row r="108" spans="1:12" ht="23.25" customHeight="1" x14ac:dyDescent="0.95">
      <c r="H108" s="98"/>
      <c r="I108" s="99"/>
      <c r="J108" s="98"/>
      <c r="K108" s="99"/>
      <c r="L108" s="98"/>
    </row>
    <row r="109" spans="1:12" ht="23.25" customHeight="1" x14ac:dyDescent="0.95">
      <c r="H109" s="98"/>
      <c r="I109" s="99"/>
      <c r="J109" s="98"/>
      <c r="K109" s="99"/>
      <c r="L109" s="98"/>
    </row>
    <row r="110" spans="1:12" ht="23.25" customHeight="1" x14ac:dyDescent="0.95">
      <c r="H110" s="98"/>
      <c r="I110" s="99"/>
      <c r="J110" s="98"/>
      <c r="K110" s="99"/>
      <c r="L110" s="98"/>
    </row>
    <row r="111" spans="1:12" ht="23.25" customHeight="1" x14ac:dyDescent="0.95">
      <c r="H111" s="98"/>
      <c r="I111" s="99"/>
      <c r="J111" s="98"/>
      <c r="K111" s="99"/>
      <c r="L111" s="98"/>
    </row>
    <row r="112" spans="1:12" ht="23.25" customHeight="1" x14ac:dyDescent="0.95">
      <c r="H112" s="98"/>
      <c r="I112" s="99"/>
      <c r="J112" s="98"/>
      <c r="K112" s="99"/>
      <c r="L112" s="98"/>
    </row>
    <row r="113" spans="8:12" ht="23.25" customHeight="1" x14ac:dyDescent="0.95">
      <c r="H113" s="98"/>
      <c r="I113" s="99"/>
      <c r="J113" s="98"/>
      <c r="K113" s="99"/>
      <c r="L113" s="98"/>
    </row>
    <row r="114" spans="8:12" ht="23.25" customHeight="1" x14ac:dyDescent="0.95">
      <c r="H114" s="98"/>
      <c r="I114" s="99"/>
      <c r="J114" s="98"/>
      <c r="K114" s="99"/>
      <c r="L114" s="98"/>
    </row>
    <row r="115" spans="8:12" ht="23.25" customHeight="1" x14ac:dyDescent="0.95">
      <c r="H115" s="98"/>
      <c r="I115" s="99"/>
      <c r="J115" s="98"/>
      <c r="K115" s="99"/>
      <c r="L115" s="98"/>
    </row>
    <row r="116" spans="8:12" ht="23.25" customHeight="1" x14ac:dyDescent="0.95">
      <c r="H116" s="98"/>
      <c r="I116" s="99"/>
      <c r="J116" s="98"/>
      <c r="K116" s="99"/>
      <c r="L116" s="98"/>
    </row>
    <row r="117" spans="8:12" ht="23.25" customHeight="1" x14ac:dyDescent="0.95">
      <c r="H117" s="98"/>
      <c r="I117" s="99"/>
      <c r="J117" s="98"/>
      <c r="K117" s="99"/>
      <c r="L117" s="98"/>
    </row>
    <row r="118" spans="8:12" ht="23.25" customHeight="1" x14ac:dyDescent="0.95">
      <c r="H118" s="98"/>
      <c r="I118" s="99"/>
      <c r="J118" s="98"/>
      <c r="K118" s="99"/>
      <c r="L118" s="98"/>
    </row>
    <row r="119" spans="8:12" ht="23.25" customHeight="1" x14ac:dyDescent="0.95">
      <c r="H119" s="98"/>
      <c r="I119" s="99"/>
      <c r="J119" s="98"/>
      <c r="K119" s="99"/>
      <c r="L119" s="98"/>
    </row>
    <row r="120" spans="8:12" ht="23.25" customHeight="1" x14ac:dyDescent="0.95">
      <c r="H120" s="98"/>
      <c r="I120" s="99"/>
      <c r="J120" s="98"/>
      <c r="K120" s="99"/>
      <c r="L120" s="98"/>
    </row>
    <row r="121" spans="8:12" ht="23.25" customHeight="1" x14ac:dyDescent="0.95">
      <c r="H121" s="98"/>
      <c r="I121" s="99"/>
      <c r="J121" s="98"/>
      <c r="K121" s="99"/>
      <c r="L121" s="98"/>
    </row>
    <row r="122" spans="8:12" ht="23.25" customHeight="1" x14ac:dyDescent="0.95">
      <c r="H122" s="98"/>
      <c r="I122" s="99"/>
      <c r="J122" s="98"/>
      <c r="K122" s="99"/>
      <c r="L122" s="98"/>
    </row>
    <row r="123" spans="8:12" ht="23.25" customHeight="1" x14ac:dyDescent="0.95">
      <c r="H123" s="98"/>
      <c r="I123" s="99"/>
      <c r="J123" s="98"/>
      <c r="K123" s="99"/>
      <c r="L123" s="98"/>
    </row>
    <row r="124" spans="8:12" ht="23.25" customHeight="1" x14ac:dyDescent="0.95">
      <c r="H124" s="98"/>
      <c r="I124" s="99"/>
      <c r="J124" s="98"/>
      <c r="K124" s="99"/>
      <c r="L124" s="98"/>
    </row>
    <row r="125" spans="8:12" ht="23.25" customHeight="1" x14ac:dyDescent="0.95">
      <c r="H125" s="98"/>
      <c r="I125" s="99"/>
      <c r="J125" s="98"/>
      <c r="K125" s="99"/>
      <c r="L125" s="98"/>
    </row>
    <row r="126" spans="8:12" ht="23.25" customHeight="1" x14ac:dyDescent="0.95">
      <c r="H126" s="98"/>
      <c r="I126" s="99"/>
      <c r="J126" s="98"/>
      <c r="K126" s="99"/>
      <c r="L126" s="98"/>
    </row>
    <row r="127" spans="8:12" ht="23.25" customHeight="1" x14ac:dyDescent="0.95">
      <c r="H127" s="98"/>
      <c r="I127" s="99"/>
      <c r="J127" s="98"/>
      <c r="K127" s="99"/>
      <c r="L127" s="98"/>
    </row>
    <row r="128" spans="8:12" ht="23.25" customHeight="1" x14ac:dyDescent="0.95">
      <c r="H128" s="98"/>
      <c r="I128" s="99"/>
      <c r="J128" s="98"/>
      <c r="K128" s="99"/>
      <c r="L128" s="98"/>
    </row>
    <row r="129" spans="8:12" ht="23.25" customHeight="1" x14ac:dyDescent="0.95">
      <c r="H129" s="98"/>
      <c r="I129" s="99"/>
      <c r="J129" s="98"/>
      <c r="K129" s="99"/>
      <c r="L129" s="98"/>
    </row>
    <row r="130" spans="8:12" ht="23.25" customHeight="1" x14ac:dyDescent="0.95">
      <c r="H130" s="98"/>
      <c r="I130" s="99"/>
      <c r="J130" s="98"/>
      <c r="K130" s="99"/>
      <c r="L130" s="98"/>
    </row>
    <row r="131" spans="8:12" ht="23.25" customHeight="1" x14ac:dyDescent="0.95">
      <c r="H131" s="98"/>
      <c r="I131" s="99"/>
      <c r="J131" s="98"/>
      <c r="K131" s="99"/>
      <c r="L131" s="98"/>
    </row>
    <row r="132" spans="8:12" ht="23.25" customHeight="1" x14ac:dyDescent="0.95">
      <c r="H132" s="98"/>
      <c r="I132" s="99"/>
      <c r="J132" s="98"/>
      <c r="K132" s="99"/>
      <c r="L132" s="98"/>
    </row>
    <row r="133" spans="8:12" ht="23.25" customHeight="1" x14ac:dyDescent="0.95">
      <c r="H133" s="98"/>
      <c r="I133" s="99"/>
      <c r="J133" s="98"/>
      <c r="K133" s="99"/>
      <c r="L133" s="98"/>
    </row>
    <row r="134" spans="8:12" ht="23.25" customHeight="1" x14ac:dyDescent="0.95">
      <c r="H134" s="98"/>
      <c r="I134" s="99"/>
      <c r="J134" s="98"/>
      <c r="K134" s="99"/>
      <c r="L134" s="98"/>
    </row>
  </sheetData>
  <mergeCells count="21">
    <mergeCell ref="A3:L3"/>
    <mergeCell ref="A4:L4"/>
    <mergeCell ref="A5:L5"/>
    <mergeCell ref="A6:L6"/>
    <mergeCell ref="H8:L8"/>
    <mergeCell ref="J77:L77"/>
    <mergeCell ref="F9:H9"/>
    <mergeCell ref="F43:H43"/>
    <mergeCell ref="F77:H77"/>
    <mergeCell ref="A37:L37"/>
    <mergeCell ref="A38:L38"/>
    <mergeCell ref="A39:L39"/>
    <mergeCell ref="H42:L42"/>
    <mergeCell ref="J43:L43"/>
    <mergeCell ref="A40:L40"/>
    <mergeCell ref="A72:L72"/>
    <mergeCell ref="A73:L73"/>
    <mergeCell ref="J9:L9"/>
    <mergeCell ref="A71:L71"/>
    <mergeCell ref="A74:L74"/>
    <mergeCell ref="H76:L76"/>
  </mergeCells>
  <pageMargins left="0.70866141732283472" right="0.19685039370078741" top="0.78740157480314965" bottom="1.1811023622047245" header="0.51181102362204722" footer="0.78740157480314965"/>
  <pageSetup paperSize="9" fitToWidth="2" fitToHeight="2" orientation="portrait" r:id="rId1"/>
  <headerFooter alignWithMargins="0">
    <oddFooter>&amp;L&amp;"Angsana New,Regular"&amp;16Notes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 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Muttaneeya Namyai</cp:lastModifiedBy>
  <cp:lastPrinted>2023-11-10T09:41:28Z</cp:lastPrinted>
  <dcterms:created xsi:type="dcterms:W3CDTF">2003-10-16T04:11:37Z</dcterms:created>
  <dcterms:modified xsi:type="dcterms:W3CDTF">2023-11-14T04:31:17Z</dcterms:modified>
</cp:coreProperties>
</file>