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5) QUARTER 3 (23-66)\PRTR (1649788)\"/>
    </mc:Choice>
  </mc:AlternateContent>
  <xr:revisionPtr revIDLastSave="0" documentId="13_ncr:1_{979F9AE2-A6BC-4C21-8B13-94BA0BDD19BB}" xr6:coauthVersionLast="47" xr6:coauthVersionMax="47" xr10:uidLastSave="{00000000-0000-0000-0000-000000000000}"/>
  <bookViews>
    <workbookView xWindow="-110" yWindow="-110" windowWidth="19420" windowHeight="10420" tabRatio="779" xr2:uid="{00000000-000D-0000-FFFF-FFFF00000000}"/>
  </bookViews>
  <sheets>
    <sheet name="งบดุล" sheetId="28" r:id="rId1"/>
    <sheet name="งบดุล 2" sheetId="29" r:id="rId2"/>
    <sheet name="กำไรขาดทุนเบ็ดเสร็จ 3M" sheetId="42" r:id="rId3"/>
    <sheet name="กำไร 9 M" sheetId="43" r:id="rId4"/>
    <sheet name="กำไรขาดทุนเบ็ดเสร็จ 3M  (Q.1)" sheetId="40" state="hidden" r:id="rId5"/>
    <sheet name="กำไรขาดทุนเบ็ดเสร็จ Q.2" sheetId="38" state="hidden" r:id="rId6"/>
    <sheet name="ส่วนผู้ถือหุ้น-รวม" sheetId="32" r:id="rId7"/>
    <sheet name="ส่วนผู้ถือหุ้น" sheetId="41" r:id="rId8"/>
    <sheet name="กระแสเงินสด" sheetId="27" r:id="rId9"/>
  </sheets>
  <definedNames>
    <definedName name="AS2DocOpenMode" hidden="1">"AS2DocumentEdit"</definedName>
    <definedName name="_xlnm.Print_Area" localSheetId="4">'กำไรขาดทุนเบ็ดเสร็จ 3M  (Q.1)'!$C$1:$J$45</definedName>
    <definedName name="_xlnm.Print_Area" localSheetId="5">'กำไรขาดทุนเบ็ดเสร็จ Q.2'!$B$1:$H$45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29" l="1"/>
  <c r="D14" i="29"/>
  <c r="D22" i="27"/>
  <c r="D13" i="27"/>
  <c r="AE29" i="32"/>
  <c r="AE28" i="32"/>
  <c r="AE27" i="32"/>
  <c r="AE26" i="32"/>
  <c r="D16" i="28"/>
  <c r="D27" i="27"/>
  <c r="D33" i="27"/>
  <c r="M30" i="32" l="1"/>
  <c r="M22" i="32"/>
  <c r="J30" i="32"/>
  <c r="J22" i="32"/>
  <c r="H22" i="27"/>
  <c r="H13" i="27"/>
  <c r="D68" i="29"/>
  <c r="AH28" i="32"/>
  <c r="AH29" i="32"/>
  <c r="J32" i="43"/>
  <c r="F32" i="43"/>
  <c r="J32" i="42"/>
  <c r="F32" i="42"/>
  <c r="AK24" i="32" l="1"/>
  <c r="D63" i="27"/>
  <c r="H63" i="27"/>
  <c r="J63" i="27"/>
  <c r="F63" i="27"/>
  <c r="R18" i="41"/>
  <c r="J19" i="41"/>
  <c r="AK20" i="32"/>
  <c r="AE21" i="32"/>
  <c r="AK21" i="32" s="1"/>
  <c r="AB19" i="32"/>
  <c r="AE19" i="32" s="1"/>
  <c r="AK19" i="32" s="1"/>
  <c r="AH22" i="32"/>
  <c r="Y22" i="32"/>
  <c r="V22" i="32"/>
  <c r="S22" i="32"/>
  <c r="P22" i="32"/>
  <c r="D22" i="32"/>
  <c r="AK16" i="32" l="1"/>
  <c r="G30" i="32"/>
  <c r="J24" i="41" l="1"/>
  <c r="S27" i="32"/>
  <c r="AH27" i="32"/>
  <c r="J20" i="27" l="1"/>
  <c r="R17" i="41"/>
  <c r="T17" i="41" s="1"/>
  <c r="R16" i="41"/>
  <c r="T16" i="41" s="1"/>
  <c r="AE18" i="32"/>
  <c r="AK18" i="32" s="1"/>
  <c r="AE17" i="32"/>
  <c r="AK17" i="32" s="1"/>
  <c r="AB16" i="32"/>
  <c r="AB22" i="32" s="1"/>
  <c r="F43" i="42"/>
  <c r="J43" i="42"/>
  <c r="J43" i="43"/>
  <c r="F43" i="43"/>
  <c r="J17" i="43"/>
  <c r="H17" i="43"/>
  <c r="F17" i="43"/>
  <c r="D17" i="43"/>
  <c r="J12" i="43"/>
  <c r="H12" i="43"/>
  <c r="F12" i="43"/>
  <c r="D12" i="43"/>
  <c r="J76" i="27"/>
  <c r="H76" i="27"/>
  <c r="F76" i="27"/>
  <c r="D76" i="27"/>
  <c r="AK22" i="32" l="1"/>
  <c r="AE22" i="32"/>
  <c r="H19" i="43"/>
  <c r="H21" i="43" s="1"/>
  <c r="H23" i="43" s="1"/>
  <c r="H33" i="43" s="1"/>
  <c r="H10" i="27" s="1"/>
  <c r="D19" i="43"/>
  <c r="D21" i="43" s="1"/>
  <c r="D23" i="43" s="1"/>
  <c r="D33" i="43" s="1"/>
  <c r="F19" i="43"/>
  <c r="F21" i="43" s="1"/>
  <c r="F23" i="43" s="1"/>
  <c r="F33" i="43" s="1"/>
  <c r="J19" i="43"/>
  <c r="J21" i="43" s="1"/>
  <c r="J23" i="43" s="1"/>
  <c r="J33" i="43" s="1"/>
  <c r="AK29" i="32"/>
  <c r="Y30" i="32"/>
  <c r="V30" i="32"/>
  <c r="P30" i="32"/>
  <c r="D30" i="32"/>
  <c r="D10" i="27" l="1"/>
  <c r="F22" i="41"/>
  <c r="P24" i="41"/>
  <c r="M24" i="41"/>
  <c r="D43" i="42" l="1"/>
  <c r="AH30" i="32" l="1"/>
  <c r="S30" i="32"/>
  <c r="AE25" i="32" l="1"/>
  <c r="AK25" i="32" s="1"/>
  <c r="F25" i="41"/>
  <c r="R15" i="41" l="1"/>
  <c r="T15" i="41" s="1"/>
  <c r="AB27" i="32" l="1"/>
  <c r="AK27" i="32" s="1"/>
  <c r="AB24" i="32"/>
  <c r="AB30" i="32" l="1"/>
  <c r="R24" i="41"/>
  <c r="AK26" i="32" l="1"/>
  <c r="AK28" i="32"/>
  <c r="F20" i="27" l="1"/>
  <c r="D19" i="28" l="1"/>
  <c r="D28" i="28"/>
  <c r="R23" i="41" l="1"/>
  <c r="T23" i="41" s="1"/>
  <c r="AE30" i="32"/>
  <c r="R22" i="41" l="1"/>
  <c r="T22" i="41" s="1"/>
  <c r="J17" i="42"/>
  <c r="H17" i="42"/>
  <c r="F17" i="42"/>
  <c r="D17" i="42"/>
  <c r="J12" i="42"/>
  <c r="H12" i="42"/>
  <c r="F12" i="42"/>
  <c r="D12" i="42"/>
  <c r="H19" i="42" l="1"/>
  <c r="D19" i="42"/>
  <c r="F19" i="42"/>
  <c r="F21" i="42" s="1"/>
  <c r="F23" i="42" s="1"/>
  <c r="F33" i="42" s="1"/>
  <c r="J19" i="42"/>
  <c r="J21" i="42" s="1"/>
  <c r="J23" i="42" s="1"/>
  <c r="J33" i="42" s="1"/>
  <c r="H21" i="42" l="1"/>
  <c r="D21" i="42"/>
  <c r="D23" i="42" s="1"/>
  <c r="D33" i="42" s="1"/>
  <c r="R21" i="41"/>
  <c r="H23" i="42" l="1"/>
  <c r="H33" i="42" s="1"/>
  <c r="F25" i="29"/>
  <c r="J25" i="29"/>
  <c r="J18" i="29"/>
  <c r="F18" i="29"/>
  <c r="H43" i="42" l="1"/>
  <c r="D25" i="29"/>
  <c r="H25" i="41" l="1"/>
  <c r="D25" i="41"/>
  <c r="R19" i="41"/>
  <c r="P19" i="41"/>
  <c r="P25" i="41" s="1"/>
  <c r="M19" i="41"/>
  <c r="AK30" i="32" l="1"/>
  <c r="R25" i="41"/>
  <c r="M25" i="41"/>
  <c r="T21" i="41"/>
  <c r="R37" i="41" l="1"/>
  <c r="H67" i="29"/>
  <c r="H69" i="29" s="1"/>
  <c r="D67" i="29"/>
  <c r="F67" i="29"/>
  <c r="H18" i="29"/>
  <c r="H25" i="29"/>
  <c r="D69" i="29" l="1"/>
  <c r="H26" i="29"/>
  <c r="H70" i="29" s="1"/>
  <c r="F29" i="27" l="1"/>
  <c r="T18" i="41"/>
  <c r="H19" i="41"/>
  <c r="D19" i="41"/>
  <c r="T19" i="41" l="1"/>
  <c r="J67" i="29"/>
  <c r="J69" i="29" s="1"/>
  <c r="D18" i="29"/>
  <c r="J28" i="28"/>
  <c r="J19" i="28"/>
  <c r="F28" i="28"/>
  <c r="F19" i="28"/>
  <c r="J29" i="28" l="1"/>
  <c r="F29" i="28"/>
  <c r="D26" i="29"/>
  <c r="D70" i="29" s="1"/>
  <c r="I34" i="40" l="1"/>
  <c r="F34" i="40"/>
  <c r="I31" i="40"/>
  <c r="I17" i="40"/>
  <c r="F17" i="40"/>
  <c r="I12" i="40"/>
  <c r="I19" i="40" s="1"/>
  <c r="I21" i="40" s="1"/>
  <c r="I23" i="40" s="1"/>
  <c r="I24" i="40" s="1"/>
  <c r="F12" i="40"/>
  <c r="F19" i="40" l="1"/>
  <c r="F21" i="40" s="1"/>
  <c r="F23" i="40" s="1"/>
  <c r="F24" i="40" s="1"/>
  <c r="H28" i="28" l="1"/>
  <c r="H19" i="28"/>
  <c r="H29" i="28" l="1"/>
  <c r="H71" i="29" l="1"/>
  <c r="H17" i="38"/>
  <c r="F17" i="38"/>
  <c r="H12" i="38"/>
  <c r="H19" i="38" s="1"/>
  <c r="H21" i="38" s="1"/>
  <c r="H23" i="38" s="1"/>
  <c r="F12" i="38"/>
  <c r="F19" i="38" s="1"/>
  <c r="F21" i="38" s="1"/>
  <c r="F23" i="38" s="1"/>
  <c r="J29" i="27" l="1"/>
  <c r="H34" i="38"/>
  <c r="H24" i="38"/>
  <c r="F34" i="38"/>
  <c r="F24" i="38"/>
  <c r="J34" i="27" l="1"/>
  <c r="J26" i="29"/>
  <c r="J70" i="29" s="1"/>
  <c r="J71" i="29" l="1"/>
  <c r="T24" i="41"/>
  <c r="T25" i="41" s="1"/>
  <c r="J25" i="41"/>
  <c r="F26" i="29"/>
  <c r="T37" i="41" l="1"/>
  <c r="J37" i="41"/>
  <c r="A3" i="29"/>
  <c r="D29" i="28" l="1"/>
  <c r="A41" i="29" l="1"/>
  <c r="F34" i="27" l="1"/>
  <c r="F69" i="29" l="1"/>
  <c r="F70" i="29" s="1"/>
  <c r="F71" i="29" l="1"/>
  <c r="F78" i="27"/>
  <c r="F80" i="27" s="1"/>
  <c r="J78" i="27"/>
  <c r="J80" i="27" s="1"/>
  <c r="H20" i="27" l="1"/>
  <c r="D20" i="27" l="1"/>
  <c r="H29" i="27" l="1"/>
  <c r="H34" i="27" s="1"/>
  <c r="H78" i="27" l="1"/>
  <c r="H80" i="27" s="1"/>
  <c r="D29" i="27"/>
  <c r="D34" i="27" s="1"/>
  <c r="D78" i="27" s="1"/>
  <c r="D80" i="27" s="1"/>
</calcChain>
</file>

<file path=xl/sharedStrings.xml><?xml version="1.0" encoding="utf-8"?>
<sst xmlns="http://schemas.openxmlformats.org/spreadsheetml/2006/main" count="468" uniqueCount="215">
  <si>
    <t>งบการเงินรวม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</si>
  <si>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</si>
  <si>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</si>
  <si>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</si>
  <si>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</si>
  <si>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</si>
  <si>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</si>
  <si>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</si>
  <si>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</si>
  <si>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</si>
  <si>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>กำไรสะสม</t>
  </si>
  <si>
    <t>จัดสรรแล้ว</t>
  </si>
  <si>
    <t>รายได้อื่น</t>
  </si>
  <si>
    <t>งบกระแสเงินสด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</si>
  <si>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</si>
  <si>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</si>
  <si>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</si>
  <si>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</si>
  <si>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</si>
  <si>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 xml:space="preserve">  รวมสินทรัพย์หมุนเวียน</t>
  </si>
  <si>
    <t>สินทรัพย์ไม่หมุนเวียน</t>
  </si>
  <si>
    <t xml:space="preserve">  รวมสินทรัพย์ไม่หมุนเวียน</t>
  </si>
  <si>
    <t>รวมหนี้สินไม่หมุนเวียน</t>
  </si>
  <si>
    <t>รวม</t>
  </si>
  <si>
    <t xml:space="preserve">หนี้สินไม่หมุนเวียน </t>
  </si>
  <si>
    <t>สินทรัพย์ไม่หมุนเวียนอื่น</t>
  </si>
  <si>
    <t xml:space="preserve">ยังไม่ได้จัดสรร </t>
  </si>
  <si>
    <t xml:space="preserve">ทุนเรือนหุ้น </t>
  </si>
  <si>
    <t>เงินสดและรายการเทียบเท่าเงินสด ณ วันที่ 1 มกราคม</t>
  </si>
  <si>
    <t>งบการเงินเฉพาะกิจการ</t>
  </si>
  <si>
    <t>ยังไม่ได้จัดสรร</t>
  </si>
  <si>
    <t>หมายเหตุ</t>
  </si>
  <si>
    <t>ทุนที่ออกและชำระแล้ว</t>
  </si>
  <si>
    <t>ณ วันที่</t>
  </si>
  <si>
    <t>ทุนสำรองตามกฎหมาย</t>
  </si>
  <si>
    <t>และชำระแล้ว</t>
  </si>
  <si>
    <t>ทุนที่ออก</t>
  </si>
  <si>
    <t>ปรับปรุงด้วย</t>
  </si>
  <si>
    <t>งบแสดงฐานะการเงิน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</si>
  <si>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</si>
  <si>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</si>
  <si>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</si>
  <si>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</si>
  <si>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</si>
  <si>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ส่วนของผู้ถือหุ้นบริษัทใหญ่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</si>
  <si>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</si>
  <si>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</si>
  <si>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ทุนสำรอง</t>
  </si>
  <si>
    <t>ตามกฎหมาย</t>
  </si>
  <si>
    <t>หนี้สินไม่หมุนเวียนอื่น</t>
  </si>
  <si>
    <t>งบกำไรขาดทุนและกำไรขาดทุนเบ็ดเสร็จอื่น</t>
  </si>
  <si>
    <t>Reference</t>
  </si>
  <si>
    <t>TAS 1.82.1</t>
  </si>
  <si>
    <t>รวมรายได้</t>
  </si>
  <si>
    <t>ค่าใช้จ่าย</t>
  </si>
  <si>
    <t>TAS 1.82.2</t>
  </si>
  <si>
    <t>TAS 1.85</t>
  </si>
  <si>
    <t>TAS 1.82.4, 12.77</t>
  </si>
  <si>
    <t>ค่าใช้จ่ายภาษีเงินได้</t>
  </si>
  <si>
    <t>หน่วย : บาท</t>
  </si>
  <si>
    <t>หน่วย: บาท</t>
  </si>
  <si>
    <t>ต้นทุนการให้บริการ</t>
  </si>
  <si>
    <t xml:space="preserve">เงินปันผลจ่าย 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</si>
  <si>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</si>
  <si>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 xml:space="preserve"> 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</si>
  <si>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</si>
  <si>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</si>
  <si>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</si>
  <si>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เงินสดรับจากการดำเนินงาน</t>
  </si>
  <si>
    <t>กำไรต่อหุ้นขั้นพื้นฐาน  (บาท)</t>
  </si>
  <si>
    <t>ภาษีเงินได้นิติบุคคลรอขอคืน</t>
  </si>
  <si>
    <t>ประมาณการหนี้สินสำหรับต้นทุนการรื้อถอน</t>
  </si>
  <si>
    <t>ขอรับรองว่าถูกต้อง</t>
  </si>
  <si>
    <t>ลงชื่อ .................................................... กรรมการ</t>
  </si>
  <si>
    <t>(นางสาวริศรา  เจริญพานิช)</t>
  </si>
  <si>
    <t>ค่าตัดจำหน่าย</t>
  </si>
  <si>
    <t>เงินสดจ่ายภาระผูกพันผลประโยชน์พนักงาน</t>
  </si>
  <si>
    <t>เงินสดจ่ายดอกเบี้ย</t>
  </si>
  <si>
    <t>เงินลงทุนในบริษัทย่อย</t>
  </si>
  <si>
    <r>
      <t xml:space="preserve">หนี้สินและส่วนของผู้ถือหุ้น  </t>
    </r>
    <r>
      <rPr>
        <sz val="16"/>
        <rFont val="Angsana New"/>
        <family val="1"/>
      </rPr>
      <t>(ต่อ)</t>
    </r>
  </si>
  <si>
    <t>เงินปันผลจ่าย</t>
  </si>
  <si>
    <t>บริษัท พีอาร์ทีอาร์ กรุ๊ป จำกัด และบริษัทย่อย</t>
  </si>
  <si>
    <t>รายได้ดอกเบี้ย</t>
  </si>
  <si>
    <t>เงินสดรับจากดอกเบี้ย</t>
  </si>
  <si>
    <t>รวมส่วนของบริษัทใหญ่</t>
  </si>
  <si>
    <t>ชำระครบแล้ว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</si>
  <si>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</si>
  <si>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</si>
  <si>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</si>
  <si>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</si>
  <si>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ส่วนได้เสีย</t>
  </si>
  <si>
    <t>ที่ไม่มีอำนาจ</t>
  </si>
  <si>
    <t>ควบคุม</t>
  </si>
  <si>
    <t>รวมองค์ประกอบอื่น</t>
  </si>
  <si>
    <t>ของส่วนของผู้ถือหุ้น</t>
  </si>
  <si>
    <t>ค่าใช้จ่ายผลประโยชน์พนักงาน</t>
  </si>
  <si>
    <t>เงินสดรับจากการขอคืนภาษีเงินได้ถูกหัก ณ ที่จ่าย</t>
  </si>
  <si>
    <t xml:space="preserve">รายได้จากการให้บริการ </t>
  </si>
  <si>
    <t xml:space="preserve">ค่าใช้จ่ายในการบริหาร </t>
  </si>
  <si>
    <t xml:space="preserve">ต้นทุนทางการเงิน </t>
  </si>
  <si>
    <t>จำนวนหุ้นสามัญถัวเฉลี่ยถ่วงน้ำหนัก (หุ้น)</t>
  </si>
  <si>
    <t>ทุนที่ออกและ</t>
  </si>
  <si>
    <t>ชำระแล้ว</t>
  </si>
  <si>
    <t>จากการรวมธุรกิจ</t>
  </si>
  <si>
    <t>ภายใต้การควบคุม</t>
  </si>
  <si>
    <t>เดียวกัน</t>
  </si>
  <si>
    <t>ภาษีเงินได้</t>
  </si>
  <si>
    <t>ของรายการที่จะไม่</t>
  </si>
  <si>
    <t>ถูกจัดประเภทใหม่</t>
  </si>
  <si>
    <t>ไว้ในกำไรหรือ</t>
  </si>
  <si>
    <t>ขาดทุนในภายหลัง</t>
  </si>
  <si>
    <t>รวมองค์</t>
  </si>
  <si>
    <t>ประกอบอื่น</t>
  </si>
  <si>
    <t>ของส่วน</t>
  </si>
  <si>
    <t>ของผู้ถือหุ้น</t>
  </si>
  <si>
    <t>รวมค่าใช้จ่าย</t>
  </si>
  <si>
    <t xml:space="preserve">รายได้ </t>
  </si>
  <si>
    <t>ส่วนได้เสียที่ไม่มีอำนาจการควบคุม</t>
  </si>
  <si>
    <t>ส่วนเกินทุนจากการรวมธุรกิจภายใต้การควบคุมเดียวกัน</t>
  </si>
  <si>
    <t>“ยังไม่ได้ตรวจสอบ”</t>
  </si>
  <si>
    <t>กำไรเบ็ดเสร็จรวมสำหรับงวด</t>
  </si>
  <si>
    <t>กำไรสุทธิสำหรับงวด</t>
  </si>
  <si>
    <t>หมายเหตุประกอบงบการเงินเป็นส่วนหนึ่งของงบการเงินระหว่างกาลนี้</t>
  </si>
  <si>
    <t>ข้อมูลในงบการเงินระหว่างกาลนี้ได้จัดทำอย่างถูกต้องครบถ้วน เป็นจริงและตามมาตรฐานการบัญชี</t>
  </si>
  <si>
    <t>งบการเงินระหว่างกาลนี้ได้รับอนุมัติจากที่ประชุมวิสามัญครั้งที่ ................ เมื่อวันที่ ................</t>
  </si>
  <si>
    <t>หนี้สินตามสัญญาเช่า</t>
  </si>
  <si>
    <t>ส่วนเกินทุน</t>
  </si>
  <si>
    <t>เงินสดจ่ายชำระหนี้สินตามสัญญาเช่า</t>
  </si>
  <si>
    <t>ลูกหนี้การค้าและลูกหนี้หมุนเวียนอื่น</t>
  </si>
  <si>
    <t>เงินฝากธนาคารที่มีภาระค้ำประกัน</t>
  </si>
  <si>
    <t>สินทรัพย์ไม่มีตัวตนอื่น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</si>
  <si>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</si>
  <si>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</si>
  <si>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การแบ่งปันกำไร (ขาดทุน)</t>
  </si>
  <si>
    <t>การแบ่งปันกำไร (ขาดทุน) เบ็ดเสร็จรวม</t>
  </si>
  <si>
    <t>กำไร (ขาดทุน) เบ็ดเสร็จรวมสำหรับงวด</t>
  </si>
  <si>
    <t>ประมาณการหนี้สินไม่หมุนเวียนสำหรับผลประโยชน์พนักงาน</t>
  </si>
  <si>
    <t xml:space="preserve">เงินสดจ่ายเพื่อซื้อส่วนปรับปรุงสำนักงานเช่าและอุปกรณ์ </t>
  </si>
  <si>
    <t>ส่วนปรับปรุงสำนักงานเช่าและอุปกรณ์</t>
  </si>
  <si>
    <t>สำหรับงวดหกเดือนสิ้นสุดวันที่ 30 มิถุนายน 2563</t>
  </si>
  <si>
    <t>กำไรจากกิจกรรมดำเนินงาน</t>
  </si>
  <si>
    <t>การแบ่งปันกำไร(ขาดทุน)เบ็ดเสร็จรวม</t>
  </si>
  <si>
    <t>การแบ่งปันกำไร(ขาดทุน)</t>
  </si>
  <si>
    <t>4.2, 4.3</t>
  </si>
  <si>
    <t>สำหรับงวดสามเดือนสิ้นสุดวันที่ 31 มีนาคม 2564</t>
  </si>
  <si>
    <t>31 ธันวาคม</t>
  </si>
  <si>
    <t>-</t>
  </si>
  <si>
    <t>กำไรจากการประมาณการ</t>
  </si>
  <si>
    <t>ตามหลักคณิตศาสตร์</t>
  </si>
  <si>
    <t>ประกันภัยสำหรับ</t>
  </si>
  <si>
    <t>โครงการผลประโยชน์</t>
  </si>
  <si>
    <t>พนักงาน</t>
  </si>
  <si>
    <t>เงินสดจ่ายจากเงินให้กู้ยืมระยะสั้น</t>
  </si>
  <si>
    <t>ยอดคงเหลือต้นงวด ณ วันที่ 1 มกราคม 2565</t>
  </si>
  <si>
    <t>เงินสดสุทธิได้มาจากกิจกรรมดำเนินงาน</t>
  </si>
  <si>
    <t>เงินสดสุทธิใช้ไปในกิจกรรมลงทุน</t>
  </si>
  <si>
    <t>เงินกู้ยืมระยะสั้นจากสถาบันการเงิน</t>
  </si>
  <si>
    <t>ดูหมายเหตุประกอบงบการเงินแบบย่อ</t>
  </si>
  <si>
    <t>เงินสดจ่ายภาษีเงินได้ถูกหัก ณ ที่จ่าย</t>
  </si>
  <si>
    <t>เงินสดรับภาระผูกพันผลประโยชน์พนักงาน</t>
  </si>
  <si>
    <t>การเพิ่มหุ้นสามัญ</t>
  </si>
  <si>
    <t>เงินสดรับจากการเพิ่มทุน</t>
  </si>
  <si>
    <t>บริษัท พีอาร์ทีอาร์ กรุ๊ป จำกัด (มหาชน) และบริษัทย่อย</t>
  </si>
  <si>
    <t>หุ้นสามัญ 600,000,000 หุ้น  มูลค่าหุ้นละ 0.50 บาท</t>
  </si>
  <si>
    <t>หุ้นสามัญ 450,000,000 หุ้น  มูลค่าหุ้นละ 0.50 บาท</t>
  </si>
  <si>
    <t>เงินสดจ่ายเพื่อซื้อเงินลงทุนในบริษัทย่อย</t>
  </si>
  <si>
    <t>เงินกู้ยืมระยะสั้นจากบริษัทที่เกี่ยวข้องกัน</t>
  </si>
  <si>
    <t>เงินให้กู้ยืมระยะสั้นแก่บริษัทที่เกี่ยวข้องกัน</t>
  </si>
  <si>
    <t>จากการเปลี่ยนแปลง</t>
  </si>
  <si>
    <t>ส่วนเกิน</t>
  </si>
  <si>
    <t>การเปลี่ยนแปลงสัดส่วนการถือหุ้นในบริษัทย่อย</t>
  </si>
  <si>
    <t>ต้นทุนทางการเงิน</t>
  </si>
  <si>
    <t>ยอดคงเหลือต้นงวด ณ วันที่ 1 มกราคม 2566</t>
  </si>
  <si>
    <t>ส่วนเกินมูลค่าหุ้นสามัญ</t>
  </si>
  <si>
    <t>มูลค่าหุ้นสามัญ</t>
  </si>
  <si>
    <t>เงินสดรับจากเงินให้กู้ยืมระยะสั้น</t>
  </si>
  <si>
    <t>เงินสดสุทธิได้มา (ใช้ไป) ในกิจกรรมจัดหาเงิน</t>
  </si>
  <si>
    <t>เงินสดจ่ายจากเงินกู้ยืมจากสถาบันการเงิน</t>
  </si>
  <si>
    <t>เงินสดจ่ายเพื่อซื้อสินทรัพย์ไม่มีตัวตนอื่น</t>
  </si>
  <si>
    <t>การเพิ่มหุ้นสามัญจากส่วนได้เสียที่ไม่มีอำนาจควบคุม</t>
  </si>
  <si>
    <t>สัดส่วนการถือหุ้น</t>
  </si>
  <si>
    <t>ในบริษัทย่อย</t>
  </si>
  <si>
    <t>เงินสดรับจากเงินปันผลบริษัทย่อย</t>
  </si>
  <si>
    <t>ที่ไม่มีอำนาจควบคุม</t>
  </si>
  <si>
    <t>ส่วนของ</t>
  </si>
  <si>
    <t>บริษัทใหญ่</t>
  </si>
  <si>
    <t>เงินสดรับจากการจำหน่ายส่วนปรับปรุงสำนักงานเช่าและอุปกรณ์</t>
  </si>
  <si>
    <t>เงินสดรับจากเงินฝากธนาคารที่มีภาระค้ำประกัน</t>
  </si>
  <si>
    <t>เงินสดและรายการเทียบเท่าเงินสดเพิ่มขึ้นสุทธิ</t>
  </si>
  <si>
    <t>สินทรัพย์ทางการเงินหมุนเวียนอื่น</t>
  </si>
  <si>
    <t>เงินสดรับ (จ่าย) จากเงินกู้ยืมระยะสั้น</t>
  </si>
  <si>
    <t>เงินสดจ่ายลงทุนในเงินฝากประจำ</t>
  </si>
  <si>
    <t>กำไรต่อหุ้นขั้นพื้นฐาน  (บาท/หุ้น)</t>
  </si>
  <si>
    <t>เงินสดรับจากการเพิ่มทุนจากส่วนได้เสีย</t>
  </si>
  <si>
    <t>ณ วันที่ 30 กันยายน 2566</t>
  </si>
  <si>
    <t>30 กันยายน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</si>
  <si>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</si>
  <si>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</si>
  <si>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เงินสดและรายการเทียบเท่าเงินสด ณ วันที่ 30 กันยายน</t>
  </si>
  <si>
    <t>ยอดคงเหลือปลายงวด ณ วันที่ 30 กันยายน 2565</t>
  </si>
  <si>
    <t>ยอดคงเหลือปลายงวด ณ วันที่ 30 กันยายน 2566</t>
  </si>
  <si>
    <t>ตัดจำหน่ายส่วนได้เสียที่ไม่มีอำนาจควบคุม</t>
  </si>
  <si>
    <t>ตัดจำหน่ายส่วนได้เสียของบริษัทที่ไม่มีอำนาจควบคุม</t>
  </si>
  <si>
    <t>- เงินสดสุทธิ</t>
  </si>
  <si>
    <t>กำไรเบ็ดเสร็จอื่น</t>
  </si>
  <si>
    <t>รายการที่จะไม่ถูกจัดประเภทใหม่ไว้</t>
  </si>
  <si>
    <t>ในกำไรหรือขาดทุนในภายหลัง</t>
  </si>
  <si>
    <t>ผลกำไรจากการวัดมูลค่าใหม่</t>
  </si>
  <si>
    <t xml:space="preserve">  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</si>
  <si>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</si>
  <si>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ไว้ในกำไรหรือขาดทุนในภายหลัง</t>
  </si>
  <si>
    <t>กำไรเบ็ดเสร็จอื่นสำหรับงวด - สุทธิจากภาษี</t>
  </si>
  <si>
    <t>ผลขาดทุนด้านเครดิตที่คาดว่าจะเกิดขึ้น (กลับรายการ)</t>
  </si>
  <si>
    <t>ส่วนเกินทุนจากการเปลี่ยนแปลงสัดส่วนการถือหุ้นในบริษัทย่อย</t>
  </si>
  <si>
    <t>(กำไร) ขาดทุนจากการตัดจำหน่ายอุปกรณ์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</si>
</sst>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* #,##0_-;\-* #,##0_-;_-* &quot;-&quot;_-;_-@_-"/>
    <numFmt numFmtId="166" formatCode="_-* #,##0.00_-;\-* #,##0.00_-;_-* &quot;-&quot;??_-;_-@_-"/>
    <numFmt numFmtId="167" formatCode="_-* #,##0_-;\-* #,##0_-;_-* &quot;-&quot;??_-;_-@_-"/>
    <numFmt numFmtId="168" formatCode="\-"/>
    <numFmt numFmtId="169" formatCode="_(* #,##0_);_(* \(#,##0\);_(* &quot;-&quot;????_);_(@_)"/>
    <numFmt numFmtId="170" formatCode="_(* #,##0_);_(* \(#,##0\);_(* &quot;-&quot;??_);_(@_)"/>
    <numFmt numFmtId="171" formatCode="_(* #,##0_);_(* \(#,##0\);_(* &quot;-&quot;??????_);_(@_)"/>
    <numFmt numFmtId="172" formatCode="#,##0,_);_(* \(#,##0,\);_(* &quot;-&quot;??_);"/>
    <numFmt numFmtId="173" formatCode="#,##0;\(#,##0\)"/>
    <numFmt numFmtId="174" formatCode="#,##0.0_);\(#,##0.0\)"/>
    <numFmt numFmtId="175" formatCode="_(* #,##0.00000_);_(* \(#,##0.00000\);_(* &quot;-&quot;?????_);_(@_)"/>
  </numFmts>
  <fonts count="36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8"/>
      <name val="Angsana New"/>
      <family val="1"/>
      <charset val="222"/>
    </font>
    <font>
      <sz val="10"/>
      <name val="Arial"/>
      <family val="2"/>
    </font>
    <font>
      <i/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6"/>
      <name val="Angsana New"/>
      <family val="1"/>
      <charset val="222"/>
    </font>
    <font>
      <sz val="12"/>
      <name val="Angsana New"/>
      <family val="1"/>
    </font>
    <font>
      <sz val="16"/>
      <name val="Angsana New"/>
      <family val="1"/>
    </font>
    <font>
      <sz val="16"/>
      <name val="AngsanaUPC"/>
      <family val="1"/>
      <charset val="222"/>
    </font>
    <font>
      <i/>
      <sz val="16"/>
      <name val="Angsana New"/>
      <family val="1"/>
    </font>
    <font>
      <b/>
      <u/>
      <sz val="16"/>
      <name val="Angsana New"/>
      <family val="1"/>
    </font>
    <font>
      <b/>
      <sz val="16"/>
      <name val="Angsana New"/>
      <family val="1"/>
      <charset val="222"/>
    </font>
    <font>
      <sz val="16"/>
      <name val="Arial"/>
      <family val="2"/>
    </font>
    <font>
      <sz val="15"/>
      <name val="Angsana New"/>
      <family val="1"/>
    </font>
    <font>
      <sz val="18"/>
      <name val="Angsana New"/>
      <family val="1"/>
      <charset val="222"/>
    </font>
    <font>
      <sz val="11"/>
      <color theme="1"/>
      <name val="Calibri"/>
      <family val="2"/>
      <scheme val="minor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sz val="14"/>
      <name val="AngsanaUPC"/>
      <family val="1"/>
      <charset val="222"/>
    </font>
    <font>
      <b/>
      <sz val="15"/>
      <name val="Angsana New"/>
      <family val="1"/>
    </font>
    <font>
      <b/>
      <sz val="15"/>
      <name val="Angsana New"/>
      <family val="1"/>
      <charset val="222"/>
    </font>
    <font>
      <sz val="15"/>
      <name val="Arial"/>
      <family val="2"/>
    </font>
    <font>
      <sz val="15"/>
      <name val="Angsana New"/>
      <family val="1"/>
      <charset val="222"/>
    </font>
    <font>
      <sz val="16"/>
      <name val="AngsanaUPC"/>
      <family val="1"/>
    </font>
    <font>
      <sz val="16"/>
      <color theme="0"/>
      <name val="Arial"/>
      <family val="2"/>
    </font>
    <font>
      <b/>
      <sz val="16"/>
      <color theme="0"/>
      <name val="Angsana New"/>
      <family val="1"/>
      <charset val="222"/>
    </font>
    <font>
      <sz val="16"/>
      <color theme="0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sz val="15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7" fillId="0" borderId="0"/>
    <xf numFmtId="37" fontId="15" fillId="0" borderId="0"/>
    <xf numFmtId="0" fontId="7" fillId="0" borderId="0"/>
    <xf numFmtId="37" fontId="25" fillId="0" borderId="0"/>
    <xf numFmtId="37" fontId="15" fillId="0" borderId="0"/>
    <xf numFmtId="0" fontId="7" fillId="0" borderId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5" fillId="0" borderId="0" applyFont="0" applyFill="0" applyBorder="0" applyAlignment="0" applyProtection="0"/>
  </cellStyleXfs>
  <cellXfs count="329">
    <xf numFmtId="0" fontId="0" fillId="0" borderId="0" xfId="0"/>
    <xf numFmtId="0" fontId="4" fillId="0" borderId="0" xfId="0" applyFont="1" applyAlignment="1">
      <alignment vertical="center"/>
    </xf>
    <xf numFmtId="0" fontId="4" fillId="0" borderId="0" xfId="13" applyFont="1" applyAlignment="1">
      <alignment vertical="center"/>
    </xf>
    <xf numFmtId="0" fontId="4" fillId="0" borderId="0" xfId="13" applyFont="1" applyAlignment="1">
      <alignment horizontal="center" vertical="center"/>
    </xf>
    <xf numFmtId="166" fontId="4" fillId="0" borderId="0" xfId="1" applyFont="1" applyFill="1" applyBorder="1" applyAlignment="1">
      <alignment vertical="center"/>
    </xf>
    <xf numFmtId="166" fontId="3" fillId="0" borderId="0" xfId="1" applyFont="1" applyFill="1" applyBorder="1" applyAlignment="1">
      <alignment vertical="center"/>
    </xf>
    <xf numFmtId="169" fontId="4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8" fontId="14" fillId="0" borderId="0" xfId="1" applyNumberFormat="1" applyFont="1" applyFill="1" applyAlignment="1">
      <alignment horizontal="center" vertical="center"/>
    </xf>
    <xf numFmtId="169" fontId="14" fillId="0" borderId="0" xfId="1" applyNumberFormat="1" applyFont="1" applyFill="1" applyAlignment="1">
      <alignment vertical="center"/>
    </xf>
    <xf numFmtId="37" fontId="14" fillId="0" borderId="0" xfId="0" applyNumberFormat="1" applyFont="1" applyAlignment="1">
      <alignment horizontal="right" vertical="center"/>
    </xf>
    <xf numFmtId="37" fontId="14" fillId="0" borderId="0" xfId="1" applyNumberFormat="1" applyFont="1" applyFill="1" applyAlignment="1">
      <alignment horizontal="right" vertical="center"/>
    </xf>
    <xf numFmtId="169" fontId="14" fillId="0" borderId="1" xfId="1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indent="2"/>
    </xf>
    <xf numFmtId="169" fontId="14" fillId="0" borderId="2" xfId="1" applyNumberFormat="1" applyFont="1" applyFill="1" applyBorder="1" applyAlignment="1">
      <alignment vertical="center"/>
    </xf>
    <xf numFmtId="169" fontId="14" fillId="0" borderId="0" xfId="1" applyNumberFormat="1" applyFont="1" applyFill="1" applyBorder="1" applyAlignment="1">
      <alignment vertical="center"/>
    </xf>
    <xf numFmtId="9" fontId="11" fillId="0" borderId="0" xfId="0" applyNumberFormat="1" applyFont="1" applyAlignment="1">
      <alignment horizontal="left" vertical="center" indent="4"/>
    </xf>
    <xf numFmtId="0" fontId="14" fillId="0" borderId="0" xfId="13" applyFont="1" applyAlignment="1">
      <alignment horizontal="center" vertical="center"/>
    </xf>
    <xf numFmtId="169" fontId="14" fillId="0" borderId="3" xfId="1" applyNumberFormat="1" applyFont="1" applyFill="1" applyBorder="1" applyAlignment="1">
      <alignment vertical="center"/>
    </xf>
    <xf numFmtId="166" fontId="14" fillId="0" borderId="0" xfId="1" applyFont="1" applyFill="1" applyAlignment="1">
      <alignment vertical="center"/>
    </xf>
    <xf numFmtId="171" fontId="14" fillId="0" borderId="0" xfId="1" applyNumberFormat="1" applyFont="1" applyFill="1" applyBorder="1" applyAlignment="1">
      <alignment horizontal="center" vertical="center"/>
    </xf>
    <xf numFmtId="167" fontId="14" fillId="0" borderId="0" xfId="1" applyNumberFormat="1" applyFont="1" applyFill="1" applyBorder="1" applyAlignment="1">
      <alignment vertical="center"/>
    </xf>
    <xf numFmtId="167" fontId="14" fillId="0" borderId="2" xfId="1" applyNumberFormat="1" applyFont="1" applyFill="1" applyBorder="1" applyAlignment="1">
      <alignment vertical="center"/>
    </xf>
    <xf numFmtId="167" fontId="14" fillId="0" borderId="0" xfId="1" applyNumberFormat="1" applyFont="1" applyFill="1" applyAlignment="1">
      <alignment horizontal="right" vertical="center"/>
    </xf>
    <xf numFmtId="167" fontId="14" fillId="0" borderId="0" xfId="1" applyNumberFormat="1" applyFont="1" applyFill="1" applyBorder="1" applyAlignment="1">
      <alignment horizontal="center" vertical="center"/>
    </xf>
    <xf numFmtId="170" fontId="14" fillId="0" borderId="1" xfId="1" applyNumberFormat="1" applyFont="1" applyFill="1" applyBorder="1" applyAlignment="1">
      <alignment vertical="center"/>
    </xf>
    <xf numFmtId="167" fontId="23" fillId="0" borderId="0" xfId="1" applyNumberFormat="1" applyFont="1" applyFill="1" applyBorder="1" applyAlignment="1">
      <alignment vertical="center"/>
    </xf>
    <xf numFmtId="166" fontId="14" fillId="0" borderId="0" xfId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38" fontId="17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172" fontId="14" fillId="0" borderId="0" xfId="1" applyNumberFormat="1" applyFont="1" applyFill="1" applyAlignment="1">
      <alignment vertical="center"/>
    </xf>
    <xf numFmtId="167" fontId="14" fillId="0" borderId="0" xfId="1" applyNumberFormat="1" applyFont="1" applyFill="1" applyAlignment="1">
      <alignment horizontal="center" vertical="center"/>
    </xf>
    <xf numFmtId="170" fontId="14" fillId="0" borderId="0" xfId="1" applyNumberFormat="1" applyFont="1" applyFill="1" applyAlignment="1">
      <alignment vertical="center"/>
    </xf>
    <xf numFmtId="170" fontId="16" fillId="0" borderId="0" xfId="1" applyNumberFormat="1" applyFont="1" applyFill="1" applyAlignment="1">
      <alignment horizontal="center" vertical="center"/>
    </xf>
    <xf numFmtId="170" fontId="14" fillId="0" borderId="2" xfId="1" applyNumberFormat="1" applyFont="1" applyFill="1" applyBorder="1" applyAlignment="1">
      <alignment vertical="center"/>
    </xf>
    <xf numFmtId="170" fontId="11" fillId="0" borderId="0" xfId="1" applyNumberFormat="1" applyFont="1" applyFill="1" applyAlignment="1">
      <alignment vertical="center"/>
    </xf>
    <xf numFmtId="173" fontId="11" fillId="0" borderId="0" xfId="0" applyNumberFormat="1" applyFont="1" applyAlignment="1">
      <alignment horizontal="left" vertical="center"/>
    </xf>
    <xf numFmtId="166" fontId="14" fillId="0" borderId="0" xfId="1" applyFont="1" applyFill="1" applyBorder="1" applyAlignment="1">
      <alignment horizontal="center" vertical="center"/>
    </xf>
    <xf numFmtId="166" fontId="16" fillId="0" borderId="0" xfId="0" applyNumberFormat="1" applyFont="1" applyAlignment="1">
      <alignment horizontal="center" vertical="center"/>
    </xf>
    <xf numFmtId="170" fontId="14" fillId="0" borderId="0" xfId="1" applyNumberFormat="1" applyFont="1" applyFill="1" applyBorder="1" applyAlignment="1">
      <alignment horizontal="center" vertical="center"/>
    </xf>
    <xf numFmtId="173" fontId="11" fillId="0" borderId="0" xfId="0" applyNumberFormat="1" applyFont="1" applyAlignment="1">
      <alignment horizontal="right" vertical="center"/>
    </xf>
    <xf numFmtId="37" fontId="12" fillId="0" borderId="0" xfId="1" applyNumberFormat="1" applyFont="1" applyFill="1" applyBorder="1" applyAlignment="1">
      <alignment vertical="center"/>
    </xf>
    <xf numFmtId="37" fontId="12" fillId="0" borderId="0" xfId="1" applyNumberFormat="1" applyFont="1" applyFill="1" applyAlignment="1">
      <alignment vertical="center"/>
    </xf>
    <xf numFmtId="37" fontId="12" fillId="0" borderId="0" xfId="3" applyNumberFormat="1" applyFont="1" applyFill="1" applyAlignment="1">
      <alignment vertical="center"/>
    </xf>
    <xf numFmtId="167" fontId="12" fillId="0" borderId="0" xfId="1" applyNumberFormat="1" applyFont="1" applyFill="1" applyBorder="1" applyAlignment="1">
      <alignment horizontal="center" vertical="center"/>
    </xf>
    <xf numFmtId="37" fontId="12" fillId="0" borderId="0" xfId="3" applyNumberFormat="1" applyFont="1" applyFill="1" applyBorder="1" applyAlignment="1">
      <alignment vertical="center"/>
    </xf>
    <xf numFmtId="37" fontId="14" fillId="0" borderId="1" xfId="0" applyNumberFormat="1" applyFont="1" applyBorder="1" applyAlignment="1">
      <alignment horizontal="right" vertical="center"/>
    </xf>
    <xf numFmtId="168" fontId="10" fillId="0" borderId="0" xfId="1" applyNumberFormat="1" applyFont="1" applyFill="1" applyBorder="1" applyAlignment="1">
      <alignment horizontal="center" vertical="center"/>
    </xf>
    <xf numFmtId="167" fontId="14" fillId="0" borderId="4" xfId="1" applyNumberFormat="1" applyFont="1" applyFill="1" applyBorder="1" applyAlignment="1">
      <alignment vertical="center"/>
    </xf>
    <xf numFmtId="167" fontId="14" fillId="0" borderId="0" xfId="1" applyNumberFormat="1" applyFont="1" applyFill="1" applyAlignment="1">
      <alignment vertical="center"/>
    </xf>
    <xf numFmtId="170" fontId="14" fillId="0" borderId="0" xfId="1" applyNumberFormat="1" applyFont="1" applyFill="1" applyBorder="1" applyAlignment="1">
      <alignment vertical="center"/>
    </xf>
    <xf numFmtId="168" fontId="20" fillId="0" borderId="0" xfId="3" applyNumberFormat="1" applyFont="1" applyFill="1" applyBorder="1" applyAlignment="1">
      <alignment horizontal="center" vertical="center"/>
    </xf>
    <xf numFmtId="3" fontId="29" fillId="0" borderId="0" xfId="3" applyNumberFormat="1" applyFont="1" applyFill="1" applyAlignment="1">
      <alignment vertical="center"/>
    </xf>
    <xf numFmtId="3" fontId="29" fillId="0" borderId="0" xfId="3" applyNumberFormat="1" applyFont="1" applyFill="1" applyBorder="1" applyAlignment="1">
      <alignment vertical="center"/>
    </xf>
    <xf numFmtId="171" fontId="29" fillId="0" borderId="0" xfId="1" applyNumberFormat="1" applyFont="1" applyFill="1" applyAlignment="1">
      <alignment horizontal="center" vertical="center"/>
    </xf>
    <xf numFmtId="37" fontId="29" fillId="0" borderId="0" xfId="1" applyNumberFormat="1" applyFont="1" applyFill="1" applyAlignment="1">
      <alignment vertical="center"/>
    </xf>
    <xf numFmtId="37" fontId="29" fillId="0" borderId="0" xfId="3" applyNumberFormat="1" applyFont="1" applyFill="1" applyAlignment="1">
      <alignment vertical="center"/>
    </xf>
    <xf numFmtId="37" fontId="29" fillId="0" borderId="0" xfId="3" applyNumberFormat="1" applyFont="1" applyFill="1" applyBorder="1" applyAlignment="1">
      <alignment vertical="center"/>
    </xf>
    <xf numFmtId="168" fontId="29" fillId="0" borderId="0" xfId="1" applyNumberFormat="1" applyFont="1" applyFill="1" applyBorder="1" applyAlignment="1">
      <alignment horizontal="center" vertical="center"/>
    </xf>
    <xf numFmtId="166" fontId="27" fillId="0" borderId="0" xfId="1" applyFont="1" applyFill="1" applyAlignment="1">
      <alignment vertical="center"/>
    </xf>
    <xf numFmtId="166" fontId="29" fillId="0" borderId="0" xfId="1" applyFont="1" applyFill="1" applyBorder="1" applyAlignment="1">
      <alignment vertical="center"/>
    </xf>
    <xf numFmtId="167" fontId="29" fillId="0" borderId="0" xfId="1" applyNumberFormat="1" applyFont="1" applyFill="1" applyBorder="1" applyAlignment="1">
      <alignment horizontal="center" vertical="center"/>
    </xf>
    <xf numFmtId="167" fontId="27" fillId="0" borderId="0" xfId="1" applyNumberFormat="1" applyFont="1" applyFill="1" applyBorder="1" applyAlignment="1">
      <alignment vertical="center"/>
    </xf>
    <xf numFmtId="167" fontId="29" fillId="0" borderId="3" xfId="1" applyNumberFormat="1" applyFont="1" applyFill="1" applyBorder="1" applyAlignment="1">
      <alignment horizontal="center" vertical="center"/>
    </xf>
    <xf numFmtId="41" fontId="29" fillId="0" borderId="3" xfId="1" applyNumberFormat="1" applyFont="1" applyFill="1" applyBorder="1" applyAlignment="1">
      <alignment horizontal="center" vertical="center"/>
    </xf>
    <xf numFmtId="166" fontId="29" fillId="0" borderId="0" xfId="1" applyFont="1" applyFill="1" applyAlignment="1">
      <alignment vertical="center"/>
    </xf>
    <xf numFmtId="166" fontId="29" fillId="0" borderId="0" xfId="1" applyFont="1" applyFill="1" applyBorder="1" applyAlignment="1">
      <alignment horizontal="center" vertical="center"/>
    </xf>
    <xf numFmtId="166" fontId="4" fillId="0" borderId="0" xfId="1" applyFont="1" applyFill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167" fontId="14" fillId="0" borderId="3" xfId="1" applyNumberFormat="1" applyFont="1" applyFill="1" applyBorder="1" applyAlignment="1">
      <alignment vertical="center"/>
    </xf>
    <xf numFmtId="170" fontId="14" fillId="0" borderId="0" xfId="1" applyNumberFormat="1" applyFont="1" applyFill="1" applyBorder="1" applyAlignment="1">
      <alignment horizontal="right" vertical="center"/>
    </xf>
    <xf numFmtId="170" fontId="14" fillId="0" borderId="4" xfId="4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170" fontId="14" fillId="0" borderId="0" xfId="4" applyNumberFormat="1" applyFont="1" applyFill="1" applyBorder="1" applyAlignment="1">
      <alignment horizontal="right" vertical="center"/>
    </xf>
    <xf numFmtId="168" fontId="14" fillId="0" borderId="0" xfId="3" applyNumberFormat="1" applyFont="1" applyFill="1" applyBorder="1" applyAlignment="1">
      <alignment horizontal="center" vertical="center"/>
    </xf>
    <xf numFmtId="168" fontId="14" fillId="0" borderId="0" xfId="1" applyNumberFormat="1" applyFont="1" applyFill="1" applyBorder="1" applyAlignment="1">
      <alignment horizontal="center" vertical="center"/>
    </xf>
    <xf numFmtId="167" fontId="14" fillId="0" borderId="0" xfId="3" applyNumberFormat="1" applyFont="1" applyFill="1" applyBorder="1" applyAlignment="1">
      <alignment horizontal="center" vertical="center"/>
    </xf>
    <xf numFmtId="170" fontId="14" fillId="0" borderId="0" xfId="3" applyNumberFormat="1" applyFont="1" applyFill="1" applyBorder="1" applyAlignment="1">
      <alignment horizontal="center" vertical="center"/>
    </xf>
    <xf numFmtId="169" fontId="14" fillId="0" borderId="0" xfId="3" applyNumberFormat="1" applyFont="1" applyFill="1" applyAlignment="1">
      <alignment vertical="center"/>
    </xf>
    <xf numFmtId="171" fontId="14" fillId="0" borderId="0" xfId="3" applyNumberFormat="1" applyFont="1" applyFill="1" applyBorder="1" applyAlignment="1">
      <alignment horizontal="center" vertical="center"/>
    </xf>
    <xf numFmtId="168" fontId="14" fillId="0" borderId="1" xfId="3" applyNumberFormat="1" applyFont="1" applyFill="1" applyBorder="1" applyAlignment="1">
      <alignment horizontal="center" vertical="center"/>
    </xf>
    <xf numFmtId="167" fontId="14" fillId="0" borderId="1" xfId="1" applyNumberFormat="1" applyFont="1" applyFill="1" applyBorder="1" applyAlignment="1">
      <alignment horizontal="right" vertical="center"/>
    </xf>
    <xf numFmtId="167" fontId="14" fillId="0" borderId="0" xfId="3" applyNumberFormat="1" applyFont="1" applyFill="1" applyBorder="1" applyAlignment="1">
      <alignment vertical="center"/>
    </xf>
    <xf numFmtId="167" fontId="14" fillId="0" borderId="2" xfId="3" applyNumberFormat="1" applyFont="1" applyFill="1" applyBorder="1" applyAlignment="1">
      <alignment vertical="center"/>
    </xf>
    <xf numFmtId="37" fontId="14" fillId="0" borderId="0" xfId="3" applyNumberFormat="1" applyFont="1" applyFill="1" applyBorder="1" applyAlignment="1">
      <alignment vertical="center"/>
    </xf>
    <xf numFmtId="166" fontId="14" fillId="0" borderId="0" xfId="3" applyFont="1" applyFill="1" applyAlignment="1">
      <alignment vertical="center"/>
    </xf>
    <xf numFmtId="167" fontId="14" fillId="0" borderId="3" xfId="3" applyNumberFormat="1" applyFont="1" applyFill="1" applyBorder="1" applyAlignment="1">
      <alignment vertical="center"/>
    </xf>
    <xf numFmtId="170" fontId="14" fillId="0" borderId="0" xfId="3" applyNumberFormat="1" applyFont="1" applyFill="1" applyBorder="1" applyAlignment="1">
      <alignment vertical="center"/>
    </xf>
    <xf numFmtId="170" fontId="14" fillId="0" borderId="0" xfId="26" applyNumberFormat="1" applyFont="1" applyFill="1" applyBorder="1" applyAlignment="1">
      <alignment horizontal="center" vertical="center"/>
    </xf>
    <xf numFmtId="170" fontId="14" fillId="0" borderId="0" xfId="26" applyNumberFormat="1" applyFont="1" applyFill="1" applyBorder="1" applyAlignment="1">
      <alignment vertical="center"/>
    </xf>
    <xf numFmtId="170" fontId="14" fillId="0" borderId="1" xfId="3" applyNumberFormat="1" applyFont="1" applyFill="1" applyBorder="1" applyAlignment="1">
      <alignment vertical="center"/>
    </xf>
    <xf numFmtId="170" fontId="14" fillId="0" borderId="1" xfId="3" applyNumberFormat="1" applyFont="1" applyFill="1" applyBorder="1" applyAlignment="1">
      <alignment horizontal="center" vertical="center"/>
    </xf>
    <xf numFmtId="169" fontId="14" fillId="0" borderId="0" xfId="1" applyNumberFormat="1" applyFont="1" applyFill="1" applyAlignment="1">
      <alignment horizontal="center" vertical="center"/>
    </xf>
    <xf numFmtId="167" fontId="4" fillId="0" borderId="0" xfId="1" applyNumberFormat="1" applyFont="1" applyFill="1" applyAlignment="1">
      <alignment vertical="center"/>
    </xf>
    <xf numFmtId="167" fontId="11" fillId="0" borderId="0" xfId="1" applyNumberFormat="1" applyFont="1" applyFill="1" applyAlignment="1"/>
    <xf numFmtId="167" fontId="10" fillId="0" borderId="0" xfId="3" applyNumberFormat="1" applyFont="1" applyFill="1" applyBorder="1" applyAlignment="1">
      <alignment horizontal="center" vertical="center"/>
    </xf>
    <xf numFmtId="171" fontId="21" fillId="0" borderId="0" xfId="3" applyNumberFormat="1" applyFont="1" applyFill="1" applyBorder="1" applyAlignment="1">
      <alignment horizontal="center" vertical="center"/>
    </xf>
    <xf numFmtId="168" fontId="10" fillId="0" borderId="0" xfId="3" applyNumberFormat="1" applyFont="1" applyFill="1" applyBorder="1" applyAlignment="1">
      <alignment horizontal="center" vertical="center"/>
    </xf>
    <xf numFmtId="166" fontId="10" fillId="0" borderId="0" xfId="3" applyFont="1" applyFill="1" applyBorder="1" applyAlignment="1">
      <alignment horizontal="center" vertical="center"/>
    </xf>
    <xf numFmtId="170" fontId="10" fillId="0" borderId="3" xfId="1" applyNumberFormat="1" applyFont="1" applyFill="1" applyBorder="1" applyAlignment="1">
      <alignment horizontal="right" vertical="center"/>
    </xf>
    <xf numFmtId="167" fontId="9" fillId="0" borderId="0" xfId="3" applyNumberFormat="1" applyFont="1" applyFill="1" applyAlignment="1">
      <alignment vertical="center"/>
    </xf>
    <xf numFmtId="167" fontId="10" fillId="0" borderId="0" xfId="3" applyNumberFormat="1" applyFont="1" applyFill="1" applyBorder="1" applyAlignment="1">
      <alignment horizontal="right" vertical="center"/>
    </xf>
    <xf numFmtId="166" fontId="9" fillId="0" borderId="0" xfId="1" applyFont="1" applyFill="1" applyAlignment="1">
      <alignment vertical="center"/>
    </xf>
    <xf numFmtId="166" fontId="10" fillId="0" borderId="0" xfId="1" applyFont="1" applyFill="1" applyAlignment="1">
      <alignment horizontal="right" vertical="center"/>
    </xf>
    <xf numFmtId="166" fontId="23" fillId="0" borderId="0" xfId="1" applyFont="1" applyFill="1" applyAlignment="1">
      <alignment vertical="center"/>
    </xf>
    <xf numFmtId="167" fontId="10" fillId="0" borderId="0" xfId="1" applyNumberFormat="1" applyFont="1" applyFill="1" applyBorder="1" applyAlignment="1">
      <alignment horizontal="center" vertical="center"/>
    </xf>
    <xf numFmtId="167" fontId="14" fillId="0" borderId="0" xfId="1" applyNumberFormat="1" applyFont="1" applyFill="1" applyAlignment="1">
      <alignment horizontal="left" vertical="center" indent="2"/>
    </xf>
    <xf numFmtId="171" fontId="14" fillId="0" borderId="0" xfId="1" applyNumberFormat="1" applyFont="1" applyFill="1" applyBorder="1" applyAlignment="1">
      <alignment horizontal="center"/>
    </xf>
    <xf numFmtId="175" fontId="14" fillId="0" borderId="0" xfId="1" applyNumberFormat="1" applyFont="1" applyFill="1" applyBorder="1" applyAlignment="1">
      <alignment horizontal="center" vertical="center"/>
    </xf>
    <xf numFmtId="41" fontId="29" fillId="0" borderId="0" xfId="1" applyNumberFormat="1" applyFont="1" applyFill="1" applyBorder="1" applyAlignment="1">
      <alignment horizontal="center" vertical="center"/>
    </xf>
    <xf numFmtId="169" fontId="14" fillId="0" borderId="5" xfId="1" applyNumberFormat="1" applyFont="1" applyFill="1" applyBorder="1" applyAlignment="1">
      <alignment vertical="center"/>
    </xf>
    <xf numFmtId="166" fontId="10" fillId="0" borderId="0" xfId="1" applyFont="1" applyFill="1" applyBorder="1" applyAlignment="1">
      <alignment horizontal="right" vertical="center"/>
    </xf>
    <xf numFmtId="170" fontId="10" fillId="0" borderId="3" xfId="1" applyNumberFormat="1" applyFont="1" applyFill="1" applyBorder="1" applyAlignment="1">
      <alignment horizontal="center" vertical="center"/>
    </xf>
    <xf numFmtId="167" fontId="12" fillId="0" borderId="0" xfId="1" applyNumberFormat="1" applyFont="1" applyFill="1" applyBorder="1" applyAlignment="1">
      <alignment vertical="center"/>
    </xf>
    <xf numFmtId="167" fontId="12" fillId="0" borderId="0" xfId="1" applyNumberFormat="1" applyFont="1" applyFill="1" applyAlignment="1">
      <alignment vertical="center"/>
    </xf>
    <xf numFmtId="167" fontId="14" fillId="0" borderId="0" xfId="1" applyNumberFormat="1" applyFont="1" applyFill="1" applyBorder="1" applyAlignment="1">
      <alignment horizontal="center"/>
    </xf>
    <xf numFmtId="167" fontId="11" fillId="0" borderId="0" xfId="1" applyNumberFormat="1" applyFont="1" applyFill="1"/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horizontal="center" vertical="center"/>
    </xf>
    <xf numFmtId="167" fontId="7" fillId="0" borderId="0" xfId="1" applyNumberFormat="1" applyFont="1" applyFill="1"/>
    <xf numFmtId="166" fontId="10" fillId="0" borderId="3" xfId="1" quotePrefix="1" applyFont="1" applyFill="1" applyBorder="1" applyAlignment="1">
      <alignment horizontal="center" vertical="center"/>
    </xf>
    <xf numFmtId="166" fontId="33" fillId="0" borderId="0" xfId="1" applyFont="1" applyFill="1" applyAlignment="1">
      <alignment vertical="center"/>
    </xf>
    <xf numFmtId="166" fontId="33" fillId="0" borderId="0" xfId="1" applyFont="1" applyFill="1" applyBorder="1" applyAlignment="1">
      <alignment vertical="center"/>
    </xf>
    <xf numFmtId="37" fontId="33" fillId="0" borderId="0" xfId="3" applyNumberFormat="1" applyFont="1" applyFill="1" applyBorder="1" applyAlignment="1">
      <alignment vertical="center"/>
    </xf>
    <xf numFmtId="167" fontId="33" fillId="0" borderId="0" xfId="1" applyNumberFormat="1" applyFont="1" applyFill="1" applyBorder="1" applyAlignment="1">
      <alignment horizontal="center" vertical="center"/>
    </xf>
    <xf numFmtId="166" fontId="24" fillId="0" borderId="0" xfId="1" applyFont="1" applyFill="1" applyAlignment="1">
      <alignment vertical="center"/>
    </xf>
    <xf numFmtId="166" fontId="24" fillId="0" borderId="0" xfId="1" applyFont="1" applyFill="1" applyBorder="1" applyAlignment="1">
      <alignment vertical="center"/>
    </xf>
    <xf numFmtId="166" fontId="14" fillId="0" borderId="0" xfId="3" applyFont="1" applyFill="1" applyBorder="1" applyAlignment="1">
      <alignment horizontal="center" vertical="center"/>
    </xf>
    <xf numFmtId="166" fontId="14" fillId="0" borderId="0" xfId="1" applyFont="1" applyFill="1" applyAlignment="1">
      <alignment horizontal="left" vertical="center" indent="2"/>
    </xf>
    <xf numFmtId="166" fontId="35" fillId="0" borderId="0" xfId="1" applyFont="1" applyFill="1" applyBorder="1" applyAlignment="1">
      <alignment vertical="center"/>
    </xf>
    <xf numFmtId="166" fontId="35" fillId="0" borderId="0" xfId="1" applyFont="1" applyFill="1" applyAlignment="1">
      <alignment vertical="center"/>
    </xf>
    <xf numFmtId="166" fontId="35" fillId="0" borderId="0" xfId="1" applyFont="1" applyFill="1" applyBorder="1" applyAlignment="1">
      <alignment horizontal="center" vertical="center"/>
    </xf>
    <xf numFmtId="166" fontId="34" fillId="0" borderId="0" xfId="1" applyFont="1" applyFill="1" applyAlignment="1">
      <alignment vertical="center"/>
    </xf>
    <xf numFmtId="167" fontId="35" fillId="0" borderId="0" xfId="1" applyNumberFormat="1" applyFont="1" applyFill="1" applyBorder="1" applyAlignment="1">
      <alignment horizontal="center" vertical="center"/>
    </xf>
    <xf numFmtId="37" fontId="35" fillId="0" borderId="0" xfId="3" applyNumberFormat="1" applyFont="1" applyFill="1" applyBorder="1" applyAlignment="1">
      <alignment vertical="center"/>
    </xf>
    <xf numFmtId="167" fontId="35" fillId="0" borderId="0" xfId="1" applyNumberFormat="1" applyFont="1" applyFill="1" applyBorder="1" applyAlignment="1">
      <alignment vertical="center"/>
    </xf>
    <xf numFmtId="171" fontId="20" fillId="0" borderId="0" xfId="1" applyNumberFormat="1" applyFont="1" applyFill="1" applyAlignment="1">
      <alignment horizontal="center" vertical="center"/>
    </xf>
    <xf numFmtId="37" fontId="20" fillId="0" borderId="0" xfId="1" applyNumberFormat="1" applyFont="1" applyFill="1" applyAlignment="1">
      <alignment vertical="center"/>
    </xf>
    <xf numFmtId="37" fontId="20" fillId="0" borderId="0" xfId="3" applyNumberFormat="1" applyFont="1" applyFill="1" applyAlignment="1">
      <alignment vertical="center"/>
    </xf>
    <xf numFmtId="37" fontId="20" fillId="0" borderId="0" xfId="3" applyNumberFormat="1" applyFont="1" applyFill="1" applyBorder="1" applyAlignment="1">
      <alignment vertical="center"/>
    </xf>
    <xf numFmtId="168" fontId="20" fillId="0" borderId="0" xfId="1" applyNumberFormat="1" applyFont="1" applyFill="1" applyBorder="1" applyAlignment="1">
      <alignment horizontal="center" vertical="center"/>
    </xf>
    <xf numFmtId="3" fontId="20" fillId="0" borderId="0" xfId="3" applyNumberFormat="1" applyFont="1" applyFill="1" applyAlignment="1">
      <alignment vertical="center"/>
    </xf>
    <xf numFmtId="171" fontId="20" fillId="0" borderId="1" xfId="1" applyNumberFormat="1" applyFont="1" applyFill="1" applyBorder="1" applyAlignment="1">
      <alignment horizontal="center" vertical="center"/>
    </xf>
    <xf numFmtId="167" fontId="20" fillId="0" borderId="3" xfId="1" applyNumberFormat="1" applyFont="1" applyFill="1" applyBorder="1" applyAlignment="1">
      <alignment horizontal="center" vertical="center"/>
    </xf>
    <xf numFmtId="171" fontId="20" fillId="0" borderId="3" xfId="1" applyNumberFormat="1" applyFont="1" applyFill="1" applyBorder="1" applyAlignment="1">
      <alignment horizontal="center" vertical="center"/>
    </xf>
    <xf numFmtId="167" fontId="20" fillId="0" borderId="0" xfId="1" applyNumberFormat="1" applyFont="1" applyFill="1" applyBorder="1" applyAlignment="1">
      <alignment horizontal="center" vertical="center"/>
    </xf>
    <xf numFmtId="41" fontId="20" fillId="0" borderId="0" xfId="1" applyNumberFormat="1" applyFont="1" applyFill="1" applyBorder="1" applyAlignment="1">
      <alignment horizontal="center" vertical="center"/>
    </xf>
    <xf numFmtId="41" fontId="20" fillId="0" borderId="3" xfId="1" applyNumberFormat="1" applyFont="1" applyFill="1" applyBorder="1" applyAlignment="1">
      <alignment horizontal="center" vertical="center"/>
    </xf>
    <xf numFmtId="166" fontId="20" fillId="0" borderId="0" xfId="1" applyFont="1" applyFill="1" applyBorder="1" applyAlignment="1">
      <alignment vertical="center"/>
    </xf>
    <xf numFmtId="166" fontId="20" fillId="0" borderId="0" xfId="1" applyFont="1" applyFill="1" applyAlignment="1">
      <alignment vertical="center"/>
    </xf>
    <xf numFmtId="166" fontId="20" fillId="0" borderId="0" xfId="1" applyFont="1" applyFill="1" applyBorder="1" applyAlignment="1">
      <alignment horizontal="center" vertical="center"/>
    </xf>
    <xf numFmtId="166" fontId="26" fillId="0" borderId="0" xfId="1" applyFont="1" applyFill="1" applyAlignment="1">
      <alignment vertical="center"/>
    </xf>
    <xf numFmtId="171" fontId="10" fillId="0" borderId="0" xfId="1" applyNumberFormat="1" applyFont="1" applyFill="1" applyAlignment="1">
      <alignment horizontal="center" vertical="center"/>
    </xf>
    <xf numFmtId="171" fontId="10" fillId="0" borderId="0" xfId="3" applyNumberFormat="1" applyFont="1" applyFill="1" applyBorder="1" applyAlignment="1">
      <alignment horizontal="center" vertical="center"/>
    </xf>
    <xf numFmtId="171" fontId="10" fillId="0" borderId="0" xfId="1" applyNumberFormat="1" applyFont="1" applyFill="1" applyBorder="1" applyAlignment="1">
      <alignment horizontal="center" vertical="center"/>
    </xf>
    <xf numFmtId="171" fontId="10" fillId="0" borderId="0" xfId="3" applyNumberFormat="1" applyFont="1" applyFill="1" applyAlignment="1">
      <alignment horizontal="center" vertical="center"/>
    </xf>
    <xf numFmtId="0" fontId="4" fillId="0" borderId="0" xfId="13" applyFont="1" applyFill="1" applyAlignment="1">
      <alignment vertical="center"/>
    </xf>
    <xf numFmtId="0" fontId="4" fillId="0" borderId="0" xfId="13" applyFont="1" applyFill="1" applyAlignment="1">
      <alignment horizontal="center" vertical="center"/>
    </xf>
    <xf numFmtId="0" fontId="14" fillId="0" borderId="0" xfId="13" applyFont="1" applyFill="1" applyAlignment="1">
      <alignment vertical="center"/>
    </xf>
    <xf numFmtId="0" fontId="11" fillId="0" borderId="0" xfId="13" applyFont="1" applyFill="1" applyAlignment="1">
      <alignment horizontal="center" vertical="center"/>
    </xf>
    <xf numFmtId="0" fontId="14" fillId="0" borderId="0" xfId="13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 indent="2"/>
    </xf>
    <xf numFmtId="166" fontId="14" fillId="0" borderId="0" xfId="13" applyNumberFormat="1" applyFont="1" applyFill="1" applyAlignment="1">
      <alignment vertical="center"/>
    </xf>
    <xf numFmtId="0" fontId="14" fillId="0" borderId="0" xfId="13" applyFont="1" applyFill="1" applyAlignment="1">
      <alignment horizontal="left" vertical="center" indent="4"/>
    </xf>
    <xf numFmtId="0" fontId="11" fillId="0" borderId="0" xfId="13" applyFont="1" applyFill="1" applyAlignment="1">
      <alignment vertical="center"/>
    </xf>
    <xf numFmtId="167" fontId="14" fillId="0" borderId="0" xfId="13" applyNumberFormat="1" applyFont="1" applyFill="1" applyAlignment="1">
      <alignment vertical="center"/>
    </xf>
    <xf numFmtId="165" fontId="4" fillId="0" borderId="0" xfId="13" applyNumberFormat="1" applyFont="1" applyFill="1" applyAlignment="1">
      <alignment vertical="center"/>
    </xf>
    <xf numFmtId="167" fontId="4" fillId="0" borderId="0" xfId="13" applyNumberFormat="1" applyFont="1" applyFill="1" applyAlignment="1">
      <alignment vertical="center"/>
    </xf>
    <xf numFmtId="0" fontId="11" fillId="0" borderId="0" xfId="0" applyFont="1" applyFill="1"/>
    <xf numFmtId="0" fontId="3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1" fillId="0" borderId="0" xfId="0" quotePrefix="1" applyFont="1" applyFill="1" applyAlignment="1">
      <alignment horizontal="center" vertical="center"/>
    </xf>
    <xf numFmtId="38" fontId="17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5" fontId="14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right" vertical="center"/>
    </xf>
    <xf numFmtId="37" fontId="14" fillId="0" borderId="0" xfId="0" applyNumberFormat="1" applyFont="1" applyFill="1" applyAlignment="1">
      <alignment horizontal="left" vertical="center" indent="2"/>
    </xf>
    <xf numFmtId="37" fontId="1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0" fontId="14" fillId="0" borderId="0" xfId="16" applyFont="1" applyFill="1" applyAlignment="1">
      <alignment horizontal="left" vertical="center" indent="2"/>
    </xf>
    <xf numFmtId="3" fontId="13" fillId="0" borderId="0" xfId="0" applyNumberFormat="1" applyFont="1" applyFill="1"/>
    <xf numFmtId="0" fontId="30" fillId="0" borderId="0" xfId="21" applyFont="1" applyFill="1" applyAlignment="1">
      <alignment horizontal="left" indent="2"/>
    </xf>
    <xf numFmtId="37" fontId="12" fillId="0" borderId="0" xfId="0" applyNumberFormat="1" applyFont="1" applyFill="1" applyAlignment="1">
      <alignment horizontal="left" vertical="center" indent="2"/>
    </xf>
    <xf numFmtId="37" fontId="12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37" fontId="14" fillId="0" borderId="0" xfId="0" applyNumberFormat="1" applyFont="1" applyFill="1" applyAlignment="1">
      <alignment horizontal="left" vertical="center" indent="1"/>
    </xf>
    <xf numFmtId="37" fontId="14" fillId="0" borderId="0" xfId="0" applyNumberFormat="1" applyFont="1" applyFill="1" applyAlignment="1">
      <alignment horizontal="left" vertical="center" indent="4"/>
    </xf>
    <xf numFmtId="174" fontId="14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horizontal="left" vertical="center" indent="2"/>
    </xf>
    <xf numFmtId="37" fontId="4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0" fontId="14" fillId="0" borderId="0" xfId="16" applyFont="1" applyFill="1" applyAlignment="1">
      <alignment horizontal="center" vertical="center"/>
    </xf>
    <xf numFmtId="0" fontId="14" fillId="0" borderId="0" xfId="21" applyFont="1" applyFill="1" applyAlignment="1">
      <alignment horizontal="left" indent="2"/>
    </xf>
    <xf numFmtId="0" fontId="14" fillId="0" borderId="0" xfId="21" quotePrefix="1" applyFont="1" applyFill="1" applyAlignment="1">
      <alignment horizontal="left" indent="3"/>
    </xf>
    <xf numFmtId="37" fontId="14" fillId="0" borderId="0" xfId="0" applyNumberFormat="1" applyFont="1" applyFill="1" applyAlignment="1">
      <alignment horizontal="left" vertical="center" indent="3"/>
    </xf>
    <xf numFmtId="37" fontId="14" fillId="0" borderId="0" xfId="14" applyNumberFormat="1" applyFont="1" applyFill="1" applyAlignment="1">
      <alignment horizontal="left" vertical="center" indent="2"/>
    </xf>
    <xf numFmtId="37" fontId="14" fillId="0" borderId="0" xfId="14" applyNumberFormat="1" applyFont="1" applyFill="1" applyAlignment="1">
      <alignment horizontal="right" vertical="center"/>
    </xf>
    <xf numFmtId="0" fontId="14" fillId="0" borderId="0" xfId="16" applyFont="1" applyFill="1" applyAlignment="1">
      <alignment horizontal="left" vertical="center" indent="3"/>
    </xf>
    <xf numFmtId="9" fontId="14" fillId="0" borderId="0" xfId="0" applyNumberFormat="1" applyFont="1" applyFill="1" applyAlignment="1">
      <alignment horizontal="left" vertical="center" indent="4"/>
    </xf>
    <xf numFmtId="37" fontId="14" fillId="0" borderId="0" xfId="0" applyNumberFormat="1" applyFont="1" applyFill="1" applyAlignment="1">
      <alignment horizontal="left" vertical="center" indent="5"/>
    </xf>
    <xf numFmtId="37" fontId="14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left" vertical="center"/>
    </xf>
    <xf numFmtId="0" fontId="12" fillId="0" borderId="0" xfId="0" quotePrefix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7" fillId="0" borderId="0" xfId="19" applyFill="1"/>
    <xf numFmtId="0" fontId="19" fillId="0" borderId="0" xfId="19" applyFont="1" applyFill="1"/>
    <xf numFmtId="0" fontId="11" fillId="0" borderId="0" xfId="0" applyFont="1" applyFill="1" applyAlignment="1">
      <alignment horizontal="right" vertical="center"/>
    </xf>
    <xf numFmtId="0" fontId="27" fillId="0" borderId="0" xfId="13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0" fontId="11" fillId="0" borderId="0" xfId="13" quotePrefix="1" applyFont="1" applyFill="1" applyAlignment="1">
      <alignment horizontal="left" vertical="center"/>
    </xf>
    <xf numFmtId="0" fontId="20" fillId="0" borderId="0" xfId="14" applyFont="1" applyFill="1" applyAlignment="1">
      <alignment horizontal="center" vertical="center"/>
    </xf>
    <xf numFmtId="0" fontId="14" fillId="0" borderId="0" xfId="13" quotePrefix="1" applyFont="1" applyFill="1" applyAlignment="1">
      <alignment horizontal="left" vertical="center"/>
    </xf>
    <xf numFmtId="37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0" fillId="0" borderId="0" xfId="14" applyFont="1" applyFill="1" applyAlignment="1">
      <alignment horizontal="center" vertical="center"/>
    </xf>
    <xf numFmtId="37" fontId="10" fillId="0" borderId="3" xfId="0" applyNumberFormat="1" applyFont="1" applyFill="1" applyBorder="1" applyAlignment="1">
      <alignment horizontal="right" vertical="center"/>
    </xf>
    <xf numFmtId="37" fontId="10" fillId="0" borderId="3" xfId="14" applyNumberFormat="1" applyFont="1" applyFill="1" applyBorder="1" applyAlignment="1">
      <alignment horizontal="right" vertical="center"/>
    </xf>
    <xf numFmtId="37" fontId="10" fillId="0" borderId="0" xfId="14" applyNumberFormat="1" applyFont="1" applyFill="1" applyAlignment="1">
      <alignment horizontal="right" vertical="center"/>
    </xf>
    <xf numFmtId="0" fontId="9" fillId="0" borderId="0" xfId="14" applyFont="1" applyFill="1" applyAlignment="1">
      <alignment vertical="center"/>
    </xf>
    <xf numFmtId="0" fontId="18" fillId="0" borderId="0" xfId="13" applyFont="1" applyFill="1" applyAlignment="1">
      <alignment vertical="center"/>
    </xf>
    <xf numFmtId="170" fontId="19" fillId="0" borderId="0" xfId="19" applyNumberFormat="1" applyFont="1" applyFill="1"/>
    <xf numFmtId="166" fontId="10" fillId="0" borderId="0" xfId="1" applyFont="1" applyFill="1" applyAlignment="1">
      <alignment vertical="center"/>
    </xf>
    <xf numFmtId="0" fontId="31" fillId="0" borderId="0" xfId="19" applyFont="1" applyFill="1"/>
    <xf numFmtId="0" fontId="32" fillId="0" borderId="0" xfId="13" applyFont="1" applyFill="1" applyAlignment="1">
      <alignment vertical="center"/>
    </xf>
    <xf numFmtId="170" fontId="32" fillId="0" borderId="0" xfId="13" applyNumberFormat="1" applyFont="1" applyFill="1" applyAlignment="1">
      <alignment vertical="center"/>
    </xf>
    <xf numFmtId="0" fontId="33" fillId="0" borderId="0" xfId="13" applyFont="1" applyFill="1" applyAlignment="1">
      <alignment vertical="center"/>
    </xf>
    <xf numFmtId="0" fontId="12" fillId="0" borderId="0" xfId="13" applyFont="1" applyFill="1" applyAlignment="1">
      <alignment horizontal="center" vertical="center"/>
    </xf>
    <xf numFmtId="0" fontId="12" fillId="0" borderId="0" xfId="13" applyFont="1" applyFill="1" applyAlignment="1">
      <alignment vertical="center"/>
    </xf>
    <xf numFmtId="0" fontId="14" fillId="0" borderId="0" xfId="19" quotePrefix="1" applyFont="1" applyFill="1" applyAlignment="1">
      <alignment horizontal="left"/>
    </xf>
    <xf numFmtId="170" fontId="7" fillId="0" borderId="0" xfId="19" applyNumberFormat="1" applyFill="1"/>
    <xf numFmtId="0" fontId="4" fillId="0" borderId="0" xfId="0" quotePrefix="1" applyFont="1" applyFill="1" applyAlignment="1">
      <alignment horizontal="left" vertical="center"/>
    </xf>
    <xf numFmtId="0" fontId="28" fillId="0" borderId="0" xfId="19" applyFont="1" applyFill="1"/>
    <xf numFmtId="0" fontId="27" fillId="0" borderId="0" xfId="13" applyFont="1" applyFill="1" applyAlignment="1">
      <alignment horizontal="right" vertical="center"/>
    </xf>
    <xf numFmtId="0" fontId="27" fillId="0" borderId="0" xfId="13" applyFont="1" applyFill="1" applyAlignment="1">
      <alignment vertical="center"/>
    </xf>
    <xf numFmtId="0" fontId="26" fillId="0" borderId="0" xfId="19" applyFont="1" applyFill="1" applyAlignment="1">
      <alignment horizontal="center"/>
    </xf>
    <xf numFmtId="0" fontId="26" fillId="0" borderId="0" xfId="13" applyFont="1" applyFill="1" applyAlignment="1">
      <alignment horizontal="center" vertical="center"/>
    </xf>
    <xf numFmtId="0" fontId="27" fillId="0" borderId="0" xfId="15" applyFont="1" applyFill="1" applyAlignment="1">
      <alignment horizontal="center" vertical="center" wrapText="1"/>
    </xf>
    <xf numFmtId="0" fontId="27" fillId="0" borderId="0" xfId="15" applyFont="1" applyFill="1" applyAlignment="1">
      <alignment vertical="center"/>
    </xf>
    <xf numFmtId="0" fontId="27" fillId="0" borderId="0" xfId="15" applyFont="1" applyFill="1" applyAlignment="1">
      <alignment horizontal="center" vertical="center"/>
    </xf>
    <xf numFmtId="0" fontId="26" fillId="0" borderId="0" xfId="13" applyFont="1" applyFill="1" applyAlignment="1">
      <alignment vertical="center"/>
    </xf>
    <xf numFmtId="0" fontId="29" fillId="0" borderId="0" xfId="13" applyFont="1" applyFill="1" applyAlignment="1">
      <alignment horizontal="center" vertical="center"/>
    </xf>
    <xf numFmtId="167" fontId="28" fillId="0" borderId="0" xfId="19" applyNumberFormat="1" applyFont="1" applyFill="1"/>
    <xf numFmtId="0" fontId="20" fillId="0" borderId="0" xfId="13" applyFont="1" applyFill="1" applyAlignment="1">
      <alignment vertical="center"/>
    </xf>
    <xf numFmtId="0" fontId="20" fillId="0" borderId="0" xfId="13" applyFont="1" applyFill="1" applyAlignment="1">
      <alignment horizontal="center" vertical="center"/>
    </xf>
    <xf numFmtId="0" fontId="29" fillId="0" borderId="0" xfId="13" applyFont="1" applyFill="1" applyAlignment="1">
      <alignment vertical="center"/>
    </xf>
    <xf numFmtId="0" fontId="34" fillId="0" borderId="0" xfId="13" applyFont="1" applyFill="1" applyAlignment="1">
      <alignment vertical="center"/>
    </xf>
    <xf numFmtId="0" fontId="35" fillId="0" borderId="0" xfId="13" applyFont="1" applyFill="1" applyAlignment="1">
      <alignment horizontal="center" vertical="center"/>
    </xf>
    <xf numFmtId="0" fontId="35" fillId="0" borderId="0" xfId="13" applyFont="1" applyFill="1" applyAlignment="1">
      <alignment vertical="center"/>
    </xf>
    <xf numFmtId="167" fontId="18" fillId="0" borderId="0" xfId="13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70" fontId="14" fillId="0" borderId="0" xfId="0" applyNumberFormat="1" applyFont="1" applyFill="1" applyAlignment="1">
      <alignment vertical="center"/>
    </xf>
    <xf numFmtId="9" fontId="11" fillId="0" borderId="0" xfId="0" applyNumberFormat="1" applyFont="1" applyFill="1" applyAlignment="1">
      <alignment horizontal="left" vertical="center" indent="4"/>
    </xf>
    <xf numFmtId="0" fontId="11" fillId="0" borderId="0" xfId="0" applyFont="1" applyFill="1" applyAlignment="1">
      <alignment horizontal="left" vertical="center"/>
    </xf>
    <xf numFmtId="0" fontId="11" fillId="0" borderId="0" xfId="17" applyFont="1" applyFill="1" applyAlignment="1">
      <alignment vertical="center"/>
    </xf>
    <xf numFmtId="0" fontId="14" fillId="0" borderId="0" xfId="14" applyFont="1" applyFill="1" applyAlignment="1">
      <alignment horizontal="center" vertical="center"/>
    </xf>
    <xf numFmtId="0" fontId="11" fillId="0" borderId="0" xfId="17" applyFont="1" applyFill="1" applyAlignment="1">
      <alignment horizontal="left" vertical="center" indent="1"/>
    </xf>
    <xf numFmtId="0" fontId="14" fillId="0" borderId="0" xfId="17" applyFont="1" applyFill="1" applyAlignment="1">
      <alignment horizontal="left" vertical="center" indent="2"/>
    </xf>
    <xf numFmtId="3" fontId="14" fillId="0" borderId="0" xfId="0" applyNumberFormat="1" applyFont="1" applyFill="1" applyAlignment="1">
      <alignment vertical="center"/>
    </xf>
    <xf numFmtId="173" fontId="11" fillId="0" borderId="0" xfId="14" applyNumberFormat="1" applyFont="1" applyFill="1" applyAlignment="1">
      <alignment horizontal="left" vertical="center"/>
    </xf>
    <xf numFmtId="0" fontId="16" fillId="0" borderId="0" xfId="14" applyFont="1" applyFill="1" applyAlignment="1">
      <alignment horizontal="center" vertical="center"/>
    </xf>
    <xf numFmtId="173" fontId="11" fillId="0" borderId="0" xfId="0" applyNumberFormat="1" applyFont="1" applyFill="1" applyAlignment="1">
      <alignment horizontal="left" vertical="center"/>
    </xf>
    <xf numFmtId="166" fontId="16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73" fontId="11" fillId="0" borderId="0" xfId="0" applyNumberFormat="1" applyFont="1" applyFill="1" applyAlignment="1">
      <alignment horizontal="right" vertical="center"/>
    </xf>
    <xf numFmtId="165" fontId="14" fillId="0" borderId="0" xfId="13" applyNumberFormat="1" applyFont="1" applyFill="1" applyAlignment="1">
      <alignment vertical="center"/>
    </xf>
    <xf numFmtId="37" fontId="14" fillId="0" borderId="0" xfId="13" applyNumberFormat="1" applyFont="1" applyFill="1" applyAlignment="1">
      <alignment vertical="center"/>
    </xf>
    <xf numFmtId="37" fontId="14" fillId="0" borderId="0" xfId="13" applyNumberFormat="1" applyFont="1" applyFill="1" applyAlignment="1">
      <alignment horizontal="left" vertical="center" indent="2"/>
    </xf>
    <xf numFmtId="37" fontId="14" fillId="0" borderId="0" xfId="14" applyNumberFormat="1" applyFont="1" applyFill="1" applyAlignment="1">
      <alignment vertical="center"/>
    </xf>
    <xf numFmtId="170" fontId="14" fillId="0" borderId="0" xfId="13" applyNumberFormat="1" applyFont="1" applyFill="1" applyAlignment="1">
      <alignment vertical="center"/>
    </xf>
    <xf numFmtId="37" fontId="14" fillId="0" borderId="0" xfId="13" applyNumberFormat="1" applyFont="1" applyFill="1" applyAlignment="1">
      <alignment horizontal="left" vertical="center" indent="5"/>
    </xf>
    <xf numFmtId="37" fontId="14" fillId="0" borderId="0" xfId="13" applyNumberFormat="1" applyFont="1" applyFill="1" applyAlignment="1">
      <alignment horizontal="center" vertical="center"/>
    </xf>
    <xf numFmtId="37" fontId="14" fillId="0" borderId="0" xfId="13" applyNumberFormat="1" applyFont="1" applyFill="1" applyAlignment="1">
      <alignment horizontal="right" vertical="center"/>
    </xf>
    <xf numFmtId="37" fontId="11" fillId="0" borderId="0" xfId="13" applyNumberFormat="1" applyFont="1" applyFill="1" applyAlignment="1">
      <alignment horizontal="center" vertical="center"/>
    </xf>
    <xf numFmtId="37" fontId="14" fillId="0" borderId="0" xfId="13" applyNumberFormat="1" applyFont="1" applyFill="1" applyAlignment="1">
      <alignment horizontal="left" vertical="center" indent="3"/>
    </xf>
    <xf numFmtId="37" fontId="14" fillId="0" borderId="0" xfId="13" applyNumberFormat="1" applyFont="1" applyFill="1" applyAlignment="1">
      <alignment horizontal="left" vertical="center" indent="4"/>
    </xf>
    <xf numFmtId="0" fontId="14" fillId="0" borderId="0" xfId="13" applyFont="1" applyFill="1" applyAlignment="1">
      <alignment horizontal="left" vertical="center" indent="2"/>
    </xf>
    <xf numFmtId="37" fontId="11" fillId="0" borderId="0" xfId="13" applyNumberFormat="1" applyFont="1" applyFill="1" applyAlignment="1">
      <alignment vertical="center"/>
    </xf>
    <xf numFmtId="0" fontId="24" fillId="0" borderId="0" xfId="13" applyFont="1" applyFill="1" applyAlignment="1">
      <alignment vertical="center"/>
    </xf>
    <xf numFmtId="37" fontId="4" fillId="0" borderId="0" xfId="13" applyNumberFormat="1" applyFont="1" applyFill="1" applyAlignment="1">
      <alignment vertical="center"/>
    </xf>
    <xf numFmtId="0" fontId="27" fillId="0" borderId="0" xfId="13" applyFont="1" applyFill="1" applyAlignment="1">
      <alignment horizontal="center" vertical="center"/>
    </xf>
    <xf numFmtId="38" fontId="14" fillId="0" borderId="0" xfId="13" applyNumberFormat="1" applyFont="1" applyFill="1" applyAlignment="1">
      <alignment horizontal="left" vertical="center"/>
    </xf>
    <xf numFmtId="0" fontId="11" fillId="0" borderId="1" xfId="13" applyFont="1" applyFill="1" applyBorder="1" applyAlignment="1">
      <alignment horizontal="right" vertical="center"/>
    </xf>
    <xf numFmtId="0" fontId="9" fillId="0" borderId="0" xfId="13" applyFont="1" applyFill="1" applyAlignment="1">
      <alignment horizontal="center" vertical="center"/>
    </xf>
    <xf numFmtId="0" fontId="11" fillId="0" borderId="0" xfId="13" applyFont="1" applyFill="1" applyAlignment="1">
      <alignment horizontal="center" vertical="center"/>
    </xf>
    <xf numFmtId="0" fontId="9" fillId="0" borderId="0" xfId="13" applyFont="1" applyFill="1" applyAlignment="1">
      <alignment horizontal="center"/>
    </xf>
    <xf numFmtId="38" fontId="14" fillId="0" borderId="0" xfId="13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Font="1" applyFill="1" applyAlignment="1">
      <alignment horizontal="center" vertical="center"/>
    </xf>
    <xf numFmtId="37" fontId="11" fillId="0" borderId="1" xfId="0" applyNumberFormat="1" applyFont="1" applyFill="1" applyBorder="1" applyAlignment="1">
      <alignment horizontal="right" vertical="center"/>
    </xf>
    <xf numFmtId="0" fontId="14" fillId="0" borderId="0" xfId="17" applyFont="1" applyFill="1" applyAlignment="1">
      <alignment horizontal="left" vertical="center" indent="2"/>
    </xf>
    <xf numFmtId="37" fontId="14" fillId="0" borderId="0" xfId="2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37" fontId="11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38" fontId="14" fillId="0" borderId="0" xfId="13" applyNumberFormat="1" applyFont="1" applyAlignment="1">
      <alignment horizontal="left" vertical="center"/>
    </xf>
    <xf numFmtId="38" fontId="14" fillId="0" borderId="0" xfId="13" applyNumberFormat="1" applyFont="1" applyAlignment="1">
      <alignment vertical="center"/>
    </xf>
    <xf numFmtId="0" fontId="6" fillId="0" borderId="0" xfId="13" applyFont="1" applyFill="1" applyAlignment="1">
      <alignment horizontal="center" vertical="center"/>
    </xf>
    <xf numFmtId="0" fontId="27" fillId="0" borderId="0" xfId="13" applyFont="1" applyFill="1" applyAlignment="1">
      <alignment horizontal="center" vertical="center"/>
    </xf>
    <xf numFmtId="0" fontId="27" fillId="0" borderId="1" xfId="13" applyFont="1" applyFill="1" applyBorder="1" applyAlignment="1">
      <alignment horizontal="right" vertical="center"/>
    </xf>
    <xf numFmtId="0" fontId="27" fillId="0" borderId="1" xfId="13" applyFont="1" applyFill="1" applyBorder="1" applyAlignment="1">
      <alignment horizontal="center" vertical="center"/>
    </xf>
    <xf numFmtId="0" fontId="27" fillId="0" borderId="5" xfId="13" applyFont="1" applyFill="1" applyBorder="1" applyAlignment="1">
      <alignment horizontal="center" vertical="center"/>
    </xf>
    <xf numFmtId="0" fontId="6" fillId="0" borderId="0" xfId="13" quotePrefix="1" applyFont="1" applyFill="1" applyAlignment="1">
      <alignment horizontal="center" vertical="center"/>
    </xf>
    <xf numFmtId="0" fontId="27" fillId="0" borderId="5" xfId="15" applyFont="1" applyFill="1" applyBorder="1" applyAlignment="1">
      <alignment horizontal="center" vertical="center"/>
    </xf>
    <xf numFmtId="0" fontId="27" fillId="0" borderId="0" xfId="15" applyFont="1" applyFill="1" applyAlignment="1">
      <alignment horizontal="center" vertical="center"/>
    </xf>
    <xf numFmtId="0" fontId="27" fillId="0" borderId="2" xfId="15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center" vertical="justify"/>
    </xf>
  </cellXfs>
  <cellStyles count="28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3" xfId="26" xr:uid="{00000000-0005-0000-0000-000004000000}"/>
    <cellStyle name="Comma 3" xfId="5" xr:uid="{00000000-0005-0000-0000-000005000000}"/>
    <cellStyle name="Comma 3 2" xfId="6" xr:uid="{00000000-0005-0000-0000-000006000000}"/>
    <cellStyle name="Comma 3 3" xfId="7" xr:uid="{00000000-0005-0000-0000-000007000000}"/>
    <cellStyle name="Comma 3 4" xfId="8" xr:uid="{00000000-0005-0000-0000-000008000000}"/>
    <cellStyle name="Comma 4" xfId="9" xr:uid="{00000000-0005-0000-0000-000009000000}"/>
    <cellStyle name="Comma 4 2" xfId="10" xr:uid="{00000000-0005-0000-0000-00000A000000}"/>
    <cellStyle name="Comma 4 3" xfId="11" xr:uid="{00000000-0005-0000-0000-00000B000000}"/>
    <cellStyle name="Currency 2" xfId="25" xr:uid="{00000000-0005-0000-0000-00000C000000}"/>
    <cellStyle name="Currency 3" xfId="27" xr:uid="{00000000-0005-0000-0000-00000D000000}"/>
    <cellStyle name="Normal" xfId="0" builtinId="0"/>
    <cellStyle name="Normal 2" xfId="12" xr:uid="{00000000-0005-0000-0000-00000F000000}"/>
    <cellStyle name="Normal 2 2" xfId="13" xr:uid="{00000000-0005-0000-0000-000010000000}"/>
    <cellStyle name="Normal 2 2 2" xfId="14" xr:uid="{00000000-0005-0000-0000-000011000000}"/>
    <cellStyle name="Normal 2 2 8" xfId="15" xr:uid="{00000000-0005-0000-0000-000012000000}"/>
    <cellStyle name="Normal 2 3" xfId="16" xr:uid="{00000000-0005-0000-0000-000013000000}"/>
    <cellStyle name="Normal 2 4" xfId="23" xr:uid="{00000000-0005-0000-0000-000014000000}"/>
    <cellStyle name="Normal 3" xfId="17" xr:uid="{00000000-0005-0000-0000-000015000000}"/>
    <cellStyle name="Normal 3 2" xfId="24" xr:uid="{00000000-0005-0000-0000-000016000000}"/>
    <cellStyle name="Normal 3 2 2 2" xfId="18" xr:uid="{00000000-0005-0000-0000-000017000000}"/>
    <cellStyle name="Normal 4" xfId="19" xr:uid="{00000000-0005-0000-0000-000018000000}"/>
    <cellStyle name="Normal 5" xfId="22" xr:uid="{00000000-0005-0000-0000-000019000000}"/>
    <cellStyle name="Normal_DTL45Y" xfId="20" xr:uid="{00000000-0005-0000-0000-00001A000000}"/>
    <cellStyle name="Normal_Worksheet in  US Brokers &amp; Dealers in Securities Draft FS" xfId="21" xr:uid="{00000000-0005-0000-0000-00001B000000}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T70"/>
  <sheetViews>
    <sheetView tabSelected="1" view="pageBreakPreview" topLeftCell="A3" zoomScale="85" zoomScaleNormal="80" zoomScaleSheetLayoutView="85" workbookViewId="0">
      <selection activeCell="B14" sqref="B14"/>
    </sheetView>
  </sheetViews>
  <sheetFormatPr defaultColWidth="9.09765625" defaultRowHeight="24" customHeight="1" x14ac:dyDescent="0.75"/>
  <cols>
    <col min="1" max="1" width="48.3984375" style="165" customWidth="1"/>
    <col min="2" max="2" width="9.59765625" style="166" bestFit="1" customWidth="1"/>
    <col min="3" max="3" width="1.59765625" style="166" customWidth="1"/>
    <col min="4" max="4" width="17.59765625" style="165" customWidth="1"/>
    <col min="5" max="5" width="1.59765625" style="165" customWidth="1"/>
    <col min="6" max="6" width="15.69921875" style="165" customWidth="1"/>
    <col min="7" max="7" width="1.59765625" style="165" customWidth="1"/>
    <col min="8" max="8" width="17.59765625" style="165" customWidth="1"/>
    <col min="9" max="9" width="1.59765625" style="165" customWidth="1"/>
    <col min="10" max="10" width="15.69921875" style="165" customWidth="1"/>
    <col min="11" max="11" width="9.09765625" style="165"/>
    <col min="12" max="12" width="16.09765625" style="165" bestFit="1" customWidth="1"/>
    <col min="13" max="14" width="5.59765625" style="165" customWidth="1"/>
    <col min="15" max="15" width="16.09765625" style="165" bestFit="1" customWidth="1"/>
    <col min="16" max="16" width="9.09765625" style="165"/>
    <col min="17" max="17" width="12.59765625" style="165" bestFit="1" customWidth="1"/>
    <col min="18" max="19" width="9.09765625" style="165"/>
    <col min="20" max="20" width="12.59765625" style="165" bestFit="1" customWidth="1"/>
    <col min="21" max="16384" width="9.09765625" style="165"/>
  </cols>
  <sheetData>
    <row r="1" spans="1:20" ht="24" customHeight="1" x14ac:dyDescent="0.75">
      <c r="A1" s="299" t="s">
        <v>162</v>
      </c>
      <c r="B1" s="299"/>
      <c r="C1" s="299"/>
      <c r="D1" s="299"/>
      <c r="E1" s="299"/>
      <c r="F1" s="299"/>
      <c r="G1" s="299"/>
      <c r="H1" s="299"/>
      <c r="I1" s="299"/>
      <c r="J1" s="299"/>
    </row>
    <row r="2" spans="1:20" ht="24" customHeight="1" x14ac:dyDescent="0.75">
      <c r="A2" s="299" t="s">
        <v>38</v>
      </c>
      <c r="B2" s="299"/>
      <c r="C2" s="299"/>
      <c r="D2" s="299"/>
      <c r="E2" s="299"/>
      <c r="F2" s="299"/>
      <c r="G2" s="299"/>
      <c r="H2" s="299"/>
      <c r="I2" s="299"/>
      <c r="J2" s="299"/>
    </row>
    <row r="3" spans="1:20" ht="24" customHeight="1" x14ac:dyDescent="0.75">
      <c r="A3" s="299" t="s">
        <v>194</v>
      </c>
      <c r="B3" s="299"/>
      <c r="C3" s="299"/>
      <c r="D3" s="299"/>
      <c r="E3" s="299"/>
      <c r="F3" s="299"/>
      <c r="G3" s="299"/>
      <c r="H3" s="299"/>
      <c r="I3" s="299"/>
      <c r="J3" s="299"/>
    </row>
    <row r="4" spans="1:20" ht="24" customHeight="1" x14ac:dyDescent="0.75">
      <c r="A4" s="298" t="s">
        <v>59</v>
      </c>
      <c r="B4" s="298"/>
      <c r="C4" s="298"/>
      <c r="D4" s="298"/>
      <c r="E4" s="298"/>
      <c r="F4" s="298"/>
      <c r="G4" s="298"/>
      <c r="H4" s="298"/>
      <c r="I4" s="298"/>
      <c r="J4" s="298"/>
    </row>
    <row r="5" spans="1:20" ht="9.65" customHeight="1" x14ac:dyDescent="0.75"/>
    <row r="6" spans="1:20" s="167" customFormat="1" ht="24" customHeight="1" x14ac:dyDescent="0.75">
      <c r="B6" s="168" t="s">
        <v>31</v>
      </c>
      <c r="D6" s="300" t="s">
        <v>0</v>
      </c>
      <c r="E6" s="300"/>
      <c r="F6" s="300"/>
      <c r="H6" s="300" t="s">
        <v>29</v>
      </c>
      <c r="I6" s="300"/>
      <c r="J6" s="300"/>
    </row>
    <row r="7" spans="1:20" s="167" customFormat="1" ht="24" customHeight="1" x14ac:dyDescent="0.75">
      <c r="B7" s="169"/>
      <c r="C7" s="169"/>
      <c r="D7" s="170" t="s">
        <v>33</v>
      </c>
      <c r="E7" s="170"/>
      <c r="F7" s="170" t="s">
        <v>33</v>
      </c>
      <c r="H7" s="170" t="s">
        <v>33</v>
      </c>
      <c r="I7" s="170"/>
      <c r="J7" s="170" t="s">
        <v>33</v>
      </c>
    </row>
    <row r="8" spans="1:20" s="167" customFormat="1" ht="24" customHeight="1" x14ac:dyDescent="0.75">
      <c r="B8" s="169"/>
      <c r="C8" s="169"/>
      <c r="D8" s="170" t="s">
        <v>195</v>
      </c>
      <c r="E8" s="170"/>
      <c r="F8" s="170" t="s">
        <v>145</v>
      </c>
      <c r="H8" s="170" t="s">
        <v>195</v>
      </c>
      <c r="I8" s="170"/>
      <c r="J8" s="170" t="s">
        <v>145</v>
      </c>
    </row>
    <row r="9" spans="1:20" s="167" customFormat="1" ht="24" customHeight="1" x14ac:dyDescent="0.75">
      <c r="B9" s="169"/>
      <c r="C9" s="169"/>
      <c r="D9" s="170">
        <v>2566</v>
      </c>
      <c r="E9" s="170"/>
      <c r="F9" s="170">
        <v>2565</v>
      </c>
      <c r="H9" s="170">
        <v>2566</v>
      </c>
      <c r="I9" s="170"/>
      <c r="J9" s="170">
        <v>2565</v>
      </c>
    </row>
    <row r="10" spans="1:20" s="167" customFormat="1" ht="24" customHeight="1" x14ac:dyDescent="0.75">
      <c r="B10" s="169"/>
      <c r="C10" s="169"/>
      <c r="D10" s="168" t="s">
        <v>119</v>
      </c>
      <c r="H10" s="168" t="s">
        <v>119</v>
      </c>
      <c r="I10" s="168"/>
    </row>
    <row r="11" spans="1:20" s="167" customFormat="1" ht="24" customHeight="1" x14ac:dyDescent="0.75">
      <c r="A11" s="168" t="s">
        <v>1</v>
      </c>
      <c r="B11" s="168"/>
      <c r="C11" s="168"/>
    </row>
    <row r="12" spans="1:20" s="167" customFormat="1" ht="24" customHeight="1" x14ac:dyDescent="0.75">
      <c r="A12" s="167" t="s">
        <v>2</v>
      </c>
      <c r="B12" s="169"/>
      <c r="C12" s="169"/>
      <c r="D12" s="24"/>
      <c r="E12" s="24"/>
      <c r="F12" s="24"/>
      <c r="G12" s="24"/>
      <c r="H12" s="24"/>
      <c r="I12" s="24"/>
      <c r="J12" s="24"/>
    </row>
    <row r="13" spans="1:20" s="167" customFormat="1" ht="24" customHeight="1" x14ac:dyDescent="0.75">
      <c r="A13" s="171" t="s">
        <v>18</v>
      </c>
      <c r="B13" s="169">
        <v>4.0999999999999996</v>
      </c>
      <c r="C13" s="169"/>
      <c r="D13" s="26">
        <v>379004000</v>
      </c>
      <c r="E13" s="58"/>
      <c r="F13" s="91">
        <v>112510559</v>
      </c>
      <c r="G13" s="58"/>
      <c r="H13" s="26">
        <v>345872736</v>
      </c>
      <c r="I13" s="26"/>
      <c r="J13" s="91">
        <v>91617212</v>
      </c>
      <c r="L13" s="24"/>
      <c r="M13" s="24"/>
      <c r="N13" s="24"/>
      <c r="O13" s="24"/>
    </row>
    <row r="14" spans="1:20" s="167" customFormat="1" ht="24" customHeight="1" x14ac:dyDescent="0.75">
      <c r="A14" s="171" t="s">
        <v>128</v>
      </c>
      <c r="B14" s="169">
        <v>5</v>
      </c>
      <c r="C14" s="169"/>
      <c r="D14" s="26">
        <v>946646925</v>
      </c>
      <c r="E14" s="58"/>
      <c r="F14" s="91">
        <v>948486367</v>
      </c>
      <c r="G14" s="58"/>
      <c r="H14" s="26">
        <v>910730327</v>
      </c>
      <c r="I14" s="26"/>
      <c r="J14" s="91">
        <v>927661992</v>
      </c>
      <c r="L14" s="24"/>
      <c r="M14" s="24"/>
      <c r="N14" s="24"/>
      <c r="O14" s="24"/>
      <c r="Q14" s="172"/>
      <c r="R14" s="172"/>
      <c r="S14" s="172"/>
      <c r="T14" s="172"/>
    </row>
    <row r="15" spans="1:20" s="167" customFormat="1" ht="24" customHeight="1" x14ac:dyDescent="0.75">
      <c r="A15" s="171" t="s">
        <v>167</v>
      </c>
      <c r="B15" s="169">
        <v>6</v>
      </c>
      <c r="C15" s="169"/>
      <c r="D15" s="60">
        <v>0</v>
      </c>
      <c r="E15" s="58"/>
      <c r="F15" s="60">
        <v>0</v>
      </c>
      <c r="G15" s="58"/>
      <c r="H15" s="26">
        <v>17000000</v>
      </c>
      <c r="I15" s="26"/>
      <c r="J15" s="91">
        <v>11000000</v>
      </c>
      <c r="L15" s="24"/>
      <c r="M15" s="24"/>
      <c r="N15" s="24"/>
      <c r="O15" s="24"/>
      <c r="Q15" s="172"/>
      <c r="R15" s="172"/>
      <c r="S15" s="172"/>
      <c r="T15" s="172"/>
    </row>
    <row r="16" spans="1:20" s="167" customFormat="1" ht="24" customHeight="1" x14ac:dyDescent="0.75">
      <c r="A16" s="171" t="s">
        <v>70</v>
      </c>
      <c r="B16" s="169"/>
      <c r="C16" s="169"/>
      <c r="D16" s="26">
        <f>239126545-1997697</f>
        <v>237128848</v>
      </c>
      <c r="E16" s="58"/>
      <c r="F16" s="91">
        <v>240094267</v>
      </c>
      <c r="G16" s="58"/>
      <c r="H16" s="26">
        <v>236358230</v>
      </c>
      <c r="I16" s="26"/>
      <c r="J16" s="91">
        <v>239046961</v>
      </c>
      <c r="L16" s="24"/>
      <c r="M16" s="24"/>
      <c r="N16" s="24"/>
      <c r="O16" s="24"/>
      <c r="Q16" s="172"/>
      <c r="R16" s="172"/>
      <c r="S16" s="172"/>
      <c r="T16" s="172"/>
    </row>
    <row r="17" spans="1:20" s="167" customFormat="1" ht="24" customHeight="1" x14ac:dyDescent="0.75">
      <c r="A17" s="171" t="s">
        <v>189</v>
      </c>
      <c r="B17" s="169">
        <v>7</v>
      </c>
      <c r="C17" s="169"/>
      <c r="D17" s="26">
        <v>150000000</v>
      </c>
      <c r="E17" s="28"/>
      <c r="F17" s="60">
        <v>0</v>
      </c>
      <c r="G17" s="28"/>
      <c r="H17" s="26">
        <v>150000000</v>
      </c>
      <c r="I17" s="26"/>
      <c r="J17" s="60">
        <v>0</v>
      </c>
      <c r="L17" s="24"/>
      <c r="M17" s="24"/>
      <c r="N17" s="24"/>
      <c r="O17" s="24"/>
      <c r="Q17" s="172"/>
      <c r="R17" s="172"/>
      <c r="S17" s="172"/>
      <c r="T17" s="172"/>
    </row>
    <row r="18" spans="1:20" s="167" customFormat="1" ht="24" customHeight="1" x14ac:dyDescent="0.75">
      <c r="A18" s="171" t="s">
        <v>3</v>
      </c>
      <c r="B18" s="169">
        <v>8</v>
      </c>
      <c r="C18" s="169"/>
      <c r="D18" s="26">
        <v>14374090</v>
      </c>
      <c r="E18" s="58"/>
      <c r="F18" s="91">
        <v>3461109</v>
      </c>
      <c r="G18" s="58"/>
      <c r="H18" s="26">
        <v>9237758</v>
      </c>
      <c r="I18" s="26"/>
      <c r="J18" s="91">
        <v>80502231</v>
      </c>
      <c r="L18" s="24"/>
      <c r="M18" s="24"/>
      <c r="N18" s="24"/>
      <c r="O18" s="24"/>
      <c r="Q18" s="172"/>
      <c r="R18" s="172"/>
      <c r="S18" s="172"/>
      <c r="T18" s="172"/>
    </row>
    <row r="19" spans="1:20" s="167" customFormat="1" ht="24" customHeight="1" x14ac:dyDescent="0.75">
      <c r="A19" s="173" t="s">
        <v>19</v>
      </c>
      <c r="B19" s="169"/>
      <c r="C19" s="169"/>
      <c r="D19" s="27">
        <f>SUM(D13:D18)</f>
        <v>1727153863</v>
      </c>
      <c r="E19" s="26"/>
      <c r="F19" s="92">
        <f>SUM(F13:F18)</f>
        <v>1304552302</v>
      </c>
      <c r="G19" s="26"/>
      <c r="H19" s="27">
        <f>SUM(H13:H18)</f>
        <v>1669199051</v>
      </c>
      <c r="I19" s="26"/>
      <c r="J19" s="92">
        <f>SUM(J13:J18)</f>
        <v>1349828396</v>
      </c>
      <c r="L19" s="24"/>
      <c r="M19" s="24"/>
      <c r="N19" s="24"/>
      <c r="O19" s="24"/>
      <c r="Q19" s="172"/>
      <c r="R19" s="172"/>
      <c r="S19" s="172"/>
      <c r="T19" s="172"/>
    </row>
    <row r="20" spans="1:20" s="167" customFormat="1" ht="24" customHeight="1" x14ac:dyDescent="0.75">
      <c r="B20" s="169"/>
      <c r="C20" s="169"/>
      <c r="D20" s="26"/>
      <c r="E20" s="26"/>
      <c r="F20" s="93"/>
      <c r="G20" s="26"/>
      <c r="H20" s="26"/>
      <c r="I20" s="26"/>
      <c r="J20" s="93"/>
      <c r="L20" s="24"/>
      <c r="M20" s="24"/>
      <c r="N20" s="24"/>
      <c r="O20" s="24"/>
      <c r="Q20" s="172"/>
      <c r="R20" s="172"/>
      <c r="S20" s="172"/>
      <c r="T20" s="172"/>
    </row>
    <row r="21" spans="1:20" s="167" customFormat="1" ht="24" customHeight="1" x14ac:dyDescent="0.75">
      <c r="A21" s="167" t="s">
        <v>20</v>
      </c>
      <c r="B21" s="169"/>
      <c r="C21" s="169"/>
      <c r="D21" s="58"/>
      <c r="E21" s="58"/>
      <c r="F21" s="94"/>
      <c r="G21" s="58"/>
      <c r="H21" s="58"/>
      <c r="I21" s="58"/>
      <c r="J21" s="94"/>
      <c r="L21" s="24"/>
      <c r="M21" s="24"/>
      <c r="N21" s="24"/>
      <c r="O21" s="24"/>
      <c r="Q21" s="172"/>
      <c r="R21" s="172"/>
      <c r="S21" s="172"/>
      <c r="T21" s="172"/>
    </row>
    <row r="22" spans="1:20" s="167" customFormat="1" ht="24" customHeight="1" x14ac:dyDescent="0.75">
      <c r="A22" s="171" t="s">
        <v>129</v>
      </c>
      <c r="B22" s="169">
        <v>9</v>
      </c>
      <c r="C22" s="169"/>
      <c r="D22" s="26">
        <v>1124371</v>
      </c>
      <c r="E22" s="28"/>
      <c r="F22" s="91">
        <v>1124371</v>
      </c>
      <c r="G22" s="28"/>
      <c r="H22" s="26">
        <v>1000000</v>
      </c>
      <c r="I22" s="26"/>
      <c r="J22" s="91">
        <v>1000000</v>
      </c>
      <c r="L22" s="24"/>
      <c r="M22" s="24"/>
      <c r="N22" s="24"/>
      <c r="O22" s="24"/>
      <c r="Q22" s="172"/>
      <c r="R22" s="172"/>
      <c r="S22" s="172"/>
      <c r="T22" s="172"/>
    </row>
    <row r="23" spans="1:20" s="167" customFormat="1" ht="24" customHeight="1" x14ac:dyDescent="0.75">
      <c r="A23" s="171" t="s">
        <v>78</v>
      </c>
      <c r="B23" s="169">
        <v>10</v>
      </c>
      <c r="C23" s="169"/>
      <c r="D23" s="60">
        <v>0</v>
      </c>
      <c r="E23" s="83"/>
      <c r="F23" s="60">
        <v>0</v>
      </c>
      <c r="G23" s="83"/>
      <c r="H23" s="26">
        <v>99999320</v>
      </c>
      <c r="I23" s="26"/>
      <c r="J23" s="96">
        <v>44749520</v>
      </c>
      <c r="L23" s="24"/>
      <c r="M23" s="24"/>
      <c r="N23" s="24"/>
      <c r="O23" s="24"/>
      <c r="Q23" s="172"/>
      <c r="R23" s="172"/>
      <c r="S23" s="172"/>
      <c r="T23" s="172"/>
    </row>
    <row r="24" spans="1:20" s="167" customFormat="1" ht="24" customHeight="1" x14ac:dyDescent="0.75">
      <c r="A24" s="171" t="s">
        <v>138</v>
      </c>
      <c r="B24" s="169">
        <v>11</v>
      </c>
      <c r="C24" s="169"/>
      <c r="D24" s="29">
        <v>76485679</v>
      </c>
      <c r="E24" s="40"/>
      <c r="F24" s="85">
        <v>78292206</v>
      </c>
      <c r="G24" s="40"/>
      <c r="H24" s="29">
        <v>39215362</v>
      </c>
      <c r="I24" s="29"/>
      <c r="J24" s="85">
        <v>46079925</v>
      </c>
      <c r="L24" s="24"/>
      <c r="M24" s="24"/>
      <c r="N24" s="24"/>
      <c r="O24" s="24"/>
      <c r="Q24" s="172"/>
      <c r="R24" s="172"/>
      <c r="S24" s="172"/>
      <c r="T24" s="172"/>
    </row>
    <row r="25" spans="1:20" s="167" customFormat="1" ht="24" customHeight="1" x14ac:dyDescent="0.75">
      <c r="A25" s="171" t="s">
        <v>130</v>
      </c>
      <c r="B25" s="169">
        <v>12</v>
      </c>
      <c r="C25" s="169"/>
      <c r="D25" s="26">
        <v>87089714</v>
      </c>
      <c r="E25" s="28"/>
      <c r="F25" s="91">
        <v>47009257</v>
      </c>
      <c r="G25" s="28"/>
      <c r="H25" s="26">
        <v>21353116</v>
      </c>
      <c r="I25" s="26"/>
      <c r="J25" s="91">
        <v>22462807</v>
      </c>
      <c r="L25" s="24"/>
      <c r="M25" s="24"/>
      <c r="N25" s="24"/>
      <c r="O25" s="24"/>
      <c r="Q25" s="172"/>
      <c r="R25" s="172"/>
      <c r="S25" s="172"/>
      <c r="T25" s="172"/>
    </row>
    <row r="26" spans="1:20" s="167" customFormat="1" ht="24" customHeight="1" x14ac:dyDescent="0.75">
      <c r="A26" s="171" t="s">
        <v>45</v>
      </c>
      <c r="B26" s="169">
        <v>13</v>
      </c>
      <c r="C26" s="169"/>
      <c r="D26" s="26">
        <v>18544012</v>
      </c>
      <c r="E26" s="28"/>
      <c r="F26" s="91">
        <v>12848838</v>
      </c>
      <c r="G26" s="28"/>
      <c r="H26" s="26">
        <v>2449798</v>
      </c>
      <c r="I26" s="26"/>
      <c r="J26" s="91">
        <v>3450851</v>
      </c>
      <c r="L26" s="24"/>
      <c r="M26" s="24"/>
      <c r="N26" s="24"/>
      <c r="O26" s="24"/>
      <c r="Q26" s="172"/>
      <c r="R26" s="172"/>
      <c r="S26" s="172"/>
      <c r="T26" s="172"/>
    </row>
    <row r="27" spans="1:20" s="167" customFormat="1" ht="24" customHeight="1" x14ac:dyDescent="0.75">
      <c r="A27" s="171" t="s">
        <v>25</v>
      </c>
      <c r="B27" s="169">
        <v>14</v>
      </c>
      <c r="C27" s="169"/>
      <c r="D27" s="26">
        <v>82625723</v>
      </c>
      <c r="E27" s="28"/>
      <c r="F27" s="91">
        <v>61897422</v>
      </c>
      <c r="G27" s="28"/>
      <c r="H27" s="26">
        <v>75367051</v>
      </c>
      <c r="I27" s="26"/>
      <c r="J27" s="91">
        <v>59630916</v>
      </c>
      <c r="L27" s="24"/>
      <c r="M27" s="24"/>
      <c r="N27" s="24"/>
      <c r="O27" s="24"/>
      <c r="Q27" s="172"/>
      <c r="R27" s="172"/>
      <c r="S27" s="172"/>
      <c r="T27" s="172"/>
    </row>
    <row r="28" spans="1:20" s="167" customFormat="1" ht="24" customHeight="1" x14ac:dyDescent="0.75">
      <c r="A28" s="173" t="s">
        <v>21</v>
      </c>
      <c r="B28" s="169"/>
      <c r="C28" s="169"/>
      <c r="D28" s="27">
        <f>SUM(D22:D27)</f>
        <v>265869499</v>
      </c>
      <c r="E28" s="28"/>
      <c r="F28" s="92">
        <f>SUM(F22:F27)</f>
        <v>201172094</v>
      </c>
      <c r="G28" s="28"/>
      <c r="H28" s="27">
        <f>SUM(H22:H27)</f>
        <v>239384647</v>
      </c>
      <c r="I28" s="26"/>
      <c r="J28" s="92">
        <f>SUM(J22:J27)</f>
        <v>177374019</v>
      </c>
      <c r="L28" s="24"/>
      <c r="M28" s="24"/>
      <c r="N28" s="24"/>
      <c r="O28" s="24"/>
      <c r="Q28" s="172"/>
      <c r="R28" s="172"/>
      <c r="S28" s="172"/>
      <c r="T28" s="172"/>
    </row>
    <row r="29" spans="1:20" s="167" customFormat="1" ht="24" customHeight="1" thickBot="1" x14ac:dyDescent="0.8">
      <c r="A29" s="174" t="s">
        <v>4</v>
      </c>
      <c r="B29" s="168"/>
      <c r="C29" s="168"/>
      <c r="D29" s="78">
        <f>D19+D28</f>
        <v>1993023362</v>
      </c>
      <c r="E29" s="28"/>
      <c r="F29" s="95">
        <f>F19+F28</f>
        <v>1505724396</v>
      </c>
      <c r="G29" s="28"/>
      <c r="H29" s="78">
        <f>H19+H28</f>
        <v>1908583698</v>
      </c>
      <c r="I29" s="26"/>
      <c r="J29" s="95">
        <f>J19+J28</f>
        <v>1527202415</v>
      </c>
      <c r="L29" s="24"/>
      <c r="M29" s="24"/>
      <c r="N29" s="24"/>
      <c r="O29" s="24"/>
      <c r="Q29" s="172"/>
      <c r="R29" s="172"/>
      <c r="S29" s="172"/>
      <c r="T29" s="172"/>
    </row>
    <row r="30" spans="1:20" s="167" customFormat="1" ht="24" customHeight="1" thickTop="1" x14ac:dyDescent="0.75">
      <c r="B30" s="169"/>
      <c r="C30" s="169"/>
      <c r="D30" s="175"/>
      <c r="E30" s="175"/>
      <c r="F30" s="175"/>
      <c r="G30" s="175"/>
      <c r="H30" s="175"/>
      <c r="I30" s="175"/>
      <c r="J30" s="175"/>
    </row>
    <row r="31" spans="1:20" s="167" customFormat="1" ht="24" customHeight="1" x14ac:dyDescent="0.75">
      <c r="B31" s="169"/>
      <c r="C31" s="169"/>
      <c r="D31" s="175"/>
      <c r="E31" s="175"/>
      <c r="F31" s="175"/>
      <c r="G31" s="175"/>
      <c r="H31" s="175"/>
      <c r="I31" s="175"/>
      <c r="J31" s="175"/>
    </row>
    <row r="32" spans="1:20" s="167" customFormat="1" ht="24" customHeight="1" x14ac:dyDescent="0.75">
      <c r="B32" s="169"/>
      <c r="C32" s="169"/>
      <c r="D32" s="175"/>
      <c r="E32" s="175"/>
      <c r="F32" s="175"/>
      <c r="G32" s="175"/>
      <c r="H32" s="175"/>
      <c r="I32" s="175"/>
      <c r="J32" s="175"/>
    </row>
    <row r="33" spans="1:10" s="167" customFormat="1" ht="24" customHeight="1" x14ac:dyDescent="0.75">
      <c r="B33" s="169"/>
      <c r="C33" s="169"/>
      <c r="D33" s="175"/>
      <c r="E33" s="175"/>
      <c r="F33" s="175"/>
      <c r="G33" s="175"/>
      <c r="H33" s="175"/>
      <c r="I33" s="175"/>
      <c r="J33" s="175"/>
    </row>
    <row r="34" spans="1:10" s="167" customFormat="1" ht="24" customHeight="1" x14ac:dyDescent="0.75">
      <c r="B34" s="169"/>
      <c r="C34" s="169"/>
      <c r="D34" s="175"/>
      <c r="E34" s="175"/>
      <c r="F34" s="175"/>
      <c r="G34" s="175"/>
      <c r="H34" s="175"/>
      <c r="I34" s="175"/>
      <c r="J34" s="175"/>
    </row>
    <row r="35" spans="1:10" s="167" customFormat="1" ht="24" customHeight="1" x14ac:dyDescent="0.75">
      <c r="B35" s="169"/>
      <c r="C35" s="169"/>
      <c r="D35" s="175"/>
      <c r="E35" s="175"/>
      <c r="F35" s="175"/>
      <c r="G35" s="175"/>
      <c r="H35" s="175"/>
      <c r="I35" s="175"/>
      <c r="J35" s="175"/>
    </row>
    <row r="36" spans="1:10" s="167" customFormat="1" ht="24" customHeight="1" x14ac:dyDescent="0.75">
      <c r="B36" s="169"/>
      <c r="C36" s="169"/>
      <c r="D36" s="175"/>
      <c r="E36" s="175"/>
      <c r="F36" s="175"/>
      <c r="G36" s="175"/>
      <c r="H36" s="175"/>
      <c r="I36" s="175"/>
      <c r="J36" s="175"/>
    </row>
    <row r="37" spans="1:10" s="167" customFormat="1" ht="24" customHeight="1" x14ac:dyDescent="0.75">
      <c r="B37" s="169"/>
      <c r="C37" s="169"/>
      <c r="D37" s="175"/>
      <c r="E37" s="175"/>
      <c r="F37" s="175"/>
      <c r="G37" s="175"/>
      <c r="H37" s="175"/>
      <c r="I37" s="175"/>
      <c r="J37" s="175"/>
    </row>
    <row r="38" spans="1:10" s="167" customFormat="1" ht="24" customHeight="1" x14ac:dyDescent="0.75">
      <c r="B38" s="169"/>
      <c r="C38" s="169"/>
      <c r="D38" s="175"/>
      <c r="E38" s="175"/>
      <c r="F38" s="175"/>
      <c r="G38" s="175"/>
      <c r="H38" s="175"/>
      <c r="I38" s="175"/>
      <c r="J38" s="175"/>
    </row>
    <row r="39" spans="1:10" s="167" customFormat="1" ht="24" customHeight="1" x14ac:dyDescent="0.75">
      <c r="B39" s="169"/>
      <c r="C39" s="169"/>
      <c r="D39" s="175"/>
      <c r="E39" s="175"/>
      <c r="F39" s="175"/>
      <c r="G39" s="175"/>
      <c r="H39" s="175"/>
      <c r="I39" s="175"/>
      <c r="J39" s="175"/>
    </row>
    <row r="40" spans="1:10" s="167" customFormat="1" ht="24" customHeight="1" x14ac:dyDescent="0.75">
      <c r="B40" s="169"/>
      <c r="C40" s="169"/>
      <c r="D40" s="175"/>
      <c r="E40" s="175"/>
      <c r="F40" s="175"/>
      <c r="G40" s="175"/>
      <c r="H40" s="175"/>
      <c r="I40" s="175"/>
      <c r="J40" s="175"/>
    </row>
    <row r="42" spans="1:10" ht="24" customHeight="1" x14ac:dyDescent="0.75">
      <c r="A42" s="297" t="s">
        <v>157</v>
      </c>
      <c r="B42" s="297"/>
      <c r="C42" s="297"/>
      <c r="D42" s="297"/>
      <c r="E42" s="297"/>
      <c r="F42" s="297"/>
      <c r="G42" s="297"/>
      <c r="H42" s="297"/>
      <c r="I42" s="297"/>
      <c r="J42" s="297"/>
    </row>
    <row r="43" spans="1:10" ht="24" customHeight="1" x14ac:dyDescent="0.75">
      <c r="E43" s="176"/>
      <c r="F43" s="176"/>
      <c r="G43" s="176"/>
      <c r="H43" s="176"/>
      <c r="I43" s="176"/>
      <c r="J43" s="176"/>
    </row>
    <row r="44" spans="1:10" ht="24" customHeight="1" x14ac:dyDescent="0.75">
      <c r="E44" s="176"/>
      <c r="F44" s="176"/>
      <c r="G44" s="176"/>
      <c r="H44" s="176"/>
      <c r="I44" s="176"/>
      <c r="J44" s="176"/>
    </row>
    <row r="45" spans="1:10" ht="24" customHeight="1" x14ac:dyDescent="0.75">
      <c r="E45" s="176"/>
      <c r="F45" s="176"/>
      <c r="G45" s="176"/>
      <c r="H45" s="176"/>
      <c r="I45" s="176"/>
      <c r="J45" s="176"/>
    </row>
    <row r="46" spans="1:10" ht="24" customHeight="1" x14ac:dyDescent="0.75">
      <c r="B46" s="165"/>
      <c r="C46" s="165"/>
      <c r="E46" s="176"/>
      <c r="F46" s="176"/>
      <c r="G46" s="176"/>
      <c r="H46" s="176"/>
      <c r="I46" s="176"/>
      <c r="J46" s="176"/>
    </row>
    <row r="47" spans="1:10" ht="24" customHeight="1" x14ac:dyDescent="0.75">
      <c r="B47" s="165"/>
      <c r="C47" s="165"/>
      <c r="E47" s="176"/>
      <c r="F47" s="176"/>
      <c r="G47" s="176"/>
      <c r="H47" s="176"/>
      <c r="I47" s="176"/>
      <c r="J47" s="176"/>
    </row>
    <row r="48" spans="1:10" ht="24" customHeight="1" x14ac:dyDescent="0.75">
      <c r="B48" s="165"/>
      <c r="C48" s="165"/>
      <c r="E48" s="176"/>
      <c r="F48" s="176"/>
      <c r="G48" s="176"/>
      <c r="H48" s="176"/>
      <c r="I48" s="176"/>
      <c r="J48" s="176"/>
    </row>
    <row r="49" spans="2:10" ht="24" customHeight="1" x14ac:dyDescent="0.75">
      <c r="B49" s="165"/>
      <c r="C49" s="165"/>
      <c r="E49" s="176"/>
      <c r="F49" s="176"/>
      <c r="G49" s="176"/>
      <c r="H49" s="176"/>
      <c r="I49" s="176"/>
      <c r="J49" s="176"/>
    </row>
    <row r="50" spans="2:10" ht="24" customHeight="1" x14ac:dyDescent="0.75">
      <c r="B50" s="165"/>
      <c r="C50" s="165"/>
      <c r="E50" s="176"/>
      <c r="F50" s="176"/>
      <c r="G50" s="176"/>
      <c r="H50" s="176"/>
      <c r="I50" s="176"/>
      <c r="J50" s="176"/>
    </row>
    <row r="51" spans="2:10" ht="24" customHeight="1" x14ac:dyDescent="0.75">
      <c r="B51" s="165"/>
      <c r="C51" s="165"/>
      <c r="E51" s="176"/>
      <c r="F51" s="176"/>
      <c r="G51" s="176"/>
      <c r="H51" s="176"/>
      <c r="I51" s="176"/>
      <c r="J51" s="176"/>
    </row>
    <row r="52" spans="2:10" ht="24" customHeight="1" x14ac:dyDescent="0.75">
      <c r="B52" s="165"/>
      <c r="C52" s="165"/>
      <c r="E52" s="176"/>
      <c r="F52" s="176"/>
      <c r="G52" s="176"/>
      <c r="H52" s="176"/>
      <c r="I52" s="176"/>
      <c r="J52" s="176"/>
    </row>
    <row r="53" spans="2:10" ht="24" customHeight="1" x14ac:dyDescent="0.75">
      <c r="B53" s="165"/>
      <c r="C53" s="165"/>
      <c r="E53" s="176"/>
      <c r="F53" s="176"/>
      <c r="G53" s="176"/>
      <c r="H53" s="176"/>
      <c r="I53" s="176"/>
      <c r="J53" s="176"/>
    </row>
    <row r="54" spans="2:10" ht="24" customHeight="1" x14ac:dyDescent="0.75">
      <c r="B54" s="165"/>
      <c r="C54" s="165"/>
      <c r="E54" s="176"/>
      <c r="F54" s="176"/>
      <c r="G54" s="176"/>
      <c r="H54" s="176"/>
      <c r="I54" s="176"/>
      <c r="J54" s="176"/>
    </row>
    <row r="55" spans="2:10" ht="24" customHeight="1" x14ac:dyDescent="0.75">
      <c r="B55" s="165"/>
      <c r="C55" s="165"/>
      <c r="E55" s="176"/>
      <c r="F55" s="176"/>
      <c r="G55" s="176"/>
      <c r="H55" s="176"/>
      <c r="I55" s="176"/>
      <c r="J55" s="176"/>
    </row>
    <row r="56" spans="2:10" ht="24" customHeight="1" x14ac:dyDescent="0.75">
      <c r="B56" s="165"/>
      <c r="C56" s="165"/>
      <c r="E56" s="176"/>
      <c r="F56" s="176"/>
      <c r="G56" s="176"/>
      <c r="H56" s="176"/>
      <c r="I56" s="176"/>
      <c r="J56" s="176"/>
    </row>
    <row r="57" spans="2:10" ht="24" customHeight="1" x14ac:dyDescent="0.75">
      <c r="B57" s="165"/>
      <c r="C57" s="165"/>
      <c r="E57" s="176"/>
      <c r="F57" s="176"/>
      <c r="G57" s="176"/>
      <c r="H57" s="176"/>
      <c r="I57" s="176"/>
      <c r="J57" s="176"/>
    </row>
    <row r="58" spans="2:10" ht="24" customHeight="1" x14ac:dyDescent="0.75">
      <c r="B58" s="165"/>
      <c r="C58" s="165"/>
      <c r="E58" s="176"/>
      <c r="F58" s="176"/>
      <c r="G58" s="176"/>
      <c r="H58" s="176"/>
      <c r="I58" s="176"/>
      <c r="J58" s="176"/>
    </row>
    <row r="59" spans="2:10" ht="24" customHeight="1" x14ac:dyDescent="0.75">
      <c r="B59" s="165"/>
      <c r="C59" s="165"/>
      <c r="E59" s="176"/>
      <c r="F59" s="176"/>
      <c r="G59" s="176"/>
      <c r="H59" s="176"/>
      <c r="I59" s="176"/>
      <c r="J59" s="176"/>
    </row>
    <row r="60" spans="2:10" ht="24" customHeight="1" x14ac:dyDescent="0.75">
      <c r="B60" s="165"/>
      <c r="C60" s="165"/>
      <c r="E60" s="176"/>
      <c r="F60" s="176"/>
      <c r="G60" s="176"/>
      <c r="H60" s="176"/>
      <c r="I60" s="176"/>
      <c r="J60" s="176"/>
    </row>
    <row r="61" spans="2:10" ht="24" customHeight="1" x14ac:dyDescent="0.75">
      <c r="B61" s="165"/>
      <c r="C61" s="165"/>
    </row>
    <row r="69" spans="2:4" ht="24" customHeight="1" x14ac:dyDescent="0.75">
      <c r="B69" s="165"/>
      <c r="C69" s="165"/>
    </row>
    <row r="70" spans="2:4" ht="24" customHeight="1" x14ac:dyDescent="0.75">
      <c r="D70" s="177"/>
    </row>
  </sheetData>
  <mergeCells count="7">
    <mergeCell ref="A42:J42"/>
    <mergeCell ref="A4:J4"/>
    <mergeCell ref="A3:J3"/>
    <mergeCell ref="A2:J2"/>
    <mergeCell ref="A1:J1"/>
    <mergeCell ref="D6:F6"/>
    <mergeCell ref="H6:J6"/>
  </mergeCells>
  <pageMargins left="0.8" right="0.2" top="1" bottom="0.5" header="0.5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O83"/>
  <sheetViews>
    <sheetView view="pageBreakPreview" zoomScale="90" zoomScaleNormal="70" zoomScaleSheetLayoutView="90" workbookViewId="0">
      <selection activeCell="M21" sqref="M21"/>
    </sheetView>
  </sheetViews>
  <sheetFormatPr defaultColWidth="9.09765625" defaultRowHeight="24" customHeight="1" x14ac:dyDescent="0.75"/>
  <cols>
    <col min="1" max="1" width="57.3984375" style="165" customWidth="1"/>
    <col min="2" max="2" width="6" style="165" customWidth="1"/>
    <col min="3" max="3" width="1.59765625" style="165" customWidth="1"/>
    <col min="4" max="4" width="15.3984375" style="165" customWidth="1"/>
    <col min="5" max="5" width="1.59765625" style="165" customWidth="1"/>
    <col min="6" max="6" width="15.3984375" style="165" customWidth="1"/>
    <col min="7" max="7" width="1.59765625" style="165" customWidth="1"/>
    <col min="8" max="8" width="15.3984375" style="165" customWidth="1"/>
    <col min="9" max="9" width="1.59765625" style="165" customWidth="1"/>
    <col min="10" max="10" width="15.3984375" style="165" customWidth="1"/>
    <col min="11" max="11" width="18" style="165" bestFit="1" customWidth="1"/>
    <col min="12" max="12" width="9.3984375" style="165" bestFit="1" customWidth="1"/>
    <col min="13" max="13" width="12" style="165" bestFit="1" customWidth="1"/>
    <col min="14" max="14" width="9.3984375" style="165" bestFit="1" customWidth="1"/>
    <col min="15" max="17" width="6.59765625" style="165" customWidth="1"/>
    <col min="18" max="16384" width="9.09765625" style="165"/>
  </cols>
  <sheetData>
    <row r="1" spans="1:13" ht="26" x14ac:dyDescent="0.75">
      <c r="A1" s="299" t="s">
        <v>162</v>
      </c>
      <c r="B1" s="299"/>
      <c r="C1" s="299"/>
      <c r="D1" s="299"/>
      <c r="E1" s="299"/>
      <c r="F1" s="299"/>
      <c r="G1" s="299"/>
      <c r="H1" s="299"/>
      <c r="I1" s="299"/>
      <c r="J1" s="299"/>
    </row>
    <row r="2" spans="1:13" ht="24" customHeight="1" x14ac:dyDescent="0.8">
      <c r="A2" s="301" t="s">
        <v>63</v>
      </c>
      <c r="B2" s="301"/>
      <c r="C2" s="301"/>
      <c r="D2" s="301"/>
      <c r="E2" s="301"/>
      <c r="F2" s="301"/>
      <c r="G2" s="301"/>
      <c r="H2" s="301"/>
      <c r="I2" s="301"/>
      <c r="J2" s="301"/>
    </row>
    <row r="3" spans="1:13" ht="24" customHeight="1" x14ac:dyDescent="0.75">
      <c r="A3" s="299" t="str">
        <f>งบดุล!A3</f>
        <v>ณ วันที่ 30 กันยายน 2566</v>
      </c>
      <c r="B3" s="299"/>
      <c r="C3" s="299"/>
      <c r="D3" s="299"/>
      <c r="E3" s="299"/>
      <c r="F3" s="299"/>
      <c r="G3" s="299"/>
      <c r="H3" s="299"/>
      <c r="I3" s="299"/>
      <c r="J3" s="299"/>
    </row>
    <row r="4" spans="1:13" s="167" customFormat="1" ht="24" customHeight="1" x14ac:dyDescent="0.75">
      <c r="A4" s="298" t="s">
        <v>59</v>
      </c>
      <c r="B4" s="298"/>
      <c r="C4" s="298"/>
      <c r="D4" s="298"/>
      <c r="E4" s="298"/>
      <c r="F4" s="298"/>
      <c r="G4" s="298"/>
      <c r="H4" s="298"/>
      <c r="I4" s="298"/>
      <c r="J4" s="298"/>
    </row>
    <row r="5" spans="1:13" ht="9.65" customHeight="1" x14ac:dyDescent="0.75">
      <c r="B5" s="166"/>
      <c r="C5" s="166"/>
      <c r="D5" s="166"/>
      <c r="E5" s="166"/>
    </row>
    <row r="6" spans="1:13" s="167" customFormat="1" ht="24" customHeight="1" x14ac:dyDescent="0.75">
      <c r="B6" s="168" t="s">
        <v>31</v>
      </c>
      <c r="C6" s="168"/>
      <c r="D6" s="300" t="s">
        <v>0</v>
      </c>
      <c r="E6" s="300"/>
      <c r="F6" s="300"/>
      <c r="G6" s="168"/>
      <c r="H6" s="300" t="s">
        <v>29</v>
      </c>
      <c r="I6" s="300"/>
      <c r="J6" s="300"/>
    </row>
    <row r="7" spans="1:13" s="167" customFormat="1" ht="24" customHeight="1" x14ac:dyDescent="0.75">
      <c r="B7" s="168"/>
      <c r="C7" s="168"/>
      <c r="D7" s="168" t="s">
        <v>33</v>
      </c>
      <c r="E7" s="168"/>
      <c r="F7" s="170" t="s">
        <v>33</v>
      </c>
      <c r="G7" s="174"/>
      <c r="H7" s="168" t="s">
        <v>33</v>
      </c>
      <c r="I7" s="174"/>
      <c r="J7" s="170" t="s">
        <v>33</v>
      </c>
    </row>
    <row r="8" spans="1:13" s="167" customFormat="1" ht="24" customHeight="1" x14ac:dyDescent="0.75">
      <c r="B8" s="168"/>
      <c r="C8" s="168"/>
      <c r="D8" s="170" t="s">
        <v>195</v>
      </c>
      <c r="E8" s="170"/>
      <c r="F8" s="170" t="s">
        <v>145</v>
      </c>
      <c r="H8" s="170" t="s">
        <v>195</v>
      </c>
      <c r="I8" s="170"/>
      <c r="J8" s="170" t="s">
        <v>145</v>
      </c>
    </row>
    <row r="9" spans="1:13" s="167" customFormat="1" ht="24" customHeight="1" x14ac:dyDescent="0.75">
      <c r="B9" s="168"/>
      <c r="C9" s="168"/>
      <c r="D9" s="170">
        <v>2566</v>
      </c>
      <c r="E9" s="170"/>
      <c r="F9" s="170">
        <v>2565</v>
      </c>
      <c r="H9" s="170">
        <v>2566</v>
      </c>
      <c r="I9" s="170"/>
      <c r="J9" s="170">
        <v>2565</v>
      </c>
    </row>
    <row r="10" spans="1:13" s="167" customFormat="1" ht="24" customHeight="1" x14ac:dyDescent="0.75">
      <c r="B10" s="168"/>
      <c r="C10" s="168"/>
      <c r="D10" s="168" t="s">
        <v>119</v>
      </c>
      <c r="E10" s="168"/>
      <c r="G10" s="174"/>
      <c r="H10" s="168" t="s">
        <v>119</v>
      </c>
      <c r="I10" s="174"/>
    </row>
    <row r="11" spans="1:13" s="167" customFormat="1" ht="24" customHeight="1" x14ac:dyDescent="0.75">
      <c r="A11" s="168" t="s">
        <v>39</v>
      </c>
      <c r="B11" s="168"/>
      <c r="C11" s="168"/>
      <c r="D11" s="168"/>
      <c r="E11" s="168"/>
      <c r="F11" s="281"/>
      <c r="G11" s="281"/>
      <c r="H11" s="281"/>
      <c r="I11" s="281"/>
      <c r="J11" s="281"/>
    </row>
    <row r="12" spans="1:13" s="167" customFormat="1" ht="24" customHeight="1" x14ac:dyDescent="0.75">
      <c r="A12" s="167" t="s">
        <v>5</v>
      </c>
      <c r="B12" s="169"/>
      <c r="C12" s="169"/>
      <c r="D12" s="169"/>
      <c r="E12" s="169"/>
      <c r="G12" s="282"/>
      <c r="H12" s="282"/>
      <c r="I12" s="282"/>
    </row>
    <row r="13" spans="1:13" s="167" customFormat="1" ht="24" customHeight="1" x14ac:dyDescent="0.75">
      <c r="A13" s="283" t="s">
        <v>156</v>
      </c>
      <c r="B13" s="169">
        <v>15</v>
      </c>
      <c r="C13" s="169"/>
      <c r="D13" s="60">
        <v>0</v>
      </c>
      <c r="E13" s="97"/>
      <c r="F13" s="284">
        <v>548456717</v>
      </c>
      <c r="G13" s="97"/>
      <c r="H13" s="60">
        <v>0</v>
      </c>
      <c r="I13" s="97"/>
      <c r="J13" s="284">
        <v>548456717</v>
      </c>
      <c r="K13" s="24"/>
    </row>
    <row r="14" spans="1:13" s="167" customFormat="1" ht="24" customHeight="1" x14ac:dyDescent="0.75">
      <c r="A14" s="171" t="s">
        <v>131</v>
      </c>
      <c r="B14" s="169">
        <v>16</v>
      </c>
      <c r="C14" s="169"/>
      <c r="D14" s="97">
        <f>208722108-1</f>
        <v>208722107</v>
      </c>
      <c r="E14" s="169"/>
      <c r="F14" s="284">
        <v>214254285</v>
      </c>
      <c r="G14" s="28"/>
      <c r="H14" s="284">
        <v>194365405</v>
      </c>
      <c r="I14" s="28"/>
      <c r="J14" s="284">
        <v>200021846</v>
      </c>
      <c r="K14" s="24"/>
      <c r="L14" s="285"/>
      <c r="M14" s="175"/>
    </row>
    <row r="15" spans="1:13" s="167" customFormat="1" ht="24" customHeight="1" x14ac:dyDescent="0.75">
      <c r="A15" s="171" t="s">
        <v>166</v>
      </c>
      <c r="B15" s="169">
        <v>17</v>
      </c>
      <c r="C15" s="169"/>
      <c r="D15" s="83">
        <v>0</v>
      </c>
      <c r="E15" s="97"/>
      <c r="F15" s="83">
        <v>0</v>
      </c>
      <c r="G15" s="97"/>
      <c r="H15" s="60">
        <v>0</v>
      </c>
      <c r="I15" s="97"/>
      <c r="J15" s="284">
        <v>60000000</v>
      </c>
      <c r="K15" s="24"/>
      <c r="L15" s="285"/>
      <c r="M15" s="171"/>
    </row>
    <row r="16" spans="1:13" s="167" customFormat="1" ht="24" customHeight="1" x14ac:dyDescent="0.75">
      <c r="A16" s="283" t="s">
        <v>132</v>
      </c>
      <c r="B16" s="169">
        <v>18</v>
      </c>
      <c r="C16" s="169"/>
      <c r="D16" s="97">
        <v>17649370</v>
      </c>
      <c r="E16" s="169"/>
      <c r="F16" s="97">
        <v>18600306</v>
      </c>
      <c r="G16" s="28"/>
      <c r="H16" s="29">
        <v>10441969</v>
      </c>
      <c r="I16" s="28"/>
      <c r="J16" s="284">
        <v>12768113</v>
      </c>
      <c r="K16" s="24"/>
    </row>
    <row r="17" spans="1:13" s="167" customFormat="1" ht="24" customHeight="1" x14ac:dyDescent="0.75">
      <c r="A17" s="171" t="s">
        <v>6</v>
      </c>
      <c r="B17" s="169">
        <v>19</v>
      </c>
      <c r="C17" s="169"/>
      <c r="D17" s="91">
        <f>131066063-1-1997697+1</f>
        <v>129068366</v>
      </c>
      <c r="E17" s="169"/>
      <c r="F17" s="91">
        <v>133448145</v>
      </c>
      <c r="G17" s="28"/>
      <c r="H17" s="28">
        <v>118365526</v>
      </c>
      <c r="I17" s="28"/>
      <c r="J17" s="91">
        <v>124533976</v>
      </c>
      <c r="K17" s="24"/>
    </row>
    <row r="18" spans="1:13" s="167" customFormat="1" ht="24" customHeight="1" x14ac:dyDescent="0.75">
      <c r="A18" s="286" t="s">
        <v>7</v>
      </c>
      <c r="B18" s="287"/>
      <c r="C18" s="287"/>
      <c r="D18" s="92">
        <f>SUM(D13:D17)</f>
        <v>355439843</v>
      </c>
      <c r="E18" s="287"/>
      <c r="F18" s="92">
        <f>SUM(F13:F17)</f>
        <v>914759453</v>
      </c>
      <c r="G18" s="288"/>
      <c r="H18" s="92">
        <f>SUM(H13:H17)</f>
        <v>323172900</v>
      </c>
      <c r="I18" s="288"/>
      <c r="J18" s="27">
        <f>SUM(J13:J17)</f>
        <v>945780652</v>
      </c>
      <c r="K18" s="24"/>
    </row>
    <row r="19" spans="1:13" s="167" customFormat="1" ht="24" customHeight="1" x14ac:dyDescent="0.75">
      <c r="A19" s="286"/>
      <c r="B19" s="287"/>
      <c r="C19" s="287"/>
      <c r="D19" s="287"/>
      <c r="E19" s="287"/>
      <c r="F19" s="26"/>
      <c r="G19" s="288"/>
      <c r="H19" s="288"/>
      <c r="I19" s="288"/>
      <c r="J19" s="26"/>
      <c r="K19" s="24"/>
    </row>
    <row r="20" spans="1:13" s="167" customFormat="1" ht="24" customHeight="1" x14ac:dyDescent="0.75">
      <c r="A20" s="167" t="s">
        <v>24</v>
      </c>
      <c r="B20" s="287"/>
      <c r="C20" s="287"/>
      <c r="D20" s="287"/>
      <c r="E20" s="287"/>
      <c r="G20" s="288"/>
      <c r="H20" s="288"/>
      <c r="I20" s="288"/>
      <c r="K20" s="24"/>
    </row>
    <row r="21" spans="1:13" s="167" customFormat="1" ht="24" customHeight="1" x14ac:dyDescent="0.75">
      <c r="A21" s="171" t="s">
        <v>125</v>
      </c>
      <c r="B21" s="169">
        <v>18</v>
      </c>
      <c r="C21" s="169"/>
      <c r="D21" s="97">
        <v>28124241</v>
      </c>
      <c r="E21" s="169"/>
      <c r="F21" s="97">
        <v>34119175</v>
      </c>
      <c r="G21" s="28"/>
      <c r="H21" s="28">
        <v>7351947</v>
      </c>
      <c r="I21" s="28"/>
      <c r="J21" s="98">
        <v>14837360</v>
      </c>
      <c r="K21" s="24"/>
      <c r="L21" s="285"/>
      <c r="M21" s="175"/>
    </row>
    <row r="22" spans="1:13" s="167" customFormat="1" ht="24" customHeight="1" x14ac:dyDescent="0.75">
      <c r="A22" s="171" t="s">
        <v>136</v>
      </c>
      <c r="B22" s="169">
        <v>20</v>
      </c>
      <c r="C22" s="169"/>
      <c r="D22" s="97">
        <v>88136237</v>
      </c>
      <c r="E22" s="169"/>
      <c r="F22" s="91">
        <v>69246780</v>
      </c>
      <c r="G22" s="28"/>
      <c r="H22" s="28">
        <v>82824009</v>
      </c>
      <c r="I22" s="28"/>
      <c r="J22" s="91">
        <v>65123822</v>
      </c>
      <c r="K22" s="24"/>
    </row>
    <row r="23" spans="1:13" s="167" customFormat="1" ht="24" customHeight="1" x14ac:dyDescent="0.75">
      <c r="A23" s="171" t="s">
        <v>71</v>
      </c>
      <c r="B23" s="169">
        <v>11</v>
      </c>
      <c r="C23" s="169"/>
      <c r="D23" s="97">
        <v>2198101</v>
      </c>
      <c r="E23" s="169"/>
      <c r="F23" s="91">
        <v>2198101</v>
      </c>
      <c r="G23" s="28"/>
      <c r="H23" s="28">
        <v>1319333</v>
      </c>
      <c r="I23" s="28"/>
      <c r="J23" s="91">
        <v>1319333</v>
      </c>
      <c r="K23" s="24"/>
    </row>
    <row r="24" spans="1:13" s="167" customFormat="1" ht="24" customHeight="1" x14ac:dyDescent="0.75">
      <c r="A24" s="171" t="s">
        <v>49</v>
      </c>
      <c r="B24" s="169"/>
      <c r="C24" s="169"/>
      <c r="D24" s="97">
        <v>34843800</v>
      </c>
      <c r="E24" s="169"/>
      <c r="F24" s="91">
        <v>34271984</v>
      </c>
      <c r="G24" s="28"/>
      <c r="H24" s="90">
        <v>35247800</v>
      </c>
      <c r="I24" s="28"/>
      <c r="J24" s="91">
        <v>34675984</v>
      </c>
      <c r="K24" s="24"/>
    </row>
    <row r="25" spans="1:13" s="167" customFormat="1" ht="24" customHeight="1" x14ac:dyDescent="0.75">
      <c r="A25" s="286" t="s">
        <v>22</v>
      </c>
      <c r="B25" s="287"/>
      <c r="C25" s="287"/>
      <c r="D25" s="27">
        <f>SUM(D21:D24)</f>
        <v>153302379</v>
      </c>
      <c r="E25" s="287"/>
      <c r="F25" s="27">
        <f>SUM(F21:F24)</f>
        <v>139836040</v>
      </c>
      <c r="G25" s="288"/>
      <c r="H25" s="27">
        <f>SUM(H21:H24)</f>
        <v>126743089</v>
      </c>
      <c r="I25" s="288"/>
      <c r="J25" s="27">
        <f>SUM(J21:J24)</f>
        <v>115956499</v>
      </c>
      <c r="K25" s="24"/>
    </row>
    <row r="26" spans="1:13" s="167" customFormat="1" ht="24" customHeight="1" x14ac:dyDescent="0.75">
      <c r="A26" s="283" t="s">
        <v>8</v>
      </c>
      <c r="B26" s="287"/>
      <c r="C26" s="287"/>
      <c r="D26" s="27">
        <f>D18+D25</f>
        <v>508742222</v>
      </c>
      <c r="E26" s="287"/>
      <c r="F26" s="27">
        <f>F18+F25</f>
        <v>1054595493</v>
      </c>
      <c r="G26" s="288"/>
      <c r="H26" s="27">
        <f>H18+H25</f>
        <v>449915989</v>
      </c>
      <c r="I26" s="288"/>
      <c r="J26" s="27">
        <f>J18+J25</f>
        <v>1061737151</v>
      </c>
      <c r="K26" s="24"/>
    </row>
    <row r="27" spans="1:13" s="167" customFormat="1" ht="24" customHeight="1" x14ac:dyDescent="0.75">
      <c r="A27" s="283"/>
      <c r="B27" s="287"/>
      <c r="C27" s="287"/>
      <c r="D27" s="287"/>
      <c r="E27" s="287"/>
      <c r="F27" s="288"/>
      <c r="G27" s="288"/>
      <c r="H27" s="288"/>
      <c r="I27" s="288"/>
      <c r="J27" s="288"/>
    </row>
    <row r="28" spans="1:13" s="167" customFormat="1" ht="24" customHeight="1" x14ac:dyDescent="0.75">
      <c r="A28" s="283"/>
      <c r="B28" s="287"/>
      <c r="C28" s="287"/>
      <c r="D28" s="287"/>
      <c r="E28" s="287"/>
      <c r="F28" s="287"/>
      <c r="G28" s="288"/>
      <c r="H28" s="287"/>
      <c r="I28" s="288"/>
      <c r="J28" s="287"/>
    </row>
    <row r="29" spans="1:13" s="167" customFormat="1" ht="24" customHeight="1" x14ac:dyDescent="0.75">
      <c r="A29" s="283"/>
      <c r="B29" s="287"/>
      <c r="C29" s="287"/>
      <c r="D29" s="287"/>
      <c r="E29" s="287"/>
      <c r="F29" s="288"/>
      <c r="G29" s="288"/>
      <c r="H29" s="288"/>
      <c r="I29" s="288"/>
      <c r="J29" s="288"/>
    </row>
    <row r="30" spans="1:13" s="167" customFormat="1" ht="24" customHeight="1" x14ac:dyDescent="0.75">
      <c r="A30" s="283"/>
      <c r="B30" s="287"/>
      <c r="C30" s="287"/>
      <c r="D30" s="287"/>
      <c r="E30" s="287"/>
      <c r="F30" s="288"/>
      <c r="G30" s="288"/>
      <c r="H30" s="288"/>
      <c r="I30" s="288"/>
      <c r="J30" s="288"/>
    </row>
    <row r="31" spans="1:13" s="167" customFormat="1" ht="24" customHeight="1" x14ac:dyDescent="0.75">
      <c r="A31" s="283"/>
      <c r="B31" s="287"/>
      <c r="C31" s="287"/>
      <c r="D31" s="287"/>
      <c r="E31" s="287"/>
      <c r="F31" s="288"/>
      <c r="G31" s="288"/>
      <c r="H31" s="288"/>
      <c r="I31" s="288"/>
      <c r="J31" s="288"/>
    </row>
    <row r="32" spans="1:13" s="167" customFormat="1" ht="24" customHeight="1" x14ac:dyDescent="0.75">
      <c r="A32" s="283"/>
      <c r="B32" s="287"/>
      <c r="C32" s="287"/>
      <c r="D32" s="287"/>
      <c r="E32" s="287"/>
      <c r="F32" s="288"/>
      <c r="G32" s="288"/>
      <c r="H32" s="288"/>
      <c r="I32" s="288"/>
      <c r="J32" s="288"/>
    </row>
    <row r="33" spans="1:10" s="167" customFormat="1" ht="24" customHeight="1" x14ac:dyDescent="0.75">
      <c r="A33" s="283"/>
      <c r="B33" s="287"/>
      <c r="C33" s="287"/>
      <c r="D33" s="287"/>
      <c r="E33" s="287"/>
      <c r="F33" s="288"/>
      <c r="G33" s="288"/>
      <c r="H33" s="288"/>
      <c r="I33" s="288"/>
      <c r="J33" s="288"/>
    </row>
    <row r="34" spans="1:10" s="167" customFormat="1" ht="24" customHeight="1" x14ac:dyDescent="0.75">
      <c r="A34" s="283"/>
      <c r="B34" s="287"/>
      <c r="C34" s="287"/>
      <c r="D34" s="287"/>
      <c r="E34" s="287"/>
      <c r="F34" s="288"/>
      <c r="G34" s="288"/>
      <c r="H34" s="288"/>
      <c r="I34" s="288"/>
      <c r="J34" s="288"/>
    </row>
    <row r="35" spans="1:10" s="167" customFormat="1" ht="24" customHeight="1" x14ac:dyDescent="0.75">
      <c r="A35" s="283"/>
      <c r="B35" s="287"/>
      <c r="C35" s="287"/>
      <c r="D35" s="287"/>
      <c r="E35" s="287"/>
      <c r="F35" s="288"/>
      <c r="G35" s="288"/>
      <c r="H35" s="288"/>
      <c r="I35" s="288"/>
      <c r="J35" s="288"/>
    </row>
    <row r="36" spans="1:10" s="167" customFormat="1" ht="24" customHeight="1" x14ac:dyDescent="0.75">
      <c r="A36" s="283"/>
      <c r="B36" s="287"/>
      <c r="C36" s="287"/>
      <c r="D36" s="287"/>
      <c r="E36" s="287"/>
      <c r="F36" s="288"/>
      <c r="G36" s="288"/>
      <c r="H36" s="288"/>
      <c r="I36" s="288"/>
      <c r="J36" s="288"/>
    </row>
    <row r="37" spans="1:10" s="167" customFormat="1" ht="24" customHeight="1" x14ac:dyDescent="0.75">
      <c r="A37" s="302"/>
      <c r="B37" s="302"/>
      <c r="C37" s="302"/>
      <c r="D37" s="302"/>
      <c r="E37" s="302"/>
      <c r="F37" s="302"/>
      <c r="G37" s="302"/>
      <c r="H37" s="302"/>
      <c r="I37" s="302"/>
      <c r="J37" s="302"/>
    </row>
    <row r="38" spans="1:10" s="167" customFormat="1" ht="24" customHeight="1" x14ac:dyDescent="0.75">
      <c r="A38" s="297"/>
      <c r="B38" s="297"/>
      <c r="C38" s="297"/>
      <c r="D38" s="297"/>
      <c r="E38" s="297"/>
      <c r="F38" s="297"/>
      <c r="G38" s="297"/>
      <c r="H38" s="297"/>
      <c r="I38" s="297"/>
      <c r="J38" s="297"/>
    </row>
    <row r="39" spans="1:10" ht="26" x14ac:dyDescent="0.75">
      <c r="A39" s="299" t="s">
        <v>162</v>
      </c>
      <c r="B39" s="299"/>
      <c r="C39" s="299"/>
      <c r="D39" s="299"/>
      <c r="E39" s="299"/>
      <c r="F39" s="299"/>
      <c r="G39" s="299"/>
      <c r="H39" s="299"/>
      <c r="I39" s="299"/>
      <c r="J39" s="299"/>
    </row>
    <row r="40" spans="1:10" ht="24" customHeight="1" x14ac:dyDescent="0.8">
      <c r="A40" s="301" t="s">
        <v>63</v>
      </c>
      <c r="B40" s="301"/>
      <c r="C40" s="301"/>
      <c r="D40" s="301"/>
      <c r="E40" s="301"/>
      <c r="F40" s="301"/>
      <c r="G40" s="301"/>
      <c r="H40" s="301"/>
      <c r="I40" s="301"/>
      <c r="J40" s="301"/>
    </row>
    <row r="41" spans="1:10" ht="24" customHeight="1" x14ac:dyDescent="0.75">
      <c r="A41" s="299" t="str">
        <f>งบดุล!A3</f>
        <v>ณ วันที่ 30 กันยายน 2566</v>
      </c>
      <c r="B41" s="299"/>
      <c r="C41" s="299"/>
      <c r="D41" s="299"/>
      <c r="E41" s="299"/>
      <c r="F41" s="299"/>
      <c r="G41" s="299"/>
      <c r="H41" s="299"/>
      <c r="I41" s="299"/>
      <c r="J41" s="299"/>
    </row>
    <row r="42" spans="1:10" s="167" customFormat="1" ht="24" customHeight="1" x14ac:dyDescent="0.75">
      <c r="A42" s="298" t="s">
        <v>59</v>
      </c>
      <c r="B42" s="298"/>
      <c r="C42" s="298"/>
      <c r="D42" s="298"/>
      <c r="E42" s="298"/>
      <c r="F42" s="298"/>
      <c r="G42" s="298"/>
      <c r="H42" s="298"/>
      <c r="I42" s="298"/>
      <c r="J42" s="298"/>
    </row>
    <row r="43" spans="1:10" s="167" customFormat="1" ht="9.65" customHeight="1" x14ac:dyDescent="0.75"/>
    <row r="44" spans="1:10" s="167" customFormat="1" ht="24" customHeight="1" x14ac:dyDescent="0.75">
      <c r="B44" s="168" t="s">
        <v>31</v>
      </c>
      <c r="C44" s="168"/>
      <c r="D44" s="300" t="s">
        <v>0</v>
      </c>
      <c r="E44" s="300"/>
      <c r="F44" s="300"/>
      <c r="G44" s="168"/>
      <c r="H44" s="300" t="s">
        <v>29</v>
      </c>
      <c r="I44" s="300"/>
      <c r="J44" s="300"/>
    </row>
    <row r="45" spans="1:10" s="167" customFormat="1" ht="24" customHeight="1" x14ac:dyDescent="0.75">
      <c r="B45" s="168"/>
      <c r="C45" s="168"/>
      <c r="D45" s="168" t="s">
        <v>33</v>
      </c>
      <c r="E45" s="168"/>
      <c r="F45" s="170" t="s">
        <v>33</v>
      </c>
      <c r="G45" s="174"/>
      <c r="H45" s="168" t="s">
        <v>33</v>
      </c>
      <c r="I45" s="174"/>
      <c r="J45" s="170" t="s">
        <v>33</v>
      </c>
    </row>
    <row r="46" spans="1:10" s="167" customFormat="1" ht="24" customHeight="1" x14ac:dyDescent="0.75">
      <c r="B46" s="168"/>
      <c r="C46" s="168"/>
      <c r="D46" s="170" t="s">
        <v>195</v>
      </c>
      <c r="E46" s="170"/>
      <c r="F46" s="170" t="s">
        <v>145</v>
      </c>
      <c r="H46" s="170" t="s">
        <v>195</v>
      </c>
      <c r="I46" s="170"/>
      <c r="J46" s="170" t="s">
        <v>145</v>
      </c>
    </row>
    <row r="47" spans="1:10" s="167" customFormat="1" ht="24" customHeight="1" x14ac:dyDescent="0.75">
      <c r="B47" s="168"/>
      <c r="C47" s="168"/>
      <c r="D47" s="170">
        <v>2566</v>
      </c>
      <c r="E47" s="170"/>
      <c r="F47" s="170">
        <v>2565</v>
      </c>
      <c r="H47" s="170">
        <v>2566</v>
      </c>
      <c r="I47" s="170"/>
      <c r="J47" s="170">
        <v>2565</v>
      </c>
    </row>
    <row r="48" spans="1:10" s="167" customFormat="1" ht="24" customHeight="1" x14ac:dyDescent="0.75">
      <c r="B48" s="168"/>
      <c r="C48" s="168"/>
      <c r="D48" s="168" t="s">
        <v>119</v>
      </c>
      <c r="E48" s="168"/>
      <c r="G48" s="174"/>
      <c r="H48" s="168" t="s">
        <v>119</v>
      </c>
      <c r="I48" s="174"/>
    </row>
    <row r="49" spans="1:14" s="167" customFormat="1" ht="24" customHeight="1" x14ac:dyDescent="0.75">
      <c r="A49" s="168" t="s">
        <v>79</v>
      </c>
      <c r="B49" s="289"/>
      <c r="C49" s="289"/>
      <c r="D49" s="289"/>
      <c r="E49" s="289"/>
      <c r="F49" s="289"/>
      <c r="G49" s="282"/>
      <c r="H49" s="282"/>
      <c r="I49" s="282"/>
      <c r="J49" s="289"/>
    </row>
    <row r="50" spans="1:14" s="167" customFormat="1" ht="24" customHeight="1" x14ac:dyDescent="0.75">
      <c r="A50" s="167" t="s">
        <v>40</v>
      </c>
      <c r="B50" s="282"/>
      <c r="C50" s="282"/>
      <c r="D50" s="282"/>
      <c r="E50" s="282"/>
      <c r="F50" s="282"/>
      <c r="G50" s="282"/>
      <c r="H50" s="282"/>
      <c r="I50" s="282"/>
      <c r="J50" s="282"/>
    </row>
    <row r="51" spans="1:14" s="167" customFormat="1" ht="24" customHeight="1" x14ac:dyDescent="0.75">
      <c r="A51" s="282" t="s">
        <v>27</v>
      </c>
      <c r="B51" s="287">
        <v>23</v>
      </c>
      <c r="C51" s="287"/>
      <c r="D51" s="287"/>
      <c r="E51" s="287"/>
      <c r="F51" s="282"/>
      <c r="G51" s="282"/>
      <c r="H51" s="282"/>
      <c r="I51" s="282"/>
      <c r="J51" s="282"/>
    </row>
    <row r="52" spans="1:14" s="167" customFormat="1" ht="24" customHeight="1" x14ac:dyDescent="0.75">
      <c r="A52" s="283" t="s">
        <v>9</v>
      </c>
      <c r="B52" s="283"/>
      <c r="C52" s="283"/>
      <c r="D52" s="283"/>
      <c r="E52" s="283"/>
      <c r="F52" s="282"/>
      <c r="G52" s="282"/>
      <c r="H52" s="282"/>
      <c r="I52" s="282"/>
      <c r="J52" s="282"/>
    </row>
    <row r="53" spans="1:14" s="167" customFormat="1" ht="24" customHeight="1" thickBot="1" x14ac:dyDescent="0.8">
      <c r="A53" s="290" t="s">
        <v>163</v>
      </c>
      <c r="B53" s="283"/>
      <c r="C53" s="283"/>
      <c r="D53" s="57">
        <v>300000000</v>
      </c>
      <c r="E53" s="283"/>
      <c r="F53" s="57">
        <v>300000000</v>
      </c>
      <c r="G53" s="282"/>
      <c r="H53" s="57">
        <v>300000000</v>
      </c>
      <c r="I53" s="282"/>
      <c r="J53" s="57">
        <v>300000000</v>
      </c>
    </row>
    <row r="54" spans="1:14" s="167" customFormat="1" ht="24" customHeight="1" thickTop="1" x14ac:dyDescent="0.75">
      <c r="A54" s="283" t="s">
        <v>32</v>
      </c>
      <c r="B54" s="283"/>
      <c r="C54" s="283"/>
      <c r="D54" s="283"/>
      <c r="E54" s="283"/>
      <c r="F54" s="288"/>
      <c r="G54" s="288"/>
      <c r="H54" s="288"/>
      <c r="I54" s="288"/>
      <c r="J54" s="288"/>
    </row>
    <row r="55" spans="1:14" s="167" customFormat="1" ht="24" customHeight="1" x14ac:dyDescent="0.75">
      <c r="A55" s="290" t="s">
        <v>163</v>
      </c>
      <c r="B55" s="283"/>
      <c r="C55" s="283"/>
      <c r="D55" s="283"/>
      <c r="E55" s="283"/>
      <c r="F55" s="288"/>
      <c r="G55" s="288"/>
      <c r="H55" s="288"/>
      <c r="I55" s="288"/>
      <c r="J55" s="288"/>
    </row>
    <row r="56" spans="1:14" s="167" customFormat="1" ht="24" customHeight="1" x14ac:dyDescent="0.75">
      <c r="A56" s="291" t="s">
        <v>85</v>
      </c>
      <c r="B56" s="283"/>
      <c r="C56" s="283"/>
      <c r="D56" s="26">
        <v>300000000</v>
      </c>
      <c r="E56" s="283"/>
      <c r="F56" s="83"/>
      <c r="G56" s="288"/>
      <c r="H56" s="26">
        <v>300000000</v>
      </c>
      <c r="I56" s="288"/>
      <c r="J56" s="83"/>
    </row>
    <row r="57" spans="1:14" s="167" customFormat="1" ht="24" customHeight="1" x14ac:dyDescent="0.75">
      <c r="A57" s="290" t="s">
        <v>164</v>
      </c>
      <c r="B57" s="283"/>
      <c r="C57" s="283"/>
      <c r="D57" s="26"/>
      <c r="E57" s="283"/>
      <c r="F57" s="91"/>
      <c r="G57" s="288"/>
      <c r="H57" s="26"/>
      <c r="I57" s="288"/>
      <c r="J57" s="91"/>
    </row>
    <row r="58" spans="1:14" s="167" customFormat="1" ht="24" customHeight="1" x14ac:dyDescent="0.75">
      <c r="A58" s="291" t="s">
        <v>85</v>
      </c>
      <c r="B58" s="283"/>
      <c r="C58" s="283"/>
      <c r="D58" s="83"/>
      <c r="E58" s="283"/>
      <c r="F58" s="91">
        <v>225000000</v>
      </c>
      <c r="G58" s="288"/>
      <c r="H58" s="83"/>
      <c r="I58" s="288"/>
      <c r="J58" s="91">
        <v>225000000</v>
      </c>
    </row>
    <row r="59" spans="1:14" s="167" customFormat="1" ht="24" customHeight="1" x14ac:dyDescent="0.75">
      <c r="A59" s="282" t="s">
        <v>173</v>
      </c>
      <c r="B59" s="169">
        <v>23</v>
      </c>
      <c r="C59" s="169"/>
      <c r="D59" s="96">
        <v>971405000</v>
      </c>
      <c r="E59" s="169"/>
      <c r="F59" s="83">
        <v>0</v>
      </c>
      <c r="G59" s="288"/>
      <c r="H59" s="96">
        <v>971405000</v>
      </c>
      <c r="I59" s="288"/>
      <c r="J59" s="83">
        <v>0</v>
      </c>
      <c r="K59" s="175"/>
    </row>
    <row r="60" spans="1:14" s="167" customFormat="1" ht="24" customHeight="1" x14ac:dyDescent="0.75">
      <c r="A60" s="282" t="s">
        <v>118</v>
      </c>
      <c r="B60" s="169"/>
      <c r="C60" s="169"/>
      <c r="D60" s="96">
        <v>800010</v>
      </c>
      <c r="E60" s="169"/>
      <c r="F60" s="96">
        <v>800010</v>
      </c>
      <c r="G60" s="288"/>
      <c r="H60" s="83">
        <v>0</v>
      </c>
      <c r="I60" s="288"/>
      <c r="J60" s="83">
        <v>0</v>
      </c>
      <c r="K60" s="175"/>
    </row>
    <row r="61" spans="1:14" s="167" customFormat="1" ht="24" customHeight="1" x14ac:dyDescent="0.75">
      <c r="A61" s="282" t="s">
        <v>213</v>
      </c>
      <c r="B61" s="169"/>
      <c r="C61" s="169"/>
      <c r="D61" s="96">
        <v>6587330</v>
      </c>
      <c r="E61" s="169"/>
      <c r="F61" s="96">
        <v>3642145</v>
      </c>
      <c r="G61" s="288"/>
      <c r="H61" s="83">
        <v>0</v>
      </c>
      <c r="I61" s="288"/>
      <c r="J61" s="83">
        <v>0</v>
      </c>
      <c r="K61" s="175"/>
    </row>
    <row r="62" spans="1:14" s="167" customFormat="1" ht="24" customHeight="1" x14ac:dyDescent="0.75">
      <c r="A62" s="282" t="s">
        <v>10</v>
      </c>
      <c r="B62" s="169"/>
      <c r="C62" s="169"/>
      <c r="D62" s="169"/>
      <c r="E62" s="169"/>
      <c r="F62" s="211"/>
      <c r="G62" s="288"/>
      <c r="H62" s="288"/>
      <c r="I62" s="288"/>
      <c r="J62" s="211"/>
      <c r="K62" s="24"/>
    </row>
    <row r="63" spans="1:14" s="167" customFormat="1" ht="24" customHeight="1" x14ac:dyDescent="0.75">
      <c r="A63" s="283" t="s">
        <v>11</v>
      </c>
      <c r="B63" s="169"/>
      <c r="C63" s="169"/>
      <c r="D63" s="169"/>
      <c r="E63" s="169"/>
      <c r="F63" s="211"/>
      <c r="G63" s="288"/>
      <c r="H63" s="288"/>
      <c r="I63" s="288"/>
      <c r="J63" s="211"/>
      <c r="K63" s="24"/>
      <c r="L63" s="24"/>
      <c r="M63" s="24"/>
      <c r="N63" s="24"/>
    </row>
    <row r="64" spans="1:14" s="167" customFormat="1" ht="24" customHeight="1" x14ac:dyDescent="0.75">
      <c r="A64" s="290" t="s">
        <v>34</v>
      </c>
      <c r="B64" s="265"/>
      <c r="C64" s="265"/>
      <c r="D64" s="91">
        <v>13800000</v>
      </c>
      <c r="E64" s="265"/>
      <c r="F64" s="91">
        <v>13800000</v>
      </c>
      <c r="G64" s="288"/>
      <c r="H64" s="91">
        <v>13800000</v>
      </c>
      <c r="I64" s="288"/>
      <c r="J64" s="91">
        <v>13800000</v>
      </c>
      <c r="K64" s="175"/>
      <c r="L64" s="24"/>
      <c r="M64" s="24"/>
      <c r="N64" s="24"/>
    </row>
    <row r="65" spans="1:15" s="167" customFormat="1" ht="24" customHeight="1" x14ac:dyDescent="0.75">
      <c r="A65" s="283" t="s">
        <v>26</v>
      </c>
      <c r="B65" s="169"/>
      <c r="C65" s="169"/>
      <c r="D65" s="91">
        <v>163823586</v>
      </c>
      <c r="E65" s="169"/>
      <c r="F65" s="91">
        <v>194728957</v>
      </c>
      <c r="G65" s="288"/>
      <c r="H65" s="91">
        <v>165755511</v>
      </c>
      <c r="I65" s="288"/>
      <c r="J65" s="91">
        <v>218958066</v>
      </c>
      <c r="K65" s="175"/>
      <c r="L65" s="24"/>
      <c r="M65" s="24"/>
      <c r="N65" s="24"/>
    </row>
    <row r="66" spans="1:15" s="167" customFormat="1" ht="24" customHeight="1" x14ac:dyDescent="0.75">
      <c r="A66" s="180" t="s">
        <v>46</v>
      </c>
      <c r="B66" s="169"/>
      <c r="C66" s="169"/>
      <c r="D66" s="99">
        <v>8320058</v>
      </c>
      <c r="E66" s="169"/>
      <c r="F66" s="99">
        <v>8320058</v>
      </c>
      <c r="G66" s="288"/>
      <c r="H66" s="100">
        <v>7707198</v>
      </c>
      <c r="I66" s="288"/>
      <c r="J66" s="100">
        <v>7707198</v>
      </c>
      <c r="K66" s="175"/>
      <c r="L66" s="24"/>
      <c r="M66" s="24"/>
      <c r="N66" s="24"/>
    </row>
    <row r="67" spans="1:15" s="167" customFormat="1" ht="24" customHeight="1" x14ac:dyDescent="0.75">
      <c r="A67" s="180" t="s">
        <v>84</v>
      </c>
      <c r="B67" s="169"/>
      <c r="C67" s="169"/>
      <c r="D67" s="86">
        <f>SUM(D54:D66)</f>
        <v>1464735984</v>
      </c>
      <c r="E67" s="169"/>
      <c r="F67" s="86">
        <f>SUM(F54:F66)</f>
        <v>446291170</v>
      </c>
      <c r="G67" s="288"/>
      <c r="H67" s="48">
        <f>SUM(H54:H66)</f>
        <v>1458667709</v>
      </c>
      <c r="I67" s="288"/>
      <c r="J67" s="48">
        <f>SUM(J54:J66)</f>
        <v>465465264</v>
      </c>
      <c r="K67" s="175"/>
    </row>
    <row r="68" spans="1:15" s="167" customFormat="1" ht="24" customHeight="1" x14ac:dyDescent="0.75">
      <c r="A68" s="180" t="s">
        <v>117</v>
      </c>
      <c r="B68" s="169"/>
      <c r="C68" s="169"/>
      <c r="D68" s="100">
        <f>19545155+1</f>
        <v>19545156</v>
      </c>
      <c r="E68" s="169"/>
      <c r="F68" s="99">
        <v>4837733</v>
      </c>
      <c r="G68" s="288"/>
      <c r="H68" s="89">
        <v>0</v>
      </c>
      <c r="I68" s="288"/>
      <c r="J68" s="89">
        <v>0</v>
      </c>
      <c r="K68" s="175"/>
    </row>
    <row r="69" spans="1:15" s="167" customFormat="1" ht="24" customHeight="1" x14ac:dyDescent="0.75">
      <c r="A69" s="292" t="s">
        <v>41</v>
      </c>
      <c r="B69" s="169"/>
      <c r="C69" s="169"/>
      <c r="D69" s="91">
        <f>SUM(D67:D68)</f>
        <v>1484281140</v>
      </c>
      <c r="E69" s="169"/>
      <c r="F69" s="91">
        <f>SUM(F67:F68)</f>
        <v>451128903</v>
      </c>
      <c r="G69" s="288"/>
      <c r="H69" s="91">
        <f>SUM(H67:H68)</f>
        <v>1458667709</v>
      </c>
      <c r="I69" s="288"/>
      <c r="J69" s="26">
        <f>SUM(J67:J68)</f>
        <v>465465264</v>
      </c>
      <c r="K69" s="175"/>
    </row>
    <row r="70" spans="1:15" s="167" customFormat="1" ht="24" customHeight="1" thickBot="1" x14ac:dyDescent="0.8">
      <c r="A70" s="174" t="s">
        <v>42</v>
      </c>
      <c r="B70" s="293"/>
      <c r="C70" s="293"/>
      <c r="D70" s="95">
        <f>D26+D69</f>
        <v>1993023362</v>
      </c>
      <c r="E70" s="293"/>
      <c r="F70" s="95">
        <f>F26+F69</f>
        <v>1505724396</v>
      </c>
      <c r="G70" s="288"/>
      <c r="H70" s="95">
        <f>H26+H69</f>
        <v>1908583698</v>
      </c>
      <c r="I70" s="288"/>
      <c r="J70" s="78">
        <f>J26+J69</f>
        <v>1527202415</v>
      </c>
      <c r="K70" s="175"/>
      <c r="L70" s="175"/>
      <c r="M70" s="175"/>
      <c r="N70" s="175"/>
      <c r="O70" s="175"/>
    </row>
    <row r="71" spans="1:15" s="167" customFormat="1" ht="24" customHeight="1" thickTop="1" x14ac:dyDescent="0.75">
      <c r="A71" s="282"/>
      <c r="B71" s="282"/>
      <c r="C71" s="282"/>
      <c r="D71" s="113"/>
      <c r="E71" s="134"/>
      <c r="F71" s="134">
        <f>F70-งบดุล!F29</f>
        <v>0</v>
      </c>
      <c r="G71" s="135"/>
      <c r="H71" s="134">
        <f>H70-งบดุล!H29</f>
        <v>0</v>
      </c>
      <c r="I71" s="135"/>
      <c r="J71" s="134">
        <f>J70-งบดุล!J29</f>
        <v>0</v>
      </c>
    </row>
    <row r="72" spans="1:15" s="167" customFormat="1" ht="24" customHeight="1" x14ac:dyDescent="0.75">
      <c r="A72" s="282"/>
      <c r="B72" s="282"/>
      <c r="C72" s="282"/>
      <c r="D72" s="282"/>
      <c r="E72" s="282"/>
      <c r="F72" s="282"/>
      <c r="G72" s="32"/>
      <c r="H72" s="282"/>
      <c r="I72" s="32"/>
      <c r="J72" s="282"/>
    </row>
    <row r="73" spans="1:15" s="167" customFormat="1" ht="24" customHeight="1" x14ac:dyDescent="0.75">
      <c r="A73" s="282"/>
      <c r="B73" s="282"/>
      <c r="C73" s="282"/>
      <c r="D73" s="175"/>
      <c r="E73" s="282"/>
      <c r="F73" s="175"/>
      <c r="G73" s="32"/>
      <c r="H73" s="175"/>
      <c r="I73" s="32"/>
      <c r="J73" s="175"/>
    </row>
    <row r="74" spans="1:15" s="167" customFormat="1" ht="24" customHeight="1" x14ac:dyDescent="0.75">
      <c r="A74" s="282"/>
      <c r="B74" s="282"/>
      <c r="C74" s="282"/>
      <c r="D74" s="282"/>
      <c r="E74" s="282"/>
      <c r="F74" s="31"/>
      <c r="G74" s="32"/>
      <c r="H74" s="32"/>
      <c r="I74" s="32"/>
      <c r="J74" s="31"/>
    </row>
    <row r="75" spans="1:15" s="167" customFormat="1" ht="24" customHeight="1" x14ac:dyDescent="0.75">
      <c r="A75" s="282"/>
      <c r="B75" s="282"/>
      <c r="C75" s="282"/>
      <c r="D75" s="282"/>
      <c r="E75" s="282"/>
      <c r="F75" s="31"/>
      <c r="G75" s="32"/>
      <c r="H75" s="32"/>
      <c r="I75" s="32"/>
      <c r="J75" s="31"/>
    </row>
    <row r="76" spans="1:15" s="167" customFormat="1" ht="24" customHeight="1" x14ac:dyDescent="0.75">
      <c r="A76" s="282"/>
      <c r="B76" s="282"/>
      <c r="C76" s="282"/>
      <c r="D76" s="282"/>
      <c r="E76" s="282"/>
      <c r="F76" s="31"/>
      <c r="G76" s="32"/>
      <c r="H76" s="32"/>
      <c r="I76" s="32"/>
      <c r="J76" s="31"/>
    </row>
    <row r="77" spans="1:15" s="167" customFormat="1" ht="24" customHeight="1" x14ac:dyDescent="0.75">
      <c r="A77" s="282"/>
      <c r="B77" s="282"/>
      <c r="C77" s="282"/>
      <c r="D77" s="282"/>
      <c r="E77" s="282"/>
      <c r="F77" s="31"/>
      <c r="G77" s="32"/>
      <c r="H77" s="32"/>
      <c r="I77" s="32"/>
      <c r="J77" s="31"/>
    </row>
    <row r="78" spans="1:15" s="167" customFormat="1" ht="24" customHeight="1" x14ac:dyDescent="0.75">
      <c r="A78" s="282"/>
      <c r="B78" s="282"/>
      <c r="C78" s="282"/>
      <c r="D78" s="282"/>
      <c r="E78" s="282"/>
      <c r="F78" s="31"/>
      <c r="G78" s="32"/>
      <c r="H78" s="32"/>
      <c r="I78" s="32"/>
      <c r="J78" s="31"/>
    </row>
    <row r="79" spans="1:15" s="167" customFormat="1" ht="24" customHeight="1" x14ac:dyDescent="0.75"/>
    <row r="80" spans="1:15" s="294" customFormat="1" ht="24" customHeight="1" x14ac:dyDescent="0.75">
      <c r="A80" s="297" t="s">
        <v>157</v>
      </c>
      <c r="B80" s="297"/>
      <c r="C80" s="297"/>
      <c r="D80" s="297"/>
      <c r="E80" s="297"/>
      <c r="F80" s="297"/>
      <c r="G80" s="297"/>
      <c r="H80" s="297"/>
      <c r="I80" s="297"/>
      <c r="J80" s="297"/>
    </row>
    <row r="83" spans="2:10" ht="24" customHeight="1" x14ac:dyDescent="0.75">
      <c r="B83" s="295"/>
      <c r="C83" s="295"/>
      <c r="D83" s="295"/>
      <c r="E83" s="295"/>
      <c r="F83" s="5"/>
      <c r="G83" s="4"/>
      <c r="H83" s="4"/>
      <c r="I83" s="4"/>
      <c r="J83" s="4"/>
    </row>
  </sheetData>
  <mergeCells count="15">
    <mergeCell ref="A80:J80"/>
    <mergeCell ref="A40:J40"/>
    <mergeCell ref="A42:J42"/>
    <mergeCell ref="A39:J39"/>
    <mergeCell ref="A37:J37"/>
    <mergeCell ref="D44:F44"/>
    <mergeCell ref="H44:J44"/>
    <mergeCell ref="A38:J38"/>
    <mergeCell ref="A4:J4"/>
    <mergeCell ref="A41:J41"/>
    <mergeCell ref="A1:J1"/>
    <mergeCell ref="A2:J2"/>
    <mergeCell ref="A3:J3"/>
    <mergeCell ref="H6:J6"/>
    <mergeCell ref="D6:F6"/>
  </mergeCells>
  <pageMargins left="0.8" right="0.2" top="1" bottom="0.5" header="0.5" footer="0.3"/>
  <pageSetup paperSize="9" scale="75" orientation="portrait" r:id="rId1"/>
  <headerFooter alignWithMargins="0"/>
  <rowBreaks count="1" manualBreakCount="1">
    <brk id="38" max="16383" man="1"/>
  </rowBreaks>
  <ignoredErrors>
    <ignoredError sqref="F67:H67 D67 I67:J6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E1C73-5169-405A-93A8-E2FB7E7F6C5F}">
  <sheetPr>
    <tabColor rgb="FF00B050"/>
  </sheetPr>
  <dimension ref="A1:R77"/>
  <sheetViews>
    <sheetView view="pageBreakPreview" zoomScale="85" zoomScaleNormal="70" zoomScaleSheetLayoutView="85" workbookViewId="0">
      <selection sqref="A1:J1"/>
    </sheetView>
  </sheetViews>
  <sheetFormatPr defaultColWidth="9.09765625" defaultRowHeight="20" x14ac:dyDescent="0.75"/>
  <cols>
    <col min="1" max="1" width="49.59765625" style="279" customWidth="1"/>
    <col min="2" max="2" width="9.3984375" style="181" bestFit="1" customWidth="1"/>
    <col min="3" max="3" width="1.59765625" style="181" customWidth="1"/>
    <col min="4" max="4" width="16.3984375" style="181" customWidth="1"/>
    <col min="5" max="5" width="1.59765625" style="181" customWidth="1"/>
    <col min="6" max="6" width="16.3984375" style="181" customWidth="1"/>
    <col min="7" max="7" width="1.59765625" style="181" customWidth="1"/>
    <col min="8" max="8" width="16.3984375" style="181" customWidth="1"/>
    <col min="9" max="9" width="1.59765625" style="181" customWidth="1"/>
    <col min="10" max="10" width="16.3984375" style="181" customWidth="1"/>
    <col min="11" max="12" width="9.09765625" style="181"/>
    <col min="13" max="13" width="9.59765625" style="181" customWidth="1"/>
    <col min="14" max="14" width="9.09765625" style="181"/>
    <col min="15" max="15" width="9.3984375" style="181" bestFit="1" customWidth="1"/>
    <col min="16" max="16" width="16.59765625" style="181" bestFit="1" customWidth="1"/>
    <col min="17" max="17" width="9.09765625" style="181"/>
    <col min="18" max="18" width="14.8984375" style="102" bestFit="1" customWidth="1"/>
    <col min="19" max="16384" width="9.09765625" style="181"/>
  </cols>
  <sheetData>
    <row r="1" spans="1:18" ht="24" customHeight="1" x14ac:dyDescent="0.75">
      <c r="A1" s="305" t="s">
        <v>162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8" ht="24" customHeight="1" x14ac:dyDescent="0.75">
      <c r="A2" s="305" t="s">
        <v>50</v>
      </c>
      <c r="B2" s="305"/>
      <c r="C2" s="305"/>
      <c r="D2" s="305"/>
      <c r="E2" s="305"/>
      <c r="F2" s="305"/>
      <c r="G2" s="305"/>
      <c r="H2" s="305"/>
      <c r="I2" s="305"/>
      <c r="J2" s="305"/>
    </row>
    <row r="3" spans="1:18" ht="24" customHeight="1" x14ac:dyDescent="0.75">
      <c r="A3" s="305" t="s">
        <v>196</v>
      </c>
      <c r="B3" s="305"/>
      <c r="C3" s="305"/>
      <c r="D3" s="305"/>
      <c r="E3" s="305"/>
      <c r="F3" s="305"/>
      <c r="G3" s="305"/>
      <c r="H3" s="305"/>
      <c r="I3" s="305"/>
      <c r="J3" s="305"/>
    </row>
    <row r="4" spans="1:18" ht="24" customHeight="1" x14ac:dyDescent="0.75">
      <c r="A4" s="306" t="s">
        <v>119</v>
      </c>
      <c r="B4" s="306"/>
      <c r="C4" s="306"/>
      <c r="D4" s="306"/>
      <c r="E4" s="306"/>
      <c r="F4" s="306"/>
      <c r="G4" s="306"/>
      <c r="H4" s="306"/>
      <c r="I4" s="306"/>
      <c r="J4" s="306"/>
    </row>
    <row r="5" spans="1:18" s="180" customFormat="1" ht="18" customHeight="1" x14ac:dyDescent="0.75">
      <c r="A5" s="307" t="s">
        <v>59</v>
      </c>
      <c r="B5" s="307"/>
      <c r="C5" s="307"/>
      <c r="D5" s="307"/>
      <c r="E5" s="307"/>
      <c r="F5" s="307"/>
      <c r="G5" s="307"/>
      <c r="H5" s="307"/>
      <c r="I5" s="307"/>
      <c r="J5" s="307"/>
      <c r="R5" s="58"/>
    </row>
    <row r="6" spans="1:18" s="165" customFormat="1" ht="9.65" customHeight="1" x14ac:dyDescent="0.75">
      <c r="A6" s="166"/>
      <c r="M6" s="180"/>
      <c r="N6" s="180"/>
      <c r="O6" s="180"/>
      <c r="P6" s="180"/>
      <c r="Q6" s="180"/>
      <c r="R6" s="58"/>
    </row>
    <row r="7" spans="1:18" s="180" customFormat="1" ht="23" x14ac:dyDescent="0.75">
      <c r="A7" s="197"/>
      <c r="B7" s="170" t="s">
        <v>31</v>
      </c>
      <c r="C7" s="265"/>
      <c r="D7" s="303" t="s">
        <v>0</v>
      </c>
      <c r="E7" s="303"/>
      <c r="F7" s="303"/>
      <c r="G7" s="170"/>
      <c r="H7" s="304" t="s">
        <v>29</v>
      </c>
      <c r="I7" s="304"/>
      <c r="J7" s="304"/>
      <c r="R7" s="58"/>
    </row>
    <row r="8" spans="1:18" s="180" customFormat="1" ht="23" x14ac:dyDescent="0.75">
      <c r="A8" s="197"/>
      <c r="C8" s="266"/>
      <c r="D8" s="182">
        <v>2566</v>
      </c>
      <c r="E8" s="182"/>
      <c r="F8" s="182">
        <v>2565</v>
      </c>
      <c r="G8" s="183"/>
      <c r="H8" s="182">
        <v>2566</v>
      </c>
      <c r="I8" s="182"/>
      <c r="J8" s="182">
        <v>2565</v>
      </c>
      <c r="R8" s="58"/>
    </row>
    <row r="9" spans="1:18" s="180" customFormat="1" ht="23" x14ac:dyDescent="0.75">
      <c r="A9" s="197" t="s">
        <v>116</v>
      </c>
      <c r="B9" s="265"/>
      <c r="C9" s="266"/>
      <c r="D9" s="39"/>
      <c r="E9" s="39"/>
      <c r="F9" s="266"/>
      <c r="G9" s="266"/>
      <c r="H9" s="40"/>
      <c r="I9" s="40"/>
      <c r="J9" s="40"/>
      <c r="R9" s="58"/>
    </row>
    <row r="10" spans="1:18" s="180" customFormat="1" ht="23" x14ac:dyDescent="0.75">
      <c r="A10" s="171" t="s">
        <v>97</v>
      </c>
      <c r="B10" s="169">
        <v>25</v>
      </c>
      <c r="C10" s="266"/>
      <c r="D10" s="41">
        <v>1570465061</v>
      </c>
      <c r="E10" s="41"/>
      <c r="F10" s="41">
        <v>1519655438</v>
      </c>
      <c r="G10" s="42"/>
      <c r="H10" s="41">
        <v>1486579112</v>
      </c>
      <c r="I10" s="41"/>
      <c r="J10" s="41">
        <v>1455728507</v>
      </c>
      <c r="R10" s="58"/>
    </row>
    <row r="11" spans="1:18" s="180" customFormat="1" ht="23" x14ac:dyDescent="0.75">
      <c r="A11" s="171" t="s">
        <v>12</v>
      </c>
      <c r="B11" s="169"/>
      <c r="C11" s="266"/>
      <c r="D11" s="41">
        <v>1721888</v>
      </c>
      <c r="E11" s="41"/>
      <c r="F11" s="41">
        <v>51500</v>
      </c>
      <c r="G11" s="42"/>
      <c r="H11" s="41">
        <v>11135915</v>
      </c>
      <c r="I11" s="41"/>
      <c r="J11" s="41">
        <v>8109103</v>
      </c>
      <c r="R11" s="58"/>
    </row>
    <row r="12" spans="1:18" s="180" customFormat="1" ht="23" x14ac:dyDescent="0.75">
      <c r="A12" s="268" t="s">
        <v>53</v>
      </c>
      <c r="B12" s="265"/>
      <c r="C12" s="266"/>
      <c r="D12" s="43">
        <f>SUM(D10:D11)</f>
        <v>1572186949</v>
      </c>
      <c r="E12" s="59"/>
      <c r="F12" s="43">
        <f>SUM(F10:F11)</f>
        <v>1519706938</v>
      </c>
      <c r="G12" s="42"/>
      <c r="H12" s="43">
        <f>SUM(H10:H11)</f>
        <v>1497715027</v>
      </c>
      <c r="I12" s="59"/>
      <c r="J12" s="43">
        <f>SUM(J10:J11)</f>
        <v>1463837610</v>
      </c>
      <c r="R12" s="58"/>
    </row>
    <row r="13" spans="1:18" s="180" customFormat="1" ht="6" customHeight="1" x14ac:dyDescent="0.75">
      <c r="A13" s="269"/>
      <c r="B13" s="265"/>
      <c r="C13" s="266"/>
      <c r="D13" s="44"/>
      <c r="E13" s="44"/>
      <c r="F13" s="44"/>
      <c r="G13" s="42"/>
      <c r="H13" s="44"/>
      <c r="I13" s="44"/>
      <c r="J13" s="44"/>
      <c r="R13" s="58"/>
    </row>
    <row r="14" spans="1:18" s="180" customFormat="1" ht="23" x14ac:dyDescent="0.75">
      <c r="A14" s="197" t="s">
        <v>54</v>
      </c>
      <c r="C14" s="266"/>
      <c r="D14" s="44"/>
      <c r="E14" s="44"/>
      <c r="F14" s="44"/>
      <c r="G14" s="42"/>
      <c r="H14" s="44"/>
      <c r="I14" s="44"/>
      <c r="J14" s="44"/>
      <c r="R14" s="58"/>
    </row>
    <row r="15" spans="1:18" s="180" customFormat="1" ht="23" x14ac:dyDescent="0.75">
      <c r="A15" s="171" t="s">
        <v>61</v>
      </c>
      <c r="B15" s="169">
        <v>25</v>
      </c>
      <c r="C15" s="266"/>
      <c r="D15" s="41">
        <v>1404512782</v>
      </c>
      <c r="E15" s="41"/>
      <c r="F15" s="41">
        <v>1357492254</v>
      </c>
      <c r="G15" s="42"/>
      <c r="H15" s="41">
        <v>1372467939</v>
      </c>
      <c r="I15" s="41"/>
      <c r="J15" s="41">
        <v>1336107109</v>
      </c>
      <c r="R15" s="58"/>
    </row>
    <row r="16" spans="1:18" s="180" customFormat="1" ht="23" x14ac:dyDescent="0.75">
      <c r="A16" s="171" t="s">
        <v>98</v>
      </c>
      <c r="C16" s="266"/>
      <c r="D16" s="41">
        <v>104883832</v>
      </c>
      <c r="E16" s="41"/>
      <c r="F16" s="41">
        <v>93184357</v>
      </c>
      <c r="G16" s="42"/>
      <c r="H16" s="41">
        <v>71834669</v>
      </c>
      <c r="I16" s="41"/>
      <c r="J16" s="41">
        <v>69941145</v>
      </c>
      <c r="R16" s="58"/>
    </row>
    <row r="17" spans="1:18" s="180" customFormat="1" ht="23" x14ac:dyDescent="0.75">
      <c r="A17" s="268" t="s">
        <v>115</v>
      </c>
      <c r="B17" s="265"/>
      <c r="C17" s="266"/>
      <c r="D17" s="43">
        <f>SUM(D15:D16)</f>
        <v>1509396614</v>
      </c>
      <c r="E17" s="59"/>
      <c r="F17" s="43">
        <f>SUM(F15:F16)</f>
        <v>1450676611</v>
      </c>
      <c r="G17" s="42"/>
      <c r="H17" s="43">
        <f>SUM(H15:H16)</f>
        <v>1444302608</v>
      </c>
      <c r="I17" s="59"/>
      <c r="J17" s="43">
        <f>SUM(J15:J16)</f>
        <v>1406048254</v>
      </c>
      <c r="R17" s="58"/>
    </row>
    <row r="18" spans="1:18" s="180" customFormat="1" ht="6" customHeight="1" x14ac:dyDescent="0.75">
      <c r="A18" s="269"/>
      <c r="B18" s="265"/>
      <c r="C18" s="266"/>
      <c r="D18" s="44"/>
      <c r="E18" s="44"/>
      <c r="F18" s="44"/>
      <c r="G18" s="42"/>
      <c r="H18" s="84"/>
      <c r="I18" s="84"/>
      <c r="J18" s="44"/>
      <c r="R18" s="58"/>
    </row>
    <row r="19" spans="1:18" s="180" customFormat="1" ht="23" x14ac:dyDescent="0.75">
      <c r="A19" s="185" t="s">
        <v>140</v>
      </c>
      <c r="B19" s="265"/>
      <c r="C19" s="266"/>
      <c r="D19" s="41">
        <f>D12-D17</f>
        <v>62790335</v>
      </c>
      <c r="E19" s="41"/>
      <c r="F19" s="41">
        <f>F12-F17</f>
        <v>69030327</v>
      </c>
      <c r="G19" s="42"/>
      <c r="H19" s="41">
        <f>H12-H17</f>
        <v>53412419</v>
      </c>
      <c r="I19" s="41"/>
      <c r="J19" s="41">
        <f>J12-J17</f>
        <v>57789356</v>
      </c>
      <c r="R19" s="58"/>
    </row>
    <row r="20" spans="1:18" s="180" customFormat="1" ht="23" x14ac:dyDescent="0.75">
      <c r="A20" s="171" t="s">
        <v>99</v>
      </c>
      <c r="B20" s="265"/>
      <c r="C20" s="266"/>
      <c r="D20" s="30">
        <v>1460673</v>
      </c>
      <c r="E20" s="59"/>
      <c r="F20" s="30">
        <v>5316121</v>
      </c>
      <c r="G20" s="42"/>
      <c r="H20" s="30">
        <v>989613</v>
      </c>
      <c r="I20" s="59"/>
      <c r="J20" s="30">
        <v>5311218</v>
      </c>
      <c r="R20" s="58"/>
    </row>
    <row r="21" spans="1:18" s="180" customFormat="1" ht="23" x14ac:dyDescent="0.75">
      <c r="A21" s="185" t="s">
        <v>89</v>
      </c>
      <c r="B21" s="265"/>
      <c r="C21" s="266"/>
      <c r="D21" s="79">
        <f>D19-D20</f>
        <v>61329662</v>
      </c>
      <c r="E21" s="79"/>
      <c r="F21" s="79">
        <f>F19-F20</f>
        <v>63714206</v>
      </c>
      <c r="G21" s="42"/>
      <c r="H21" s="79">
        <f>H19-H20</f>
        <v>52422806</v>
      </c>
      <c r="I21" s="79"/>
      <c r="J21" s="79">
        <f>J19-J20</f>
        <v>52478138</v>
      </c>
      <c r="R21" s="58"/>
    </row>
    <row r="22" spans="1:18" s="180" customFormat="1" ht="23" x14ac:dyDescent="0.75">
      <c r="A22" s="171" t="s">
        <v>58</v>
      </c>
      <c r="B22" s="265">
        <v>13</v>
      </c>
      <c r="C22" s="266"/>
      <c r="D22" s="30">
        <v>11796062</v>
      </c>
      <c r="E22" s="59"/>
      <c r="F22" s="30">
        <v>13101759</v>
      </c>
      <c r="G22" s="42"/>
      <c r="H22" s="30">
        <v>9927111</v>
      </c>
      <c r="I22" s="59"/>
      <c r="J22" s="30">
        <v>9587496</v>
      </c>
      <c r="R22" s="58"/>
    </row>
    <row r="23" spans="1:18" s="180" customFormat="1" ht="23" x14ac:dyDescent="0.75">
      <c r="A23" s="185" t="s">
        <v>121</v>
      </c>
      <c r="B23" s="265"/>
      <c r="C23" s="266"/>
      <c r="D23" s="43">
        <f>D21-D22</f>
        <v>49533600</v>
      </c>
      <c r="E23" s="59"/>
      <c r="F23" s="43">
        <f>F21-F22</f>
        <v>50612447</v>
      </c>
      <c r="G23" s="42"/>
      <c r="H23" s="43">
        <f>H21-H22</f>
        <v>42495695</v>
      </c>
      <c r="I23" s="59"/>
      <c r="J23" s="43">
        <f>J21-J22</f>
        <v>42890642</v>
      </c>
      <c r="R23" s="58"/>
    </row>
    <row r="24" spans="1:18" s="180" customFormat="1" ht="12.65" customHeight="1" x14ac:dyDescent="0.75">
      <c r="A24" s="185"/>
      <c r="B24" s="265"/>
      <c r="C24" s="266"/>
      <c r="D24" s="59"/>
      <c r="E24" s="59"/>
      <c r="F24" s="59"/>
      <c r="G24" s="42"/>
      <c r="H24" s="59"/>
      <c r="I24" s="59"/>
      <c r="J24" s="59"/>
    </row>
    <row r="25" spans="1:18" s="180" customFormat="1" ht="23" x14ac:dyDescent="0.75">
      <c r="A25" s="185" t="s">
        <v>204</v>
      </c>
      <c r="B25" s="265"/>
      <c r="C25" s="266"/>
      <c r="D25" s="59"/>
      <c r="E25" s="59"/>
      <c r="F25" s="59"/>
      <c r="G25" s="42"/>
      <c r="H25" s="59"/>
      <c r="I25" s="59"/>
      <c r="J25" s="59"/>
    </row>
    <row r="26" spans="1:18" s="180" customFormat="1" ht="23" x14ac:dyDescent="0.75">
      <c r="A26" s="270" t="s">
        <v>205</v>
      </c>
      <c r="B26" s="271"/>
      <c r="C26" s="266"/>
      <c r="D26" s="59"/>
      <c r="E26" s="59"/>
      <c r="F26" s="59"/>
      <c r="G26" s="42"/>
      <c r="H26" s="59"/>
      <c r="I26" s="59"/>
      <c r="J26" s="59"/>
    </row>
    <row r="27" spans="1:18" s="180" customFormat="1" ht="23" x14ac:dyDescent="0.75">
      <c r="A27" s="272" t="s">
        <v>206</v>
      </c>
      <c r="B27" s="271"/>
      <c r="C27" s="266"/>
      <c r="D27" s="59"/>
      <c r="E27" s="59"/>
      <c r="F27" s="59"/>
      <c r="G27" s="42"/>
      <c r="H27" s="59"/>
      <c r="I27" s="59"/>
      <c r="J27" s="59"/>
    </row>
    <row r="28" spans="1:18" s="180" customFormat="1" ht="23" x14ac:dyDescent="0.75">
      <c r="A28" s="273" t="s">
        <v>207</v>
      </c>
      <c r="B28" s="271"/>
      <c r="C28" s="266"/>
      <c r="D28" s="59"/>
      <c r="E28" s="59"/>
      <c r="F28" s="59"/>
      <c r="G28" s="42"/>
      <c r="H28" s="59"/>
      <c r="I28" s="59"/>
      <c r="J28" s="59"/>
    </row>
    <row r="29" spans="1:18" s="180" customFormat="1" ht="23" x14ac:dyDescent="0.75">
      <c r="A29" s="273" t="s">
        <v>208</v>
      </c>
      <c r="B29" s="271"/>
      <c r="C29" s="266"/>
      <c r="D29" s="83">
        <v>0</v>
      </c>
      <c r="E29" s="59"/>
      <c r="F29" s="59">
        <v>1988922</v>
      </c>
      <c r="G29" s="42"/>
      <c r="H29" s="83">
        <v>0</v>
      </c>
      <c r="I29" s="59"/>
      <c r="J29" s="59">
        <v>1302818</v>
      </c>
    </row>
    <row r="30" spans="1:18" s="180" customFormat="1" ht="23" x14ac:dyDescent="0.75">
      <c r="A30" s="308" t="s">
        <v>209</v>
      </c>
      <c r="B30" s="308"/>
      <c r="C30" s="266"/>
      <c r="D30" s="59"/>
      <c r="E30" s="59"/>
      <c r="F30" s="59"/>
      <c r="G30" s="42"/>
      <c r="H30" s="59"/>
      <c r="I30" s="59"/>
      <c r="J30" s="59"/>
    </row>
    <row r="31" spans="1:18" s="180" customFormat="1" ht="23" x14ac:dyDescent="0.75">
      <c r="A31" s="273" t="s">
        <v>210</v>
      </c>
      <c r="B31" s="271"/>
      <c r="C31" s="266"/>
      <c r="D31" s="89">
        <v>0</v>
      </c>
      <c r="E31" s="59"/>
      <c r="F31" s="59">
        <v>-397784</v>
      </c>
      <c r="G31" s="42"/>
      <c r="H31" s="89">
        <v>0</v>
      </c>
      <c r="I31" s="59"/>
      <c r="J31" s="59">
        <v>-260564</v>
      </c>
    </row>
    <row r="32" spans="1:18" s="180" customFormat="1" ht="23" x14ac:dyDescent="0.75">
      <c r="A32" s="275" t="s">
        <v>211</v>
      </c>
      <c r="B32" s="271"/>
      <c r="C32" s="276"/>
      <c r="D32" s="89">
        <v>0</v>
      </c>
      <c r="E32" s="96"/>
      <c r="F32" s="43">
        <f>SUM(F28:F31)</f>
        <v>1591138</v>
      </c>
      <c r="G32" s="96"/>
      <c r="H32" s="89">
        <v>0</v>
      </c>
      <c r="I32" s="96"/>
      <c r="J32" s="43">
        <f>SUM(J28:J31)</f>
        <v>1042254</v>
      </c>
    </row>
    <row r="33" spans="1:18" s="180" customFormat="1" ht="23.5" thickBot="1" x14ac:dyDescent="0.8">
      <c r="A33" s="277" t="s">
        <v>120</v>
      </c>
      <c r="B33" s="265"/>
      <c r="C33" s="266"/>
      <c r="D33" s="80">
        <f>D23</f>
        <v>49533600</v>
      </c>
      <c r="E33" s="82"/>
      <c r="F33" s="80">
        <f>SUM(F32,F23)</f>
        <v>52203585</v>
      </c>
      <c r="G33" s="59"/>
      <c r="H33" s="80">
        <f>H23</f>
        <v>42495695</v>
      </c>
      <c r="I33" s="82"/>
      <c r="J33" s="80">
        <f>SUM(J32,J23)</f>
        <v>43932896</v>
      </c>
      <c r="R33" s="58"/>
    </row>
    <row r="34" spans="1:18" s="180" customFormat="1" ht="6" customHeight="1" thickTop="1" x14ac:dyDescent="0.75">
      <c r="A34" s="269"/>
      <c r="B34" s="265"/>
      <c r="C34" s="266"/>
      <c r="D34" s="44"/>
      <c r="E34" s="44"/>
      <c r="F34" s="44"/>
      <c r="G34" s="42"/>
      <c r="H34" s="79"/>
      <c r="I34" s="79"/>
      <c r="J34" s="44"/>
      <c r="R34" s="58"/>
    </row>
    <row r="35" spans="1:18" s="180" customFormat="1" ht="23" x14ac:dyDescent="0.75">
      <c r="A35" s="277" t="s">
        <v>133</v>
      </c>
      <c r="B35" s="265"/>
      <c r="C35" s="266"/>
      <c r="D35" s="46"/>
      <c r="E35" s="46"/>
      <c r="F35" s="46"/>
      <c r="G35" s="278"/>
      <c r="H35" s="46"/>
      <c r="I35" s="46"/>
      <c r="J35" s="46"/>
      <c r="R35" s="58"/>
    </row>
    <row r="36" spans="1:18" s="180" customFormat="1" ht="23" x14ac:dyDescent="0.75">
      <c r="A36" s="171" t="s">
        <v>86</v>
      </c>
      <c r="B36" s="265"/>
      <c r="C36" s="266"/>
      <c r="D36" s="59">
        <v>51554902</v>
      </c>
      <c r="E36" s="59"/>
      <c r="F36" s="59">
        <v>53290972</v>
      </c>
      <c r="G36" s="59"/>
      <c r="H36" s="59">
        <v>42495695</v>
      </c>
      <c r="I36" s="59"/>
      <c r="J36" s="59">
        <v>42890642</v>
      </c>
      <c r="R36" s="58"/>
    </row>
    <row r="37" spans="1:18" s="180" customFormat="1" ht="23.5" thickBot="1" x14ac:dyDescent="0.8">
      <c r="A37" s="171" t="s">
        <v>87</v>
      </c>
      <c r="B37" s="265"/>
      <c r="C37" s="266"/>
      <c r="D37" s="59">
        <v>-2021302</v>
      </c>
      <c r="E37" s="59"/>
      <c r="F37" s="59">
        <v>-2678525</v>
      </c>
      <c r="G37" s="59"/>
      <c r="H37" s="83">
        <v>0</v>
      </c>
      <c r="I37" s="83"/>
      <c r="J37" s="83">
        <v>0</v>
      </c>
      <c r="R37" s="58"/>
    </row>
    <row r="38" spans="1:18" s="180" customFormat="1" ht="6" customHeight="1" x14ac:dyDescent="0.75">
      <c r="A38" s="269"/>
      <c r="B38" s="265"/>
      <c r="C38" s="266"/>
      <c r="D38" s="44"/>
      <c r="E38" s="44"/>
      <c r="F38" s="44"/>
      <c r="G38" s="42"/>
      <c r="H38" s="82"/>
      <c r="I38" s="82"/>
      <c r="J38" s="44"/>
      <c r="R38" s="58"/>
    </row>
    <row r="39" spans="1:18" s="180" customFormat="1" ht="23" x14ac:dyDescent="0.75">
      <c r="A39" s="277" t="s">
        <v>134</v>
      </c>
      <c r="B39" s="265"/>
      <c r="C39" s="266"/>
      <c r="F39" s="46"/>
      <c r="J39" s="29"/>
      <c r="R39" s="58"/>
    </row>
    <row r="40" spans="1:18" s="180" customFormat="1" ht="23" x14ac:dyDescent="0.75">
      <c r="A40" s="171" t="s">
        <v>86</v>
      </c>
      <c r="B40" s="265"/>
      <c r="C40" s="266"/>
      <c r="D40" s="59">
        <v>51554902</v>
      </c>
      <c r="E40" s="29"/>
      <c r="F40" s="29">
        <v>54877668</v>
      </c>
      <c r="G40" s="278"/>
      <c r="H40" s="59">
        <v>42495695</v>
      </c>
      <c r="I40" s="29"/>
      <c r="J40" s="29">
        <v>43932896</v>
      </c>
      <c r="R40" s="58"/>
    </row>
    <row r="41" spans="1:18" s="180" customFormat="1" ht="23" x14ac:dyDescent="0.75">
      <c r="A41" s="171" t="s">
        <v>87</v>
      </c>
      <c r="B41" s="265"/>
      <c r="C41" s="266"/>
      <c r="D41" s="59">
        <v>-2021302</v>
      </c>
      <c r="E41" s="59"/>
      <c r="F41" s="59">
        <v>-2674083</v>
      </c>
      <c r="G41" s="59"/>
      <c r="H41" s="83">
        <v>0</v>
      </c>
      <c r="I41" s="83"/>
      <c r="J41" s="83">
        <v>0</v>
      </c>
      <c r="R41" s="58"/>
    </row>
    <row r="42" spans="1:18" s="180" customFormat="1" ht="6" customHeight="1" x14ac:dyDescent="0.75">
      <c r="A42" s="269"/>
      <c r="B42" s="265"/>
      <c r="C42" s="266"/>
      <c r="D42" s="44"/>
      <c r="E42" s="44"/>
      <c r="F42" s="44"/>
      <c r="G42" s="42"/>
      <c r="H42" s="82"/>
      <c r="I42" s="82"/>
      <c r="J42" s="44"/>
      <c r="R42" s="58"/>
    </row>
    <row r="43" spans="1:18" s="180" customFormat="1" ht="23" x14ac:dyDescent="0.75">
      <c r="A43" s="277" t="s">
        <v>192</v>
      </c>
      <c r="B43" s="265">
        <v>22</v>
      </c>
      <c r="C43" s="266"/>
      <c r="D43" s="46">
        <f>ROUND(D36/D44,2)</f>
        <v>0.09</v>
      </c>
      <c r="E43" s="85"/>
      <c r="F43" s="46">
        <f>ROUND(F36/F44,2)</f>
        <v>0.12</v>
      </c>
      <c r="G43" s="40"/>
      <c r="H43" s="136">
        <f>ROUND(H36/H44,2)</f>
        <v>7.0000000000000007E-2</v>
      </c>
      <c r="I43" s="85"/>
      <c r="J43" s="46">
        <f>ROUND(J36/J44,2)</f>
        <v>0.1</v>
      </c>
      <c r="R43" s="58"/>
    </row>
    <row r="44" spans="1:18" s="180" customFormat="1" ht="23" x14ac:dyDescent="0.75">
      <c r="A44" s="277" t="s">
        <v>100</v>
      </c>
      <c r="B44" s="265">
        <v>22</v>
      </c>
      <c r="C44" s="266"/>
      <c r="D44" s="48">
        <v>600000000</v>
      </c>
      <c r="E44" s="86"/>
      <c r="F44" s="48">
        <v>450000000</v>
      </c>
      <c r="G44" s="265"/>
      <c r="H44" s="48">
        <v>600000000</v>
      </c>
      <c r="I44" s="86"/>
      <c r="J44" s="48">
        <v>450000000</v>
      </c>
      <c r="R44" s="58"/>
    </row>
    <row r="45" spans="1:18" s="180" customFormat="1" ht="23.15" customHeight="1" x14ac:dyDescent="0.75">
      <c r="A45" s="277"/>
      <c r="B45" s="280"/>
      <c r="C45" s="266"/>
      <c r="D45" s="48"/>
      <c r="E45" s="48"/>
      <c r="F45" s="265"/>
      <c r="G45" s="265"/>
      <c r="H45" s="48"/>
      <c r="I45" s="48"/>
      <c r="J45" s="48"/>
      <c r="R45" s="58"/>
    </row>
    <row r="46" spans="1:18" ht="23.15" customHeight="1" x14ac:dyDescent="0.75">
      <c r="M46" s="180"/>
      <c r="N46" s="180"/>
      <c r="O46" s="180"/>
      <c r="P46" s="180"/>
      <c r="Q46" s="180"/>
      <c r="R46" s="58"/>
    </row>
    <row r="47" spans="1:18" ht="23.15" customHeight="1" x14ac:dyDescent="0.75">
      <c r="M47" s="180"/>
      <c r="N47" s="180"/>
      <c r="O47" s="180"/>
      <c r="P47" s="180"/>
      <c r="Q47" s="180"/>
      <c r="R47" s="58"/>
    </row>
    <row r="48" spans="1:18" ht="23.15" customHeight="1" x14ac:dyDescent="0.75">
      <c r="M48" s="180"/>
      <c r="N48" s="180"/>
      <c r="O48" s="180"/>
      <c r="P48" s="180"/>
      <c r="Q48" s="180"/>
      <c r="R48" s="58"/>
    </row>
    <row r="49" spans="1:18" ht="23.15" customHeight="1" x14ac:dyDescent="0.75">
      <c r="A49" s="297" t="s">
        <v>157</v>
      </c>
      <c r="B49" s="297"/>
      <c r="C49" s="297"/>
      <c r="D49" s="297"/>
      <c r="E49" s="297"/>
      <c r="F49" s="297"/>
      <c r="G49" s="297"/>
      <c r="H49" s="297"/>
      <c r="I49" s="297"/>
      <c r="J49" s="297"/>
      <c r="M49" s="180"/>
      <c r="N49" s="180"/>
      <c r="O49" s="180"/>
      <c r="P49" s="180"/>
      <c r="Q49" s="180"/>
      <c r="R49" s="58"/>
    </row>
    <row r="50" spans="1:18" ht="23.15" customHeight="1" x14ac:dyDescent="0.75">
      <c r="M50" s="180"/>
      <c r="N50" s="180"/>
      <c r="O50" s="180"/>
      <c r="P50" s="180"/>
      <c r="Q50" s="180"/>
      <c r="R50" s="58"/>
    </row>
    <row r="51" spans="1:18" ht="23.15" customHeight="1" x14ac:dyDescent="0.75">
      <c r="M51" s="180"/>
      <c r="N51" s="180"/>
      <c r="O51" s="180"/>
      <c r="P51" s="180"/>
      <c r="Q51" s="180"/>
      <c r="R51" s="58"/>
    </row>
    <row r="52" spans="1:18" ht="23.15" customHeight="1" x14ac:dyDescent="0.75">
      <c r="M52" s="180"/>
      <c r="N52" s="180"/>
      <c r="O52" s="180"/>
      <c r="P52" s="180"/>
      <c r="Q52" s="180"/>
      <c r="R52" s="58"/>
    </row>
    <row r="53" spans="1:18" ht="23.15" customHeight="1" x14ac:dyDescent="0.75">
      <c r="M53" s="180"/>
      <c r="N53" s="180"/>
      <c r="O53" s="180"/>
      <c r="P53" s="180"/>
      <c r="Q53" s="180"/>
      <c r="R53" s="58"/>
    </row>
    <row r="54" spans="1:18" ht="23.15" customHeight="1" x14ac:dyDescent="0.75">
      <c r="A54" s="181"/>
    </row>
    <row r="55" spans="1:18" ht="23.15" customHeight="1" x14ac:dyDescent="0.75">
      <c r="A55" s="181"/>
    </row>
    <row r="56" spans="1:18" ht="23.15" customHeight="1" x14ac:dyDescent="0.75">
      <c r="A56" s="181"/>
    </row>
    <row r="57" spans="1:18" ht="23.15" customHeight="1" x14ac:dyDescent="0.75">
      <c r="A57" s="181"/>
    </row>
    <row r="58" spans="1:18" ht="23.15" customHeight="1" x14ac:dyDescent="0.75">
      <c r="A58" s="181"/>
    </row>
    <row r="59" spans="1:18" ht="23.15" customHeight="1" x14ac:dyDescent="0.75">
      <c r="A59" s="181"/>
    </row>
    <row r="60" spans="1:18" ht="23.15" customHeight="1" x14ac:dyDescent="0.75">
      <c r="A60" s="181"/>
    </row>
    <row r="61" spans="1:18" ht="23.15" customHeight="1" x14ac:dyDescent="0.75">
      <c r="A61" s="181"/>
    </row>
    <row r="62" spans="1:18" ht="23.15" customHeight="1" x14ac:dyDescent="0.75">
      <c r="A62" s="181"/>
    </row>
    <row r="63" spans="1:18" ht="23.15" customHeight="1" x14ac:dyDescent="0.75">
      <c r="A63" s="181"/>
    </row>
    <row r="64" spans="1:18" ht="23.15" customHeight="1" x14ac:dyDescent="0.75">
      <c r="A64" s="181"/>
    </row>
    <row r="65" spans="1:1" ht="23.15" customHeight="1" x14ac:dyDescent="0.75">
      <c r="A65" s="181"/>
    </row>
    <row r="66" spans="1:1" ht="23.15" customHeight="1" x14ac:dyDescent="0.75">
      <c r="A66" s="181"/>
    </row>
    <row r="67" spans="1:1" ht="23.15" customHeight="1" x14ac:dyDescent="0.75">
      <c r="A67" s="181"/>
    </row>
    <row r="68" spans="1:1" ht="23.15" customHeight="1" x14ac:dyDescent="0.75">
      <c r="A68" s="181"/>
    </row>
    <row r="69" spans="1:1" ht="23.15" customHeight="1" x14ac:dyDescent="0.75">
      <c r="A69" s="181"/>
    </row>
    <row r="70" spans="1:1" ht="23.15" customHeight="1" x14ac:dyDescent="0.75">
      <c r="A70" s="181"/>
    </row>
    <row r="71" spans="1:1" ht="23.15" customHeight="1" x14ac:dyDescent="0.75">
      <c r="A71" s="181"/>
    </row>
    <row r="72" spans="1:1" x14ac:dyDescent="0.75">
      <c r="A72" s="181"/>
    </row>
    <row r="73" spans="1:1" ht="24" customHeight="1" x14ac:dyDescent="0.75">
      <c r="A73" s="181"/>
    </row>
    <row r="74" spans="1:1" ht="24" customHeight="1" x14ac:dyDescent="0.75">
      <c r="A74" s="181"/>
    </row>
    <row r="75" spans="1:1" ht="24" customHeight="1" x14ac:dyDescent="0.75">
      <c r="A75" s="181"/>
    </row>
    <row r="76" spans="1:1" ht="24" customHeight="1" x14ac:dyDescent="0.75">
      <c r="A76" s="181"/>
    </row>
    <row r="77" spans="1:1" ht="24" customHeight="1" x14ac:dyDescent="0.75">
      <c r="A77" s="181"/>
    </row>
  </sheetData>
  <mergeCells count="9">
    <mergeCell ref="D7:F7"/>
    <mergeCell ref="H7:J7"/>
    <mergeCell ref="A49:J49"/>
    <mergeCell ref="A1:J1"/>
    <mergeCell ref="A2:J2"/>
    <mergeCell ref="A3:J3"/>
    <mergeCell ref="A4:J4"/>
    <mergeCell ref="A5:J5"/>
    <mergeCell ref="A30:B30"/>
  </mergeCells>
  <pageMargins left="0.8" right="0.2" top="1" bottom="0.5" header="0.5" footer="0.3"/>
  <pageSetup paperSize="9"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560EC-6F18-4682-9CC2-A05F397A9671}">
  <sheetPr>
    <tabColor rgb="FF00B050"/>
  </sheetPr>
  <dimension ref="A1:R78"/>
  <sheetViews>
    <sheetView view="pageBreakPreview" zoomScale="70" zoomScaleNormal="70" zoomScaleSheetLayoutView="85" workbookViewId="0">
      <selection activeCell="A55" sqref="A55"/>
    </sheetView>
  </sheetViews>
  <sheetFormatPr defaultColWidth="9.09765625" defaultRowHeight="20" x14ac:dyDescent="0.75"/>
  <cols>
    <col min="1" max="1" width="49.59765625" style="279" customWidth="1"/>
    <col min="2" max="2" width="9.3984375" style="181" bestFit="1" customWidth="1"/>
    <col min="3" max="3" width="1.59765625" style="181" customWidth="1"/>
    <col min="4" max="4" width="16.3984375" style="181" customWidth="1"/>
    <col min="5" max="5" width="1.59765625" style="181" customWidth="1"/>
    <col min="6" max="6" width="16.3984375" style="181" customWidth="1"/>
    <col min="7" max="7" width="1.59765625" style="181" customWidth="1"/>
    <col min="8" max="8" width="16.3984375" style="181" customWidth="1"/>
    <col min="9" max="9" width="1.59765625" style="181" customWidth="1"/>
    <col min="10" max="10" width="16.3984375" style="181" customWidth="1"/>
    <col min="11" max="12" width="9.09765625" style="181"/>
    <col min="13" max="13" width="13.296875" style="181" bestFit="1" customWidth="1"/>
    <col min="14" max="14" width="9.8984375" style="181" bestFit="1" customWidth="1"/>
    <col min="15" max="15" width="9.3984375" style="181" bestFit="1" customWidth="1"/>
    <col min="16" max="16" width="16.59765625" style="181" bestFit="1" customWidth="1"/>
    <col min="17" max="17" width="9.09765625" style="181"/>
    <col min="18" max="18" width="14.8984375" style="102" bestFit="1" customWidth="1"/>
    <col min="19" max="16384" width="9.09765625" style="181"/>
  </cols>
  <sheetData>
    <row r="1" spans="1:18" ht="24" customHeight="1" x14ac:dyDescent="0.75">
      <c r="A1" s="305" t="s">
        <v>162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8" ht="24" customHeight="1" x14ac:dyDescent="0.75">
      <c r="A2" s="305" t="s">
        <v>50</v>
      </c>
      <c r="B2" s="305"/>
      <c r="C2" s="305"/>
      <c r="D2" s="305"/>
      <c r="E2" s="305"/>
      <c r="F2" s="305"/>
      <c r="G2" s="305"/>
      <c r="H2" s="305"/>
      <c r="I2" s="305"/>
      <c r="J2" s="305"/>
    </row>
    <row r="3" spans="1:18" ht="24" customHeight="1" x14ac:dyDescent="0.75">
      <c r="A3" s="305" t="s">
        <v>197</v>
      </c>
      <c r="B3" s="305"/>
      <c r="C3" s="305"/>
      <c r="D3" s="305"/>
      <c r="E3" s="305"/>
      <c r="F3" s="305"/>
      <c r="G3" s="305"/>
      <c r="H3" s="305"/>
      <c r="I3" s="305"/>
      <c r="J3" s="305"/>
    </row>
    <row r="4" spans="1:18" ht="24" customHeight="1" x14ac:dyDescent="0.75">
      <c r="A4" s="306" t="s">
        <v>119</v>
      </c>
      <c r="B4" s="306"/>
      <c r="C4" s="306"/>
      <c r="D4" s="306"/>
      <c r="E4" s="306"/>
      <c r="F4" s="306"/>
      <c r="G4" s="306"/>
      <c r="H4" s="306"/>
      <c r="I4" s="306"/>
      <c r="J4" s="306"/>
    </row>
    <row r="5" spans="1:18" s="180" customFormat="1" ht="18" customHeight="1" x14ac:dyDescent="0.75">
      <c r="A5" s="307" t="s">
        <v>59</v>
      </c>
      <c r="B5" s="307"/>
      <c r="C5" s="307"/>
      <c r="D5" s="307"/>
      <c r="E5" s="307"/>
      <c r="F5" s="307"/>
      <c r="G5" s="307"/>
      <c r="H5" s="307"/>
      <c r="I5" s="307"/>
      <c r="J5" s="307"/>
      <c r="R5" s="58"/>
    </row>
    <row r="6" spans="1:18" s="165" customFormat="1" ht="9.65" customHeight="1" x14ac:dyDescent="0.75">
      <c r="A6" s="166"/>
      <c r="M6" s="180"/>
      <c r="N6" s="180"/>
      <c r="O6" s="180"/>
      <c r="P6" s="180"/>
      <c r="Q6" s="180"/>
      <c r="R6" s="58"/>
    </row>
    <row r="7" spans="1:18" s="180" customFormat="1" ht="23" x14ac:dyDescent="0.75">
      <c r="A7" s="197"/>
      <c r="B7" s="170" t="s">
        <v>31</v>
      </c>
      <c r="C7" s="265"/>
      <c r="D7" s="303" t="s">
        <v>0</v>
      </c>
      <c r="E7" s="303"/>
      <c r="F7" s="303"/>
      <c r="G7" s="170"/>
      <c r="H7" s="304" t="s">
        <v>29</v>
      </c>
      <c r="I7" s="304"/>
      <c r="J7" s="304"/>
      <c r="R7" s="58"/>
    </row>
    <row r="8" spans="1:18" s="180" customFormat="1" ht="23" x14ac:dyDescent="0.75">
      <c r="A8" s="197"/>
      <c r="C8" s="266"/>
      <c r="D8" s="182">
        <v>2566</v>
      </c>
      <c r="E8" s="182"/>
      <c r="F8" s="182">
        <v>2565</v>
      </c>
      <c r="G8" s="183"/>
      <c r="H8" s="182">
        <v>2566</v>
      </c>
      <c r="I8" s="182"/>
      <c r="J8" s="182">
        <v>2565</v>
      </c>
      <c r="R8" s="58"/>
    </row>
    <row r="9" spans="1:18" s="180" customFormat="1" ht="23" x14ac:dyDescent="0.75">
      <c r="A9" s="197" t="s">
        <v>116</v>
      </c>
      <c r="B9" s="265"/>
      <c r="C9" s="266"/>
      <c r="D9" s="39"/>
      <c r="E9" s="39"/>
      <c r="F9" s="266"/>
      <c r="G9" s="266"/>
      <c r="H9" s="40"/>
      <c r="I9" s="40"/>
      <c r="J9" s="40"/>
      <c r="R9" s="58"/>
    </row>
    <row r="10" spans="1:18" s="180" customFormat="1" ht="23" x14ac:dyDescent="0.75">
      <c r="A10" s="171" t="s">
        <v>97</v>
      </c>
      <c r="B10" s="169">
        <v>25</v>
      </c>
      <c r="C10" s="266"/>
      <c r="D10" s="41">
        <v>4646375601</v>
      </c>
      <c r="E10" s="41"/>
      <c r="F10" s="41">
        <v>4480335292</v>
      </c>
      <c r="G10" s="42"/>
      <c r="H10" s="41">
        <v>4419979814</v>
      </c>
      <c r="I10" s="41"/>
      <c r="J10" s="41">
        <v>4291388212</v>
      </c>
      <c r="R10" s="58"/>
    </row>
    <row r="11" spans="1:18" s="180" customFormat="1" ht="23" x14ac:dyDescent="0.75">
      <c r="A11" s="171" t="s">
        <v>12</v>
      </c>
      <c r="B11" s="169"/>
      <c r="C11" s="266"/>
      <c r="D11" s="41">
        <v>8292650</v>
      </c>
      <c r="E11" s="41"/>
      <c r="F11" s="41">
        <v>1945604</v>
      </c>
      <c r="G11" s="42"/>
      <c r="H11" s="41">
        <v>39468800</v>
      </c>
      <c r="I11" s="41"/>
      <c r="J11" s="41">
        <v>25964253</v>
      </c>
      <c r="N11" s="267"/>
      <c r="R11" s="58"/>
    </row>
    <row r="12" spans="1:18" s="180" customFormat="1" ht="23" x14ac:dyDescent="0.75">
      <c r="A12" s="268" t="s">
        <v>53</v>
      </c>
      <c r="B12" s="265"/>
      <c r="C12" s="266"/>
      <c r="D12" s="43">
        <f>SUM(D10:D11)</f>
        <v>4654668251</v>
      </c>
      <c r="E12" s="59"/>
      <c r="F12" s="43">
        <f>SUM(F10:F11)</f>
        <v>4482280896</v>
      </c>
      <c r="G12" s="42"/>
      <c r="H12" s="43">
        <f>SUM(H10:H11)</f>
        <v>4459448614</v>
      </c>
      <c r="I12" s="59"/>
      <c r="J12" s="43">
        <f>SUM(J10:J11)</f>
        <v>4317352465</v>
      </c>
      <c r="R12" s="58"/>
    </row>
    <row r="13" spans="1:18" s="180" customFormat="1" ht="6" customHeight="1" x14ac:dyDescent="0.75">
      <c r="A13" s="269"/>
      <c r="B13" s="265"/>
      <c r="C13" s="266"/>
      <c r="D13" s="44"/>
      <c r="E13" s="44"/>
      <c r="F13" s="44"/>
      <c r="G13" s="42"/>
      <c r="H13" s="44"/>
      <c r="I13" s="44"/>
      <c r="J13" s="44"/>
      <c r="R13" s="58"/>
    </row>
    <row r="14" spans="1:18" s="180" customFormat="1" ht="23" x14ac:dyDescent="0.75">
      <c r="A14" s="197" t="s">
        <v>54</v>
      </c>
      <c r="C14" s="266"/>
      <c r="D14" s="44"/>
      <c r="E14" s="44"/>
      <c r="F14" s="44"/>
      <c r="G14" s="42"/>
      <c r="H14" s="44"/>
      <c r="I14" s="44"/>
      <c r="J14" s="44"/>
      <c r="R14" s="58"/>
    </row>
    <row r="15" spans="1:18" s="180" customFormat="1" ht="23" x14ac:dyDescent="0.75">
      <c r="A15" s="171" t="s">
        <v>61</v>
      </c>
      <c r="B15" s="169">
        <v>25</v>
      </c>
      <c r="C15" s="266"/>
      <c r="D15" s="41">
        <v>4166718040</v>
      </c>
      <c r="E15" s="41"/>
      <c r="F15" s="41">
        <v>4001482683</v>
      </c>
      <c r="G15" s="42"/>
      <c r="H15" s="41">
        <v>4076816048</v>
      </c>
      <c r="I15" s="41"/>
      <c r="J15" s="41">
        <v>3938985045</v>
      </c>
      <c r="M15" s="267"/>
      <c r="R15" s="58"/>
    </row>
    <row r="16" spans="1:18" s="180" customFormat="1" ht="23" x14ac:dyDescent="0.75">
      <c r="A16" s="171" t="s">
        <v>98</v>
      </c>
      <c r="C16" s="266"/>
      <c r="D16" s="41">
        <v>308918240</v>
      </c>
      <c r="E16" s="41"/>
      <c r="F16" s="41">
        <v>278798494</v>
      </c>
      <c r="G16" s="42"/>
      <c r="H16" s="41">
        <v>225272383</v>
      </c>
      <c r="I16" s="41"/>
      <c r="J16" s="41">
        <v>206784844</v>
      </c>
      <c r="R16" s="58"/>
    </row>
    <row r="17" spans="1:18" s="180" customFormat="1" ht="23" x14ac:dyDescent="0.75">
      <c r="A17" s="268" t="s">
        <v>115</v>
      </c>
      <c r="B17" s="265"/>
      <c r="C17" s="266"/>
      <c r="D17" s="43">
        <f>SUM(D15:D16)</f>
        <v>4475636280</v>
      </c>
      <c r="E17" s="59"/>
      <c r="F17" s="43">
        <f>SUM(F15:F16)</f>
        <v>4280281177</v>
      </c>
      <c r="G17" s="42"/>
      <c r="H17" s="43">
        <f>SUM(H15:H16)</f>
        <v>4302088431</v>
      </c>
      <c r="I17" s="59"/>
      <c r="J17" s="43">
        <f>SUM(J15:J16)</f>
        <v>4145769889</v>
      </c>
      <c r="R17" s="58"/>
    </row>
    <row r="18" spans="1:18" s="180" customFormat="1" ht="6" customHeight="1" x14ac:dyDescent="0.75">
      <c r="A18" s="269"/>
      <c r="B18" s="265"/>
      <c r="C18" s="266"/>
      <c r="D18" s="44"/>
      <c r="E18" s="44"/>
      <c r="F18" s="44"/>
      <c r="G18" s="42"/>
      <c r="H18" s="84"/>
      <c r="I18" s="84"/>
      <c r="J18" s="44"/>
      <c r="R18" s="58"/>
    </row>
    <row r="19" spans="1:18" s="180" customFormat="1" ht="23" x14ac:dyDescent="0.75">
      <c r="A19" s="185" t="s">
        <v>140</v>
      </c>
      <c r="B19" s="265"/>
      <c r="C19" s="266"/>
      <c r="D19" s="41">
        <f>D12-D17</f>
        <v>179031971</v>
      </c>
      <c r="E19" s="41"/>
      <c r="F19" s="41">
        <f>F12-F17</f>
        <v>201999719</v>
      </c>
      <c r="G19" s="42"/>
      <c r="H19" s="41">
        <f>H12-H17</f>
        <v>157360183</v>
      </c>
      <c r="I19" s="41"/>
      <c r="J19" s="41">
        <f>J12-J17</f>
        <v>171582576</v>
      </c>
      <c r="R19" s="58"/>
    </row>
    <row r="20" spans="1:18" s="180" customFormat="1" ht="23" x14ac:dyDescent="0.75">
      <c r="A20" s="171" t="s">
        <v>99</v>
      </c>
      <c r="B20" s="265"/>
      <c r="C20" s="266"/>
      <c r="D20" s="30">
        <v>8493600</v>
      </c>
      <c r="E20" s="59"/>
      <c r="F20" s="30">
        <v>15764527</v>
      </c>
      <c r="G20" s="42"/>
      <c r="H20" s="30">
        <v>7153451</v>
      </c>
      <c r="I20" s="59"/>
      <c r="J20" s="30">
        <v>14931552</v>
      </c>
      <c r="R20" s="58"/>
    </row>
    <row r="21" spans="1:18" s="180" customFormat="1" ht="23" x14ac:dyDescent="0.75">
      <c r="A21" s="185" t="s">
        <v>89</v>
      </c>
      <c r="B21" s="265"/>
      <c r="C21" s="266"/>
      <c r="D21" s="79">
        <f>D19-D20</f>
        <v>170538371</v>
      </c>
      <c r="E21" s="79"/>
      <c r="F21" s="79">
        <f>F19-F20</f>
        <v>186235192</v>
      </c>
      <c r="G21" s="42"/>
      <c r="H21" s="79">
        <f>H19-H20</f>
        <v>150206732</v>
      </c>
      <c r="I21" s="79"/>
      <c r="J21" s="79">
        <f>J19-J20</f>
        <v>156651024</v>
      </c>
      <c r="R21" s="58"/>
    </row>
    <row r="22" spans="1:18" s="180" customFormat="1" ht="23" x14ac:dyDescent="0.75">
      <c r="A22" s="171" t="s">
        <v>58</v>
      </c>
      <c r="B22" s="265">
        <v>13</v>
      </c>
      <c r="C22" s="266"/>
      <c r="D22" s="30">
        <v>24541334</v>
      </c>
      <c r="E22" s="59"/>
      <c r="F22" s="30">
        <v>39158162</v>
      </c>
      <c r="G22" s="42"/>
      <c r="H22" s="30">
        <v>20409287</v>
      </c>
      <c r="I22" s="59"/>
      <c r="J22" s="30">
        <v>28722840</v>
      </c>
      <c r="R22" s="58"/>
    </row>
    <row r="23" spans="1:18" s="180" customFormat="1" ht="23" x14ac:dyDescent="0.75">
      <c r="A23" s="185" t="s">
        <v>121</v>
      </c>
      <c r="B23" s="265"/>
      <c r="C23" s="266"/>
      <c r="D23" s="43">
        <f>D21-D22</f>
        <v>145997037</v>
      </c>
      <c r="E23" s="59"/>
      <c r="F23" s="43">
        <f>F21-F22</f>
        <v>147077030</v>
      </c>
      <c r="G23" s="42"/>
      <c r="H23" s="43">
        <f>H21-H22</f>
        <v>129797445</v>
      </c>
      <c r="I23" s="59"/>
      <c r="J23" s="43">
        <f>J21-J22</f>
        <v>127928184</v>
      </c>
      <c r="R23" s="58"/>
    </row>
    <row r="24" spans="1:18" s="180" customFormat="1" ht="12.65" customHeight="1" x14ac:dyDescent="0.75">
      <c r="A24" s="185"/>
      <c r="B24" s="265"/>
      <c r="C24" s="266"/>
      <c r="D24" s="59"/>
      <c r="E24" s="59"/>
      <c r="F24" s="59"/>
      <c r="G24" s="42"/>
      <c r="H24" s="59"/>
      <c r="I24" s="59"/>
      <c r="J24" s="59"/>
    </row>
    <row r="25" spans="1:18" s="180" customFormat="1" ht="23" x14ac:dyDescent="0.75">
      <c r="A25" s="185" t="s">
        <v>204</v>
      </c>
      <c r="B25" s="265"/>
      <c r="C25" s="266"/>
      <c r="D25" s="59"/>
      <c r="E25" s="59"/>
      <c r="F25" s="59"/>
      <c r="G25" s="42"/>
      <c r="H25" s="59"/>
      <c r="I25" s="59"/>
      <c r="J25" s="59"/>
    </row>
    <row r="26" spans="1:18" s="180" customFormat="1" ht="23" x14ac:dyDescent="0.75">
      <c r="A26" s="270" t="s">
        <v>205</v>
      </c>
      <c r="B26" s="271"/>
      <c r="C26" s="266"/>
      <c r="D26" s="59"/>
      <c r="E26" s="59"/>
      <c r="F26" s="59"/>
      <c r="G26" s="42"/>
      <c r="H26" s="59"/>
      <c r="I26" s="59"/>
      <c r="J26" s="59"/>
    </row>
    <row r="27" spans="1:18" s="180" customFormat="1" ht="23" x14ac:dyDescent="0.75">
      <c r="A27" s="272" t="s">
        <v>206</v>
      </c>
      <c r="B27" s="271"/>
      <c r="C27" s="266"/>
      <c r="D27" s="59"/>
      <c r="E27" s="59"/>
      <c r="F27" s="59"/>
      <c r="G27" s="42"/>
      <c r="H27" s="59"/>
      <c r="I27" s="59"/>
      <c r="J27" s="59"/>
    </row>
    <row r="28" spans="1:18" s="180" customFormat="1" ht="23" x14ac:dyDescent="0.75">
      <c r="A28" s="273" t="s">
        <v>207</v>
      </c>
      <c r="B28" s="271"/>
      <c r="C28" s="266"/>
      <c r="D28" s="59"/>
      <c r="E28" s="59"/>
      <c r="F28" s="59"/>
      <c r="G28" s="42"/>
      <c r="H28" s="59"/>
      <c r="I28" s="59"/>
      <c r="J28" s="59"/>
      <c r="N28" s="274"/>
      <c r="O28" s="274"/>
    </row>
    <row r="29" spans="1:18" s="180" customFormat="1" ht="23" x14ac:dyDescent="0.75">
      <c r="A29" s="273" t="s">
        <v>208</v>
      </c>
      <c r="B29" s="271"/>
      <c r="C29" s="266"/>
      <c r="D29" s="83">
        <v>0</v>
      </c>
      <c r="E29" s="59"/>
      <c r="F29" s="59">
        <v>1988922</v>
      </c>
      <c r="G29" s="42"/>
      <c r="H29" s="83">
        <v>0</v>
      </c>
      <c r="I29" s="59"/>
      <c r="J29" s="59">
        <v>1302818</v>
      </c>
    </row>
    <row r="30" spans="1:18" s="180" customFormat="1" ht="23" x14ac:dyDescent="0.75">
      <c r="A30" s="308" t="s">
        <v>209</v>
      </c>
      <c r="B30" s="308"/>
      <c r="C30" s="266"/>
      <c r="D30" s="59"/>
      <c r="E30" s="59"/>
      <c r="F30" s="59"/>
      <c r="G30" s="42"/>
      <c r="H30" s="59"/>
      <c r="I30" s="59"/>
      <c r="J30" s="59"/>
      <c r="N30" s="274"/>
      <c r="O30" s="274"/>
    </row>
    <row r="31" spans="1:18" s="180" customFormat="1" ht="23" x14ac:dyDescent="0.75">
      <c r="A31" s="273" t="s">
        <v>210</v>
      </c>
      <c r="B31" s="271"/>
      <c r="C31" s="266"/>
      <c r="D31" s="89">
        <v>0</v>
      </c>
      <c r="E31" s="59"/>
      <c r="F31" s="59">
        <v>-397784</v>
      </c>
      <c r="G31" s="42"/>
      <c r="H31" s="89">
        <v>0</v>
      </c>
      <c r="I31" s="59"/>
      <c r="J31" s="59">
        <v>-260564</v>
      </c>
      <c r="N31" s="274"/>
      <c r="O31" s="274"/>
    </row>
    <row r="32" spans="1:18" s="180" customFormat="1" ht="23" x14ac:dyDescent="0.75">
      <c r="A32" s="275" t="s">
        <v>211</v>
      </c>
      <c r="B32" s="271"/>
      <c r="C32" s="276"/>
      <c r="D32" s="89">
        <v>0</v>
      </c>
      <c r="E32" s="96"/>
      <c r="F32" s="43">
        <f>SUM(F28:F31)</f>
        <v>1591138</v>
      </c>
      <c r="G32" s="96"/>
      <c r="H32" s="89">
        <v>0</v>
      </c>
      <c r="I32" s="96"/>
      <c r="J32" s="43">
        <f>SUM(J28:J31)</f>
        <v>1042254</v>
      </c>
    </row>
    <row r="33" spans="1:18" s="180" customFormat="1" ht="23.5" thickBot="1" x14ac:dyDescent="0.8">
      <c r="A33" s="277" t="s">
        <v>120</v>
      </c>
      <c r="B33" s="265"/>
      <c r="C33" s="266"/>
      <c r="D33" s="80">
        <f>D23</f>
        <v>145997037</v>
      </c>
      <c r="E33" s="82"/>
      <c r="F33" s="80">
        <f>SUM(F32,F23)</f>
        <v>148668168</v>
      </c>
      <c r="G33" s="59"/>
      <c r="H33" s="80">
        <f>H23</f>
        <v>129797445</v>
      </c>
      <c r="I33" s="82"/>
      <c r="J33" s="80">
        <f>SUM(J32,J23)</f>
        <v>128970438</v>
      </c>
      <c r="R33" s="58"/>
    </row>
    <row r="34" spans="1:18" s="180" customFormat="1" ht="6" customHeight="1" thickTop="1" x14ac:dyDescent="0.75">
      <c r="A34" s="269"/>
      <c r="B34" s="265"/>
      <c r="C34" s="266"/>
      <c r="D34" s="44"/>
      <c r="E34" s="44"/>
      <c r="F34" s="44"/>
      <c r="G34" s="42"/>
      <c r="H34" s="79"/>
      <c r="I34" s="79"/>
      <c r="J34" s="44"/>
      <c r="R34" s="58"/>
    </row>
    <row r="35" spans="1:18" s="180" customFormat="1" ht="23" x14ac:dyDescent="0.75">
      <c r="A35" s="277" t="s">
        <v>133</v>
      </c>
      <c r="B35" s="265"/>
      <c r="C35" s="266"/>
      <c r="D35" s="46"/>
      <c r="E35" s="46"/>
      <c r="F35" s="46"/>
      <c r="G35" s="278"/>
      <c r="H35" s="46"/>
      <c r="I35" s="46"/>
      <c r="J35" s="46"/>
      <c r="R35" s="58"/>
    </row>
    <row r="36" spans="1:18" s="180" customFormat="1" ht="23" x14ac:dyDescent="0.75">
      <c r="A36" s="171" t="s">
        <v>86</v>
      </c>
      <c r="B36" s="265"/>
      <c r="C36" s="266"/>
      <c r="D36" s="59">
        <v>152094629</v>
      </c>
      <c r="E36" s="59"/>
      <c r="F36" s="59">
        <v>149760436</v>
      </c>
      <c r="G36" s="59"/>
      <c r="H36" s="59">
        <v>129797445</v>
      </c>
      <c r="I36" s="59"/>
      <c r="J36" s="59">
        <v>127928184</v>
      </c>
      <c r="R36" s="58"/>
    </row>
    <row r="37" spans="1:18" s="180" customFormat="1" ht="23" x14ac:dyDescent="0.75">
      <c r="A37" s="171" t="s">
        <v>87</v>
      </c>
      <c r="B37" s="265"/>
      <c r="C37" s="266"/>
      <c r="D37" s="59">
        <v>-6097592</v>
      </c>
      <c r="E37" s="59"/>
      <c r="F37" s="59">
        <v>-2683406</v>
      </c>
      <c r="G37" s="59"/>
      <c r="H37" s="83">
        <v>0</v>
      </c>
      <c r="I37" s="83"/>
      <c r="J37" s="83">
        <v>0</v>
      </c>
      <c r="R37" s="58"/>
    </row>
    <row r="38" spans="1:18" s="180" customFormat="1" ht="6" customHeight="1" x14ac:dyDescent="0.75">
      <c r="A38" s="269"/>
      <c r="B38" s="265"/>
      <c r="C38" s="266"/>
      <c r="D38" s="44"/>
      <c r="E38" s="44"/>
      <c r="F38" s="44"/>
      <c r="G38" s="42"/>
      <c r="H38" s="82"/>
      <c r="I38" s="82"/>
      <c r="J38" s="44"/>
      <c r="R38" s="58"/>
    </row>
    <row r="39" spans="1:18" s="180" customFormat="1" ht="23" x14ac:dyDescent="0.75">
      <c r="A39" s="277" t="s">
        <v>134</v>
      </c>
      <c r="B39" s="265"/>
      <c r="C39" s="266"/>
      <c r="F39" s="46"/>
      <c r="J39" s="29"/>
      <c r="R39" s="58"/>
    </row>
    <row r="40" spans="1:18" s="180" customFormat="1" ht="23" x14ac:dyDescent="0.75">
      <c r="A40" s="171" t="s">
        <v>86</v>
      </c>
      <c r="B40" s="265"/>
      <c r="C40" s="266"/>
      <c r="D40" s="59">
        <v>152094629</v>
      </c>
      <c r="E40" s="29"/>
      <c r="F40" s="29">
        <v>151347132</v>
      </c>
      <c r="G40" s="278"/>
      <c r="H40" s="59">
        <v>129797445</v>
      </c>
      <c r="I40" s="29"/>
      <c r="J40" s="29">
        <v>128970438</v>
      </c>
      <c r="R40" s="58"/>
    </row>
    <row r="41" spans="1:18" s="180" customFormat="1" ht="23" x14ac:dyDescent="0.75">
      <c r="A41" s="171" t="s">
        <v>87</v>
      </c>
      <c r="B41" s="265"/>
      <c r="C41" s="266"/>
      <c r="D41" s="59">
        <v>-6097592</v>
      </c>
      <c r="E41" s="59"/>
      <c r="F41" s="59">
        <v>-2678964</v>
      </c>
      <c r="G41" s="59"/>
      <c r="H41" s="83">
        <v>0</v>
      </c>
      <c r="I41" s="83"/>
      <c r="J41" s="83">
        <v>0</v>
      </c>
      <c r="R41" s="58"/>
    </row>
    <row r="42" spans="1:18" s="180" customFormat="1" ht="6" customHeight="1" x14ac:dyDescent="0.75">
      <c r="A42" s="269"/>
      <c r="B42" s="265"/>
      <c r="C42" s="266"/>
      <c r="D42" s="44"/>
      <c r="E42" s="44"/>
      <c r="F42" s="44"/>
      <c r="G42" s="42"/>
      <c r="H42" s="82"/>
      <c r="I42" s="82"/>
      <c r="J42" s="44"/>
      <c r="R42" s="58"/>
    </row>
    <row r="43" spans="1:18" s="180" customFormat="1" ht="23" x14ac:dyDescent="0.75">
      <c r="A43" s="277" t="s">
        <v>192</v>
      </c>
      <c r="B43" s="265">
        <v>22</v>
      </c>
      <c r="C43" s="266"/>
      <c r="D43" s="46">
        <v>0.27</v>
      </c>
      <c r="E43" s="85"/>
      <c r="F43" s="46">
        <f>ROUND(F36/F44,2)</f>
        <v>0.8</v>
      </c>
      <c r="G43" s="40"/>
      <c r="H43" s="136">
        <v>0.23</v>
      </c>
      <c r="I43" s="85"/>
      <c r="J43" s="46">
        <f>ROUND(J36/J44,2)</f>
        <v>0.68</v>
      </c>
      <c r="R43" s="58"/>
    </row>
    <row r="44" spans="1:18" s="180" customFormat="1" ht="23" x14ac:dyDescent="0.75">
      <c r="A44" s="277" t="s">
        <v>100</v>
      </c>
      <c r="B44" s="265">
        <v>22</v>
      </c>
      <c r="C44" s="266"/>
      <c r="D44" s="48">
        <v>560989011</v>
      </c>
      <c r="E44" s="86"/>
      <c r="F44" s="48">
        <v>186959707</v>
      </c>
      <c r="G44" s="265"/>
      <c r="H44" s="48">
        <v>560989011</v>
      </c>
      <c r="I44" s="86"/>
      <c r="J44" s="48">
        <v>186959707</v>
      </c>
      <c r="R44" s="58"/>
    </row>
    <row r="45" spans="1:18" s="180" customFormat="1" ht="23" x14ac:dyDescent="0.75">
      <c r="A45" s="277"/>
      <c r="B45" s="265"/>
      <c r="C45" s="266"/>
      <c r="D45" s="48"/>
      <c r="E45" s="86"/>
      <c r="F45" s="48"/>
      <c r="G45" s="265"/>
      <c r="H45" s="48"/>
      <c r="I45" s="86"/>
      <c r="J45" s="48"/>
      <c r="R45" s="58"/>
    </row>
    <row r="46" spans="1:18" s="180" customFormat="1" ht="23" x14ac:dyDescent="0.75">
      <c r="A46" s="277"/>
      <c r="B46" s="265"/>
      <c r="C46" s="266"/>
      <c r="D46" s="48"/>
      <c r="E46" s="86"/>
      <c r="F46" s="48"/>
      <c r="G46" s="265"/>
      <c r="H46" s="48"/>
      <c r="I46" s="86"/>
      <c r="J46" s="48"/>
      <c r="R46" s="58"/>
    </row>
    <row r="47" spans="1:18" ht="23.15" customHeight="1" x14ac:dyDescent="0.75">
      <c r="M47" s="180"/>
      <c r="N47" s="180"/>
      <c r="O47" s="180"/>
      <c r="P47" s="180"/>
      <c r="Q47" s="180"/>
      <c r="R47" s="58"/>
    </row>
    <row r="48" spans="1:18" ht="23.15" customHeight="1" x14ac:dyDescent="0.75">
      <c r="M48" s="180"/>
      <c r="N48" s="180"/>
      <c r="O48" s="180"/>
      <c r="P48" s="180"/>
      <c r="Q48" s="180"/>
      <c r="R48" s="58"/>
    </row>
    <row r="49" spans="1:18" ht="23.15" customHeight="1" x14ac:dyDescent="0.75">
      <c r="A49" s="297" t="s">
        <v>157</v>
      </c>
      <c r="B49" s="297"/>
      <c r="C49" s="297"/>
      <c r="D49" s="297"/>
      <c r="E49" s="297"/>
      <c r="F49" s="297"/>
      <c r="G49" s="297"/>
      <c r="H49" s="297"/>
      <c r="I49" s="297"/>
      <c r="J49" s="297"/>
      <c r="M49" s="180"/>
      <c r="N49" s="180"/>
      <c r="O49" s="180"/>
      <c r="P49" s="180"/>
      <c r="Q49" s="180"/>
      <c r="R49" s="58"/>
    </row>
    <row r="50" spans="1:18" ht="23.15" customHeight="1" x14ac:dyDescent="0.75">
      <c r="M50" s="180"/>
      <c r="N50" s="180"/>
      <c r="O50" s="180"/>
      <c r="P50" s="180"/>
      <c r="Q50" s="180"/>
      <c r="R50" s="58"/>
    </row>
    <row r="51" spans="1:18" ht="23.15" customHeight="1" x14ac:dyDescent="0.75">
      <c r="M51" s="180"/>
      <c r="N51" s="180"/>
      <c r="O51" s="180"/>
      <c r="P51" s="180"/>
      <c r="Q51" s="180"/>
      <c r="R51" s="58"/>
    </row>
    <row r="52" spans="1:18" ht="23.15" customHeight="1" x14ac:dyDescent="0.75">
      <c r="M52" s="180"/>
      <c r="N52" s="180"/>
      <c r="O52" s="180"/>
      <c r="P52" s="180"/>
      <c r="Q52" s="180"/>
      <c r="R52" s="58"/>
    </row>
    <row r="53" spans="1:18" ht="23.15" customHeight="1" x14ac:dyDescent="0.75">
      <c r="M53" s="180"/>
      <c r="N53" s="180"/>
      <c r="O53" s="180"/>
      <c r="P53" s="180"/>
      <c r="Q53" s="180"/>
      <c r="R53" s="58"/>
    </row>
    <row r="54" spans="1:18" ht="23.15" customHeight="1" x14ac:dyDescent="0.75">
      <c r="M54" s="180"/>
      <c r="N54" s="180"/>
      <c r="O54" s="180"/>
      <c r="P54" s="180"/>
      <c r="Q54" s="180"/>
      <c r="R54" s="58"/>
    </row>
    <row r="55" spans="1:18" ht="23.15" customHeight="1" x14ac:dyDescent="0.75">
      <c r="A55" s="181"/>
    </row>
    <row r="56" spans="1:18" ht="23.15" customHeight="1" x14ac:dyDescent="0.75">
      <c r="A56" s="181"/>
    </row>
    <row r="57" spans="1:18" ht="23.15" customHeight="1" x14ac:dyDescent="0.75">
      <c r="A57" s="181"/>
    </row>
    <row r="58" spans="1:18" ht="23.15" customHeight="1" x14ac:dyDescent="0.75">
      <c r="A58" s="181"/>
    </row>
    <row r="59" spans="1:18" ht="23.15" customHeight="1" x14ac:dyDescent="0.75">
      <c r="A59" s="181"/>
    </row>
    <row r="60" spans="1:18" ht="23.15" customHeight="1" x14ac:dyDescent="0.75">
      <c r="A60" s="181"/>
    </row>
    <row r="61" spans="1:18" ht="23.15" customHeight="1" x14ac:dyDescent="0.75">
      <c r="A61" s="181"/>
    </row>
    <row r="62" spans="1:18" ht="23.15" customHeight="1" x14ac:dyDescent="0.75">
      <c r="A62" s="181"/>
    </row>
    <row r="63" spans="1:18" ht="23.15" customHeight="1" x14ac:dyDescent="0.75">
      <c r="A63" s="181"/>
    </row>
    <row r="64" spans="1:18" ht="23.15" customHeight="1" x14ac:dyDescent="0.75">
      <c r="A64" s="181"/>
    </row>
    <row r="65" spans="1:1" ht="23.15" customHeight="1" x14ac:dyDescent="0.75">
      <c r="A65" s="181"/>
    </row>
    <row r="66" spans="1:1" ht="23.15" customHeight="1" x14ac:dyDescent="0.75">
      <c r="A66" s="181"/>
    </row>
    <row r="67" spans="1:1" ht="23.15" customHeight="1" x14ac:dyDescent="0.75">
      <c r="A67" s="181"/>
    </row>
    <row r="68" spans="1:1" ht="23.15" customHeight="1" x14ac:dyDescent="0.75">
      <c r="A68" s="181"/>
    </row>
    <row r="69" spans="1:1" ht="23.15" customHeight="1" x14ac:dyDescent="0.75">
      <c r="A69" s="181"/>
    </row>
    <row r="70" spans="1:1" ht="23.15" customHeight="1" x14ac:dyDescent="0.75">
      <c r="A70" s="181"/>
    </row>
    <row r="71" spans="1:1" ht="23.15" customHeight="1" x14ac:dyDescent="0.75">
      <c r="A71" s="181"/>
    </row>
    <row r="72" spans="1:1" ht="23.15" customHeight="1" x14ac:dyDescent="0.75">
      <c r="A72" s="181"/>
    </row>
    <row r="73" spans="1:1" x14ac:dyDescent="0.75">
      <c r="A73" s="181"/>
    </row>
    <row r="74" spans="1:1" ht="24" customHeight="1" x14ac:dyDescent="0.75">
      <c r="A74" s="181"/>
    </row>
    <row r="75" spans="1:1" ht="24" customHeight="1" x14ac:dyDescent="0.75">
      <c r="A75" s="181"/>
    </row>
    <row r="76" spans="1:1" ht="24" customHeight="1" x14ac:dyDescent="0.75">
      <c r="A76" s="181"/>
    </row>
    <row r="77" spans="1:1" ht="24" customHeight="1" x14ac:dyDescent="0.75">
      <c r="A77" s="181"/>
    </row>
    <row r="78" spans="1:1" ht="24" customHeight="1" x14ac:dyDescent="0.75">
      <c r="A78" s="181"/>
    </row>
  </sheetData>
  <mergeCells count="9">
    <mergeCell ref="A49:J49"/>
    <mergeCell ref="A1:J1"/>
    <mergeCell ref="A2:J2"/>
    <mergeCell ref="A3:J3"/>
    <mergeCell ref="A4:J4"/>
    <mergeCell ref="A5:J5"/>
    <mergeCell ref="D7:F7"/>
    <mergeCell ref="H7:J7"/>
    <mergeCell ref="A30:B30"/>
  </mergeCells>
  <pageMargins left="0.8" right="0.2" top="1" bottom="0.5" header="0.5" footer="0.3"/>
  <pageSetup paperSize="9" scale="7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N85"/>
  <sheetViews>
    <sheetView topLeftCell="C10" zoomScale="90" zoomScaleNormal="90" zoomScaleSheetLayoutView="80" workbookViewId="0">
      <selection activeCell="K31" sqref="K31"/>
    </sheetView>
  </sheetViews>
  <sheetFormatPr defaultColWidth="9.09765625" defaultRowHeight="24" customHeight="1" x14ac:dyDescent="0.75"/>
  <cols>
    <col min="1" max="1" width="17.09765625" style="7" hidden="1" customWidth="1"/>
    <col min="2" max="2" width="1.8984375" style="1" hidden="1" customWidth="1"/>
    <col min="3" max="3" width="53.59765625" style="7" customWidth="1"/>
    <col min="4" max="4" width="11.09765625" style="1" customWidth="1"/>
    <col min="5" max="5" width="2.59765625" style="1" customWidth="1"/>
    <col min="6" max="6" width="17.59765625" style="1" customWidth="1"/>
    <col min="7" max="8" width="2.59765625" style="1" customWidth="1"/>
    <col min="9" max="9" width="17.59765625" style="1" customWidth="1"/>
    <col min="10" max="10" width="2.59765625" style="1" customWidth="1"/>
    <col min="11" max="11" width="9.09765625" style="1"/>
    <col min="12" max="12" width="17.59765625" style="76" bestFit="1" customWidth="1"/>
    <col min="13" max="16384" width="9.09765625" style="1"/>
  </cols>
  <sheetData>
    <row r="1" spans="1:14" ht="24" customHeight="1" x14ac:dyDescent="0.75">
      <c r="C1" s="310" t="s">
        <v>81</v>
      </c>
      <c r="D1" s="310"/>
      <c r="E1" s="310"/>
      <c r="F1" s="310"/>
      <c r="G1" s="310"/>
      <c r="H1" s="310"/>
      <c r="I1" s="310"/>
      <c r="J1" s="310"/>
    </row>
    <row r="2" spans="1:14" ht="24" customHeight="1" x14ac:dyDescent="0.75">
      <c r="C2" s="310" t="s">
        <v>50</v>
      </c>
      <c r="D2" s="310"/>
      <c r="E2" s="310"/>
      <c r="F2" s="310"/>
      <c r="G2" s="310"/>
      <c r="H2" s="310"/>
      <c r="I2" s="310"/>
      <c r="J2" s="310"/>
    </row>
    <row r="3" spans="1:14" ht="24" customHeight="1" x14ac:dyDescent="0.75">
      <c r="C3" s="310" t="s">
        <v>144</v>
      </c>
      <c r="D3" s="310"/>
      <c r="E3" s="310"/>
      <c r="F3" s="310"/>
      <c r="G3" s="310"/>
      <c r="H3" s="310"/>
      <c r="I3" s="310"/>
      <c r="J3" s="310"/>
    </row>
    <row r="4" spans="1:14" ht="24" customHeight="1" x14ac:dyDescent="0.75">
      <c r="C4" s="311" t="s">
        <v>119</v>
      </c>
      <c r="D4" s="311"/>
      <c r="E4" s="311"/>
      <c r="F4" s="311"/>
      <c r="G4" s="311"/>
      <c r="H4" s="311"/>
      <c r="I4" s="311"/>
      <c r="J4" s="311"/>
    </row>
    <row r="5" spans="1:14" s="10" customFormat="1" ht="18" customHeight="1" x14ac:dyDescent="0.75">
      <c r="A5" s="17"/>
      <c r="C5" s="312" t="s">
        <v>60</v>
      </c>
      <c r="D5" s="312"/>
      <c r="E5" s="312"/>
      <c r="F5" s="312"/>
      <c r="G5" s="312"/>
      <c r="H5" s="312"/>
      <c r="I5" s="312"/>
      <c r="J5" s="312"/>
      <c r="L5" s="24"/>
    </row>
    <row r="6" spans="1:14" s="2" customFormat="1" ht="9.65" customHeight="1" x14ac:dyDescent="0.75">
      <c r="B6" s="3"/>
      <c r="C6" s="3"/>
    </row>
    <row r="7" spans="1:14" s="10" customFormat="1" ht="23" x14ac:dyDescent="0.75">
      <c r="A7" s="17"/>
      <c r="C7" s="17"/>
      <c r="D7" s="81" t="s">
        <v>31</v>
      </c>
      <c r="E7" s="33"/>
      <c r="F7" s="313" t="s">
        <v>0</v>
      </c>
      <c r="G7" s="313"/>
      <c r="H7" s="81"/>
      <c r="I7" s="77" t="s">
        <v>29</v>
      </c>
      <c r="J7" s="77"/>
      <c r="L7" s="24"/>
    </row>
    <row r="8" spans="1:14" s="10" customFormat="1" ht="23" x14ac:dyDescent="0.75">
      <c r="A8" s="34" t="s">
        <v>51</v>
      </c>
      <c r="C8" s="17"/>
      <c r="E8" s="35"/>
      <c r="F8" s="36">
        <v>2564</v>
      </c>
      <c r="G8" s="37"/>
      <c r="H8" s="37"/>
      <c r="I8" s="36">
        <v>2564</v>
      </c>
      <c r="J8" s="36"/>
      <c r="L8" s="24"/>
    </row>
    <row r="9" spans="1:14" s="10" customFormat="1" ht="23" x14ac:dyDescent="0.75">
      <c r="A9" s="38"/>
      <c r="C9" s="17" t="s">
        <v>116</v>
      </c>
      <c r="D9" s="33"/>
      <c r="E9" s="35"/>
      <c r="F9" s="39"/>
      <c r="G9" s="35"/>
      <c r="H9" s="35"/>
      <c r="I9" s="40"/>
      <c r="J9" s="40"/>
      <c r="L9" s="24"/>
    </row>
    <row r="10" spans="1:14" s="10" customFormat="1" ht="23" x14ac:dyDescent="0.75">
      <c r="A10" s="17"/>
      <c r="C10" s="18" t="s">
        <v>97</v>
      </c>
      <c r="D10" s="22">
        <v>25</v>
      </c>
      <c r="E10" s="35"/>
      <c r="F10" s="41">
        <v>1283136811</v>
      </c>
      <c r="G10" s="42"/>
      <c r="H10" s="42"/>
      <c r="I10" s="41">
        <v>1239744675</v>
      </c>
      <c r="J10" s="41"/>
      <c r="L10" s="24"/>
      <c r="M10" s="24"/>
      <c r="N10" s="24"/>
    </row>
    <row r="11" spans="1:14" s="10" customFormat="1" ht="23" x14ac:dyDescent="0.75">
      <c r="A11" s="17"/>
      <c r="C11" s="18" t="s">
        <v>12</v>
      </c>
      <c r="D11" s="22"/>
      <c r="E11" s="35"/>
      <c r="F11" s="41">
        <v>86382</v>
      </c>
      <c r="G11" s="42"/>
      <c r="H11" s="42">
        <v>0</v>
      </c>
      <c r="I11" s="41">
        <v>5860836</v>
      </c>
      <c r="J11" s="41"/>
      <c r="L11" s="24"/>
      <c r="M11" s="24"/>
      <c r="N11" s="24"/>
    </row>
    <row r="12" spans="1:14" s="10" customFormat="1" ht="23" x14ac:dyDescent="0.75">
      <c r="A12" s="34" t="s">
        <v>52</v>
      </c>
      <c r="C12" s="21" t="s">
        <v>53</v>
      </c>
      <c r="D12" s="33"/>
      <c r="E12" s="35"/>
      <c r="F12" s="43">
        <f>SUM(F10:F11)</f>
        <v>1283223193</v>
      </c>
      <c r="G12" s="42"/>
      <c r="H12" s="42"/>
      <c r="I12" s="43">
        <f>SUM(I10:I11)</f>
        <v>1245605511</v>
      </c>
      <c r="J12" s="59"/>
      <c r="L12" s="24"/>
      <c r="M12" s="24"/>
      <c r="N12" s="24"/>
    </row>
    <row r="13" spans="1:14" s="10" customFormat="1" ht="6" customHeight="1" x14ac:dyDescent="0.75">
      <c r="A13" s="17"/>
      <c r="C13" s="34"/>
      <c r="D13" s="33"/>
      <c r="E13" s="35"/>
      <c r="F13" s="44"/>
      <c r="G13" s="42"/>
      <c r="H13" s="42"/>
      <c r="I13" s="44"/>
      <c r="J13" s="44"/>
      <c r="L13" s="24"/>
      <c r="M13" s="24"/>
      <c r="N13" s="24"/>
    </row>
    <row r="14" spans="1:14" s="10" customFormat="1" ht="23" x14ac:dyDescent="0.75">
      <c r="A14" s="17"/>
      <c r="C14" s="17" t="s">
        <v>54</v>
      </c>
      <c r="E14" s="35"/>
      <c r="F14" s="44"/>
      <c r="G14" s="42"/>
      <c r="H14" s="42"/>
      <c r="I14" s="44"/>
      <c r="J14" s="44"/>
      <c r="L14" s="24"/>
      <c r="M14" s="24"/>
      <c r="N14" s="24"/>
    </row>
    <row r="15" spans="1:14" s="10" customFormat="1" ht="23" x14ac:dyDescent="0.75">
      <c r="A15" s="17"/>
      <c r="C15" s="18" t="s">
        <v>61</v>
      </c>
      <c r="D15" s="22">
        <v>25</v>
      </c>
      <c r="E15" s="35"/>
      <c r="F15" s="41">
        <v>1166393162</v>
      </c>
      <c r="G15" s="42"/>
      <c r="H15" s="42">
        <v>0</v>
      </c>
      <c r="I15" s="41">
        <v>1145905505</v>
      </c>
      <c r="J15" s="41"/>
      <c r="L15" s="24"/>
      <c r="M15" s="24"/>
      <c r="N15" s="24"/>
    </row>
    <row r="16" spans="1:14" s="10" customFormat="1" ht="23" x14ac:dyDescent="0.75">
      <c r="A16" s="17"/>
      <c r="C16" s="18" t="s">
        <v>98</v>
      </c>
      <c r="E16" s="35"/>
      <c r="F16" s="41">
        <v>64960621</v>
      </c>
      <c r="G16" s="42"/>
      <c r="H16" s="42">
        <v>0</v>
      </c>
      <c r="I16" s="41">
        <v>51803537</v>
      </c>
      <c r="J16" s="41"/>
      <c r="L16" s="24"/>
      <c r="M16" s="24"/>
      <c r="N16" s="24"/>
    </row>
    <row r="17" spans="1:14" s="10" customFormat="1" ht="23" x14ac:dyDescent="0.75">
      <c r="A17" s="34"/>
      <c r="C17" s="21" t="s">
        <v>115</v>
      </c>
      <c r="D17" s="33"/>
      <c r="E17" s="35"/>
      <c r="F17" s="43">
        <f>SUM(F15:F16)</f>
        <v>1231353783</v>
      </c>
      <c r="G17" s="42"/>
      <c r="H17" s="42"/>
      <c r="I17" s="43">
        <f>SUM(I15:I16)</f>
        <v>1197709042</v>
      </c>
      <c r="J17" s="59"/>
      <c r="L17" s="24"/>
      <c r="M17" s="24"/>
      <c r="N17" s="24"/>
    </row>
    <row r="18" spans="1:14" s="10" customFormat="1" ht="6" customHeight="1" x14ac:dyDescent="0.75">
      <c r="A18" s="17"/>
      <c r="C18" s="34"/>
      <c r="D18" s="33"/>
      <c r="E18" s="35"/>
      <c r="F18" s="44"/>
      <c r="G18" s="42"/>
      <c r="H18" s="42"/>
      <c r="I18" s="84"/>
      <c r="J18" s="44"/>
      <c r="L18" s="24"/>
      <c r="M18" s="24"/>
      <c r="N18" s="24"/>
    </row>
    <row r="19" spans="1:14" s="10" customFormat="1" ht="23" x14ac:dyDescent="0.75">
      <c r="A19" s="34"/>
      <c r="C19" s="11" t="s">
        <v>140</v>
      </c>
      <c r="D19" s="33"/>
      <c r="E19" s="35"/>
      <c r="F19" s="41">
        <f>F12-F17</f>
        <v>51869410</v>
      </c>
      <c r="G19" s="42"/>
      <c r="H19" s="42"/>
      <c r="I19" s="14">
        <f>I12-I17</f>
        <v>47896469</v>
      </c>
      <c r="J19" s="41"/>
      <c r="L19" s="24"/>
      <c r="M19" s="24"/>
      <c r="N19" s="24"/>
    </row>
    <row r="20" spans="1:14" s="10" customFormat="1" ht="23" x14ac:dyDescent="0.75">
      <c r="A20" s="34" t="s">
        <v>55</v>
      </c>
      <c r="C20" s="18" t="s">
        <v>99</v>
      </c>
      <c r="D20" s="33"/>
      <c r="E20" s="35"/>
      <c r="F20" s="30">
        <v>4290292</v>
      </c>
      <c r="G20" s="42"/>
      <c r="H20" s="42">
        <v>0</v>
      </c>
      <c r="I20" s="30">
        <v>3778065</v>
      </c>
      <c r="J20" s="59"/>
      <c r="L20" s="24"/>
      <c r="M20" s="24"/>
      <c r="N20" s="24"/>
    </row>
    <row r="21" spans="1:14" s="10" customFormat="1" ht="23" x14ac:dyDescent="0.75">
      <c r="A21" s="34" t="s">
        <v>56</v>
      </c>
      <c r="C21" s="11" t="s">
        <v>89</v>
      </c>
      <c r="D21" s="33"/>
      <c r="E21" s="35"/>
      <c r="F21" s="79">
        <f>F19-F20</f>
        <v>47579118</v>
      </c>
      <c r="G21" s="42"/>
      <c r="H21" s="42"/>
      <c r="I21" s="79">
        <f>I19-I20</f>
        <v>44118404</v>
      </c>
      <c r="J21" s="79"/>
      <c r="L21" s="24"/>
      <c r="M21" s="24"/>
      <c r="N21" s="24"/>
    </row>
    <row r="22" spans="1:14" s="10" customFormat="1" ht="23" x14ac:dyDescent="0.75">
      <c r="A22" s="34" t="s">
        <v>57</v>
      </c>
      <c r="C22" s="18" t="s">
        <v>58</v>
      </c>
      <c r="D22" s="33">
        <v>22</v>
      </c>
      <c r="E22" s="35"/>
      <c r="F22" s="30">
        <v>8867833</v>
      </c>
      <c r="G22" s="42"/>
      <c r="H22" s="42">
        <v>0</v>
      </c>
      <c r="I22" s="30">
        <v>8165028</v>
      </c>
      <c r="J22" s="59"/>
      <c r="L22" s="24"/>
      <c r="M22" s="24"/>
      <c r="N22" s="24"/>
    </row>
    <row r="23" spans="1:14" s="10" customFormat="1" ht="23" x14ac:dyDescent="0.75">
      <c r="A23" s="34" t="s">
        <v>56</v>
      </c>
      <c r="C23" s="11" t="s">
        <v>121</v>
      </c>
      <c r="D23" s="33"/>
      <c r="E23" s="35"/>
      <c r="F23" s="43">
        <f>F21-F22</f>
        <v>38711285</v>
      </c>
      <c r="G23" s="42"/>
      <c r="H23" s="42"/>
      <c r="I23" s="43">
        <f>I21-I22</f>
        <v>35953376</v>
      </c>
      <c r="J23" s="59"/>
      <c r="L23" s="24"/>
      <c r="M23" s="24"/>
      <c r="N23" s="24"/>
    </row>
    <row r="24" spans="1:14" s="10" customFormat="1" ht="23.5" thickBot="1" x14ac:dyDescent="0.8">
      <c r="A24" s="38"/>
      <c r="C24" s="45" t="s">
        <v>120</v>
      </c>
      <c r="D24" s="33"/>
      <c r="E24" s="35"/>
      <c r="F24" s="80">
        <f>F23</f>
        <v>38711285</v>
      </c>
      <c r="G24" s="59"/>
      <c r="H24" s="59"/>
      <c r="I24" s="80">
        <f>I23</f>
        <v>35953376</v>
      </c>
      <c r="J24" s="82"/>
      <c r="L24" s="24"/>
      <c r="M24" s="24"/>
      <c r="N24" s="24"/>
    </row>
    <row r="25" spans="1:14" s="10" customFormat="1" ht="6" customHeight="1" thickTop="1" x14ac:dyDescent="0.75">
      <c r="A25" s="17"/>
      <c r="C25" s="34"/>
      <c r="D25" s="33"/>
      <c r="E25" s="35"/>
      <c r="F25" s="44"/>
      <c r="G25" s="42"/>
      <c r="H25" s="42"/>
      <c r="I25" s="79"/>
      <c r="J25" s="44"/>
      <c r="L25" s="24"/>
      <c r="M25" s="24"/>
      <c r="N25" s="24"/>
    </row>
    <row r="26" spans="1:14" s="10" customFormat="1" ht="23" x14ac:dyDescent="0.75">
      <c r="A26" s="38"/>
      <c r="C26" s="45" t="s">
        <v>142</v>
      </c>
      <c r="D26" s="33"/>
      <c r="E26" s="35"/>
      <c r="F26" s="46"/>
      <c r="G26" s="47"/>
      <c r="H26" s="47"/>
      <c r="I26" s="46"/>
      <c r="J26" s="46"/>
      <c r="L26" s="32"/>
    </row>
    <row r="27" spans="1:14" s="10" customFormat="1" ht="23" x14ac:dyDescent="0.75">
      <c r="A27" s="38"/>
      <c r="C27" s="18" t="s">
        <v>86</v>
      </c>
      <c r="D27" s="33"/>
      <c r="E27" s="35"/>
      <c r="F27" s="59">
        <v>38801150</v>
      </c>
      <c r="G27" s="59"/>
      <c r="H27" s="59"/>
      <c r="I27" s="59">
        <v>35953376</v>
      </c>
      <c r="J27" s="60"/>
      <c r="L27" s="32"/>
    </row>
    <row r="28" spans="1:14" s="10" customFormat="1" ht="23" x14ac:dyDescent="0.75">
      <c r="A28" s="38"/>
      <c r="C28" s="18" t="s">
        <v>87</v>
      </c>
      <c r="D28" s="33"/>
      <c r="E28" s="35"/>
      <c r="F28" s="59">
        <v>-89865</v>
      </c>
      <c r="G28" s="59"/>
      <c r="H28" s="59"/>
      <c r="I28" s="83">
        <v>0</v>
      </c>
      <c r="J28" s="60"/>
      <c r="L28" s="32"/>
    </row>
    <row r="29" spans="1:14" s="10" customFormat="1" ht="6" customHeight="1" x14ac:dyDescent="0.75">
      <c r="A29" s="17"/>
      <c r="C29" s="34"/>
      <c r="D29" s="33"/>
      <c r="E29" s="35"/>
      <c r="F29" s="44"/>
      <c r="G29" s="42"/>
      <c r="H29" s="42"/>
      <c r="I29" s="82"/>
      <c r="J29" s="44"/>
      <c r="L29" s="24"/>
    </row>
    <row r="30" spans="1:14" s="10" customFormat="1" ht="23" x14ac:dyDescent="0.75">
      <c r="A30" s="38"/>
      <c r="C30" s="45" t="s">
        <v>141</v>
      </c>
      <c r="D30" s="33"/>
      <c r="E30" s="35"/>
      <c r="J30" s="29"/>
      <c r="L30" s="32"/>
    </row>
    <row r="31" spans="1:14" s="10" customFormat="1" ht="23" x14ac:dyDescent="0.75">
      <c r="A31" s="38"/>
      <c r="C31" s="18" t="s">
        <v>86</v>
      </c>
      <c r="D31" s="33"/>
      <c r="E31" s="35"/>
      <c r="F31" s="29">
        <v>38801150</v>
      </c>
      <c r="G31" s="47"/>
      <c r="H31" s="47"/>
      <c r="I31" s="29">
        <f>I27</f>
        <v>35953376</v>
      </c>
      <c r="J31" s="60"/>
      <c r="L31" s="32"/>
    </row>
    <row r="32" spans="1:14" s="10" customFormat="1" ht="23" x14ac:dyDescent="0.75">
      <c r="A32" s="38"/>
      <c r="C32" s="18" t="s">
        <v>87</v>
      </c>
      <c r="D32" s="33"/>
      <c r="E32" s="35"/>
      <c r="F32" s="59">
        <v>-89865</v>
      </c>
      <c r="G32" s="59"/>
      <c r="H32" s="59"/>
      <c r="I32" s="83">
        <v>0</v>
      </c>
      <c r="J32" s="60"/>
      <c r="L32" s="32"/>
    </row>
    <row r="33" spans="1:12" s="10" customFormat="1" ht="6" customHeight="1" x14ac:dyDescent="0.75">
      <c r="A33" s="17"/>
      <c r="C33" s="34"/>
      <c r="D33" s="33"/>
      <c r="E33" s="35"/>
      <c r="F33" s="44"/>
      <c r="G33" s="42"/>
      <c r="H33" s="42"/>
      <c r="I33" s="82"/>
      <c r="J33" s="44"/>
      <c r="L33" s="24"/>
    </row>
    <row r="34" spans="1:12" s="10" customFormat="1" ht="23" x14ac:dyDescent="0.75">
      <c r="A34" s="38"/>
      <c r="C34" s="45" t="s">
        <v>69</v>
      </c>
      <c r="D34" s="33">
        <v>23</v>
      </c>
      <c r="E34" s="35"/>
      <c r="F34" s="85">
        <f>ROUND(F27/F35,0)</f>
        <v>388</v>
      </c>
      <c r="G34" s="40"/>
      <c r="H34" s="40"/>
      <c r="I34" s="85">
        <f>ROUND(I27/I35,0)</f>
        <v>360</v>
      </c>
      <c r="J34" s="29"/>
      <c r="L34" s="32"/>
    </row>
    <row r="35" spans="1:12" s="10" customFormat="1" ht="23" x14ac:dyDescent="0.75">
      <c r="A35" s="38"/>
      <c r="C35" s="45" t="s">
        <v>100</v>
      </c>
      <c r="D35" s="33"/>
      <c r="E35" s="35"/>
      <c r="F35" s="86">
        <v>100000</v>
      </c>
      <c r="G35" s="33"/>
      <c r="H35" s="33"/>
      <c r="I35" s="86">
        <v>100000</v>
      </c>
      <c r="J35" s="48"/>
      <c r="L35" s="32"/>
    </row>
    <row r="36" spans="1:12" s="10" customFormat="1" ht="12" customHeight="1" x14ac:dyDescent="0.75">
      <c r="A36" s="38"/>
      <c r="C36" s="45"/>
      <c r="D36" s="49"/>
      <c r="E36" s="35"/>
      <c r="F36" s="48"/>
      <c r="G36" s="33"/>
      <c r="H36" s="33"/>
      <c r="I36" s="48"/>
      <c r="J36" s="48"/>
      <c r="L36" s="32"/>
    </row>
    <row r="37" spans="1:12" s="10" customFormat="1" ht="23" x14ac:dyDescent="0.75">
      <c r="A37" s="38"/>
      <c r="C37" s="314" t="s">
        <v>122</v>
      </c>
      <c r="D37" s="314"/>
      <c r="E37" s="314"/>
      <c r="F37" s="314"/>
      <c r="G37" s="314"/>
      <c r="H37" s="314"/>
      <c r="I37" s="314"/>
      <c r="J37" s="314"/>
      <c r="L37" s="32"/>
    </row>
    <row r="38" spans="1:12" s="10" customFormat="1" ht="12" customHeight="1" x14ac:dyDescent="0.75">
      <c r="A38" s="38"/>
      <c r="C38" s="45" t="s">
        <v>64</v>
      </c>
      <c r="D38" s="49"/>
      <c r="E38" s="35"/>
      <c r="F38" s="48"/>
      <c r="G38" s="33"/>
      <c r="H38" s="33"/>
      <c r="I38" s="48"/>
      <c r="J38" s="48"/>
      <c r="L38" s="32"/>
    </row>
    <row r="39" spans="1:12" s="10" customFormat="1" ht="23" x14ac:dyDescent="0.75">
      <c r="A39" s="38"/>
      <c r="C39" s="309" t="s">
        <v>123</v>
      </c>
      <c r="D39" s="309"/>
      <c r="E39" s="309"/>
      <c r="F39" s="309"/>
      <c r="G39" s="309"/>
      <c r="H39" s="309"/>
      <c r="I39" s="309"/>
      <c r="J39" s="309"/>
      <c r="L39" s="32"/>
    </row>
    <row r="40" spans="1:12" s="10" customFormat="1" ht="23" x14ac:dyDescent="0.75">
      <c r="A40" s="38"/>
      <c r="C40" s="309" t="s">
        <v>124</v>
      </c>
      <c r="D40" s="309"/>
      <c r="E40" s="309"/>
      <c r="F40" s="309"/>
      <c r="G40" s="309"/>
      <c r="H40" s="309"/>
      <c r="I40" s="309"/>
      <c r="J40" s="309"/>
      <c r="L40" s="32"/>
    </row>
    <row r="41" spans="1:12" s="10" customFormat="1" ht="12" customHeight="1" x14ac:dyDescent="0.75">
      <c r="A41" s="38"/>
      <c r="C41" s="45"/>
      <c r="D41" s="49"/>
      <c r="E41" s="35"/>
      <c r="F41" s="48"/>
      <c r="G41" s="33"/>
      <c r="H41" s="33"/>
      <c r="I41" s="48"/>
      <c r="J41" s="48"/>
      <c r="L41" s="32"/>
    </row>
    <row r="42" spans="1:12" s="10" customFormat="1" ht="23" x14ac:dyDescent="0.75">
      <c r="A42" s="38"/>
      <c r="C42" s="309" t="s">
        <v>72</v>
      </c>
      <c r="D42" s="309"/>
      <c r="E42" s="309"/>
      <c r="F42" s="309"/>
      <c r="G42" s="309"/>
      <c r="H42" s="309"/>
      <c r="I42" s="309"/>
      <c r="J42" s="309"/>
      <c r="L42" s="32"/>
    </row>
    <row r="43" spans="1:12" s="10" customFormat="1" ht="12" customHeight="1" x14ac:dyDescent="0.75">
      <c r="A43" s="38"/>
      <c r="C43" s="45"/>
      <c r="D43" s="49"/>
      <c r="E43" s="35"/>
      <c r="F43" s="48"/>
      <c r="G43" s="33"/>
      <c r="H43" s="33"/>
      <c r="I43" s="48"/>
      <c r="J43" s="48"/>
      <c r="L43" s="32"/>
    </row>
    <row r="44" spans="1:12" s="10" customFormat="1" ht="23" x14ac:dyDescent="0.75">
      <c r="A44" s="38"/>
      <c r="C44" s="309" t="s">
        <v>73</v>
      </c>
      <c r="D44" s="309"/>
      <c r="E44" s="309"/>
      <c r="F44" s="309"/>
      <c r="G44" s="309"/>
      <c r="H44" s="309"/>
      <c r="I44" s="309"/>
      <c r="J44" s="309"/>
      <c r="L44" s="32"/>
    </row>
    <row r="45" spans="1:12" s="10" customFormat="1" ht="23" x14ac:dyDescent="0.75">
      <c r="A45" s="38"/>
      <c r="C45" s="309" t="s">
        <v>74</v>
      </c>
      <c r="D45" s="309"/>
      <c r="E45" s="309"/>
      <c r="F45" s="309"/>
      <c r="G45" s="309"/>
      <c r="H45" s="309"/>
      <c r="I45" s="309"/>
      <c r="J45" s="309"/>
      <c r="L45" s="32"/>
    </row>
    <row r="46" spans="1:12" ht="20" x14ac:dyDescent="0.75">
      <c r="A46" s="1"/>
      <c r="C46" s="1"/>
      <c r="E46" s="8"/>
      <c r="G46" s="8"/>
      <c r="H46" s="8"/>
    </row>
    <row r="47" spans="1:12" ht="20" x14ac:dyDescent="0.75">
      <c r="A47" s="1"/>
      <c r="C47" s="1"/>
      <c r="E47" s="8"/>
      <c r="G47" s="8"/>
      <c r="H47" s="8"/>
    </row>
    <row r="48" spans="1:12" ht="20" x14ac:dyDescent="0.75">
      <c r="A48" s="1"/>
      <c r="C48" s="1"/>
      <c r="E48" s="8"/>
      <c r="G48" s="8"/>
      <c r="H48" s="8"/>
    </row>
    <row r="49" spans="1:8" ht="20" x14ac:dyDescent="0.75">
      <c r="A49" s="1"/>
      <c r="C49" s="1"/>
      <c r="E49" s="8"/>
      <c r="G49" s="8"/>
      <c r="H49" s="8"/>
    </row>
    <row r="50" spans="1:8" ht="20" x14ac:dyDescent="0.75">
      <c r="A50" s="1"/>
      <c r="C50" s="1"/>
      <c r="E50" s="8"/>
      <c r="G50" s="8"/>
      <c r="H50" s="8"/>
    </row>
    <row r="51" spans="1:8" ht="20" x14ac:dyDescent="0.75">
      <c r="A51" s="1"/>
      <c r="E51" s="8"/>
      <c r="G51" s="8"/>
      <c r="H51" s="8"/>
    </row>
    <row r="52" spans="1:8" ht="20" x14ac:dyDescent="0.75">
      <c r="A52" s="1"/>
      <c r="C52" s="1"/>
    </row>
    <row r="53" spans="1:8" ht="20" x14ac:dyDescent="0.75">
      <c r="A53" s="1"/>
    </row>
    <row r="54" spans="1:8" ht="20" x14ac:dyDescent="0.75">
      <c r="A54" s="1"/>
    </row>
    <row r="55" spans="1:8" ht="20" x14ac:dyDescent="0.75"/>
    <row r="56" spans="1:8" ht="20" x14ac:dyDescent="0.75"/>
    <row r="57" spans="1:8" ht="20" x14ac:dyDescent="0.75">
      <c r="A57" s="1"/>
      <c r="C57" s="9"/>
    </row>
    <row r="58" spans="1:8" ht="20" x14ac:dyDescent="0.75"/>
    <row r="59" spans="1:8" ht="20" x14ac:dyDescent="0.75"/>
    <row r="60" spans="1:8" ht="20" x14ac:dyDescent="0.75"/>
    <row r="61" spans="1:8" ht="20" x14ac:dyDescent="0.75"/>
    <row r="62" spans="1:8" ht="20" x14ac:dyDescent="0.75">
      <c r="A62" s="1"/>
      <c r="C62" s="1"/>
    </row>
    <row r="63" spans="1:8" ht="20" x14ac:dyDescent="0.75">
      <c r="A63" s="1"/>
      <c r="C63" s="1"/>
    </row>
    <row r="64" spans="1:8" ht="20" x14ac:dyDescent="0.75">
      <c r="A64" s="1"/>
      <c r="C64" s="1"/>
    </row>
    <row r="65" spans="1:3" ht="20" x14ac:dyDescent="0.75">
      <c r="A65" s="1"/>
      <c r="C65" s="1"/>
    </row>
    <row r="66" spans="1:3" ht="20" x14ac:dyDescent="0.75">
      <c r="A66" s="1"/>
      <c r="C66" s="1"/>
    </row>
    <row r="67" spans="1:3" ht="20" x14ac:dyDescent="0.75">
      <c r="A67" s="1"/>
      <c r="C67" s="1"/>
    </row>
    <row r="68" spans="1:3" ht="20" x14ac:dyDescent="0.75">
      <c r="A68" s="1"/>
      <c r="C68" s="1"/>
    </row>
    <row r="69" spans="1:3" ht="20" x14ac:dyDescent="0.75">
      <c r="A69" s="1"/>
      <c r="C69" s="1"/>
    </row>
    <row r="70" spans="1:3" ht="20" x14ac:dyDescent="0.75">
      <c r="A70" s="1"/>
      <c r="C70" s="1"/>
    </row>
    <row r="71" spans="1:3" ht="20" x14ac:dyDescent="0.75">
      <c r="A71" s="1"/>
      <c r="C71" s="1"/>
    </row>
    <row r="72" spans="1:3" ht="20" x14ac:dyDescent="0.75">
      <c r="A72" s="1"/>
      <c r="C72" s="1"/>
    </row>
    <row r="73" spans="1:3" ht="20" x14ac:dyDescent="0.75">
      <c r="A73" s="1"/>
      <c r="C73" s="1"/>
    </row>
    <row r="74" spans="1:3" ht="20" x14ac:dyDescent="0.75">
      <c r="A74" s="1"/>
      <c r="C74" s="1"/>
    </row>
    <row r="75" spans="1:3" ht="20" x14ac:dyDescent="0.75">
      <c r="A75" s="1"/>
      <c r="C75" s="1"/>
    </row>
    <row r="76" spans="1:3" ht="20" x14ac:dyDescent="0.75">
      <c r="A76" s="1"/>
      <c r="C76" s="1"/>
    </row>
    <row r="77" spans="1:3" ht="20" x14ac:dyDescent="0.75">
      <c r="A77" s="1"/>
      <c r="C77" s="1"/>
    </row>
    <row r="78" spans="1:3" ht="20" x14ac:dyDescent="0.75">
      <c r="A78" s="1"/>
      <c r="C78" s="1"/>
    </row>
    <row r="79" spans="1:3" ht="20" x14ac:dyDescent="0.75">
      <c r="A79" s="1"/>
      <c r="C79" s="1"/>
    </row>
    <row r="80" spans="1:3" ht="20" x14ac:dyDescent="0.75">
      <c r="A80" s="1"/>
      <c r="C80" s="1"/>
    </row>
    <row r="81" spans="1:3" ht="24" customHeight="1" x14ac:dyDescent="0.75">
      <c r="A81" s="1"/>
      <c r="C81" s="1"/>
    </row>
    <row r="82" spans="1:3" ht="24" customHeight="1" x14ac:dyDescent="0.75">
      <c r="A82" s="1"/>
      <c r="C82" s="1"/>
    </row>
    <row r="83" spans="1:3" ht="24" customHeight="1" x14ac:dyDescent="0.75">
      <c r="A83" s="1"/>
      <c r="C83" s="1"/>
    </row>
    <row r="84" spans="1:3" ht="24" customHeight="1" x14ac:dyDescent="0.75">
      <c r="A84" s="1"/>
      <c r="C84" s="1"/>
    </row>
    <row r="85" spans="1:3" ht="24" customHeight="1" x14ac:dyDescent="0.75">
      <c r="A85" s="1"/>
      <c r="C85" s="1"/>
    </row>
  </sheetData>
  <mergeCells count="12">
    <mergeCell ref="C45:J45"/>
    <mergeCell ref="C1:J1"/>
    <mergeCell ref="C2:J2"/>
    <mergeCell ref="C3:J3"/>
    <mergeCell ref="C4:J4"/>
    <mergeCell ref="C5:J5"/>
    <mergeCell ref="F7:G7"/>
    <mergeCell ref="C37:J37"/>
    <mergeCell ref="C39:J39"/>
    <mergeCell ref="C40:J40"/>
    <mergeCell ref="C42:J42"/>
    <mergeCell ref="C44:J44"/>
  </mergeCells>
  <pageMargins left="1" right="0.2" top="1" bottom="0.5" header="0.5" footer="0.3"/>
  <pageSetup paperSize="9" scale="87" orientation="portrait" r:id="rId1"/>
  <headerFooter alignWithMargins="0">
    <oddHeader>&amp;Cร่าง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85"/>
  <sheetViews>
    <sheetView topLeftCell="C1" zoomScaleNormal="100" zoomScaleSheetLayoutView="70" workbookViewId="0">
      <selection activeCell="C3" sqref="C3:H3"/>
    </sheetView>
  </sheetViews>
  <sheetFormatPr defaultColWidth="9.09765625" defaultRowHeight="24" customHeight="1" x14ac:dyDescent="0.75"/>
  <cols>
    <col min="1" max="1" width="17.09765625" style="7" hidden="1" customWidth="1"/>
    <col min="2" max="2" width="1.8984375" style="1" hidden="1" customWidth="1"/>
    <col min="3" max="3" width="53.59765625" style="7" customWidth="1"/>
    <col min="4" max="4" width="12.59765625" style="1" customWidth="1"/>
    <col min="5" max="5" width="2.59765625" style="1" customWidth="1"/>
    <col min="6" max="6" width="18.8984375" style="1" customWidth="1"/>
    <col min="7" max="7" width="2.59765625" style="1" customWidth="1"/>
    <col min="8" max="8" width="22.3984375" style="1" bestFit="1" customWidth="1"/>
    <col min="9" max="9" width="9.09765625" style="1"/>
    <col min="10" max="10" width="17.59765625" style="76" bestFit="1" customWidth="1"/>
    <col min="11" max="16384" width="9.09765625" style="1"/>
  </cols>
  <sheetData>
    <row r="1" spans="1:10" ht="24" customHeight="1" x14ac:dyDescent="0.75">
      <c r="C1" s="310" t="s">
        <v>81</v>
      </c>
      <c r="D1" s="310"/>
      <c r="E1" s="310"/>
      <c r="F1" s="310"/>
      <c r="G1" s="310"/>
      <c r="H1" s="310"/>
    </row>
    <row r="2" spans="1:10" ht="24" customHeight="1" x14ac:dyDescent="0.75">
      <c r="C2" s="310" t="s">
        <v>50</v>
      </c>
      <c r="D2" s="310"/>
      <c r="E2" s="310"/>
      <c r="F2" s="310"/>
      <c r="G2" s="310"/>
      <c r="H2" s="310"/>
    </row>
    <row r="3" spans="1:10" ht="24" customHeight="1" x14ac:dyDescent="0.75">
      <c r="C3" s="310" t="s">
        <v>139</v>
      </c>
      <c r="D3" s="310"/>
      <c r="E3" s="310"/>
      <c r="F3" s="310"/>
      <c r="G3" s="310"/>
      <c r="H3" s="310"/>
    </row>
    <row r="4" spans="1:10" ht="24" customHeight="1" x14ac:dyDescent="0.75">
      <c r="C4" s="311" t="s">
        <v>119</v>
      </c>
      <c r="D4" s="310"/>
      <c r="E4" s="310"/>
      <c r="F4" s="310"/>
      <c r="G4" s="310"/>
      <c r="H4" s="310"/>
    </row>
    <row r="5" spans="1:10" s="10" customFormat="1" ht="18" customHeight="1" x14ac:dyDescent="0.75">
      <c r="A5" s="17"/>
      <c r="C5" s="312" t="s">
        <v>60</v>
      </c>
      <c r="D5" s="312"/>
      <c r="E5" s="312"/>
      <c r="F5" s="312"/>
      <c r="G5" s="312"/>
      <c r="H5" s="312"/>
      <c r="J5" s="24"/>
    </row>
    <row r="6" spans="1:10" s="2" customFormat="1" ht="9.65" customHeight="1" x14ac:dyDescent="0.75">
      <c r="B6" s="3"/>
      <c r="C6" s="3"/>
    </row>
    <row r="7" spans="1:10" s="10" customFormat="1" ht="23" x14ac:dyDescent="0.75">
      <c r="A7" s="17"/>
      <c r="C7" s="17"/>
      <c r="D7" s="81" t="s">
        <v>31</v>
      </c>
      <c r="E7" s="33"/>
      <c r="F7" s="313" t="s">
        <v>0</v>
      </c>
      <c r="G7" s="313"/>
      <c r="H7" s="77" t="s">
        <v>29</v>
      </c>
      <c r="J7" s="24"/>
    </row>
    <row r="8" spans="1:10" s="10" customFormat="1" ht="23" x14ac:dyDescent="0.75">
      <c r="A8" s="34" t="s">
        <v>51</v>
      </c>
      <c r="C8" s="17"/>
      <c r="E8" s="35"/>
      <c r="F8" s="36">
        <v>2563</v>
      </c>
      <c r="G8" s="37"/>
      <c r="H8" s="36">
        <v>2563</v>
      </c>
      <c r="J8" s="24"/>
    </row>
    <row r="9" spans="1:10" s="10" customFormat="1" ht="23" x14ac:dyDescent="0.75">
      <c r="A9" s="38"/>
      <c r="C9" s="17" t="s">
        <v>116</v>
      </c>
      <c r="D9" s="33"/>
      <c r="E9" s="35"/>
      <c r="F9" s="39"/>
      <c r="G9" s="35"/>
      <c r="H9" s="40"/>
      <c r="J9" s="24"/>
    </row>
    <row r="10" spans="1:10" s="10" customFormat="1" ht="23" x14ac:dyDescent="0.75">
      <c r="A10" s="17"/>
      <c r="C10" s="18" t="s">
        <v>97</v>
      </c>
      <c r="D10" s="22">
        <v>28</v>
      </c>
      <c r="E10" s="35"/>
      <c r="F10" s="41">
        <v>2439039149</v>
      </c>
      <c r="G10" s="42"/>
      <c r="H10" s="41">
        <v>2327049831</v>
      </c>
      <c r="J10" s="24"/>
    </row>
    <row r="11" spans="1:10" s="10" customFormat="1" ht="23" x14ac:dyDescent="0.75">
      <c r="A11" s="17"/>
      <c r="C11" s="18" t="s">
        <v>12</v>
      </c>
      <c r="D11" s="22"/>
      <c r="E11" s="35"/>
      <c r="F11" s="41">
        <v>601557</v>
      </c>
      <c r="G11" s="42"/>
      <c r="H11" s="15">
        <v>18870185</v>
      </c>
      <c r="J11" s="24"/>
    </row>
    <row r="12" spans="1:10" s="10" customFormat="1" ht="23" x14ac:dyDescent="0.75">
      <c r="A12" s="34" t="s">
        <v>52</v>
      </c>
      <c r="C12" s="21" t="s">
        <v>53</v>
      </c>
      <c r="D12" s="33"/>
      <c r="E12" s="35"/>
      <c r="F12" s="43">
        <f>SUM(F10:F11)</f>
        <v>2439640706</v>
      </c>
      <c r="G12" s="42"/>
      <c r="H12" s="43">
        <f>SUM(H10:H11)</f>
        <v>2345920016</v>
      </c>
      <c r="J12" s="24"/>
    </row>
    <row r="13" spans="1:10" s="10" customFormat="1" ht="6" customHeight="1" x14ac:dyDescent="0.75">
      <c r="A13" s="17"/>
      <c r="C13" s="34"/>
      <c r="D13" s="33"/>
      <c r="E13" s="35"/>
      <c r="F13" s="44"/>
      <c r="G13" s="42"/>
      <c r="H13" s="44"/>
      <c r="J13" s="24"/>
    </row>
    <row r="14" spans="1:10" s="10" customFormat="1" ht="23" x14ac:dyDescent="0.75">
      <c r="A14" s="17"/>
      <c r="C14" s="17" t="s">
        <v>54</v>
      </c>
      <c r="E14" s="35"/>
      <c r="F14" s="44"/>
      <c r="G14" s="42"/>
      <c r="H14" s="44"/>
      <c r="J14" s="24"/>
    </row>
    <row r="15" spans="1:10" s="10" customFormat="1" ht="23" x14ac:dyDescent="0.75">
      <c r="A15" s="17"/>
      <c r="C15" s="18" t="s">
        <v>61</v>
      </c>
      <c r="D15" s="22">
        <v>28</v>
      </c>
      <c r="E15" s="35"/>
      <c r="F15" s="41">
        <v>2202631252</v>
      </c>
      <c r="G15" s="42"/>
      <c r="H15" s="15">
        <v>2156252946</v>
      </c>
      <c r="J15" s="24"/>
    </row>
    <row r="16" spans="1:10" s="10" customFormat="1" ht="23" x14ac:dyDescent="0.75">
      <c r="A16" s="17"/>
      <c r="C16" s="18" t="s">
        <v>98</v>
      </c>
      <c r="E16" s="35"/>
      <c r="F16" s="41">
        <v>137963696</v>
      </c>
      <c r="G16" s="42"/>
      <c r="H16" s="15">
        <v>109271261</v>
      </c>
      <c r="J16" s="24"/>
    </row>
    <row r="17" spans="1:10" s="10" customFormat="1" ht="23" x14ac:dyDescent="0.75">
      <c r="A17" s="34"/>
      <c r="C17" s="21" t="s">
        <v>115</v>
      </c>
      <c r="D17" s="33"/>
      <c r="E17" s="35"/>
      <c r="F17" s="43">
        <f>SUM(F15:F16)</f>
        <v>2340594948</v>
      </c>
      <c r="G17" s="42"/>
      <c r="H17" s="43">
        <f>SUM(H15:H16)</f>
        <v>2265524207</v>
      </c>
      <c r="J17" s="24"/>
    </row>
    <row r="18" spans="1:10" s="10" customFormat="1" ht="6" customHeight="1" x14ac:dyDescent="0.75">
      <c r="A18" s="17"/>
      <c r="C18" s="34"/>
      <c r="D18" s="33"/>
      <c r="E18" s="35"/>
      <c r="F18" s="44"/>
      <c r="G18" s="42"/>
      <c r="H18" s="44"/>
      <c r="J18" s="24"/>
    </row>
    <row r="19" spans="1:10" s="10" customFormat="1" ht="23" x14ac:dyDescent="0.75">
      <c r="A19" s="34"/>
      <c r="C19" s="11" t="s">
        <v>88</v>
      </c>
      <c r="D19" s="33"/>
      <c r="E19" s="35"/>
      <c r="F19" s="14">
        <f>F12-F17</f>
        <v>99045758</v>
      </c>
      <c r="G19" s="42"/>
      <c r="H19" s="14">
        <f>H12-H17</f>
        <v>80395809</v>
      </c>
      <c r="J19" s="24"/>
    </row>
    <row r="20" spans="1:10" s="10" customFormat="1" ht="23" x14ac:dyDescent="0.75">
      <c r="A20" s="34" t="s">
        <v>55</v>
      </c>
      <c r="C20" s="18" t="s">
        <v>99</v>
      </c>
      <c r="D20" s="33"/>
      <c r="E20" s="35"/>
      <c r="F20" s="30">
        <v>11346846</v>
      </c>
      <c r="G20" s="42"/>
      <c r="H20" s="55">
        <v>10080788</v>
      </c>
      <c r="J20" s="24"/>
    </row>
    <row r="21" spans="1:10" s="10" customFormat="1" ht="23" x14ac:dyDescent="0.75">
      <c r="A21" s="34" t="s">
        <v>56</v>
      </c>
      <c r="C21" s="11" t="s">
        <v>89</v>
      </c>
      <c r="D21" s="33"/>
      <c r="E21" s="35"/>
      <c r="F21" s="79">
        <f>F19-F20</f>
        <v>87698912</v>
      </c>
      <c r="G21" s="42"/>
      <c r="H21" s="79">
        <f>H19-H20</f>
        <v>70315021</v>
      </c>
      <c r="J21" s="24"/>
    </row>
    <row r="22" spans="1:10" s="10" customFormat="1" ht="23" x14ac:dyDescent="0.75">
      <c r="A22" s="34" t="s">
        <v>57</v>
      </c>
      <c r="C22" s="18" t="s">
        <v>58</v>
      </c>
      <c r="D22" s="33">
        <v>25</v>
      </c>
      <c r="E22" s="35"/>
      <c r="F22" s="30">
        <v>17855816</v>
      </c>
      <c r="G22" s="42"/>
      <c r="H22" s="15">
        <v>14337713</v>
      </c>
      <c r="J22" s="24"/>
    </row>
    <row r="23" spans="1:10" s="10" customFormat="1" ht="23" x14ac:dyDescent="0.75">
      <c r="A23" s="34" t="s">
        <v>56</v>
      </c>
      <c r="C23" s="11" t="s">
        <v>121</v>
      </c>
      <c r="D23" s="33"/>
      <c r="E23" s="35"/>
      <c r="F23" s="43">
        <f>F21-F22</f>
        <v>69843096</v>
      </c>
      <c r="G23" s="42"/>
      <c r="H23" s="43">
        <f>H21-H22</f>
        <v>55977308</v>
      </c>
      <c r="J23" s="24"/>
    </row>
    <row r="24" spans="1:10" s="10" customFormat="1" ht="23.5" thickBot="1" x14ac:dyDescent="0.8">
      <c r="A24" s="38"/>
      <c r="C24" s="45" t="s">
        <v>120</v>
      </c>
      <c r="D24" s="33"/>
      <c r="E24" s="35"/>
      <c r="F24" s="80">
        <f>F23</f>
        <v>69843096</v>
      </c>
      <c r="G24" s="59"/>
      <c r="H24" s="80">
        <f>H23</f>
        <v>55977308</v>
      </c>
      <c r="J24" s="32"/>
    </row>
    <row r="25" spans="1:10" s="10" customFormat="1" ht="6" customHeight="1" thickTop="1" x14ac:dyDescent="0.75">
      <c r="A25" s="17"/>
      <c r="C25" s="34"/>
      <c r="D25" s="33"/>
      <c r="E25" s="35"/>
      <c r="F25" s="44"/>
      <c r="G25" s="42"/>
      <c r="H25" s="44"/>
      <c r="J25" s="24"/>
    </row>
    <row r="26" spans="1:10" s="10" customFormat="1" ht="23" x14ac:dyDescent="0.75">
      <c r="A26" s="38"/>
      <c r="C26" s="45" t="s">
        <v>133</v>
      </c>
      <c r="D26" s="33"/>
      <c r="E26" s="35"/>
      <c r="F26" s="46"/>
      <c r="G26" s="47"/>
      <c r="H26" s="46"/>
      <c r="J26" s="32"/>
    </row>
    <row r="27" spans="1:10" s="10" customFormat="1" ht="23" x14ac:dyDescent="0.75">
      <c r="A27" s="38"/>
      <c r="C27" s="18" t="s">
        <v>86</v>
      </c>
      <c r="D27" s="33"/>
      <c r="E27" s="35"/>
      <c r="F27" s="59">
        <v>69974390</v>
      </c>
      <c r="G27" s="59"/>
      <c r="H27" s="60">
        <v>0</v>
      </c>
      <c r="J27" s="32"/>
    </row>
    <row r="28" spans="1:10" s="10" customFormat="1" ht="23" x14ac:dyDescent="0.75">
      <c r="A28" s="38"/>
      <c r="C28" s="18" t="s">
        <v>87</v>
      </c>
      <c r="D28" s="33"/>
      <c r="E28" s="35"/>
      <c r="F28" s="59">
        <v>-131294</v>
      </c>
      <c r="G28" s="59"/>
      <c r="H28" s="60">
        <v>0</v>
      </c>
      <c r="J28" s="32"/>
    </row>
    <row r="29" spans="1:10" s="10" customFormat="1" ht="6" customHeight="1" x14ac:dyDescent="0.75">
      <c r="A29" s="17"/>
      <c r="C29" s="34"/>
      <c r="D29" s="33"/>
      <c r="E29" s="35"/>
      <c r="F29" s="44"/>
      <c r="G29" s="42"/>
      <c r="H29" s="44"/>
      <c r="J29" s="24"/>
    </row>
    <row r="30" spans="1:10" s="10" customFormat="1" ht="23" x14ac:dyDescent="0.75">
      <c r="A30" s="38"/>
      <c r="C30" s="45" t="s">
        <v>134</v>
      </c>
      <c r="D30" s="33"/>
      <c r="E30" s="35"/>
      <c r="F30" s="46"/>
      <c r="G30" s="47"/>
      <c r="H30" s="29"/>
      <c r="J30" s="32"/>
    </row>
    <row r="31" spans="1:10" s="10" customFormat="1" ht="23" x14ac:dyDescent="0.75">
      <c r="A31" s="38"/>
      <c r="C31" s="18" t="s">
        <v>86</v>
      </c>
      <c r="D31" s="33"/>
      <c r="E31" s="35"/>
      <c r="F31" s="59">
        <v>69974390</v>
      </c>
      <c r="G31" s="59"/>
      <c r="H31" s="60">
        <v>0</v>
      </c>
      <c r="J31" s="32"/>
    </row>
    <row r="32" spans="1:10" s="10" customFormat="1" ht="23" x14ac:dyDescent="0.75">
      <c r="A32" s="38"/>
      <c r="C32" s="18" t="s">
        <v>87</v>
      </c>
      <c r="D32" s="33"/>
      <c r="E32" s="35"/>
      <c r="F32" s="59">
        <v>-131294</v>
      </c>
      <c r="G32" s="59"/>
      <c r="H32" s="60">
        <v>0</v>
      </c>
      <c r="J32" s="32"/>
    </row>
    <row r="33" spans="1:10" s="10" customFormat="1" ht="6" customHeight="1" x14ac:dyDescent="0.75">
      <c r="A33" s="17"/>
      <c r="C33" s="34"/>
      <c r="D33" s="33"/>
      <c r="E33" s="35"/>
      <c r="F33" s="44"/>
      <c r="G33" s="42"/>
      <c r="H33" s="44"/>
      <c r="J33" s="24"/>
    </row>
    <row r="34" spans="1:10" s="10" customFormat="1" ht="23" x14ac:dyDescent="0.75">
      <c r="A34" s="38"/>
      <c r="C34" s="45" t="s">
        <v>69</v>
      </c>
      <c r="D34" s="33">
        <v>26</v>
      </c>
      <c r="E34" s="35"/>
      <c r="F34" s="29">
        <f>ROUND(F23/F35,0)</f>
        <v>698</v>
      </c>
      <c r="G34" s="40"/>
      <c r="H34" s="29">
        <f>ROUND(H23/H35,0)</f>
        <v>560</v>
      </c>
      <c r="J34" s="32"/>
    </row>
    <row r="35" spans="1:10" s="10" customFormat="1" ht="23" x14ac:dyDescent="0.75">
      <c r="A35" s="38"/>
      <c r="C35" s="45" t="s">
        <v>100</v>
      </c>
      <c r="D35" s="33"/>
      <c r="E35" s="35"/>
      <c r="F35" s="48">
        <v>100000</v>
      </c>
      <c r="G35" s="33"/>
      <c r="H35" s="48">
        <v>100000</v>
      </c>
      <c r="J35" s="32"/>
    </row>
    <row r="36" spans="1:10" s="10" customFormat="1" ht="12" customHeight="1" x14ac:dyDescent="0.75">
      <c r="A36" s="38"/>
      <c r="C36" s="45"/>
      <c r="D36" s="49"/>
      <c r="E36" s="35"/>
      <c r="F36" s="48"/>
      <c r="G36" s="33"/>
      <c r="H36" s="48"/>
      <c r="J36" s="32"/>
    </row>
    <row r="37" spans="1:10" s="10" customFormat="1" ht="23" x14ac:dyDescent="0.75">
      <c r="A37" s="38"/>
      <c r="C37" s="315" t="s">
        <v>122</v>
      </c>
      <c r="D37" s="315"/>
      <c r="E37" s="315"/>
      <c r="F37" s="315"/>
      <c r="G37" s="315"/>
      <c r="H37" s="315"/>
      <c r="J37" s="32"/>
    </row>
    <row r="38" spans="1:10" s="10" customFormat="1" ht="12" customHeight="1" x14ac:dyDescent="0.75">
      <c r="A38" s="38"/>
      <c r="C38" s="45" t="s">
        <v>64</v>
      </c>
      <c r="D38" s="49"/>
      <c r="E38" s="35"/>
      <c r="F38" s="48"/>
      <c r="G38" s="33"/>
      <c r="H38" s="48"/>
      <c r="J38" s="32"/>
    </row>
    <row r="39" spans="1:10" s="10" customFormat="1" ht="23" x14ac:dyDescent="0.75">
      <c r="A39" s="38"/>
      <c r="C39" s="309" t="s">
        <v>123</v>
      </c>
      <c r="D39" s="309"/>
      <c r="E39" s="309"/>
      <c r="F39" s="309"/>
      <c r="G39" s="309"/>
      <c r="H39" s="309"/>
      <c r="J39" s="32"/>
    </row>
    <row r="40" spans="1:10" s="10" customFormat="1" ht="23" x14ac:dyDescent="0.75">
      <c r="A40" s="38"/>
      <c r="C40" s="309" t="s">
        <v>124</v>
      </c>
      <c r="D40" s="309"/>
      <c r="E40" s="309"/>
      <c r="F40" s="309"/>
      <c r="G40" s="309"/>
      <c r="H40" s="309"/>
      <c r="J40" s="32"/>
    </row>
    <row r="41" spans="1:10" s="10" customFormat="1" ht="12" customHeight="1" x14ac:dyDescent="0.75">
      <c r="A41" s="38"/>
      <c r="C41" s="45"/>
      <c r="D41" s="49"/>
      <c r="E41" s="35"/>
      <c r="F41" s="48"/>
      <c r="G41" s="33"/>
      <c r="H41" s="48"/>
      <c r="J41" s="32"/>
    </row>
    <row r="42" spans="1:10" s="10" customFormat="1" ht="23" x14ac:dyDescent="0.75">
      <c r="A42" s="38"/>
      <c r="C42" s="309" t="s">
        <v>72</v>
      </c>
      <c r="D42" s="309"/>
      <c r="E42" s="309"/>
      <c r="F42" s="309"/>
      <c r="G42" s="309"/>
      <c r="H42" s="309"/>
      <c r="J42" s="32"/>
    </row>
    <row r="43" spans="1:10" s="10" customFormat="1" ht="12" customHeight="1" x14ac:dyDescent="0.75">
      <c r="A43" s="38"/>
      <c r="C43" s="45"/>
      <c r="D43" s="49"/>
      <c r="E43" s="35"/>
      <c r="F43" s="48"/>
      <c r="G43" s="33"/>
      <c r="H43" s="48"/>
      <c r="J43" s="32"/>
    </row>
    <row r="44" spans="1:10" s="10" customFormat="1" ht="23" x14ac:dyDescent="0.75">
      <c r="A44" s="38"/>
      <c r="C44" s="309" t="s">
        <v>73</v>
      </c>
      <c r="D44" s="309"/>
      <c r="E44" s="309"/>
      <c r="F44" s="309"/>
      <c r="G44" s="309"/>
      <c r="H44" s="309"/>
      <c r="J44" s="32"/>
    </row>
    <row r="45" spans="1:10" s="10" customFormat="1" ht="23" x14ac:dyDescent="0.75">
      <c r="A45" s="38"/>
      <c r="C45" s="309" t="s">
        <v>74</v>
      </c>
      <c r="D45" s="309"/>
      <c r="E45" s="309"/>
      <c r="F45" s="309"/>
      <c r="G45" s="309"/>
      <c r="H45" s="309"/>
      <c r="J45" s="32"/>
    </row>
    <row r="46" spans="1:10" ht="20" x14ac:dyDescent="0.75">
      <c r="A46" s="1"/>
      <c r="C46" s="1"/>
      <c r="E46" s="8"/>
      <c r="G46" s="8"/>
    </row>
    <row r="47" spans="1:10" ht="20" x14ac:dyDescent="0.75">
      <c r="A47" s="1"/>
      <c r="C47" s="1"/>
      <c r="E47" s="8"/>
      <c r="G47" s="8"/>
    </row>
    <row r="48" spans="1:10" ht="20" x14ac:dyDescent="0.75">
      <c r="A48" s="1"/>
      <c r="C48" s="1"/>
      <c r="E48" s="8"/>
      <c r="G48" s="8"/>
    </row>
    <row r="49" spans="1:7" ht="20" x14ac:dyDescent="0.75">
      <c r="A49" s="1"/>
      <c r="C49" s="1"/>
      <c r="E49" s="8"/>
      <c r="G49" s="8"/>
    </row>
    <row r="50" spans="1:7" ht="20" x14ac:dyDescent="0.75">
      <c r="A50" s="1"/>
      <c r="C50" s="1"/>
      <c r="E50" s="8"/>
      <c r="G50" s="8"/>
    </row>
    <row r="51" spans="1:7" ht="20" x14ac:dyDescent="0.75">
      <c r="A51" s="1"/>
      <c r="E51" s="8"/>
      <c r="G51" s="8"/>
    </row>
    <row r="52" spans="1:7" ht="20" x14ac:dyDescent="0.75">
      <c r="A52" s="1"/>
      <c r="C52" s="1"/>
    </row>
    <row r="53" spans="1:7" ht="20" x14ac:dyDescent="0.75">
      <c r="A53" s="1"/>
    </row>
    <row r="54" spans="1:7" ht="20" x14ac:dyDescent="0.75">
      <c r="A54" s="1"/>
    </row>
    <row r="55" spans="1:7" ht="20" x14ac:dyDescent="0.75"/>
    <row r="56" spans="1:7" ht="20" x14ac:dyDescent="0.75"/>
    <row r="57" spans="1:7" ht="20" x14ac:dyDescent="0.75">
      <c r="A57" s="1"/>
      <c r="C57" s="9"/>
    </row>
    <row r="58" spans="1:7" ht="20" x14ac:dyDescent="0.75"/>
    <row r="59" spans="1:7" ht="20" x14ac:dyDescent="0.75"/>
    <row r="60" spans="1:7" ht="20" x14ac:dyDescent="0.75"/>
    <row r="61" spans="1:7" ht="20" x14ac:dyDescent="0.75"/>
    <row r="62" spans="1:7" ht="20" x14ac:dyDescent="0.75">
      <c r="A62" s="1"/>
      <c r="C62" s="1"/>
    </row>
    <row r="63" spans="1:7" ht="20" x14ac:dyDescent="0.75">
      <c r="A63" s="1"/>
      <c r="C63" s="1"/>
    </row>
    <row r="64" spans="1:7" ht="20" x14ac:dyDescent="0.75">
      <c r="A64" s="1"/>
      <c r="C64" s="1"/>
    </row>
    <row r="65" spans="1:3" ht="20" x14ac:dyDescent="0.75">
      <c r="A65" s="1"/>
      <c r="C65" s="1"/>
    </row>
    <row r="66" spans="1:3" ht="20" x14ac:dyDescent="0.75">
      <c r="A66" s="1"/>
      <c r="C66" s="1"/>
    </row>
    <row r="67" spans="1:3" ht="20" x14ac:dyDescent="0.75">
      <c r="A67" s="1"/>
      <c r="C67" s="1"/>
    </row>
    <row r="68" spans="1:3" ht="20" x14ac:dyDescent="0.75">
      <c r="A68" s="1"/>
      <c r="C68" s="1"/>
    </row>
    <row r="69" spans="1:3" ht="20" x14ac:dyDescent="0.75">
      <c r="A69" s="1"/>
      <c r="C69" s="1"/>
    </row>
    <row r="70" spans="1:3" ht="20" x14ac:dyDescent="0.75">
      <c r="A70" s="1"/>
      <c r="C70" s="1"/>
    </row>
    <row r="71" spans="1:3" ht="20" x14ac:dyDescent="0.75">
      <c r="A71" s="1"/>
      <c r="C71" s="1"/>
    </row>
    <row r="72" spans="1:3" ht="20" x14ac:dyDescent="0.75">
      <c r="A72" s="1"/>
      <c r="C72" s="1"/>
    </row>
    <row r="73" spans="1:3" ht="20" x14ac:dyDescent="0.75">
      <c r="A73" s="1"/>
      <c r="C73" s="1"/>
    </row>
    <row r="74" spans="1:3" ht="20" x14ac:dyDescent="0.75">
      <c r="A74" s="1"/>
      <c r="C74" s="1"/>
    </row>
    <row r="75" spans="1:3" ht="20" x14ac:dyDescent="0.75">
      <c r="A75" s="1"/>
      <c r="C75" s="1"/>
    </row>
    <row r="76" spans="1:3" ht="20" x14ac:dyDescent="0.75">
      <c r="A76" s="1"/>
      <c r="C76" s="1"/>
    </row>
    <row r="77" spans="1:3" ht="20" x14ac:dyDescent="0.75">
      <c r="A77" s="1"/>
      <c r="C77" s="1"/>
    </row>
    <row r="78" spans="1:3" ht="20" x14ac:dyDescent="0.75">
      <c r="A78" s="1"/>
      <c r="C78" s="1"/>
    </row>
    <row r="79" spans="1:3" ht="20" x14ac:dyDescent="0.75">
      <c r="A79" s="1"/>
      <c r="C79" s="1"/>
    </row>
    <row r="80" spans="1:3" ht="20" x14ac:dyDescent="0.75">
      <c r="A80" s="1"/>
      <c r="C80" s="1"/>
    </row>
    <row r="81" spans="1:3" ht="24" customHeight="1" x14ac:dyDescent="0.75">
      <c r="A81" s="1"/>
      <c r="C81" s="1"/>
    </row>
    <row r="82" spans="1:3" ht="24" customHeight="1" x14ac:dyDescent="0.75">
      <c r="A82" s="1"/>
      <c r="C82" s="1"/>
    </row>
    <row r="83" spans="1:3" ht="24" customHeight="1" x14ac:dyDescent="0.75">
      <c r="A83" s="1"/>
      <c r="C83" s="1"/>
    </row>
    <row r="84" spans="1:3" ht="24" customHeight="1" x14ac:dyDescent="0.75">
      <c r="A84" s="1"/>
      <c r="C84" s="1"/>
    </row>
    <row r="85" spans="1:3" ht="24" customHeight="1" x14ac:dyDescent="0.75">
      <c r="A85" s="1"/>
      <c r="C85" s="1"/>
    </row>
  </sheetData>
  <mergeCells count="12">
    <mergeCell ref="C45:H45"/>
    <mergeCell ref="C1:H1"/>
    <mergeCell ref="C2:H2"/>
    <mergeCell ref="C3:H3"/>
    <mergeCell ref="C4:H4"/>
    <mergeCell ref="C5:H5"/>
    <mergeCell ref="F7:G7"/>
    <mergeCell ref="C37:H37"/>
    <mergeCell ref="C39:H39"/>
    <mergeCell ref="C40:H40"/>
    <mergeCell ref="C42:H42"/>
    <mergeCell ref="C44:H44"/>
  </mergeCells>
  <pageMargins left="1" right="0.2" top="1" bottom="0.5" header="0.5" footer="0.3"/>
  <pageSetup paperSize="9" scale="85" fitToWidth="0" orientation="portrait" r:id="rId1"/>
  <headerFooter alignWithMargins="0">
    <oddHeader>&amp;Cร่าง</oddHeader>
    <oddFooter>&amp;R&amp;F  &amp;D  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>
    <tabColor rgb="FF00B050"/>
  </sheetPr>
  <dimension ref="A1:AL43"/>
  <sheetViews>
    <sheetView view="pageBreakPreview" zoomScale="70" zoomScaleNormal="60" zoomScaleSheetLayoutView="70" zoomScalePageLayoutView="40" workbookViewId="0">
      <selection activeCell="P26" sqref="P26"/>
    </sheetView>
  </sheetViews>
  <sheetFormatPr defaultColWidth="9.09765625" defaultRowHeight="24" customHeight="1" x14ac:dyDescent="0.4"/>
  <cols>
    <col min="1" max="1" width="46.3984375" style="247" customWidth="1"/>
    <col min="2" max="2" width="8.8984375" style="247" customWidth="1"/>
    <col min="3" max="3" width="0.8984375" style="247" customWidth="1"/>
    <col min="4" max="4" width="14.59765625" style="247" customWidth="1"/>
    <col min="5" max="6" width="0.8984375" style="247" customWidth="1"/>
    <col min="7" max="7" width="16.3984375" style="247" customWidth="1"/>
    <col min="8" max="9" width="0.8984375" style="247" customWidth="1"/>
    <col min="10" max="10" width="16.59765625" style="247" bestFit="1" customWidth="1"/>
    <col min="11" max="12" width="1.09765625" style="247" customWidth="1"/>
    <col min="13" max="13" width="19.59765625" style="247" customWidth="1"/>
    <col min="14" max="15" width="0.8984375" style="247" customWidth="1"/>
    <col min="16" max="16" width="14.59765625" style="247" customWidth="1"/>
    <col min="17" max="18" width="0.8984375" style="247" customWidth="1"/>
    <col min="19" max="19" width="15.09765625" style="247" customWidth="1"/>
    <col min="20" max="21" width="0.8984375" style="247" customWidth="1"/>
    <col min="22" max="22" width="23.3984375" style="247" customWidth="1"/>
    <col min="23" max="24" width="0.8984375" style="247" customWidth="1"/>
    <col min="25" max="25" width="18.3984375" style="247" customWidth="1"/>
    <col min="26" max="27" width="0.8984375" style="247" customWidth="1"/>
    <col min="28" max="28" width="17.09765625" style="247" customWidth="1"/>
    <col min="29" max="30" width="0.8984375" style="247" customWidth="1"/>
    <col min="31" max="31" width="15.3984375" style="247" bestFit="1" customWidth="1"/>
    <col min="32" max="33" width="0.8984375" style="247" customWidth="1"/>
    <col min="34" max="34" width="14.59765625" style="247" customWidth="1"/>
    <col min="35" max="36" width="0.8984375" style="247" customWidth="1"/>
    <col min="37" max="37" width="15.3984375" style="247" customWidth="1"/>
    <col min="38" max="38" width="11" style="247" bestFit="1" customWidth="1"/>
    <col min="39" max="16384" width="9.09765625" style="247"/>
  </cols>
  <sheetData>
    <row r="1" spans="1:38" ht="26" x14ac:dyDescent="0.4">
      <c r="A1" s="316" t="s">
        <v>162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  <c r="AA1" s="316"/>
      <c r="AB1" s="316"/>
      <c r="AC1" s="316"/>
      <c r="AD1" s="316"/>
      <c r="AE1" s="316"/>
      <c r="AF1" s="316"/>
      <c r="AG1" s="316"/>
      <c r="AH1" s="316"/>
      <c r="AI1" s="316"/>
      <c r="AJ1" s="316"/>
      <c r="AK1" s="316"/>
    </row>
    <row r="2" spans="1:38" ht="26" x14ac:dyDescent="0.4">
      <c r="A2" s="316" t="s">
        <v>43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  <c r="AJ2" s="316"/>
      <c r="AK2" s="316"/>
    </row>
    <row r="3" spans="1:38" ht="26" x14ac:dyDescent="0.4">
      <c r="A3" s="316" t="s">
        <v>0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316"/>
      <c r="T3" s="316"/>
      <c r="U3" s="316"/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  <c r="AJ3" s="316"/>
      <c r="AK3" s="316"/>
    </row>
    <row r="4" spans="1:38" ht="26" x14ac:dyDescent="0.4">
      <c r="A4" s="316" t="s">
        <v>197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6"/>
      <c r="AD4" s="316"/>
      <c r="AE4" s="316"/>
      <c r="AF4" s="316"/>
      <c r="AG4" s="316"/>
      <c r="AH4" s="316"/>
      <c r="AI4" s="316"/>
      <c r="AJ4" s="316"/>
      <c r="AK4" s="316"/>
    </row>
    <row r="5" spans="1:38" ht="26" x14ac:dyDescent="0.4">
      <c r="A5" s="321" t="s">
        <v>119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316"/>
      <c r="S5" s="316"/>
      <c r="T5" s="316"/>
      <c r="U5" s="316"/>
      <c r="V5" s="316"/>
      <c r="W5" s="316"/>
      <c r="X5" s="316"/>
      <c r="Y5" s="316"/>
      <c r="Z5" s="316"/>
      <c r="AA5" s="316"/>
      <c r="AB5" s="316"/>
      <c r="AC5" s="316"/>
      <c r="AD5" s="316"/>
      <c r="AE5" s="316"/>
      <c r="AF5" s="316"/>
      <c r="AG5" s="316"/>
      <c r="AH5" s="316"/>
      <c r="AI5" s="316"/>
      <c r="AJ5" s="316"/>
      <c r="AK5" s="316"/>
    </row>
    <row r="6" spans="1:38" ht="24" customHeight="1" x14ac:dyDescent="0.4">
      <c r="A6" s="318" t="s">
        <v>59</v>
      </c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318"/>
      <c r="V6" s="318"/>
      <c r="W6" s="318"/>
      <c r="X6" s="318"/>
      <c r="Y6" s="318"/>
      <c r="Z6" s="318"/>
      <c r="AA6" s="318"/>
      <c r="AB6" s="318"/>
      <c r="AC6" s="318"/>
      <c r="AD6" s="318"/>
      <c r="AE6" s="318"/>
      <c r="AF6" s="318"/>
      <c r="AG6" s="318"/>
      <c r="AH6" s="318"/>
      <c r="AI6" s="318"/>
      <c r="AJ6" s="318"/>
      <c r="AK6" s="318"/>
    </row>
    <row r="7" spans="1:38" s="221" customFormat="1" ht="6" customHeight="1" x14ac:dyDescent="0.4">
      <c r="A7" s="222"/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</row>
    <row r="8" spans="1:38" ht="22.5" customHeight="1" x14ac:dyDescent="0.4">
      <c r="A8" s="248"/>
      <c r="B8" s="223" t="s">
        <v>31</v>
      </c>
      <c r="C8" s="319" t="s">
        <v>44</v>
      </c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  <c r="R8" s="319"/>
      <c r="S8" s="319"/>
      <c r="T8" s="319"/>
      <c r="U8" s="319"/>
      <c r="V8" s="319"/>
      <c r="W8" s="319"/>
      <c r="X8" s="319"/>
      <c r="Y8" s="319"/>
      <c r="Z8" s="319"/>
      <c r="AA8" s="319"/>
      <c r="AB8" s="319"/>
      <c r="AC8" s="319"/>
      <c r="AD8" s="317" t="s">
        <v>23</v>
      </c>
      <c r="AE8" s="317"/>
      <c r="AF8" s="317"/>
      <c r="AG8" s="317" t="s">
        <v>90</v>
      </c>
      <c r="AH8" s="317"/>
      <c r="AI8" s="317"/>
      <c r="AJ8" s="249"/>
      <c r="AK8" s="223" t="s">
        <v>23</v>
      </c>
    </row>
    <row r="9" spans="1:38" ht="22.5" customHeight="1" x14ac:dyDescent="0.7">
      <c r="A9" s="248"/>
      <c r="B9" s="248"/>
      <c r="C9" s="320" t="s">
        <v>101</v>
      </c>
      <c r="D9" s="320"/>
      <c r="E9" s="320"/>
      <c r="G9" s="250" t="s">
        <v>169</v>
      </c>
      <c r="H9" s="250"/>
      <c r="I9" s="249"/>
      <c r="J9" s="296" t="s">
        <v>126</v>
      </c>
      <c r="K9" s="223"/>
      <c r="L9" s="223"/>
      <c r="M9" s="296" t="s">
        <v>169</v>
      </c>
      <c r="N9" s="249"/>
      <c r="O9" s="319" t="s">
        <v>10</v>
      </c>
      <c r="P9" s="319"/>
      <c r="Q9" s="319"/>
      <c r="R9" s="319"/>
      <c r="S9" s="319"/>
      <c r="T9" s="248"/>
      <c r="U9" s="248"/>
      <c r="V9" s="324" t="s">
        <v>46</v>
      </c>
      <c r="W9" s="324"/>
      <c r="X9" s="324"/>
      <c r="Y9" s="324"/>
      <c r="Z9" s="324"/>
      <c r="AA9" s="324"/>
      <c r="AB9" s="324"/>
      <c r="AC9" s="324"/>
      <c r="AD9" s="317" t="s">
        <v>184</v>
      </c>
      <c r="AE9" s="317"/>
      <c r="AF9" s="317"/>
      <c r="AG9" s="317" t="s">
        <v>91</v>
      </c>
      <c r="AH9" s="317"/>
      <c r="AI9" s="317"/>
      <c r="AJ9" s="249"/>
      <c r="AK9" s="223" t="s">
        <v>40</v>
      </c>
    </row>
    <row r="10" spans="1:38" ht="22.5" customHeight="1" x14ac:dyDescent="0.4">
      <c r="A10" s="249"/>
      <c r="B10" s="249"/>
      <c r="C10" s="317" t="s">
        <v>102</v>
      </c>
      <c r="D10" s="317"/>
      <c r="E10" s="317"/>
      <c r="G10" s="251" t="s">
        <v>174</v>
      </c>
      <c r="H10" s="251"/>
      <c r="I10" s="249"/>
      <c r="J10" s="296" t="s">
        <v>103</v>
      </c>
      <c r="K10" s="223"/>
      <c r="L10" s="223"/>
      <c r="M10" s="296" t="s">
        <v>168</v>
      </c>
      <c r="N10" s="249"/>
      <c r="O10" s="317" t="s">
        <v>11</v>
      </c>
      <c r="P10" s="317"/>
      <c r="Q10" s="317"/>
      <c r="R10" s="317" t="s">
        <v>30</v>
      </c>
      <c r="S10" s="317"/>
      <c r="T10" s="317"/>
      <c r="U10" s="223"/>
      <c r="V10" s="252" t="s">
        <v>147</v>
      </c>
      <c r="W10" s="253"/>
      <c r="X10" s="253"/>
      <c r="Y10" s="223" t="s">
        <v>106</v>
      </c>
      <c r="Z10" s="223"/>
      <c r="AA10" s="322" t="s">
        <v>93</v>
      </c>
      <c r="AB10" s="322"/>
      <c r="AC10" s="322"/>
      <c r="AD10" s="249"/>
      <c r="AE10" s="223" t="s">
        <v>185</v>
      </c>
      <c r="AF10" s="249"/>
      <c r="AG10" s="249"/>
      <c r="AH10" s="223" t="s">
        <v>92</v>
      </c>
      <c r="AI10" s="249"/>
      <c r="AJ10" s="249"/>
      <c r="AK10" s="249"/>
    </row>
    <row r="11" spans="1:38" ht="22.5" customHeight="1" x14ac:dyDescent="0.4">
      <c r="A11" s="249"/>
      <c r="B11" s="249"/>
      <c r="C11" s="249"/>
      <c r="D11" s="249"/>
      <c r="E11" s="249"/>
      <c r="F11" s="249"/>
      <c r="G11" s="251"/>
      <c r="H11" s="251"/>
      <c r="I11" s="249"/>
      <c r="J11" s="296" t="s">
        <v>104</v>
      </c>
      <c r="K11" s="223"/>
      <c r="L11" s="223"/>
      <c r="M11" s="296" t="s">
        <v>180</v>
      </c>
      <c r="N11" s="249"/>
      <c r="O11" s="223"/>
      <c r="P11" s="223" t="s">
        <v>47</v>
      </c>
      <c r="Q11" s="223"/>
      <c r="R11" s="249"/>
      <c r="S11" s="249"/>
      <c r="T11" s="249"/>
      <c r="U11" s="249"/>
      <c r="V11" s="252" t="s">
        <v>148</v>
      </c>
      <c r="W11" s="253"/>
      <c r="X11" s="249"/>
      <c r="Y11" s="252" t="s">
        <v>107</v>
      </c>
      <c r="Z11" s="252"/>
      <c r="AA11" s="323" t="s">
        <v>94</v>
      </c>
      <c r="AB11" s="323"/>
      <c r="AC11" s="323"/>
      <c r="AD11" s="249"/>
      <c r="AE11" s="249"/>
      <c r="AF11" s="62"/>
      <c r="AG11" s="249"/>
      <c r="AH11" s="249"/>
      <c r="AI11" s="62"/>
      <c r="AJ11" s="249"/>
      <c r="AK11" s="249"/>
    </row>
    <row r="12" spans="1:38" ht="17.899999999999999" customHeight="1" x14ac:dyDescent="0.4">
      <c r="A12" s="249"/>
      <c r="B12" s="249"/>
      <c r="C12" s="249"/>
      <c r="D12" s="249"/>
      <c r="E12" s="249"/>
      <c r="F12" s="249"/>
      <c r="G12" s="251"/>
      <c r="H12" s="251"/>
      <c r="I12" s="249"/>
      <c r="J12" s="296" t="s">
        <v>105</v>
      </c>
      <c r="K12" s="223"/>
      <c r="L12" s="223"/>
      <c r="M12" s="296" t="s">
        <v>181</v>
      </c>
      <c r="N12" s="249"/>
      <c r="P12" s="223" t="s">
        <v>48</v>
      </c>
      <c r="Q12" s="223"/>
      <c r="R12" s="249"/>
      <c r="S12" s="249"/>
      <c r="T12" s="249"/>
      <c r="U12" s="249"/>
      <c r="V12" s="252" t="s">
        <v>149</v>
      </c>
      <c r="W12" s="253"/>
      <c r="X12" s="249"/>
      <c r="Y12" s="252" t="s">
        <v>108</v>
      </c>
      <c r="Z12" s="252"/>
      <c r="AA12" s="323"/>
      <c r="AB12" s="323"/>
      <c r="AC12" s="323"/>
      <c r="AD12" s="249"/>
      <c r="AE12" s="249"/>
      <c r="AF12" s="62"/>
      <c r="AG12" s="249"/>
      <c r="AH12" s="249"/>
      <c r="AI12" s="62"/>
      <c r="AJ12" s="249"/>
      <c r="AK12" s="249"/>
    </row>
    <row r="13" spans="1:38" ht="23.25" customHeight="1" x14ac:dyDescent="0.4">
      <c r="A13" s="249"/>
      <c r="B13" s="249"/>
      <c r="C13" s="249"/>
      <c r="D13" s="249"/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223"/>
      <c r="P13" s="223"/>
      <c r="Q13" s="223"/>
      <c r="R13" s="249"/>
      <c r="S13" s="249"/>
      <c r="T13" s="249"/>
      <c r="U13" s="249"/>
      <c r="V13" s="252" t="s">
        <v>150</v>
      </c>
      <c r="W13" s="253"/>
      <c r="X13" s="249"/>
      <c r="Y13" s="252" t="s">
        <v>109</v>
      </c>
      <c r="Z13" s="252"/>
      <c r="AA13" s="323"/>
      <c r="AB13" s="323"/>
      <c r="AC13" s="323"/>
      <c r="AD13" s="249"/>
      <c r="AE13" s="249"/>
      <c r="AF13" s="62"/>
      <c r="AG13" s="249"/>
      <c r="AH13" s="249"/>
      <c r="AI13" s="62"/>
      <c r="AJ13" s="249"/>
      <c r="AK13" s="249"/>
    </row>
    <row r="14" spans="1:38" ht="22" x14ac:dyDescent="0.4">
      <c r="A14" s="249"/>
      <c r="B14" s="249"/>
      <c r="C14" s="249"/>
      <c r="D14" s="249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23"/>
      <c r="P14" s="223"/>
      <c r="Q14" s="223"/>
      <c r="R14" s="249"/>
      <c r="S14" s="249"/>
      <c r="T14" s="249"/>
      <c r="U14" s="249"/>
      <c r="V14" s="252" t="s">
        <v>151</v>
      </c>
      <c r="W14" s="253"/>
      <c r="X14" s="249"/>
      <c r="Y14" s="252" t="s">
        <v>110</v>
      </c>
      <c r="Z14" s="252"/>
      <c r="AA14" s="254"/>
      <c r="AB14" s="254"/>
      <c r="AC14" s="254"/>
      <c r="AD14" s="249"/>
      <c r="AE14" s="249"/>
      <c r="AF14" s="62"/>
      <c r="AG14" s="249"/>
      <c r="AH14" s="249"/>
      <c r="AI14" s="62"/>
      <c r="AJ14" s="249"/>
      <c r="AK14" s="249"/>
    </row>
    <row r="15" spans="1:38" ht="22" x14ac:dyDescent="0.4">
      <c r="A15" s="249"/>
      <c r="B15" s="249"/>
      <c r="C15" s="249"/>
      <c r="D15" s="249"/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23"/>
      <c r="P15" s="223"/>
      <c r="Q15" s="223"/>
      <c r="R15" s="249"/>
      <c r="S15" s="71"/>
      <c r="T15" s="249"/>
      <c r="U15" s="249"/>
      <c r="V15" s="252"/>
      <c r="W15" s="253"/>
      <c r="X15" s="249"/>
      <c r="Y15" s="252"/>
      <c r="Z15" s="252"/>
      <c r="AA15" s="254"/>
      <c r="AB15" s="254"/>
      <c r="AC15" s="254"/>
      <c r="AD15" s="249"/>
      <c r="AE15" s="249"/>
      <c r="AF15" s="62"/>
      <c r="AG15" s="249"/>
      <c r="AH15" s="249"/>
      <c r="AI15" s="62"/>
      <c r="AJ15" s="249"/>
      <c r="AK15" s="249"/>
    </row>
    <row r="16" spans="1:38" ht="22.5" customHeight="1" x14ac:dyDescent="0.4">
      <c r="A16" s="255" t="s">
        <v>153</v>
      </c>
      <c r="B16" s="249"/>
      <c r="C16" s="256"/>
      <c r="D16" s="63">
        <v>10000000</v>
      </c>
      <c r="E16" s="64"/>
      <c r="F16" s="256"/>
      <c r="G16" s="63">
        <v>0</v>
      </c>
      <c r="H16" s="63"/>
      <c r="I16" s="64"/>
      <c r="J16" s="63">
        <v>800010</v>
      </c>
      <c r="K16" s="63"/>
      <c r="L16" s="63"/>
      <c r="M16" s="63" t="s">
        <v>146</v>
      </c>
      <c r="N16" s="64"/>
      <c r="O16" s="64"/>
      <c r="P16" s="63">
        <v>1000000</v>
      </c>
      <c r="Q16" s="65"/>
      <c r="R16" s="65"/>
      <c r="S16" s="63">
        <v>289496509</v>
      </c>
      <c r="T16" s="66"/>
      <c r="U16" s="66"/>
      <c r="V16" s="63">
        <v>8142270</v>
      </c>
      <c r="W16" s="249"/>
      <c r="X16" s="66"/>
      <c r="Y16" s="63">
        <v>-1628454</v>
      </c>
      <c r="Z16" s="63"/>
      <c r="AA16" s="249"/>
      <c r="AB16" s="63">
        <f>SUM(V16:AA16)</f>
        <v>6513816</v>
      </c>
      <c r="AC16" s="67"/>
      <c r="AD16" s="67"/>
      <c r="AE16" s="63">
        <v>307810335</v>
      </c>
      <c r="AF16" s="61"/>
      <c r="AG16" s="66"/>
      <c r="AH16" s="63">
        <v>8866085</v>
      </c>
      <c r="AI16" s="61"/>
      <c r="AJ16" s="66"/>
      <c r="AK16" s="63">
        <f t="shared" ref="AK16:AK21" si="0">AE16+AH16</f>
        <v>316676420</v>
      </c>
      <c r="AL16" s="257"/>
    </row>
    <row r="17" spans="1:38" ht="22.5" customHeight="1" x14ac:dyDescent="0.4">
      <c r="A17" s="258" t="s">
        <v>160</v>
      </c>
      <c r="B17" s="259">
        <v>23</v>
      </c>
      <c r="C17" s="256"/>
      <c r="D17" s="63">
        <v>215000000</v>
      </c>
      <c r="E17" s="64"/>
      <c r="F17" s="256"/>
      <c r="G17" s="63">
        <v>0</v>
      </c>
      <c r="H17" s="63"/>
      <c r="I17" s="64"/>
      <c r="J17" s="63" t="s">
        <v>146</v>
      </c>
      <c r="K17" s="63"/>
      <c r="L17" s="63"/>
      <c r="M17" s="63" t="s">
        <v>146</v>
      </c>
      <c r="N17" s="64"/>
      <c r="O17" s="64"/>
      <c r="P17" s="63">
        <v>0</v>
      </c>
      <c r="Q17" s="65"/>
      <c r="R17" s="65"/>
      <c r="S17" s="63">
        <v>0</v>
      </c>
      <c r="T17" s="66"/>
      <c r="U17" s="66"/>
      <c r="V17" s="60">
        <v>0</v>
      </c>
      <c r="W17" s="249"/>
      <c r="X17" s="66"/>
      <c r="Y17" s="63">
        <v>0</v>
      </c>
      <c r="Z17" s="63"/>
      <c r="AA17" s="249"/>
      <c r="AB17" s="60">
        <v>0</v>
      </c>
      <c r="AC17" s="67"/>
      <c r="AD17" s="67"/>
      <c r="AE17" s="63">
        <f>SUM(D17,G17,P17,S17+AB17)</f>
        <v>215000000</v>
      </c>
      <c r="AF17" s="61"/>
      <c r="AG17" s="66"/>
      <c r="AH17" s="63">
        <v>0</v>
      </c>
      <c r="AI17" s="61"/>
      <c r="AJ17" s="66"/>
      <c r="AK17" s="63">
        <f t="shared" si="0"/>
        <v>215000000</v>
      </c>
      <c r="AL17" s="257"/>
    </row>
    <row r="18" spans="1:38" ht="22.5" customHeight="1" x14ac:dyDescent="0.4">
      <c r="A18" s="258" t="s">
        <v>80</v>
      </c>
      <c r="B18" s="259">
        <v>21</v>
      </c>
      <c r="C18" s="259"/>
      <c r="D18" s="145">
        <v>0</v>
      </c>
      <c r="E18" s="146"/>
      <c r="F18" s="259"/>
      <c r="G18" s="145">
        <v>0</v>
      </c>
      <c r="H18" s="145"/>
      <c r="I18" s="146"/>
      <c r="J18" s="145" t="s">
        <v>146</v>
      </c>
      <c r="K18" s="145"/>
      <c r="L18" s="145"/>
      <c r="M18" s="145" t="s">
        <v>146</v>
      </c>
      <c r="N18" s="146"/>
      <c r="O18" s="146"/>
      <c r="P18" s="145">
        <v>0</v>
      </c>
      <c r="Q18" s="147"/>
      <c r="R18" s="147"/>
      <c r="S18" s="145">
        <v>-284127000</v>
      </c>
      <c r="T18" s="148"/>
      <c r="U18" s="148"/>
      <c r="V18" s="60">
        <v>0</v>
      </c>
      <c r="W18" s="255"/>
      <c r="X18" s="148"/>
      <c r="Y18" s="145">
        <v>0</v>
      </c>
      <c r="Z18" s="145"/>
      <c r="AA18" s="255"/>
      <c r="AB18" s="60">
        <v>0</v>
      </c>
      <c r="AC18" s="149"/>
      <c r="AD18" s="149"/>
      <c r="AE18" s="145">
        <f>SUM(D18,G18,P18,S18+AB18)</f>
        <v>-284127000</v>
      </c>
      <c r="AF18" s="150"/>
      <c r="AG18" s="148"/>
      <c r="AH18" s="145">
        <v>0</v>
      </c>
      <c r="AI18" s="150"/>
      <c r="AJ18" s="148"/>
      <c r="AK18" s="145">
        <f t="shared" si="0"/>
        <v>-284127000</v>
      </c>
      <c r="AL18" s="257"/>
    </row>
    <row r="19" spans="1:38" ht="22.5" customHeight="1" x14ac:dyDescent="0.4">
      <c r="A19" s="258" t="s">
        <v>135</v>
      </c>
      <c r="B19" s="259"/>
      <c r="C19" s="259"/>
      <c r="D19" s="145" t="s">
        <v>146</v>
      </c>
      <c r="E19" s="146"/>
      <c r="F19" s="259"/>
      <c r="G19" s="145">
        <v>0</v>
      </c>
      <c r="H19" s="145"/>
      <c r="I19" s="146"/>
      <c r="J19" s="145" t="s">
        <v>146</v>
      </c>
      <c r="K19" s="145"/>
      <c r="L19" s="145"/>
      <c r="M19" s="145" t="s">
        <v>146</v>
      </c>
      <c r="N19" s="146"/>
      <c r="O19" s="146"/>
      <c r="P19" s="145">
        <v>0</v>
      </c>
      <c r="Q19" s="147"/>
      <c r="R19" s="147"/>
      <c r="S19" s="145">
        <v>149760436</v>
      </c>
      <c r="T19" s="148"/>
      <c r="U19" s="148"/>
      <c r="V19" s="145">
        <v>1983370</v>
      </c>
      <c r="W19" s="149"/>
      <c r="X19" s="148"/>
      <c r="Y19" s="145">
        <v>-396674</v>
      </c>
      <c r="Z19" s="145"/>
      <c r="AA19" s="149"/>
      <c r="AB19" s="145">
        <f>SUM(V19:Y19)</f>
        <v>1586696</v>
      </c>
      <c r="AC19" s="255"/>
      <c r="AD19" s="148"/>
      <c r="AE19" s="145">
        <f>SUM(D19,G19,P19,S19+AB19)</f>
        <v>151347132</v>
      </c>
      <c r="AF19" s="150"/>
      <c r="AG19" s="148"/>
      <c r="AH19" s="145">
        <v>-2678964</v>
      </c>
      <c r="AI19" s="150"/>
      <c r="AJ19" s="148"/>
      <c r="AK19" s="145">
        <f>AE19+AH19</f>
        <v>148668168</v>
      </c>
      <c r="AL19" s="257"/>
    </row>
    <row r="20" spans="1:38" ht="22.5" customHeight="1" x14ac:dyDescent="0.4">
      <c r="A20" s="258" t="s">
        <v>170</v>
      </c>
      <c r="B20" s="259"/>
      <c r="C20" s="259"/>
      <c r="D20" s="145">
        <v>0</v>
      </c>
      <c r="E20" s="146"/>
      <c r="F20" s="259"/>
      <c r="G20" s="145">
        <v>0</v>
      </c>
      <c r="H20" s="145"/>
      <c r="I20" s="146"/>
      <c r="J20" s="145" t="s">
        <v>146</v>
      </c>
      <c r="K20" s="145"/>
      <c r="L20" s="145"/>
      <c r="M20" s="145">
        <v>3642145</v>
      </c>
      <c r="N20" s="146"/>
      <c r="O20" s="146"/>
      <c r="P20" s="145">
        <v>0</v>
      </c>
      <c r="Q20" s="147"/>
      <c r="R20" s="147"/>
      <c r="S20" s="145">
        <v>0</v>
      </c>
      <c r="T20" s="148"/>
      <c r="U20" s="148"/>
      <c r="V20" s="60">
        <v>0</v>
      </c>
      <c r="W20" s="149"/>
      <c r="X20" s="148"/>
      <c r="Y20" s="145">
        <v>0</v>
      </c>
      <c r="Z20" s="145"/>
      <c r="AA20" s="149"/>
      <c r="AB20" s="60">
        <v>0</v>
      </c>
      <c r="AC20" s="255"/>
      <c r="AD20" s="148"/>
      <c r="AE20" s="145">
        <v>3642145</v>
      </c>
      <c r="AF20" s="150"/>
      <c r="AG20" s="148"/>
      <c r="AH20" s="145">
        <v>7607855</v>
      </c>
      <c r="AI20" s="150"/>
      <c r="AJ20" s="148"/>
      <c r="AK20" s="145">
        <f t="shared" si="0"/>
        <v>11250000</v>
      </c>
      <c r="AL20" s="257"/>
    </row>
    <row r="21" spans="1:38" ht="22.5" customHeight="1" x14ac:dyDescent="0.4">
      <c r="A21" s="258" t="s">
        <v>201</v>
      </c>
      <c r="B21" s="259"/>
      <c r="C21" s="259"/>
      <c r="D21" s="145">
        <v>0</v>
      </c>
      <c r="E21" s="146"/>
      <c r="F21" s="259"/>
      <c r="G21" s="151">
        <v>0</v>
      </c>
      <c r="H21" s="145"/>
      <c r="I21" s="146"/>
      <c r="J21" s="145" t="s">
        <v>146</v>
      </c>
      <c r="K21" s="145"/>
      <c r="L21" s="145"/>
      <c r="M21" s="145" t="s">
        <v>146</v>
      </c>
      <c r="N21" s="146"/>
      <c r="O21" s="146"/>
      <c r="P21" s="145">
        <v>0</v>
      </c>
      <c r="Q21" s="147"/>
      <c r="R21" s="147"/>
      <c r="S21" s="145">
        <v>0</v>
      </c>
      <c r="T21" s="148"/>
      <c r="U21" s="148"/>
      <c r="V21" s="60">
        <v>0</v>
      </c>
      <c r="W21" s="149"/>
      <c r="X21" s="148"/>
      <c r="Y21" s="145">
        <v>0</v>
      </c>
      <c r="Z21" s="145"/>
      <c r="AA21" s="149"/>
      <c r="AB21" s="60">
        <v>0</v>
      </c>
      <c r="AC21" s="255"/>
      <c r="AD21" s="148"/>
      <c r="AE21" s="145">
        <f>SUM(D21,G21,P21,S21+AB21)</f>
        <v>0</v>
      </c>
      <c r="AF21" s="150"/>
      <c r="AG21" s="148"/>
      <c r="AH21" s="145">
        <v>-8857129</v>
      </c>
      <c r="AI21" s="150"/>
      <c r="AJ21" s="148"/>
      <c r="AK21" s="145">
        <f t="shared" si="0"/>
        <v>-8857129</v>
      </c>
      <c r="AL21" s="257"/>
    </row>
    <row r="22" spans="1:38" ht="22.5" customHeight="1" thickBot="1" x14ac:dyDescent="0.45">
      <c r="A22" s="255" t="s">
        <v>199</v>
      </c>
      <c r="B22" s="255"/>
      <c r="C22" s="259"/>
      <c r="D22" s="152">
        <f>SUM(D16:D21)</f>
        <v>225000000</v>
      </c>
      <c r="E22" s="146"/>
      <c r="F22" s="259"/>
      <c r="G22" s="153">
        <v>0</v>
      </c>
      <c r="H22" s="154"/>
      <c r="I22" s="146"/>
      <c r="J22" s="152">
        <f>SUM(J16:J21)</f>
        <v>800010</v>
      </c>
      <c r="K22" s="155"/>
      <c r="L22" s="155"/>
      <c r="M22" s="152">
        <f>SUM(M16:M21)</f>
        <v>3642145</v>
      </c>
      <c r="N22" s="146"/>
      <c r="O22" s="146"/>
      <c r="P22" s="152">
        <f>SUM(P16:P21)</f>
        <v>1000000</v>
      </c>
      <c r="Q22" s="147"/>
      <c r="R22" s="147"/>
      <c r="S22" s="152">
        <f>SUM(S16:S21)</f>
        <v>155129945</v>
      </c>
      <c r="T22" s="148"/>
      <c r="U22" s="148"/>
      <c r="V22" s="152">
        <f>SUM(V16:V21)</f>
        <v>10125640</v>
      </c>
      <c r="W22" s="255"/>
      <c r="X22" s="148"/>
      <c r="Y22" s="156">
        <f>SUM(Y16:Y21)</f>
        <v>-2025128</v>
      </c>
      <c r="Z22" s="155"/>
      <c r="AA22" s="255"/>
      <c r="AB22" s="152">
        <f>SUM(AB16:AB21)</f>
        <v>8100512</v>
      </c>
      <c r="AC22" s="255"/>
      <c r="AD22" s="148"/>
      <c r="AE22" s="152">
        <f>SUM(AE16:AE21)</f>
        <v>393672612</v>
      </c>
      <c r="AF22" s="258"/>
      <c r="AG22" s="148"/>
      <c r="AH22" s="152">
        <f>SUM(AH16:AH21)</f>
        <v>4937847</v>
      </c>
      <c r="AI22" s="258"/>
      <c r="AJ22" s="148"/>
      <c r="AK22" s="152">
        <f>SUM(AK16:AK21)</f>
        <v>398610459</v>
      </c>
    </row>
    <row r="23" spans="1:38" ht="24" customHeight="1" thickTop="1" x14ac:dyDescent="0.4">
      <c r="A23" s="255"/>
      <c r="B23" s="255"/>
      <c r="C23" s="259"/>
      <c r="D23" s="157"/>
      <c r="E23" s="158"/>
      <c r="F23" s="159"/>
      <c r="G23" s="157"/>
      <c r="H23" s="157"/>
      <c r="I23" s="158"/>
      <c r="J23" s="158"/>
      <c r="K23" s="158"/>
      <c r="L23" s="158"/>
      <c r="M23" s="158"/>
      <c r="N23" s="158"/>
      <c r="O23" s="158"/>
      <c r="P23" s="157"/>
      <c r="Q23" s="158"/>
      <c r="R23" s="158"/>
      <c r="S23" s="157"/>
      <c r="T23" s="157"/>
      <c r="U23" s="157"/>
      <c r="V23" s="157"/>
      <c r="W23" s="160"/>
      <c r="X23" s="157"/>
      <c r="Y23" s="157"/>
      <c r="Z23" s="157"/>
      <c r="AA23" s="160"/>
      <c r="AB23" s="154"/>
      <c r="AC23" s="160"/>
      <c r="AD23" s="157"/>
      <c r="AE23" s="154"/>
      <c r="AF23" s="158"/>
      <c r="AG23" s="157"/>
      <c r="AH23" s="159"/>
      <c r="AI23" s="258"/>
      <c r="AJ23" s="148"/>
      <c r="AK23" s="154"/>
    </row>
    <row r="24" spans="1:38" ht="24" customHeight="1" x14ac:dyDescent="0.4">
      <c r="A24" s="255" t="s">
        <v>172</v>
      </c>
      <c r="B24" s="255"/>
      <c r="C24" s="259"/>
      <c r="D24" s="145">
        <v>225000000</v>
      </c>
      <c r="E24" s="146"/>
      <c r="F24" s="259"/>
      <c r="G24" s="145">
        <v>0</v>
      </c>
      <c r="H24" s="145"/>
      <c r="I24" s="146"/>
      <c r="J24" s="145">
        <v>800010</v>
      </c>
      <c r="K24" s="145"/>
      <c r="L24" s="145"/>
      <c r="M24" s="145">
        <v>3642145</v>
      </c>
      <c r="N24" s="146"/>
      <c r="O24" s="146"/>
      <c r="P24" s="145">
        <v>13800000</v>
      </c>
      <c r="Q24" s="147"/>
      <c r="R24" s="147"/>
      <c r="S24" s="145">
        <v>194728957</v>
      </c>
      <c r="T24" s="148"/>
      <c r="U24" s="148"/>
      <c r="V24" s="145">
        <v>10400072</v>
      </c>
      <c r="W24" s="255"/>
      <c r="X24" s="148"/>
      <c r="Y24" s="145">
        <v>-2080014</v>
      </c>
      <c r="Z24" s="145"/>
      <c r="AA24" s="255"/>
      <c r="AB24" s="145">
        <f>SUM(V24:AA24)</f>
        <v>8320058</v>
      </c>
      <c r="AC24" s="149"/>
      <c r="AD24" s="149"/>
      <c r="AE24" s="145">
        <v>446291170</v>
      </c>
      <c r="AF24" s="150"/>
      <c r="AG24" s="148"/>
      <c r="AH24" s="145">
        <v>4837733</v>
      </c>
      <c r="AI24" s="150"/>
      <c r="AJ24" s="148"/>
      <c r="AK24" s="145">
        <f>AE24+AH24</f>
        <v>451128903</v>
      </c>
    </row>
    <row r="25" spans="1:38" ht="24" customHeight="1" x14ac:dyDescent="0.4">
      <c r="A25" s="258" t="s">
        <v>160</v>
      </c>
      <c r="B25" s="259">
        <v>23</v>
      </c>
      <c r="C25" s="259"/>
      <c r="D25" s="145">
        <v>75000000</v>
      </c>
      <c r="E25" s="146"/>
      <c r="F25" s="259"/>
      <c r="G25" s="145">
        <v>971405000</v>
      </c>
      <c r="H25" s="145"/>
      <c r="I25" s="146"/>
      <c r="J25" s="145" t="s">
        <v>146</v>
      </c>
      <c r="K25" s="145"/>
      <c r="L25" s="145"/>
      <c r="M25" s="145" t="s">
        <v>146</v>
      </c>
      <c r="N25" s="146"/>
      <c r="O25" s="146"/>
      <c r="P25" s="145">
        <v>0</v>
      </c>
      <c r="Q25" s="147"/>
      <c r="R25" s="147"/>
      <c r="S25" s="145">
        <v>0</v>
      </c>
      <c r="T25" s="148"/>
      <c r="U25" s="148"/>
      <c r="V25" s="60">
        <v>0</v>
      </c>
      <c r="W25" s="149"/>
      <c r="X25" s="148"/>
      <c r="Y25" s="60">
        <v>0</v>
      </c>
      <c r="Z25" s="145"/>
      <c r="AA25" s="149"/>
      <c r="AB25" s="60">
        <v>0</v>
      </c>
      <c r="AC25" s="255"/>
      <c r="AD25" s="148"/>
      <c r="AE25" s="145">
        <f>SUM(D25,G25,P25,S25+AB25,J25,M25)</f>
        <v>1046405000</v>
      </c>
      <c r="AF25" s="150"/>
      <c r="AG25" s="148"/>
      <c r="AH25" s="60">
        <v>0</v>
      </c>
      <c r="AI25" s="150"/>
      <c r="AJ25" s="148"/>
      <c r="AK25" s="154">
        <f t="shared" ref="AK25:AK29" si="1">AE25+AH25</f>
        <v>1046405000</v>
      </c>
    </row>
    <row r="26" spans="1:38" ht="24" customHeight="1" x14ac:dyDescent="0.4">
      <c r="A26" s="258" t="s">
        <v>80</v>
      </c>
      <c r="B26" s="226">
        <v>21</v>
      </c>
      <c r="C26" s="259"/>
      <c r="D26" s="145" t="s">
        <v>146</v>
      </c>
      <c r="E26" s="146"/>
      <c r="F26" s="259"/>
      <c r="G26" s="145">
        <v>0</v>
      </c>
      <c r="H26" s="145"/>
      <c r="I26" s="146"/>
      <c r="J26" s="145" t="s">
        <v>146</v>
      </c>
      <c r="K26" s="145"/>
      <c r="L26" s="145"/>
      <c r="M26" s="145" t="s">
        <v>146</v>
      </c>
      <c r="N26" s="146"/>
      <c r="O26" s="146"/>
      <c r="P26" s="145">
        <v>0</v>
      </c>
      <c r="Q26" s="147"/>
      <c r="R26" s="147"/>
      <c r="S26" s="145">
        <v>-183000000</v>
      </c>
      <c r="T26" s="148"/>
      <c r="U26" s="148"/>
      <c r="V26" s="60">
        <v>0</v>
      </c>
      <c r="W26" s="149"/>
      <c r="X26" s="148"/>
      <c r="Y26" s="60">
        <v>0</v>
      </c>
      <c r="Z26" s="145"/>
      <c r="AA26" s="149"/>
      <c r="AB26" s="60">
        <v>0</v>
      </c>
      <c r="AC26" s="255"/>
      <c r="AD26" s="148"/>
      <c r="AE26" s="145">
        <f t="shared" ref="AE26:AE29" si="2">SUM(D26,G26,P26,S26+AB26,J26,M26)</f>
        <v>-183000000</v>
      </c>
      <c r="AF26" s="150"/>
      <c r="AG26" s="148"/>
      <c r="AH26" s="60">
        <v>0</v>
      </c>
      <c r="AI26" s="150"/>
      <c r="AJ26" s="148"/>
      <c r="AK26" s="145">
        <f t="shared" si="1"/>
        <v>-183000000</v>
      </c>
    </row>
    <row r="27" spans="1:38" ht="24" customHeight="1" x14ac:dyDescent="0.4">
      <c r="A27" s="258" t="s">
        <v>135</v>
      </c>
      <c r="B27" s="256"/>
      <c r="C27" s="256"/>
      <c r="D27" s="63">
        <v>0</v>
      </c>
      <c r="E27" s="64"/>
      <c r="F27" s="256"/>
      <c r="G27" s="63">
        <v>0</v>
      </c>
      <c r="H27" s="63"/>
      <c r="I27" s="64"/>
      <c r="J27" s="63" t="s">
        <v>146</v>
      </c>
      <c r="K27" s="63"/>
      <c r="L27" s="63"/>
      <c r="M27" s="63" t="s">
        <v>146</v>
      </c>
      <c r="N27" s="64"/>
      <c r="O27" s="64"/>
      <c r="P27" s="63">
        <v>0</v>
      </c>
      <c r="Q27" s="65"/>
      <c r="R27" s="65"/>
      <c r="S27" s="63">
        <f>'กำไร 9 M'!D40</f>
        <v>152094629</v>
      </c>
      <c r="T27" s="66"/>
      <c r="U27" s="66"/>
      <c r="V27" s="60">
        <v>0</v>
      </c>
      <c r="W27" s="67"/>
      <c r="X27" s="66"/>
      <c r="Y27" s="60">
        <v>0</v>
      </c>
      <c r="Z27" s="63"/>
      <c r="AA27" s="67"/>
      <c r="AB27" s="60">
        <f>SUM(V27:AA27)</f>
        <v>0</v>
      </c>
      <c r="AC27" s="249"/>
      <c r="AD27" s="66"/>
      <c r="AE27" s="145">
        <f t="shared" si="2"/>
        <v>152094629</v>
      </c>
      <c r="AF27" s="61"/>
      <c r="AG27" s="66"/>
      <c r="AH27" s="63">
        <f>'กำไร 9 M'!D41</f>
        <v>-6097592</v>
      </c>
      <c r="AI27" s="61"/>
      <c r="AJ27" s="66"/>
      <c r="AK27" s="63">
        <f t="shared" si="1"/>
        <v>145997037</v>
      </c>
    </row>
    <row r="28" spans="1:38" ht="24" customHeight="1" x14ac:dyDescent="0.4">
      <c r="A28" s="258" t="s">
        <v>170</v>
      </c>
      <c r="B28" s="256">
        <v>10</v>
      </c>
      <c r="C28" s="256"/>
      <c r="D28" s="63">
        <v>0</v>
      </c>
      <c r="E28" s="64"/>
      <c r="F28" s="256"/>
      <c r="G28" s="63">
        <v>0</v>
      </c>
      <c r="H28" s="63"/>
      <c r="I28" s="64"/>
      <c r="J28" s="63" t="s">
        <v>146</v>
      </c>
      <c r="K28" s="64"/>
      <c r="L28" s="64"/>
      <c r="M28" s="64">
        <v>2945185</v>
      </c>
      <c r="N28" s="64"/>
      <c r="O28" s="64"/>
      <c r="P28" s="63">
        <v>0</v>
      </c>
      <c r="Q28" s="65"/>
      <c r="R28" s="65"/>
      <c r="S28" s="60">
        <v>0</v>
      </c>
      <c r="T28" s="66"/>
      <c r="U28" s="66"/>
      <c r="V28" s="60">
        <v>0</v>
      </c>
      <c r="W28" s="67"/>
      <c r="X28" s="66"/>
      <c r="Y28" s="60">
        <v>0</v>
      </c>
      <c r="Z28" s="63"/>
      <c r="AA28" s="67"/>
      <c r="AB28" s="60">
        <v>0</v>
      </c>
      <c r="AC28" s="249"/>
      <c r="AD28" s="66"/>
      <c r="AE28" s="145">
        <f t="shared" si="2"/>
        <v>2945185</v>
      </c>
      <c r="AF28" s="61"/>
      <c r="AG28" s="66"/>
      <c r="AH28" s="63">
        <f>804915-100</f>
        <v>804815</v>
      </c>
      <c r="AI28" s="61"/>
      <c r="AJ28" s="66"/>
      <c r="AK28" s="63">
        <f t="shared" si="1"/>
        <v>3750000</v>
      </c>
    </row>
    <row r="29" spans="1:38" ht="24" customHeight="1" x14ac:dyDescent="0.4">
      <c r="A29" s="258" t="s">
        <v>179</v>
      </c>
      <c r="B29" s="256"/>
      <c r="C29" s="256"/>
      <c r="D29" s="63">
        <v>0</v>
      </c>
      <c r="E29" s="64"/>
      <c r="F29" s="256"/>
      <c r="G29" s="63">
        <v>0</v>
      </c>
      <c r="H29" s="63"/>
      <c r="I29" s="64"/>
      <c r="J29" s="63" t="s">
        <v>146</v>
      </c>
      <c r="K29" s="64"/>
      <c r="L29" s="64"/>
      <c r="M29" s="63" t="s">
        <v>146</v>
      </c>
      <c r="N29" s="64"/>
      <c r="O29" s="64"/>
      <c r="P29" s="63">
        <v>0</v>
      </c>
      <c r="Q29" s="65"/>
      <c r="R29" s="65"/>
      <c r="S29" s="60">
        <v>0</v>
      </c>
      <c r="T29" s="66"/>
      <c r="U29" s="66"/>
      <c r="V29" s="60">
        <v>0</v>
      </c>
      <c r="W29" s="67"/>
      <c r="X29" s="66"/>
      <c r="Y29" s="60">
        <v>0</v>
      </c>
      <c r="Z29" s="63"/>
      <c r="AA29" s="67"/>
      <c r="AB29" s="60">
        <v>0</v>
      </c>
      <c r="AC29" s="249"/>
      <c r="AD29" s="66"/>
      <c r="AE29" s="145">
        <f t="shared" si="2"/>
        <v>0</v>
      </c>
      <c r="AF29" s="61"/>
      <c r="AG29" s="66"/>
      <c r="AH29" s="63">
        <f>20000100+100</f>
        <v>20000200</v>
      </c>
      <c r="AI29" s="61"/>
      <c r="AJ29" s="66"/>
      <c r="AK29" s="63">
        <f t="shared" si="1"/>
        <v>20000200</v>
      </c>
    </row>
    <row r="30" spans="1:38" ht="24" customHeight="1" thickBot="1" x14ac:dyDescent="0.45">
      <c r="A30" s="249" t="s">
        <v>200</v>
      </c>
      <c r="B30" s="249"/>
      <c r="C30" s="256"/>
      <c r="D30" s="72">
        <f>SUM(D24:D29)</f>
        <v>300000000</v>
      </c>
      <c r="E30" s="64"/>
      <c r="F30" s="256"/>
      <c r="G30" s="72">
        <f>SUM(G24:G29)</f>
        <v>971405000</v>
      </c>
      <c r="H30" s="70"/>
      <c r="I30" s="64"/>
      <c r="J30" s="72">
        <f>SUM(J24:J29)</f>
        <v>800010</v>
      </c>
      <c r="K30" s="70"/>
      <c r="L30" s="70"/>
      <c r="M30" s="72">
        <f>SUM(M24:M29)</f>
        <v>6587330</v>
      </c>
      <c r="N30" s="64"/>
      <c r="O30" s="64"/>
      <c r="P30" s="72">
        <f>SUM(P24:P29)</f>
        <v>13800000</v>
      </c>
      <c r="Q30" s="65"/>
      <c r="R30" s="65"/>
      <c r="S30" s="72">
        <f>SUM(S24:S29)</f>
        <v>163823586</v>
      </c>
      <c r="T30" s="66"/>
      <c r="U30" s="66"/>
      <c r="V30" s="72">
        <f>SUM(V24:V29)</f>
        <v>10400072</v>
      </c>
      <c r="W30" s="249"/>
      <c r="X30" s="66"/>
      <c r="Y30" s="73">
        <f>SUM(Y24:Y29)</f>
        <v>-2080014</v>
      </c>
      <c r="Z30" s="118"/>
      <c r="AA30" s="249"/>
      <c r="AB30" s="72">
        <f>SUM(AB24:AB29)</f>
        <v>8320058</v>
      </c>
      <c r="AC30" s="249"/>
      <c r="AD30" s="66"/>
      <c r="AE30" s="72">
        <f>SUM(AE24:AE29)</f>
        <v>1464735984</v>
      </c>
      <c r="AF30" s="260"/>
      <c r="AG30" s="66"/>
      <c r="AH30" s="72">
        <f>SUM(AH24:AH29)</f>
        <v>19545156</v>
      </c>
      <c r="AI30" s="260"/>
      <c r="AJ30" s="66"/>
      <c r="AK30" s="72">
        <f>SUM(AK24:AK29)</f>
        <v>1484281140</v>
      </c>
    </row>
    <row r="31" spans="1:38" ht="24" customHeight="1" thickTop="1" x14ac:dyDescent="0.4">
      <c r="A31" s="249"/>
      <c r="B31" s="249"/>
      <c r="C31" s="256"/>
      <c r="D31" s="69"/>
      <c r="E31" s="74"/>
      <c r="F31" s="75"/>
      <c r="G31" s="69"/>
      <c r="H31" s="69"/>
      <c r="I31" s="74"/>
      <c r="J31" s="74"/>
      <c r="K31" s="74"/>
      <c r="L31" s="74"/>
      <c r="M31" s="74"/>
      <c r="N31" s="74"/>
      <c r="O31" s="74"/>
      <c r="P31" s="69"/>
      <c r="Q31" s="74"/>
      <c r="R31" s="74"/>
      <c r="S31" s="69"/>
      <c r="T31" s="69"/>
      <c r="U31" s="69"/>
      <c r="V31" s="69"/>
      <c r="W31" s="68"/>
      <c r="X31" s="69"/>
      <c r="Y31" s="69"/>
      <c r="Z31" s="69"/>
      <c r="AA31" s="68"/>
      <c r="AB31" s="70"/>
      <c r="AC31" s="68"/>
      <c r="AD31" s="69"/>
      <c r="AE31" s="70"/>
      <c r="AF31" s="74"/>
      <c r="AG31" s="69"/>
      <c r="AH31" s="75"/>
      <c r="AI31" s="260"/>
      <c r="AJ31" s="66"/>
      <c r="AK31" s="70"/>
    </row>
    <row r="32" spans="1:38" ht="24" customHeight="1" x14ac:dyDescent="0.4">
      <c r="A32" s="261"/>
      <c r="B32" s="261"/>
      <c r="C32" s="262"/>
      <c r="D32" s="138"/>
      <c r="E32" s="139"/>
      <c r="F32" s="140"/>
      <c r="G32" s="138"/>
      <c r="H32" s="138"/>
      <c r="I32" s="139"/>
      <c r="J32" s="139"/>
      <c r="K32" s="139"/>
      <c r="L32" s="139"/>
      <c r="M32" s="139"/>
      <c r="N32" s="139"/>
      <c r="O32" s="139"/>
      <c r="P32" s="138"/>
      <c r="Q32" s="139"/>
      <c r="R32" s="139"/>
      <c r="S32" s="144"/>
      <c r="T32" s="138"/>
      <c r="U32" s="138"/>
      <c r="V32" s="138"/>
      <c r="W32" s="141"/>
      <c r="X32" s="138"/>
      <c r="Y32" s="138"/>
      <c r="Z32" s="138"/>
      <c r="AA32" s="141"/>
      <c r="AB32" s="142"/>
      <c r="AC32" s="141"/>
      <c r="AD32" s="138"/>
      <c r="AE32" s="142"/>
      <c r="AF32" s="139"/>
      <c r="AG32" s="138"/>
      <c r="AH32" s="142"/>
      <c r="AI32" s="263"/>
      <c r="AJ32" s="143"/>
      <c r="AK32" s="142"/>
    </row>
    <row r="33" spans="1:37" ht="24" customHeight="1" x14ac:dyDescent="0.4">
      <c r="A33" s="249"/>
      <c r="B33" s="249"/>
      <c r="C33" s="256"/>
      <c r="D33" s="69"/>
      <c r="E33" s="74"/>
      <c r="F33" s="75"/>
      <c r="G33" s="69"/>
      <c r="H33" s="69"/>
      <c r="I33" s="74"/>
      <c r="J33" s="74"/>
      <c r="K33" s="74"/>
      <c r="L33" s="74"/>
      <c r="M33" s="74"/>
      <c r="N33" s="74"/>
      <c r="O33" s="74"/>
      <c r="P33" s="69"/>
      <c r="Q33" s="74"/>
      <c r="R33" s="74"/>
      <c r="S33" s="69"/>
      <c r="T33" s="69"/>
      <c r="U33" s="69"/>
      <c r="V33" s="69"/>
      <c r="W33" s="68"/>
      <c r="X33" s="69"/>
      <c r="Y33" s="69"/>
      <c r="Z33" s="69"/>
      <c r="AA33" s="68"/>
      <c r="AB33" s="70"/>
      <c r="AC33" s="68"/>
      <c r="AD33" s="69"/>
      <c r="AE33" s="70"/>
      <c r="AF33" s="74"/>
      <c r="AG33" s="69"/>
      <c r="AH33" s="75"/>
      <c r="AI33" s="260"/>
      <c r="AJ33" s="66"/>
      <c r="AK33" s="70"/>
    </row>
    <row r="34" spans="1:37" s="221" customFormat="1" ht="24" customHeight="1" x14ac:dyDescent="0.4">
      <c r="B34" s="235"/>
      <c r="C34" s="242"/>
      <c r="D34" s="50"/>
      <c r="E34" s="51"/>
      <c r="F34" s="242"/>
      <c r="G34" s="50"/>
      <c r="H34" s="50"/>
      <c r="I34" s="51"/>
      <c r="J34" s="51"/>
      <c r="K34" s="51"/>
      <c r="L34" s="51"/>
      <c r="M34" s="51"/>
      <c r="N34" s="51"/>
      <c r="O34" s="51"/>
      <c r="P34" s="50"/>
      <c r="Q34" s="52"/>
      <c r="R34" s="52"/>
      <c r="S34" s="53"/>
      <c r="T34" s="54"/>
      <c r="U34" s="54"/>
      <c r="V34" s="54"/>
      <c r="W34" s="235"/>
      <c r="X34" s="54"/>
      <c r="Y34" s="54"/>
      <c r="Z34" s="54"/>
      <c r="AA34" s="235"/>
      <c r="AB34" s="264"/>
      <c r="AC34" s="235"/>
      <c r="AD34" s="54"/>
      <c r="AE34" s="53"/>
      <c r="AF34" s="243"/>
      <c r="AG34" s="54"/>
      <c r="AH34" s="53"/>
      <c r="AI34" s="243"/>
      <c r="AJ34" s="54"/>
      <c r="AK34" s="53"/>
    </row>
    <row r="35" spans="1:37" s="221" customFormat="1" ht="24" customHeight="1" x14ac:dyDescent="0.7">
      <c r="A35" s="244"/>
      <c r="B35" s="235"/>
      <c r="C35" s="242"/>
      <c r="D35" s="50"/>
      <c r="E35" s="51"/>
      <c r="F35" s="242"/>
      <c r="G35" s="50"/>
      <c r="H35" s="50"/>
      <c r="I35" s="51"/>
      <c r="J35" s="51"/>
      <c r="K35" s="51"/>
      <c r="L35" s="51"/>
      <c r="M35" s="51"/>
      <c r="N35" s="51"/>
      <c r="O35" s="51"/>
      <c r="P35" s="50"/>
      <c r="Q35" s="52"/>
      <c r="R35" s="52"/>
      <c r="S35" s="53"/>
      <c r="T35" s="54"/>
      <c r="U35" s="54"/>
      <c r="V35" s="54"/>
      <c r="W35" s="235"/>
      <c r="X35" s="54"/>
      <c r="Y35" s="54"/>
      <c r="Z35" s="54"/>
      <c r="AA35" s="235"/>
      <c r="AB35" s="235"/>
      <c r="AC35" s="235"/>
      <c r="AD35" s="54"/>
      <c r="AE35" s="53"/>
      <c r="AF35" s="243"/>
      <c r="AG35" s="54"/>
      <c r="AH35" s="53"/>
      <c r="AI35" s="243"/>
      <c r="AJ35" s="54"/>
      <c r="AK35" s="53"/>
    </row>
    <row r="39" spans="1:37" ht="24" customHeight="1" x14ac:dyDescent="0.7">
      <c r="A39" s="244" t="s">
        <v>157</v>
      </c>
    </row>
    <row r="43" spans="1:37" ht="24" customHeight="1" x14ac:dyDescent="0.4">
      <c r="AB43" s="257"/>
      <c r="AE43" s="257"/>
      <c r="AH43" s="257"/>
    </row>
  </sheetData>
  <mergeCells count="21">
    <mergeCell ref="AA13:AC13"/>
    <mergeCell ref="O9:S9"/>
    <mergeCell ref="V9:AC9"/>
    <mergeCell ref="AA11:AC11"/>
    <mergeCell ref="AA12:AC12"/>
    <mergeCell ref="A1:AK1"/>
    <mergeCell ref="A2:AK2"/>
    <mergeCell ref="A3:AK3"/>
    <mergeCell ref="A4:AK4"/>
    <mergeCell ref="O10:Q10"/>
    <mergeCell ref="A6:AK6"/>
    <mergeCell ref="R10:T10"/>
    <mergeCell ref="C8:AC8"/>
    <mergeCell ref="C9:E9"/>
    <mergeCell ref="A5:AK5"/>
    <mergeCell ref="AG8:AI8"/>
    <mergeCell ref="AG9:AI9"/>
    <mergeCell ref="AD8:AF8"/>
    <mergeCell ref="AD9:AF9"/>
    <mergeCell ref="AA10:AC10"/>
    <mergeCell ref="C10:E10"/>
  </mergeCells>
  <pageMargins left="0.5" right="0.2" top="1" bottom="0.5" header="0.5" footer="0.3"/>
  <pageSetup paperSize="9" scale="54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Y48"/>
  <sheetViews>
    <sheetView view="pageBreakPreview" topLeftCell="A4" zoomScale="60" zoomScaleNormal="60" workbookViewId="0">
      <selection activeCell="J34" sqref="J34"/>
    </sheetView>
  </sheetViews>
  <sheetFormatPr defaultColWidth="9.09765625" defaultRowHeight="12.5" x14ac:dyDescent="0.25"/>
  <cols>
    <col min="1" max="1" width="74.3984375" style="220" customWidth="1"/>
    <col min="2" max="2" width="13" style="220" customWidth="1"/>
    <col min="3" max="3" width="2.59765625" style="220" customWidth="1"/>
    <col min="4" max="4" width="20" style="220" bestFit="1" customWidth="1"/>
    <col min="5" max="5" width="2.59765625" style="220" customWidth="1"/>
    <col min="6" max="6" width="20.09765625" style="220" customWidth="1"/>
    <col min="7" max="7" width="2.59765625" style="220" customWidth="1"/>
    <col min="8" max="8" width="20.09765625" style="220" customWidth="1"/>
    <col min="9" max="9" width="2.59765625" style="220" customWidth="1"/>
    <col min="10" max="10" width="19.59765625" style="220" customWidth="1"/>
    <col min="11" max="11" width="1.59765625" style="220" customWidth="1"/>
    <col min="12" max="12" width="2.59765625" style="220" customWidth="1"/>
    <col min="13" max="13" width="20.3984375" style="220" customWidth="1"/>
    <col min="14" max="14" width="2.59765625" style="220" customWidth="1"/>
    <col min="15" max="15" width="1.59765625" style="220" customWidth="1"/>
    <col min="16" max="16" width="20.3984375" style="220" customWidth="1"/>
    <col min="17" max="17" width="2.59765625" style="220" customWidth="1"/>
    <col min="18" max="18" width="18.3984375" style="220" customWidth="1"/>
    <col min="19" max="19" width="2.59765625" style="220" customWidth="1"/>
    <col min="20" max="20" width="20.3984375" style="220" customWidth="1"/>
    <col min="21" max="21" width="16.3984375" style="220" bestFit="1" customWidth="1"/>
    <col min="22" max="22" width="14.09765625" style="220" bestFit="1" customWidth="1"/>
    <col min="23" max="16384" width="9.09765625" style="220"/>
  </cols>
  <sheetData>
    <row r="1" spans="1:20" ht="26" x14ac:dyDescent="0.25">
      <c r="A1" s="305" t="s">
        <v>162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</row>
    <row r="2" spans="1:20" ht="24" customHeight="1" x14ac:dyDescent="0.25">
      <c r="A2" s="305" t="s">
        <v>43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</row>
    <row r="3" spans="1:20" ht="24" customHeight="1" x14ac:dyDescent="0.25">
      <c r="A3" s="305" t="s">
        <v>29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</row>
    <row r="4" spans="1:20" ht="26" x14ac:dyDescent="0.25">
      <c r="A4" s="305" t="s">
        <v>197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</row>
    <row r="5" spans="1:20" ht="26" x14ac:dyDescent="0.25">
      <c r="A5" s="305" t="s">
        <v>119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</row>
    <row r="6" spans="1:20" s="221" customFormat="1" ht="24" customHeight="1" x14ac:dyDescent="0.4">
      <c r="A6" s="326" t="s">
        <v>59</v>
      </c>
      <c r="B6" s="326"/>
      <c r="C6" s="326"/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S6" s="326"/>
      <c r="T6" s="326"/>
    </row>
    <row r="7" spans="1:20" s="221" customFormat="1" ht="6" customHeight="1" x14ac:dyDescent="0.4">
      <c r="A7" s="222"/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</row>
    <row r="8" spans="1:20" s="221" customFormat="1" ht="22.5" customHeight="1" x14ac:dyDescent="0.4">
      <c r="A8" s="185"/>
      <c r="B8" s="168" t="s">
        <v>31</v>
      </c>
      <c r="C8" s="168"/>
      <c r="D8" s="170" t="s">
        <v>36</v>
      </c>
      <c r="E8" s="168"/>
      <c r="F8" s="223" t="s">
        <v>169</v>
      </c>
      <c r="G8" s="168"/>
      <c r="H8" s="325" t="s">
        <v>10</v>
      </c>
      <c r="I8" s="325"/>
      <c r="J8" s="325"/>
      <c r="K8" s="185"/>
      <c r="L8" s="325" t="s">
        <v>46</v>
      </c>
      <c r="M8" s="325"/>
      <c r="N8" s="325"/>
      <c r="O8" s="325"/>
      <c r="P8" s="325"/>
      <c r="Q8" s="325"/>
      <c r="R8" s="325"/>
      <c r="S8" s="185"/>
      <c r="T8" s="170" t="s">
        <v>23</v>
      </c>
    </row>
    <row r="9" spans="1:20" s="221" customFormat="1" ht="22.5" customHeight="1" x14ac:dyDescent="0.4">
      <c r="A9" s="185"/>
      <c r="B9" s="185"/>
      <c r="C9" s="185"/>
      <c r="D9" s="170" t="s">
        <v>35</v>
      </c>
      <c r="F9" s="223" t="s">
        <v>174</v>
      </c>
      <c r="H9" s="170" t="s">
        <v>11</v>
      </c>
      <c r="J9" s="170" t="s">
        <v>30</v>
      </c>
      <c r="K9" s="185"/>
      <c r="M9" s="170" t="s">
        <v>147</v>
      </c>
      <c r="N9" s="170"/>
      <c r="O9" s="170"/>
      <c r="P9" s="170" t="s">
        <v>106</v>
      </c>
      <c r="R9" s="170" t="s">
        <v>111</v>
      </c>
      <c r="S9" s="185"/>
      <c r="T9" s="170" t="s">
        <v>40</v>
      </c>
    </row>
    <row r="10" spans="1:20" s="221" customFormat="1" ht="22.5" customHeight="1" x14ac:dyDescent="0.4">
      <c r="A10" s="185"/>
      <c r="B10" s="185"/>
      <c r="C10" s="185"/>
      <c r="D10" s="185"/>
      <c r="F10" s="170"/>
      <c r="H10" s="170" t="s">
        <v>34</v>
      </c>
      <c r="I10" s="170"/>
      <c r="J10" s="185"/>
      <c r="K10" s="185"/>
      <c r="L10" s="170"/>
      <c r="M10" s="170" t="s">
        <v>148</v>
      </c>
      <c r="N10" s="185"/>
      <c r="O10" s="185"/>
      <c r="P10" s="170" t="s">
        <v>107</v>
      </c>
      <c r="Q10" s="170"/>
      <c r="R10" s="170" t="s">
        <v>112</v>
      </c>
      <c r="S10" s="185"/>
      <c r="T10" s="185"/>
    </row>
    <row r="11" spans="1:20" s="221" customFormat="1" ht="22.5" customHeight="1" x14ac:dyDescent="0.4">
      <c r="A11" s="185"/>
      <c r="B11" s="185"/>
      <c r="C11" s="185"/>
      <c r="D11" s="185"/>
      <c r="E11" s="221" t="s">
        <v>64</v>
      </c>
      <c r="F11" s="170"/>
      <c r="G11" s="221" t="s">
        <v>64</v>
      </c>
      <c r="H11" s="170"/>
      <c r="I11" s="170"/>
      <c r="J11" s="185"/>
      <c r="K11" s="185"/>
      <c r="L11" s="170"/>
      <c r="M11" s="170" t="s">
        <v>149</v>
      </c>
      <c r="N11" s="185"/>
      <c r="O11" s="185"/>
      <c r="P11" s="170" t="s">
        <v>108</v>
      </c>
      <c r="Q11" s="170"/>
      <c r="R11" s="170" t="s">
        <v>113</v>
      </c>
      <c r="S11" s="185"/>
      <c r="T11" s="185"/>
    </row>
    <row r="12" spans="1:20" s="221" customFormat="1" ht="22.5" customHeight="1" x14ac:dyDescent="0.4">
      <c r="A12" s="185"/>
      <c r="B12" s="185"/>
      <c r="C12" s="185"/>
      <c r="D12" s="185"/>
      <c r="F12" s="170"/>
      <c r="H12" s="170"/>
      <c r="I12" s="170"/>
      <c r="J12" s="185"/>
      <c r="K12" s="185"/>
      <c r="L12" s="170"/>
      <c r="M12" s="170" t="s">
        <v>150</v>
      </c>
      <c r="N12" s="185"/>
      <c r="O12" s="185"/>
      <c r="P12" s="170" t="s">
        <v>109</v>
      </c>
      <c r="Q12" s="170"/>
      <c r="R12" s="170" t="s">
        <v>114</v>
      </c>
      <c r="S12" s="185"/>
      <c r="T12" s="185"/>
    </row>
    <row r="13" spans="1:20" s="221" customFormat="1" ht="22.5" customHeight="1" x14ac:dyDescent="0.4">
      <c r="A13" s="185"/>
      <c r="B13" s="185"/>
      <c r="C13" s="185"/>
      <c r="D13" s="185"/>
      <c r="F13" s="170"/>
      <c r="H13" s="170"/>
      <c r="I13" s="170"/>
      <c r="J13" s="185"/>
      <c r="K13" s="185"/>
      <c r="L13" s="170"/>
      <c r="M13" s="170" t="s">
        <v>151</v>
      </c>
      <c r="N13" s="185"/>
      <c r="O13" s="185"/>
      <c r="P13" s="170" t="s">
        <v>110</v>
      </c>
      <c r="Q13" s="170"/>
      <c r="R13" s="185"/>
      <c r="S13" s="185"/>
      <c r="T13" s="185"/>
    </row>
    <row r="14" spans="1:20" s="221" customFormat="1" ht="22.5" customHeight="1" x14ac:dyDescent="0.4">
      <c r="A14" s="180"/>
      <c r="B14" s="180"/>
      <c r="C14" s="180"/>
      <c r="D14" s="224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</row>
    <row r="15" spans="1:20" s="221" customFormat="1" ht="22.5" customHeight="1" x14ac:dyDescent="0.4">
      <c r="A15" s="225" t="s">
        <v>153</v>
      </c>
      <c r="B15" s="226"/>
      <c r="C15" s="185"/>
      <c r="D15" s="104">
        <v>10000000</v>
      </c>
      <c r="E15" s="109"/>
      <c r="F15" s="106">
        <v>0</v>
      </c>
      <c r="G15" s="109"/>
      <c r="H15" s="104">
        <v>1000000</v>
      </c>
      <c r="I15" s="104"/>
      <c r="J15" s="104">
        <v>260485370</v>
      </c>
      <c r="K15" s="110"/>
      <c r="L15" s="104"/>
      <c r="M15" s="110">
        <v>8874327</v>
      </c>
      <c r="N15" s="104"/>
      <c r="O15" s="104"/>
      <c r="P15" s="105">
        <v>-1774865</v>
      </c>
      <c r="Q15" s="104"/>
      <c r="R15" s="104">
        <f>SUM(M15:Q15)</f>
        <v>7099462</v>
      </c>
      <c r="S15" s="110"/>
      <c r="T15" s="104">
        <f>SUM(D15:J15)+R15</f>
        <v>278584832</v>
      </c>
    </row>
    <row r="16" spans="1:20" s="221" customFormat="1" ht="22.5" customHeight="1" x14ac:dyDescent="0.4">
      <c r="A16" s="227" t="s">
        <v>160</v>
      </c>
      <c r="B16" s="226">
        <v>23</v>
      </c>
      <c r="C16" s="185"/>
      <c r="D16" s="104">
        <v>215000000</v>
      </c>
      <c r="E16" s="109"/>
      <c r="F16" s="106">
        <v>0</v>
      </c>
      <c r="G16" s="109"/>
      <c r="H16" s="56">
        <v>0</v>
      </c>
      <c r="I16" s="104"/>
      <c r="J16" s="106">
        <v>0</v>
      </c>
      <c r="K16" s="110"/>
      <c r="L16" s="104"/>
      <c r="M16" s="106">
        <v>0</v>
      </c>
      <c r="N16" s="104"/>
      <c r="O16" s="104"/>
      <c r="P16" s="106">
        <v>0</v>
      </c>
      <c r="Q16" s="104"/>
      <c r="R16" s="106">
        <f>SUM(M16:Q16)</f>
        <v>0</v>
      </c>
      <c r="S16" s="110"/>
      <c r="T16" s="104">
        <f>SUM(D16:J16)+R16</f>
        <v>215000000</v>
      </c>
    </row>
    <row r="17" spans="1:22" s="221" customFormat="1" ht="22.5" customHeight="1" x14ac:dyDescent="0.4">
      <c r="A17" s="227" t="s">
        <v>80</v>
      </c>
      <c r="B17" s="226">
        <v>21</v>
      </c>
      <c r="C17" s="185"/>
      <c r="D17" s="56">
        <v>0</v>
      </c>
      <c r="E17" s="109"/>
      <c r="F17" s="106">
        <v>0</v>
      </c>
      <c r="G17" s="109"/>
      <c r="H17" s="56">
        <v>0</v>
      </c>
      <c r="I17" s="104"/>
      <c r="J17" s="161">
        <v>-284127000</v>
      </c>
      <c r="K17" s="110"/>
      <c r="L17" s="104"/>
      <c r="M17" s="106">
        <v>0</v>
      </c>
      <c r="N17" s="104"/>
      <c r="O17" s="104"/>
      <c r="P17" s="106">
        <v>0</v>
      </c>
      <c r="Q17" s="104"/>
      <c r="R17" s="106">
        <f>SUM(M17:Q17)</f>
        <v>0</v>
      </c>
      <c r="S17" s="110"/>
      <c r="T17" s="162">
        <f>SUM(D17:J17)+R17</f>
        <v>-284127000</v>
      </c>
    </row>
    <row r="18" spans="1:22" s="221" customFormat="1" ht="22.5" customHeight="1" x14ac:dyDescent="0.4">
      <c r="A18" s="167" t="s">
        <v>120</v>
      </c>
      <c r="B18" s="169"/>
      <c r="C18" s="169"/>
      <c r="D18" s="56">
        <v>0</v>
      </c>
      <c r="E18" s="228"/>
      <c r="F18" s="56">
        <v>0</v>
      </c>
      <c r="G18" s="228"/>
      <c r="H18" s="56">
        <v>0</v>
      </c>
      <c r="I18" s="229"/>
      <c r="J18" s="104">
        <v>127928184</v>
      </c>
      <c r="K18" s="161"/>
      <c r="L18" s="229"/>
      <c r="M18" s="104">
        <v>1302818</v>
      </c>
      <c r="N18" s="107"/>
      <c r="O18" s="107"/>
      <c r="P18" s="162">
        <v>-260564</v>
      </c>
      <c r="Q18" s="230"/>
      <c r="R18" s="104">
        <f>SUM(M18:Q18)</f>
        <v>1042254</v>
      </c>
      <c r="S18" s="161"/>
      <c r="T18" s="163">
        <f>SUM(D18:J18,R18)</f>
        <v>128970438</v>
      </c>
    </row>
    <row r="19" spans="1:22" s="221" customFormat="1" ht="22.5" customHeight="1" thickBot="1" x14ac:dyDescent="0.45">
      <c r="A19" s="174" t="s">
        <v>199</v>
      </c>
      <c r="B19" s="185"/>
      <c r="C19" s="185"/>
      <c r="D19" s="231">
        <f>SUM(D15:D18)</f>
        <v>225000000</v>
      </c>
      <c r="E19" s="228"/>
      <c r="F19" s="129" t="s">
        <v>146</v>
      </c>
      <c r="G19" s="228"/>
      <c r="H19" s="231">
        <f>SUM(H15:H18)</f>
        <v>1000000</v>
      </c>
      <c r="I19" s="228"/>
      <c r="J19" s="232">
        <f>SUM(J15:J18)</f>
        <v>104286554</v>
      </c>
      <c r="K19" s="228"/>
      <c r="L19" s="228"/>
      <c r="M19" s="232">
        <f>SUM(M15:M18)</f>
        <v>10177145</v>
      </c>
      <c r="N19" s="233"/>
      <c r="O19" s="233"/>
      <c r="P19" s="108">
        <f>SUM(P15:P18)</f>
        <v>-2035429</v>
      </c>
      <c r="Q19" s="233"/>
      <c r="R19" s="232">
        <f>SUM(R15:R18)</f>
        <v>8141716</v>
      </c>
      <c r="S19" s="228"/>
      <c r="T19" s="231">
        <f>SUM(T15:T18)</f>
        <v>338428270</v>
      </c>
    </row>
    <row r="20" spans="1:22" s="221" customFormat="1" ht="22.5" customHeight="1" thickTop="1" x14ac:dyDescent="0.4">
      <c r="A20" s="180"/>
      <c r="B20" s="180"/>
      <c r="C20" s="180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</row>
    <row r="21" spans="1:22" s="221" customFormat="1" ht="22.5" customHeight="1" x14ac:dyDescent="0.4">
      <c r="A21" s="225" t="s">
        <v>172</v>
      </c>
      <c r="B21" s="226"/>
      <c r="C21" s="180"/>
      <c r="D21" s="104">
        <v>225000000</v>
      </c>
      <c r="E21" s="109"/>
      <c r="F21" s="106">
        <v>0</v>
      </c>
      <c r="G21" s="109"/>
      <c r="H21" s="104">
        <v>13800000</v>
      </c>
      <c r="I21" s="104"/>
      <c r="J21" s="104">
        <v>218958066</v>
      </c>
      <c r="K21" s="110"/>
      <c r="L21" s="104"/>
      <c r="M21" s="110">
        <v>9633996</v>
      </c>
      <c r="N21" s="104"/>
      <c r="O21" s="104"/>
      <c r="P21" s="162">
        <v>-1926798</v>
      </c>
      <c r="Q21" s="104"/>
      <c r="R21" s="104">
        <f>SUM(M21:Q21)</f>
        <v>7707198</v>
      </c>
      <c r="S21" s="110"/>
      <c r="T21" s="104">
        <f>SUM(D21:J21)+R21</f>
        <v>465465264</v>
      </c>
    </row>
    <row r="22" spans="1:22" s="221" customFormat="1" ht="22.5" customHeight="1" x14ac:dyDescent="0.4">
      <c r="A22" s="227" t="s">
        <v>160</v>
      </c>
      <c r="B22" s="226">
        <v>23</v>
      </c>
      <c r="C22" s="180"/>
      <c r="D22" s="114">
        <v>75000000</v>
      </c>
      <c r="E22" s="234"/>
      <c r="F22" s="114">
        <f>'งบดุล 2'!H59</f>
        <v>971405000</v>
      </c>
      <c r="G22" s="234"/>
      <c r="H22" s="106">
        <v>0</v>
      </c>
      <c r="I22" s="230"/>
      <c r="J22" s="106">
        <v>0</v>
      </c>
      <c r="K22" s="164"/>
      <c r="L22" s="230"/>
      <c r="M22" s="106">
        <v>0</v>
      </c>
      <c r="N22" s="106"/>
      <c r="O22" s="106"/>
      <c r="P22" s="106">
        <v>0</v>
      </c>
      <c r="Q22" s="230"/>
      <c r="R22" s="106">
        <f t="shared" ref="R22:R23" si="0">SUM(M22:P22)</f>
        <v>0</v>
      </c>
      <c r="S22" s="164"/>
      <c r="T22" s="104">
        <f>SUM(D22:J22)+R22</f>
        <v>1046405000</v>
      </c>
    </row>
    <row r="23" spans="1:22" s="221" customFormat="1" ht="22.5" customHeight="1" x14ac:dyDescent="0.4">
      <c r="A23" s="227" t="s">
        <v>80</v>
      </c>
      <c r="B23" s="226">
        <v>21</v>
      </c>
      <c r="C23" s="180"/>
      <c r="D23" s="106">
        <v>0</v>
      </c>
      <c r="E23" s="234"/>
      <c r="F23" s="106">
        <v>0</v>
      </c>
      <c r="G23" s="234"/>
      <c r="H23" s="106">
        <v>0</v>
      </c>
      <c r="I23" s="230"/>
      <c r="J23" s="161">
        <v>-183000000</v>
      </c>
      <c r="K23" s="164"/>
      <c r="L23" s="230"/>
      <c r="M23" s="106">
        <v>0</v>
      </c>
      <c r="N23" s="106"/>
      <c r="O23" s="106"/>
      <c r="P23" s="106">
        <v>0</v>
      </c>
      <c r="Q23" s="230"/>
      <c r="R23" s="106">
        <f t="shared" si="0"/>
        <v>0</v>
      </c>
      <c r="S23" s="164"/>
      <c r="T23" s="162">
        <f>SUM(D23:J23)+R23</f>
        <v>-183000000</v>
      </c>
    </row>
    <row r="24" spans="1:22" s="221" customFormat="1" ht="22.5" customHeight="1" x14ac:dyDescent="0.4">
      <c r="A24" s="167" t="s">
        <v>120</v>
      </c>
      <c r="B24" s="169"/>
      <c r="C24" s="180"/>
      <c r="D24" s="106">
        <v>0</v>
      </c>
      <c r="E24" s="234"/>
      <c r="F24" s="106">
        <v>0</v>
      </c>
      <c r="G24" s="234"/>
      <c r="H24" s="106">
        <v>0</v>
      </c>
      <c r="I24" s="230"/>
      <c r="J24" s="104">
        <f>'กำไร 9 M'!H40</f>
        <v>129797445</v>
      </c>
      <c r="K24" s="164"/>
      <c r="L24" s="230"/>
      <c r="M24" s="106">
        <f>'กำไรขาดทุนเบ็ดเสร็จ 3M'!H37</f>
        <v>0</v>
      </c>
      <c r="N24" s="106"/>
      <c r="O24" s="106"/>
      <c r="P24" s="106">
        <f>'กำไรขาดทุนเบ็ดเสร็จ 3M'!J37</f>
        <v>0</v>
      </c>
      <c r="Q24" s="230"/>
      <c r="R24" s="106">
        <f>SUM(M24:Q24)</f>
        <v>0</v>
      </c>
      <c r="S24" s="164"/>
      <c r="T24" s="104">
        <f>SUM(D24:J24)+R24</f>
        <v>129797445</v>
      </c>
    </row>
    <row r="25" spans="1:22" s="221" customFormat="1" ht="22.5" customHeight="1" thickBot="1" x14ac:dyDescent="0.45">
      <c r="A25" s="235" t="s">
        <v>200</v>
      </c>
      <c r="B25" s="185"/>
      <c r="C25" s="180"/>
      <c r="D25" s="108">
        <f>SUM(D21:D24)</f>
        <v>300000000</v>
      </c>
      <c r="E25" s="111"/>
      <c r="F25" s="108">
        <f>SUM(F21:F24)</f>
        <v>971405000</v>
      </c>
      <c r="G25" s="111"/>
      <c r="H25" s="108">
        <f>SUM(H21:H24)</f>
        <v>13800000</v>
      </c>
      <c r="I25" s="112"/>
      <c r="J25" s="108">
        <f>SUM(J21:J24)</f>
        <v>165755511</v>
      </c>
      <c r="K25" s="120"/>
      <c r="L25" s="112"/>
      <c r="M25" s="108">
        <f>SUM(M21:M24)</f>
        <v>9633996</v>
      </c>
      <c r="N25" s="120"/>
      <c r="O25" s="120"/>
      <c r="P25" s="121">
        <f>SUM(P21:P24)</f>
        <v>-1926798</v>
      </c>
      <c r="Q25" s="112"/>
      <c r="R25" s="121">
        <f>SUM(R21:R24)</f>
        <v>7707198</v>
      </c>
      <c r="S25" s="233"/>
      <c r="T25" s="108">
        <f>SUM(T21:T24)</f>
        <v>1458667709</v>
      </c>
      <c r="V25" s="236"/>
    </row>
    <row r="26" spans="1:22" s="221" customFormat="1" ht="22.5" customHeight="1" thickTop="1" x14ac:dyDescent="0.4">
      <c r="A26" s="180"/>
      <c r="B26" s="180"/>
      <c r="C26" s="180"/>
      <c r="D26" s="224"/>
      <c r="E26" s="224"/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4"/>
      <c r="R26" s="224"/>
      <c r="S26" s="224"/>
      <c r="T26" s="224"/>
    </row>
    <row r="27" spans="1:22" s="221" customFormat="1" ht="22.5" customHeight="1" x14ac:dyDescent="0.4">
      <c r="A27" s="180"/>
      <c r="B27" s="180"/>
      <c r="C27" s="180"/>
      <c r="D27" s="237"/>
      <c r="E27" s="237"/>
      <c r="F27" s="237"/>
      <c r="G27" s="237"/>
      <c r="H27" s="237"/>
      <c r="I27" s="237"/>
      <c r="J27" s="237"/>
      <c r="K27" s="237"/>
      <c r="L27" s="237"/>
      <c r="M27" s="237"/>
      <c r="N27" s="237"/>
      <c r="O27" s="237"/>
      <c r="P27" s="237"/>
      <c r="Q27" s="237"/>
      <c r="R27" s="237"/>
      <c r="S27" s="237"/>
      <c r="T27" s="237"/>
    </row>
    <row r="28" spans="1:22" s="221" customFormat="1" ht="22.5" customHeight="1" x14ac:dyDescent="0.4">
      <c r="A28" s="180"/>
      <c r="B28" s="180"/>
      <c r="C28" s="180"/>
      <c r="D28" s="224"/>
      <c r="E28" s="224"/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</row>
    <row r="29" spans="1:22" s="221" customFormat="1" ht="22.5" customHeight="1" x14ac:dyDescent="0.4">
      <c r="A29" s="180"/>
      <c r="B29" s="180"/>
      <c r="C29" s="180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  <c r="S29" s="224"/>
      <c r="T29" s="224"/>
    </row>
    <row r="30" spans="1:22" s="221" customFormat="1" ht="22.5" customHeight="1" x14ac:dyDescent="0.4">
      <c r="A30" s="180"/>
      <c r="B30" s="180"/>
      <c r="C30" s="180"/>
      <c r="D30" s="224"/>
      <c r="E30" s="224"/>
      <c r="F30" s="224"/>
      <c r="G30" s="224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4"/>
    </row>
    <row r="31" spans="1:22" s="221" customFormat="1" ht="22.5" customHeight="1" x14ac:dyDescent="0.4">
      <c r="A31" s="180"/>
      <c r="B31" s="180"/>
      <c r="C31" s="180"/>
      <c r="D31" s="224"/>
      <c r="E31" s="224"/>
      <c r="F31" s="224"/>
      <c r="G31" s="224"/>
      <c r="H31" s="224"/>
      <c r="I31" s="224"/>
      <c r="J31" s="237"/>
      <c r="K31" s="224"/>
      <c r="L31" s="224"/>
      <c r="M31" s="224"/>
      <c r="N31" s="224"/>
      <c r="O31" s="224"/>
      <c r="P31" s="224"/>
      <c r="Q31" s="224"/>
      <c r="R31" s="224"/>
      <c r="S31" s="224"/>
      <c r="T31" s="224"/>
    </row>
    <row r="32" spans="1:22" s="221" customFormat="1" ht="22.5" customHeight="1" x14ac:dyDescent="0.4">
      <c r="A32" s="180"/>
      <c r="B32" s="180"/>
      <c r="C32" s="180"/>
      <c r="D32" s="224"/>
      <c r="E32" s="224"/>
      <c r="F32" s="224"/>
      <c r="G32" s="224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224"/>
      <c r="T32" s="224"/>
    </row>
    <row r="33" spans="1:25" s="221" customFormat="1" ht="22.5" customHeight="1" x14ac:dyDescent="0.4">
      <c r="A33" s="180"/>
      <c r="B33" s="180"/>
      <c r="C33" s="180"/>
      <c r="D33" s="224"/>
      <c r="E33" s="224"/>
      <c r="F33" s="224"/>
      <c r="G33" s="224"/>
      <c r="H33" s="224"/>
      <c r="I33" s="224"/>
      <c r="J33" s="224"/>
      <c r="K33" s="224"/>
      <c r="L33" s="224"/>
      <c r="M33" s="224"/>
      <c r="N33" s="224"/>
      <c r="O33" s="224"/>
      <c r="P33" s="224"/>
      <c r="Q33" s="224"/>
      <c r="R33" s="224"/>
      <c r="S33" s="224"/>
      <c r="T33" s="224"/>
    </row>
    <row r="34" spans="1:25" s="221" customFormat="1" ht="22.5" customHeight="1" x14ac:dyDescent="0.4">
      <c r="A34" s="180"/>
      <c r="B34" s="180"/>
      <c r="C34" s="180"/>
      <c r="D34" s="224"/>
      <c r="E34" s="224"/>
      <c r="F34" s="224"/>
      <c r="G34" s="224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</row>
    <row r="35" spans="1:25" s="221" customFormat="1" ht="22.5" customHeight="1" x14ac:dyDescent="0.4">
      <c r="A35" s="180"/>
      <c r="B35" s="180"/>
      <c r="C35" s="180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</row>
    <row r="36" spans="1:25" s="221" customFormat="1" ht="22.5" customHeight="1" x14ac:dyDescent="0.4">
      <c r="A36" s="180"/>
      <c r="B36" s="180"/>
      <c r="C36" s="180"/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224"/>
      <c r="Q36" s="224"/>
      <c r="R36" s="224"/>
      <c r="S36" s="224"/>
      <c r="T36" s="224"/>
    </row>
    <row r="37" spans="1:25" s="238" customFormat="1" ht="22.5" customHeight="1" x14ac:dyDescent="0.4">
      <c r="B37" s="239"/>
      <c r="C37" s="239"/>
      <c r="D37" s="239"/>
      <c r="E37" s="239"/>
      <c r="F37" s="239"/>
      <c r="G37" s="239"/>
      <c r="H37" s="239"/>
      <c r="I37" s="239"/>
      <c r="J37" s="240">
        <f>J25-'งบดุล 2'!H65</f>
        <v>0</v>
      </c>
      <c r="K37" s="239"/>
      <c r="L37" s="239"/>
      <c r="M37" s="239"/>
      <c r="N37" s="239"/>
      <c r="O37" s="239"/>
      <c r="P37" s="239"/>
      <c r="Q37" s="239"/>
      <c r="R37" s="240">
        <f>R25-'งบดุล 2'!H66</f>
        <v>0</v>
      </c>
      <c r="S37" s="130"/>
      <c r="T37" s="131">
        <f>T25-'งบดุล 2'!H69</f>
        <v>0</v>
      </c>
      <c r="U37" s="239"/>
      <c r="V37" s="239"/>
      <c r="W37" s="132"/>
      <c r="X37" s="133"/>
      <c r="Y37" s="241"/>
    </row>
    <row r="38" spans="1:25" s="221" customFormat="1" ht="22.5" customHeight="1" x14ac:dyDescent="0.4">
      <c r="B38" s="235"/>
      <c r="C38" s="242"/>
      <c r="D38" s="122"/>
      <c r="E38" s="123"/>
      <c r="F38" s="123"/>
      <c r="G38" s="123"/>
      <c r="H38" s="123"/>
      <c r="I38" s="122"/>
      <c r="J38" s="123"/>
      <c r="K38" s="123"/>
      <c r="L38" s="122"/>
      <c r="M38" s="123"/>
      <c r="N38" s="123"/>
      <c r="O38" s="123"/>
      <c r="P38" s="123"/>
      <c r="Q38" s="122"/>
      <c r="R38" s="123"/>
      <c r="S38" s="123"/>
      <c r="T38" s="122"/>
      <c r="U38" s="235"/>
      <c r="V38" s="235"/>
      <c r="W38" s="54"/>
      <c r="X38" s="53"/>
      <c r="Y38" s="243"/>
    </row>
    <row r="39" spans="1:25" s="221" customFormat="1" ht="22.5" customHeight="1" x14ac:dyDescent="0.4">
      <c r="B39" s="235"/>
      <c r="C39" s="242"/>
      <c r="D39" s="122"/>
      <c r="E39" s="123"/>
      <c r="F39" s="123"/>
      <c r="G39" s="123"/>
      <c r="H39" s="123"/>
      <c r="I39" s="122"/>
      <c r="J39" s="123"/>
      <c r="K39" s="123"/>
      <c r="L39" s="122"/>
      <c r="M39" s="123"/>
      <c r="N39" s="123"/>
      <c r="O39" s="123"/>
      <c r="P39" s="123"/>
      <c r="Q39" s="122"/>
      <c r="R39" s="123"/>
      <c r="S39" s="123"/>
      <c r="T39" s="122"/>
      <c r="U39" s="235"/>
      <c r="V39" s="235"/>
      <c r="W39" s="54"/>
      <c r="X39" s="53"/>
      <c r="Y39" s="243"/>
    </row>
    <row r="40" spans="1:25" ht="22.5" customHeight="1" x14ac:dyDescent="0.7">
      <c r="A40" s="244" t="s">
        <v>157</v>
      </c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</row>
    <row r="41" spans="1:25" ht="22.5" customHeight="1" x14ac:dyDescent="0.25"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</row>
    <row r="42" spans="1:25" ht="22.5" customHeight="1" x14ac:dyDescent="0.25"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</row>
    <row r="43" spans="1:25" ht="22.5" customHeight="1" x14ac:dyDescent="0.25">
      <c r="R43" s="245"/>
    </row>
    <row r="44" spans="1:25" ht="22.5" customHeight="1" x14ac:dyDescent="0.25"/>
    <row r="45" spans="1:25" ht="22.5" customHeight="1" x14ac:dyDescent="0.25"/>
    <row r="46" spans="1:25" ht="22.5" customHeight="1" x14ac:dyDescent="0.25">
      <c r="A46" s="246"/>
    </row>
    <row r="47" spans="1:25" ht="22.5" customHeight="1" x14ac:dyDescent="0.25"/>
    <row r="48" spans="1:25" ht="22.5" customHeight="1" x14ac:dyDescent="0.25"/>
  </sheetData>
  <mergeCells count="8">
    <mergeCell ref="H8:J8"/>
    <mergeCell ref="L8:R8"/>
    <mergeCell ref="A6:T6"/>
    <mergeCell ref="A1:T1"/>
    <mergeCell ref="A2:T2"/>
    <mergeCell ref="A3:T3"/>
    <mergeCell ref="A4:T4"/>
    <mergeCell ref="A5:T5"/>
  </mergeCells>
  <pageMargins left="0.5" right="0.2" top="1" bottom="0.5" header="0.5" footer="0.3"/>
  <pageSetup paperSize="9" scale="5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>
    <tabColor rgb="FF00B050"/>
  </sheetPr>
  <dimension ref="A1:S170"/>
  <sheetViews>
    <sheetView view="pageBreakPreview" zoomScale="80" zoomScaleNormal="70" zoomScaleSheetLayoutView="80" workbookViewId="0">
      <selection sqref="A1:J1"/>
    </sheetView>
  </sheetViews>
  <sheetFormatPr defaultColWidth="9.09765625" defaultRowHeight="24" customHeight="1" x14ac:dyDescent="0.75"/>
  <cols>
    <col min="1" max="1" width="56.8984375" style="181" customWidth="1"/>
    <col min="2" max="2" width="9.09765625" style="181" bestFit="1" customWidth="1"/>
    <col min="3" max="3" width="1.59765625" style="181" customWidth="1"/>
    <col min="4" max="4" width="15.3984375" style="181" bestFit="1" customWidth="1"/>
    <col min="5" max="5" width="1.59765625" style="181" customWidth="1"/>
    <col min="6" max="6" width="14.69921875" style="181" customWidth="1"/>
    <col min="7" max="7" width="1.59765625" style="181" customWidth="1"/>
    <col min="8" max="8" width="15.3984375" style="181" bestFit="1" customWidth="1"/>
    <col min="9" max="9" width="1.59765625" style="181" customWidth="1"/>
    <col min="10" max="10" width="14.69921875" style="181" customWidth="1"/>
    <col min="11" max="11" width="8.59765625" style="181" customWidth="1"/>
    <col min="12" max="12" width="14.3984375" style="181" bestFit="1" customWidth="1"/>
    <col min="13" max="13" width="12" style="181" bestFit="1" customWidth="1"/>
    <col min="14" max="14" width="3.09765625" style="181" customWidth="1"/>
    <col min="15" max="15" width="15" style="102" customWidth="1"/>
    <col min="16" max="16" width="14.3984375" style="102" bestFit="1" customWidth="1"/>
    <col min="17" max="17" width="12" style="102" bestFit="1" customWidth="1"/>
    <col min="18" max="18" width="12.3984375" style="102" bestFit="1" customWidth="1"/>
    <col min="19" max="19" width="12" style="181" bestFit="1" customWidth="1"/>
    <col min="20" max="16384" width="9.09765625" style="181"/>
  </cols>
  <sheetData>
    <row r="1" spans="1:19" s="178" customFormat="1" ht="26" x14ac:dyDescent="0.7">
      <c r="A1" s="305" t="s">
        <v>162</v>
      </c>
      <c r="B1" s="305"/>
      <c r="C1" s="305"/>
      <c r="D1" s="305"/>
      <c r="E1" s="305"/>
      <c r="F1" s="305"/>
      <c r="G1" s="305"/>
      <c r="H1" s="305"/>
      <c r="I1" s="305"/>
      <c r="J1" s="305"/>
      <c r="O1" s="125"/>
      <c r="P1" s="125"/>
      <c r="Q1" s="125"/>
      <c r="R1" s="125"/>
    </row>
    <row r="2" spans="1:19" s="178" customFormat="1" ht="24" customHeight="1" x14ac:dyDescent="0.7">
      <c r="A2" s="305" t="s">
        <v>13</v>
      </c>
      <c r="B2" s="305"/>
      <c r="C2" s="305"/>
      <c r="D2" s="305"/>
      <c r="E2" s="305"/>
      <c r="F2" s="305"/>
      <c r="G2" s="305"/>
      <c r="H2" s="305"/>
      <c r="I2" s="305"/>
      <c r="J2" s="305"/>
      <c r="O2" s="125"/>
      <c r="P2" s="125"/>
      <c r="Q2" s="125"/>
      <c r="R2" s="125"/>
    </row>
    <row r="3" spans="1:19" s="178" customFormat="1" ht="24" customHeight="1" x14ac:dyDescent="0.7">
      <c r="A3" s="305" t="s">
        <v>197</v>
      </c>
      <c r="B3" s="305"/>
      <c r="C3" s="305"/>
      <c r="D3" s="305"/>
      <c r="E3" s="305"/>
      <c r="F3" s="305"/>
      <c r="G3" s="305"/>
      <c r="H3" s="305"/>
      <c r="I3" s="305"/>
      <c r="J3" s="305"/>
      <c r="O3" s="125"/>
      <c r="P3" s="125"/>
      <c r="Q3" s="125"/>
      <c r="R3" s="125"/>
    </row>
    <row r="4" spans="1:19" s="178" customFormat="1" ht="24" customHeight="1" x14ac:dyDescent="0.7">
      <c r="A4" s="305" t="s">
        <v>119</v>
      </c>
      <c r="B4" s="305"/>
      <c r="C4" s="305"/>
      <c r="D4" s="305"/>
      <c r="E4" s="305"/>
      <c r="F4" s="305"/>
      <c r="G4" s="305"/>
      <c r="H4" s="305"/>
      <c r="I4" s="305"/>
      <c r="J4" s="305"/>
      <c r="O4" s="125"/>
      <c r="P4" s="125"/>
      <c r="Q4" s="125"/>
      <c r="R4" s="125"/>
    </row>
    <row r="5" spans="1:19" s="179" customFormat="1" ht="19.5" customHeight="1" x14ac:dyDescent="0.75">
      <c r="A5" s="326" t="s">
        <v>59</v>
      </c>
      <c r="B5" s="326"/>
      <c r="C5" s="326"/>
      <c r="D5" s="326"/>
      <c r="E5" s="326"/>
      <c r="F5" s="326"/>
      <c r="G5" s="326"/>
      <c r="H5" s="326"/>
      <c r="I5" s="326"/>
      <c r="J5" s="326"/>
      <c r="O5" s="126"/>
      <c r="P5" s="126"/>
      <c r="Q5" s="126"/>
      <c r="R5" s="126"/>
    </row>
    <row r="6" spans="1:19" s="165" customFormat="1" ht="9.65" customHeight="1" x14ac:dyDescent="0.75">
      <c r="B6" s="166"/>
      <c r="C6" s="166"/>
      <c r="D6" s="166"/>
      <c r="E6" s="166"/>
      <c r="O6" s="102"/>
      <c r="P6" s="102"/>
      <c r="Q6" s="102"/>
      <c r="R6" s="102"/>
    </row>
    <row r="7" spans="1:19" ht="24" customHeight="1" x14ac:dyDescent="0.75">
      <c r="A7" s="180"/>
      <c r="B7" s="168" t="s">
        <v>31</v>
      </c>
      <c r="C7" s="303" t="s">
        <v>0</v>
      </c>
      <c r="D7" s="303"/>
      <c r="E7" s="303"/>
      <c r="F7" s="303"/>
      <c r="G7" s="303"/>
      <c r="H7" s="303" t="s">
        <v>29</v>
      </c>
      <c r="I7" s="303"/>
      <c r="J7" s="303"/>
    </row>
    <row r="8" spans="1:19" s="184" customFormat="1" ht="24" customHeight="1" x14ac:dyDescent="0.75">
      <c r="A8" s="170"/>
      <c r="B8" s="170"/>
      <c r="C8" s="170"/>
      <c r="D8" s="182">
        <v>2566</v>
      </c>
      <c r="E8" s="182"/>
      <c r="F8" s="182">
        <v>2565</v>
      </c>
      <c r="G8" s="183"/>
      <c r="H8" s="182">
        <v>2566</v>
      </c>
      <c r="I8" s="182"/>
      <c r="J8" s="182">
        <v>2565</v>
      </c>
      <c r="L8" s="102"/>
      <c r="O8" s="127"/>
      <c r="P8" s="127"/>
      <c r="Q8" s="127"/>
      <c r="R8" s="127"/>
    </row>
    <row r="9" spans="1:19" ht="24" customHeight="1" x14ac:dyDescent="0.75">
      <c r="A9" s="185" t="s">
        <v>14</v>
      </c>
      <c r="B9" s="185"/>
      <c r="C9" s="185"/>
      <c r="D9" s="185"/>
      <c r="E9" s="185"/>
      <c r="F9" s="12"/>
      <c r="G9" s="186"/>
      <c r="H9" s="186"/>
      <c r="I9" s="186"/>
      <c r="J9" s="186"/>
      <c r="L9" s="102"/>
    </row>
    <row r="10" spans="1:19" ht="24" customHeight="1" x14ac:dyDescent="0.75">
      <c r="A10" s="187" t="s">
        <v>121</v>
      </c>
      <c r="B10" s="187"/>
      <c r="C10" s="187"/>
      <c r="D10" s="13">
        <f>'กำไร 9 M'!D33</f>
        <v>145997037</v>
      </c>
      <c r="E10" s="187"/>
      <c r="F10" s="13">
        <v>147077030</v>
      </c>
      <c r="G10" s="188"/>
      <c r="H10" s="13">
        <f>'กำไร 9 M'!H33</f>
        <v>129797445</v>
      </c>
      <c r="I10" s="188"/>
      <c r="J10" s="13">
        <v>127928184</v>
      </c>
      <c r="L10" s="102"/>
    </row>
    <row r="11" spans="1:19" ht="24" customHeight="1" x14ac:dyDescent="0.75">
      <c r="A11" s="187" t="s">
        <v>37</v>
      </c>
      <c r="B11" s="187"/>
      <c r="C11" s="187"/>
      <c r="D11" s="13"/>
      <c r="E11" s="187"/>
      <c r="F11" s="13"/>
      <c r="G11" s="187"/>
      <c r="H11" s="13"/>
      <c r="I11" s="187"/>
      <c r="J11" s="13"/>
      <c r="L11" s="102"/>
    </row>
    <row r="12" spans="1:19" ht="24" customHeight="1" x14ac:dyDescent="0.75">
      <c r="A12" s="189" t="s">
        <v>58</v>
      </c>
      <c r="B12" s="187"/>
      <c r="C12" s="187"/>
      <c r="D12" s="13">
        <v>24541334</v>
      </c>
      <c r="E12" s="187"/>
      <c r="F12" s="13">
        <v>39158162</v>
      </c>
      <c r="G12" s="187"/>
      <c r="H12" s="13">
        <v>20409287</v>
      </c>
      <c r="I12" s="187"/>
      <c r="J12" s="13">
        <v>28722840</v>
      </c>
      <c r="L12" s="102"/>
    </row>
    <row r="13" spans="1:19" ht="24" customHeight="1" x14ac:dyDescent="0.75">
      <c r="A13" s="189" t="s">
        <v>212</v>
      </c>
      <c r="B13" s="190"/>
      <c r="C13" s="189"/>
      <c r="D13" s="13">
        <f>-13623355+13180866+1</f>
        <v>-442488</v>
      </c>
      <c r="E13" s="189"/>
      <c r="F13" s="13">
        <v>508342</v>
      </c>
      <c r="G13" s="187"/>
      <c r="H13" s="13">
        <f>-13573762+12802146</f>
        <v>-771616</v>
      </c>
      <c r="I13" s="187"/>
      <c r="J13" s="13">
        <v>546162</v>
      </c>
      <c r="L13" s="102"/>
      <c r="M13" s="76"/>
      <c r="N13" s="76"/>
      <c r="S13" s="191"/>
    </row>
    <row r="14" spans="1:19" ht="24" customHeight="1" x14ac:dyDescent="0.75">
      <c r="A14" s="189" t="s">
        <v>15</v>
      </c>
      <c r="B14" s="189"/>
      <c r="C14" s="189"/>
      <c r="D14" s="13">
        <v>19810502</v>
      </c>
      <c r="E14" s="189"/>
      <c r="F14" s="13">
        <v>17115442</v>
      </c>
      <c r="G14" s="187"/>
      <c r="H14" s="13">
        <v>12698227</v>
      </c>
      <c r="I14" s="187"/>
      <c r="J14" s="13">
        <v>11424679</v>
      </c>
      <c r="L14" s="102"/>
      <c r="M14" s="76"/>
      <c r="N14" s="76"/>
      <c r="S14" s="191"/>
    </row>
    <row r="15" spans="1:19" ht="24" customHeight="1" x14ac:dyDescent="0.75">
      <c r="A15" s="192" t="s">
        <v>75</v>
      </c>
      <c r="B15" s="190"/>
      <c r="C15" s="189"/>
      <c r="D15" s="13">
        <v>6502803</v>
      </c>
      <c r="E15" s="189"/>
      <c r="F15" s="13">
        <v>3237458</v>
      </c>
      <c r="G15" s="187"/>
      <c r="H15" s="13">
        <v>3013154</v>
      </c>
      <c r="I15" s="187"/>
      <c r="J15" s="13">
        <v>2925595</v>
      </c>
      <c r="L15" s="102"/>
      <c r="M15" s="76"/>
      <c r="N15" s="76"/>
      <c r="S15" s="191"/>
    </row>
    <row r="16" spans="1:19" ht="24" customHeight="1" x14ac:dyDescent="0.75">
      <c r="A16" s="192" t="s">
        <v>214</v>
      </c>
      <c r="B16" s="190"/>
      <c r="C16" s="189"/>
      <c r="D16" s="13">
        <v>-1218</v>
      </c>
      <c r="E16" s="189"/>
      <c r="F16" s="13">
        <v>309253</v>
      </c>
      <c r="G16" s="187"/>
      <c r="H16" s="13">
        <v>-1262</v>
      </c>
      <c r="I16" s="187"/>
      <c r="J16" s="13">
        <v>307483</v>
      </c>
      <c r="L16" s="102"/>
      <c r="M16" s="76"/>
      <c r="N16" s="76"/>
      <c r="S16" s="191"/>
    </row>
    <row r="17" spans="1:19" ht="24" customHeight="1" x14ac:dyDescent="0.55000000000000004">
      <c r="A17" s="192" t="s">
        <v>95</v>
      </c>
      <c r="B17" s="190"/>
      <c r="C17" s="189"/>
      <c r="D17" s="13">
        <v>3976521</v>
      </c>
      <c r="E17" s="189"/>
      <c r="F17" s="13">
        <v>5837168</v>
      </c>
      <c r="G17" s="187"/>
      <c r="H17" s="13">
        <v>2697252</v>
      </c>
      <c r="I17" s="187"/>
      <c r="J17" s="13">
        <v>4655074</v>
      </c>
      <c r="K17" s="193"/>
      <c r="L17" s="102"/>
      <c r="M17" s="76"/>
      <c r="N17" s="76"/>
      <c r="S17" s="191"/>
    </row>
    <row r="18" spans="1:19" ht="24" customHeight="1" x14ac:dyDescent="0.7">
      <c r="A18" s="194" t="s">
        <v>82</v>
      </c>
      <c r="B18" s="195"/>
      <c r="C18" s="195"/>
      <c r="D18" s="13">
        <v>-2530362</v>
      </c>
      <c r="E18" s="195"/>
      <c r="F18" s="13">
        <v>-1440</v>
      </c>
      <c r="G18" s="187"/>
      <c r="H18" s="13">
        <v>-2898691</v>
      </c>
      <c r="I18" s="187"/>
      <c r="J18" s="13">
        <v>-400520</v>
      </c>
      <c r="L18" s="102"/>
      <c r="M18" s="76"/>
      <c r="N18" s="76"/>
      <c r="S18" s="191"/>
    </row>
    <row r="19" spans="1:19" ht="24" customHeight="1" x14ac:dyDescent="0.7">
      <c r="A19" s="194" t="s">
        <v>171</v>
      </c>
      <c r="B19" s="195"/>
      <c r="C19" s="195"/>
      <c r="D19" s="20">
        <v>8493600</v>
      </c>
      <c r="E19" s="195"/>
      <c r="F19" s="20">
        <v>15764527</v>
      </c>
      <c r="G19" s="187"/>
      <c r="H19" s="20">
        <v>7153451</v>
      </c>
      <c r="I19" s="187"/>
      <c r="J19" s="20">
        <v>14931552</v>
      </c>
      <c r="L19" s="102"/>
      <c r="M19" s="76"/>
      <c r="N19" s="76"/>
      <c r="S19" s="191"/>
    </row>
    <row r="20" spans="1:19" ht="23" x14ac:dyDescent="0.75">
      <c r="A20" s="196"/>
      <c r="B20" s="195"/>
      <c r="C20" s="195"/>
      <c r="D20" s="119">
        <f>SUM(D10:D19)</f>
        <v>206347729</v>
      </c>
      <c r="E20" s="13"/>
      <c r="F20" s="119">
        <f>SUM(F10:F19)</f>
        <v>229005942</v>
      </c>
      <c r="G20" s="13"/>
      <c r="H20" s="119">
        <f>SUM(H10:H19)</f>
        <v>172097247</v>
      </c>
      <c r="I20" s="13"/>
      <c r="J20" s="119">
        <f>SUM(J10:J19)</f>
        <v>191041049</v>
      </c>
      <c r="L20" s="102"/>
      <c r="M20" s="76"/>
      <c r="N20" s="76"/>
      <c r="S20" s="191"/>
    </row>
    <row r="21" spans="1:19" ht="24" customHeight="1" x14ac:dyDescent="0.75">
      <c r="A21" s="197" t="s">
        <v>66</v>
      </c>
      <c r="B21" s="198"/>
      <c r="C21" s="198"/>
      <c r="D21" s="198"/>
      <c r="E21" s="198"/>
      <c r="F21" s="13"/>
      <c r="G21" s="187"/>
      <c r="H21" s="187"/>
      <c r="I21" s="187"/>
      <c r="J21" s="13"/>
      <c r="M21" s="76"/>
      <c r="N21" s="76"/>
      <c r="S21" s="191"/>
    </row>
    <row r="22" spans="1:19" ht="24" customHeight="1" x14ac:dyDescent="0.75">
      <c r="A22" s="189" t="s">
        <v>128</v>
      </c>
      <c r="B22" s="189"/>
      <c r="C22" s="189"/>
      <c r="D22" s="13">
        <f>16278229-13180866-1</f>
        <v>3097362</v>
      </c>
      <c r="E22" s="189"/>
      <c r="F22" s="13">
        <v>-69837667</v>
      </c>
      <c r="G22" s="188"/>
      <c r="H22" s="13">
        <f>31127811-12802146</f>
        <v>18325665</v>
      </c>
      <c r="I22" s="188"/>
      <c r="J22" s="13">
        <v>-56011347</v>
      </c>
      <c r="L22" s="102"/>
      <c r="M22" s="76"/>
      <c r="N22" s="76"/>
      <c r="Q22" s="76"/>
      <c r="S22" s="191"/>
    </row>
    <row r="23" spans="1:19" ht="24" customHeight="1" x14ac:dyDescent="0.75">
      <c r="A23" s="189" t="s">
        <v>3</v>
      </c>
      <c r="B23" s="189"/>
      <c r="C23" s="189"/>
      <c r="D23" s="13">
        <v>-10912980</v>
      </c>
      <c r="E23" s="189"/>
      <c r="F23" s="13">
        <v>-1413466</v>
      </c>
      <c r="G23" s="188"/>
      <c r="H23" s="13">
        <v>-8043733</v>
      </c>
      <c r="I23" s="188"/>
      <c r="J23" s="13">
        <v>-430295</v>
      </c>
      <c r="L23" s="102"/>
      <c r="M23" s="76"/>
      <c r="N23" s="76"/>
      <c r="S23" s="191"/>
    </row>
    <row r="24" spans="1:19" ht="24" customHeight="1" x14ac:dyDescent="0.75">
      <c r="A24" s="189" t="s">
        <v>25</v>
      </c>
      <c r="B24" s="189"/>
      <c r="C24" s="189"/>
      <c r="D24" s="13">
        <v>-20728301</v>
      </c>
      <c r="E24" s="189"/>
      <c r="F24" s="13">
        <v>-11155055</v>
      </c>
      <c r="G24" s="188"/>
      <c r="H24" s="13">
        <v>-15736135</v>
      </c>
      <c r="I24" s="188"/>
      <c r="J24" s="13">
        <v>-11060055</v>
      </c>
      <c r="L24" s="102"/>
      <c r="M24" s="76"/>
      <c r="N24" s="76"/>
      <c r="S24" s="191"/>
    </row>
    <row r="25" spans="1:19" ht="24" customHeight="1" x14ac:dyDescent="0.75">
      <c r="A25" s="197" t="s">
        <v>67</v>
      </c>
      <c r="B25" s="189"/>
      <c r="C25" s="189"/>
      <c r="D25" s="13"/>
      <c r="E25" s="189"/>
      <c r="F25" s="13"/>
      <c r="G25" s="188"/>
      <c r="H25" s="13"/>
      <c r="I25" s="188"/>
      <c r="J25" s="13"/>
      <c r="L25" s="102"/>
      <c r="M25" s="76"/>
      <c r="N25" s="76"/>
      <c r="S25" s="191"/>
    </row>
    <row r="26" spans="1:19" ht="24" customHeight="1" x14ac:dyDescent="0.75">
      <c r="A26" s="189" t="s">
        <v>131</v>
      </c>
      <c r="B26" s="189"/>
      <c r="C26" s="189"/>
      <c r="D26" s="13">
        <v>-9986328</v>
      </c>
      <c r="E26" s="189"/>
      <c r="F26" s="13">
        <v>-1753118</v>
      </c>
      <c r="G26" s="188"/>
      <c r="H26" s="13">
        <v>-8086711</v>
      </c>
      <c r="I26" s="188"/>
      <c r="J26" s="13">
        <v>-3792144</v>
      </c>
      <c r="L26" s="102"/>
      <c r="M26" s="76"/>
      <c r="N26" s="76"/>
      <c r="S26" s="191"/>
    </row>
    <row r="27" spans="1:19" ht="24" customHeight="1" x14ac:dyDescent="0.75">
      <c r="A27" s="189" t="s">
        <v>6</v>
      </c>
      <c r="B27" s="189"/>
      <c r="C27" s="189"/>
      <c r="D27" s="13">
        <f>-2935220-141540</f>
        <v>-3076760</v>
      </c>
      <c r="E27" s="189"/>
      <c r="F27" s="13">
        <v>-427300</v>
      </c>
      <c r="G27" s="188"/>
      <c r="H27" s="13">
        <v>-6168450</v>
      </c>
      <c r="I27" s="188"/>
      <c r="J27" s="13">
        <v>-270847</v>
      </c>
      <c r="L27" s="102"/>
      <c r="M27" s="76"/>
      <c r="N27" s="76"/>
      <c r="S27" s="191"/>
    </row>
    <row r="28" spans="1:19" ht="24" customHeight="1" x14ac:dyDescent="0.75">
      <c r="A28" s="171" t="s">
        <v>49</v>
      </c>
      <c r="B28" s="171"/>
      <c r="C28" s="171"/>
      <c r="D28" s="16">
        <v>16307950</v>
      </c>
      <c r="E28" s="171"/>
      <c r="F28" s="16">
        <v>12290373</v>
      </c>
      <c r="G28" s="188"/>
      <c r="H28" s="16">
        <v>16307950</v>
      </c>
      <c r="I28" s="188"/>
      <c r="J28" s="16">
        <v>13565135</v>
      </c>
      <c r="L28" s="102"/>
      <c r="M28" s="76"/>
      <c r="N28" s="76"/>
      <c r="S28" s="191"/>
    </row>
    <row r="29" spans="1:19" ht="24" customHeight="1" x14ac:dyDescent="0.75">
      <c r="A29" s="171" t="s">
        <v>68</v>
      </c>
      <c r="B29" s="171"/>
      <c r="C29" s="171"/>
      <c r="D29" s="13">
        <f>SUM(D20:D28)</f>
        <v>181048672</v>
      </c>
      <c r="E29" s="171"/>
      <c r="F29" s="13">
        <f>SUM(F20:F28)</f>
        <v>156709709</v>
      </c>
      <c r="G29" s="188"/>
      <c r="H29" s="13">
        <f>SUM(H20:H28)</f>
        <v>168695833</v>
      </c>
      <c r="I29" s="188"/>
      <c r="J29" s="13">
        <f>SUM(J20:J28)</f>
        <v>133041496</v>
      </c>
      <c r="L29" s="102"/>
      <c r="M29" s="76"/>
      <c r="N29" s="76"/>
      <c r="S29" s="191"/>
    </row>
    <row r="30" spans="1:19" ht="24" customHeight="1" x14ac:dyDescent="0.75">
      <c r="A30" s="197" t="s">
        <v>159</v>
      </c>
      <c r="B30" s="190"/>
      <c r="C30" s="189"/>
      <c r="D30" s="87">
        <v>12704996</v>
      </c>
      <c r="E30" s="189"/>
      <c r="F30" s="13">
        <v>13674591</v>
      </c>
      <c r="G30" s="188"/>
      <c r="H30" s="13">
        <v>12704996</v>
      </c>
      <c r="I30" s="188"/>
      <c r="J30" s="13">
        <v>13674591</v>
      </c>
      <c r="L30" s="102"/>
      <c r="M30" s="76"/>
      <c r="N30" s="76"/>
      <c r="S30" s="191"/>
    </row>
    <row r="31" spans="1:19" ht="24" customHeight="1" x14ac:dyDescent="0.7">
      <c r="A31" s="197" t="s">
        <v>76</v>
      </c>
      <c r="B31" s="190"/>
      <c r="C31" s="189"/>
      <c r="D31" s="87">
        <v>-13528196</v>
      </c>
      <c r="E31" s="189"/>
      <c r="F31" s="13">
        <v>-12993279</v>
      </c>
      <c r="G31" s="188"/>
      <c r="H31" s="13">
        <v>-13438196</v>
      </c>
      <c r="I31" s="188"/>
      <c r="J31" s="116">
        <v>-12993279</v>
      </c>
      <c r="L31" s="13"/>
      <c r="M31" s="76"/>
      <c r="N31" s="76"/>
      <c r="O31" s="124"/>
      <c r="S31" s="191"/>
    </row>
    <row r="32" spans="1:19" ht="24" customHeight="1" x14ac:dyDescent="0.75">
      <c r="A32" s="197" t="s">
        <v>96</v>
      </c>
      <c r="B32" s="189"/>
      <c r="C32" s="189"/>
      <c r="D32" s="13">
        <v>111960899</v>
      </c>
      <c r="E32" s="189"/>
      <c r="F32" s="13">
        <v>73574919</v>
      </c>
      <c r="G32" s="188"/>
      <c r="H32" s="13">
        <v>111684212</v>
      </c>
      <c r="I32" s="188"/>
      <c r="J32" s="101">
        <v>72695332</v>
      </c>
      <c r="L32" s="102"/>
      <c r="M32" s="76"/>
      <c r="N32" s="76"/>
      <c r="S32" s="191"/>
    </row>
    <row r="33" spans="1:19" ht="24" customHeight="1" x14ac:dyDescent="0.75">
      <c r="A33" s="197" t="s">
        <v>158</v>
      </c>
      <c r="B33" s="189"/>
      <c r="C33" s="189"/>
      <c r="D33" s="87">
        <f>-140676548+141540</f>
        <v>-140535008</v>
      </c>
      <c r="E33" s="189"/>
      <c r="F33" s="13">
        <v>-129813481</v>
      </c>
      <c r="G33" s="188"/>
      <c r="H33" s="13">
        <v>-128403715</v>
      </c>
      <c r="I33" s="188"/>
      <c r="J33" s="13">
        <v>-123454303</v>
      </c>
      <c r="L33" s="102"/>
      <c r="M33" s="76"/>
      <c r="N33" s="76"/>
      <c r="S33" s="191"/>
    </row>
    <row r="34" spans="1:19" ht="24" customHeight="1" x14ac:dyDescent="0.75">
      <c r="A34" s="199" t="s">
        <v>154</v>
      </c>
      <c r="B34" s="200"/>
      <c r="C34" s="189"/>
      <c r="D34" s="19">
        <f>SUM(D29:D33)</f>
        <v>151651363</v>
      </c>
      <c r="E34" s="189"/>
      <c r="F34" s="19">
        <f>SUM(F29:F33)</f>
        <v>101152459</v>
      </c>
      <c r="G34" s="188"/>
      <c r="H34" s="19">
        <f>SUM(H29:H33)</f>
        <v>151243130</v>
      </c>
      <c r="I34" s="188"/>
      <c r="J34" s="19">
        <f>SUM(J29:J33)</f>
        <v>82963837</v>
      </c>
      <c r="L34" s="102"/>
      <c r="M34" s="76"/>
      <c r="N34" s="76"/>
      <c r="S34" s="191"/>
    </row>
    <row r="35" spans="1:19" ht="23" x14ac:dyDescent="0.75">
      <c r="A35" s="201"/>
      <c r="B35" s="202"/>
      <c r="C35" s="202"/>
      <c r="D35" s="202"/>
      <c r="E35" s="202"/>
      <c r="F35" s="6"/>
      <c r="G35" s="203"/>
      <c r="H35" s="203"/>
      <c r="I35" s="203"/>
      <c r="J35" s="6"/>
      <c r="L35" s="102"/>
    </row>
    <row r="36" spans="1:19" ht="23" x14ac:dyDescent="0.75">
      <c r="A36" s="201"/>
      <c r="B36" s="202"/>
      <c r="C36" s="202"/>
      <c r="D36" s="202"/>
      <c r="E36" s="202"/>
      <c r="F36" s="6"/>
      <c r="G36" s="203"/>
      <c r="H36" s="203"/>
      <c r="I36" s="203"/>
      <c r="J36" s="6"/>
      <c r="L36" s="102"/>
    </row>
    <row r="37" spans="1:19" ht="23" x14ac:dyDescent="0.75">
      <c r="A37" s="201"/>
      <c r="B37" s="202"/>
      <c r="C37" s="202"/>
      <c r="D37" s="202"/>
      <c r="E37" s="202"/>
      <c r="F37" s="6"/>
      <c r="G37" s="203"/>
      <c r="H37" s="203"/>
      <c r="I37" s="203"/>
      <c r="J37" s="6"/>
      <c r="L37" s="102"/>
    </row>
    <row r="38" spans="1:19" ht="23" x14ac:dyDescent="0.75">
      <c r="A38" s="201"/>
      <c r="B38" s="202"/>
      <c r="C38" s="202"/>
      <c r="D38" s="202"/>
      <c r="E38" s="202"/>
      <c r="F38" s="6"/>
      <c r="G38" s="203"/>
      <c r="H38" s="203"/>
      <c r="I38" s="203"/>
      <c r="J38" s="6"/>
      <c r="L38" s="102"/>
    </row>
    <row r="39" spans="1:19" ht="23" x14ac:dyDescent="0.75">
      <c r="A39" s="201"/>
      <c r="B39" s="202"/>
      <c r="C39" s="202"/>
      <c r="D39" s="202"/>
      <c r="E39" s="202"/>
      <c r="F39" s="6"/>
      <c r="G39" s="203"/>
      <c r="H39" s="203"/>
      <c r="I39" s="203"/>
      <c r="J39" s="6"/>
      <c r="L39" s="102"/>
    </row>
    <row r="40" spans="1:19" ht="23" x14ac:dyDescent="0.75">
      <c r="A40" s="201"/>
      <c r="B40" s="202"/>
      <c r="C40" s="202"/>
      <c r="D40" s="202"/>
      <c r="E40" s="202"/>
      <c r="F40" s="6"/>
      <c r="G40" s="203"/>
      <c r="H40" s="203"/>
      <c r="I40" s="203"/>
      <c r="J40" s="6"/>
      <c r="L40" s="102"/>
    </row>
    <row r="41" spans="1:19" ht="23" x14ac:dyDescent="0.75">
      <c r="A41" s="201"/>
      <c r="B41" s="202"/>
      <c r="C41" s="202"/>
      <c r="D41" s="202"/>
      <c r="E41" s="202"/>
      <c r="F41" s="6"/>
      <c r="G41" s="203"/>
      <c r="H41" s="203"/>
      <c r="I41" s="203"/>
      <c r="J41" s="6"/>
      <c r="L41" s="102"/>
    </row>
    <row r="42" spans="1:19" ht="23" x14ac:dyDescent="0.75">
      <c r="A42" s="201"/>
      <c r="B42" s="202"/>
      <c r="C42" s="202"/>
      <c r="D42" s="202"/>
      <c r="E42" s="202"/>
      <c r="F42" s="6"/>
      <c r="G42" s="203"/>
      <c r="H42" s="203"/>
      <c r="I42" s="203"/>
      <c r="J42" s="6"/>
      <c r="L42" s="102"/>
    </row>
    <row r="43" spans="1:19" ht="23" x14ac:dyDescent="0.75">
      <c r="A43" s="201"/>
      <c r="B43" s="202"/>
      <c r="C43" s="202"/>
      <c r="D43" s="202"/>
      <c r="E43" s="202"/>
      <c r="F43" s="6"/>
      <c r="G43" s="203"/>
      <c r="H43" s="203"/>
      <c r="I43" s="203"/>
      <c r="J43" s="6"/>
      <c r="L43" s="102"/>
    </row>
    <row r="44" spans="1:19" s="178" customFormat="1" ht="26" x14ac:dyDescent="0.7">
      <c r="A44" s="305" t="s">
        <v>162</v>
      </c>
      <c r="B44" s="305"/>
      <c r="C44" s="305"/>
      <c r="D44" s="305"/>
      <c r="E44" s="305"/>
      <c r="F44" s="305"/>
      <c r="G44" s="305"/>
      <c r="H44" s="305"/>
      <c r="I44" s="305"/>
      <c r="J44" s="305"/>
      <c r="L44" s="103"/>
      <c r="O44" s="125"/>
      <c r="P44" s="125"/>
      <c r="Q44" s="125"/>
      <c r="R44" s="125"/>
    </row>
    <row r="45" spans="1:19" s="178" customFormat="1" ht="26" x14ac:dyDescent="0.7">
      <c r="A45" s="328" t="s">
        <v>65</v>
      </c>
      <c r="B45" s="328"/>
      <c r="C45" s="328"/>
      <c r="D45" s="328"/>
      <c r="E45" s="328"/>
      <c r="F45" s="328"/>
      <c r="G45" s="328"/>
      <c r="H45" s="328"/>
      <c r="I45" s="328"/>
      <c r="J45" s="328"/>
      <c r="L45" s="103"/>
      <c r="O45" s="125"/>
      <c r="P45" s="125"/>
      <c r="Q45" s="125"/>
      <c r="R45" s="125"/>
    </row>
    <row r="46" spans="1:19" s="178" customFormat="1" ht="26" x14ac:dyDescent="0.7">
      <c r="A46" s="305" t="s">
        <v>197</v>
      </c>
      <c r="B46" s="305"/>
      <c r="C46" s="305"/>
      <c r="D46" s="305"/>
      <c r="E46" s="305"/>
      <c r="F46" s="305"/>
      <c r="G46" s="305"/>
      <c r="H46" s="305"/>
      <c r="I46" s="305"/>
      <c r="J46" s="305"/>
      <c r="L46" s="103"/>
      <c r="O46" s="125"/>
      <c r="P46" s="125"/>
      <c r="Q46" s="125"/>
      <c r="R46" s="125"/>
    </row>
    <row r="47" spans="1:19" s="178" customFormat="1" ht="26" x14ac:dyDescent="0.7">
      <c r="A47" s="305" t="s">
        <v>119</v>
      </c>
      <c r="B47" s="305"/>
      <c r="C47" s="305"/>
      <c r="D47" s="305"/>
      <c r="E47" s="305"/>
      <c r="F47" s="305"/>
      <c r="G47" s="305"/>
      <c r="H47" s="305"/>
      <c r="I47" s="305"/>
      <c r="J47" s="305"/>
      <c r="L47" s="103"/>
      <c r="O47" s="125"/>
      <c r="P47" s="125"/>
      <c r="Q47" s="125"/>
      <c r="R47" s="125"/>
    </row>
    <row r="48" spans="1:19" ht="24" customHeight="1" x14ac:dyDescent="0.75">
      <c r="A48" s="307" t="s">
        <v>59</v>
      </c>
      <c r="B48" s="307"/>
      <c r="C48" s="307"/>
      <c r="D48" s="307"/>
      <c r="E48" s="307"/>
      <c r="F48" s="307"/>
      <c r="G48" s="307"/>
      <c r="H48" s="307"/>
      <c r="I48" s="307"/>
      <c r="J48" s="307"/>
      <c r="L48" s="102"/>
    </row>
    <row r="49" spans="1:18" ht="9.65" customHeight="1" x14ac:dyDescent="0.75">
      <c r="A49" s="187"/>
      <c r="B49" s="187"/>
      <c r="C49" s="187"/>
      <c r="D49" s="187"/>
      <c r="E49" s="187"/>
      <c r="F49" s="187"/>
      <c r="G49" s="187"/>
      <c r="H49" s="187"/>
      <c r="I49" s="187"/>
      <c r="J49" s="187"/>
      <c r="L49" s="102"/>
    </row>
    <row r="50" spans="1:18" ht="24" customHeight="1" x14ac:dyDescent="0.75">
      <c r="A50" s="187"/>
      <c r="B50" s="168" t="s">
        <v>31</v>
      </c>
      <c r="C50" s="327" t="s">
        <v>0</v>
      </c>
      <c r="D50" s="327"/>
      <c r="E50" s="327"/>
      <c r="F50" s="327"/>
      <c r="G50" s="327"/>
      <c r="H50" s="327" t="s">
        <v>29</v>
      </c>
      <c r="I50" s="327"/>
      <c r="J50" s="327"/>
      <c r="L50" s="102"/>
      <c r="M50" s="76"/>
      <c r="N50" s="76"/>
    </row>
    <row r="51" spans="1:18" s="184" customFormat="1" ht="24" customHeight="1" x14ac:dyDescent="0.75">
      <c r="A51" s="204"/>
      <c r="B51" s="170"/>
      <c r="C51" s="204"/>
      <c r="D51" s="182">
        <v>2566</v>
      </c>
      <c r="E51" s="182"/>
      <c r="F51" s="182">
        <v>2565</v>
      </c>
      <c r="G51" s="183"/>
      <c r="H51" s="182">
        <v>2566</v>
      </c>
      <c r="I51" s="182"/>
      <c r="J51" s="182">
        <v>2565</v>
      </c>
      <c r="L51" s="102"/>
      <c r="M51" s="76"/>
      <c r="N51" s="76"/>
      <c r="O51" s="102"/>
      <c r="P51" s="127"/>
      <c r="Q51" s="127"/>
      <c r="R51" s="127"/>
    </row>
    <row r="52" spans="1:18" ht="24" customHeight="1" x14ac:dyDescent="0.75">
      <c r="A52" s="205" t="s">
        <v>16</v>
      </c>
      <c r="B52" s="199"/>
      <c r="C52" s="199"/>
      <c r="D52" s="199"/>
      <c r="E52" s="199"/>
      <c r="F52" s="188"/>
      <c r="G52" s="188"/>
      <c r="H52" s="188"/>
      <c r="I52" s="188"/>
      <c r="J52" s="188"/>
      <c r="L52" s="102"/>
      <c r="M52" s="76"/>
      <c r="N52" s="76"/>
    </row>
    <row r="53" spans="1:18" ht="24" customHeight="1" x14ac:dyDescent="0.7">
      <c r="A53" s="194" t="s">
        <v>175</v>
      </c>
      <c r="B53" s="206"/>
      <c r="C53" s="189"/>
      <c r="D53" s="117">
        <v>0</v>
      </c>
      <c r="E53" s="189"/>
      <c r="F53" s="117">
        <v>0</v>
      </c>
      <c r="G53" s="188"/>
      <c r="H53" s="25">
        <v>26000000</v>
      </c>
      <c r="I53" s="188"/>
      <c r="J53" s="117">
        <v>0</v>
      </c>
      <c r="L53" s="102"/>
      <c r="M53" s="76"/>
      <c r="N53" s="76"/>
    </row>
    <row r="54" spans="1:18" ht="24" customHeight="1" x14ac:dyDescent="0.7">
      <c r="A54" s="194" t="s">
        <v>152</v>
      </c>
      <c r="B54" s="206"/>
      <c r="C54" s="189"/>
      <c r="D54" s="117">
        <v>0</v>
      </c>
      <c r="E54" s="189"/>
      <c r="F54" s="117">
        <v>0</v>
      </c>
      <c r="G54" s="188"/>
      <c r="H54" s="25">
        <v>-32000000</v>
      </c>
      <c r="I54" s="188"/>
      <c r="J54" s="25">
        <v>-6000000</v>
      </c>
      <c r="L54" s="102"/>
      <c r="M54" s="76"/>
      <c r="N54" s="76"/>
    </row>
    <row r="55" spans="1:18" ht="24" customHeight="1" x14ac:dyDescent="0.7">
      <c r="A55" s="194" t="s">
        <v>165</v>
      </c>
      <c r="B55" s="206"/>
      <c r="C55" s="189"/>
      <c r="D55" s="117">
        <v>0</v>
      </c>
      <c r="E55" s="189"/>
      <c r="F55" s="117">
        <v>0</v>
      </c>
      <c r="G55" s="188"/>
      <c r="H55" s="25">
        <v>-55249800</v>
      </c>
      <c r="I55" s="188"/>
      <c r="J55" s="20">
        <v>-32750000</v>
      </c>
      <c r="L55" s="102"/>
      <c r="M55" s="76"/>
      <c r="N55" s="76"/>
    </row>
    <row r="56" spans="1:18" ht="24" customHeight="1" x14ac:dyDescent="0.7">
      <c r="A56" s="194" t="s">
        <v>186</v>
      </c>
      <c r="B56" s="206"/>
      <c r="C56" s="189"/>
      <c r="D56" s="117">
        <v>0</v>
      </c>
      <c r="E56" s="20"/>
      <c r="F56" s="20">
        <v>311578</v>
      </c>
      <c r="G56" s="20"/>
      <c r="H56" s="25">
        <v>1475642</v>
      </c>
      <c r="I56" s="20"/>
      <c r="J56" s="20">
        <v>294756</v>
      </c>
      <c r="L56" s="102"/>
      <c r="M56" s="76"/>
      <c r="N56" s="76"/>
    </row>
    <row r="57" spans="1:18" ht="24" customHeight="1" x14ac:dyDescent="0.7">
      <c r="A57" s="207" t="s">
        <v>137</v>
      </c>
      <c r="B57" s="206">
        <v>4.2</v>
      </c>
      <c r="C57" s="189"/>
      <c r="D57" s="20">
        <v>-5682582</v>
      </c>
      <c r="E57" s="189"/>
      <c r="F57" s="20">
        <v>-22718240</v>
      </c>
      <c r="G57" s="188"/>
      <c r="H57" s="20">
        <v>-3868535</v>
      </c>
      <c r="I57" s="188"/>
      <c r="J57" s="13">
        <v>-16479659</v>
      </c>
      <c r="L57" s="102"/>
      <c r="M57" s="76"/>
      <c r="N57" s="76"/>
    </row>
    <row r="58" spans="1:18" ht="24" customHeight="1" x14ac:dyDescent="0.7">
      <c r="A58" s="207" t="s">
        <v>191</v>
      </c>
      <c r="B58" s="206"/>
      <c r="C58" s="189"/>
      <c r="D58" s="20">
        <v>-150000000</v>
      </c>
      <c r="E58" s="189"/>
      <c r="F58" s="117">
        <v>0</v>
      </c>
      <c r="G58" s="188"/>
      <c r="H58" s="20">
        <v>-150000000</v>
      </c>
      <c r="I58" s="188"/>
      <c r="J58" s="117">
        <v>0</v>
      </c>
      <c r="L58" s="102"/>
      <c r="M58" s="76"/>
      <c r="N58" s="76"/>
    </row>
    <row r="59" spans="1:18" ht="24" customHeight="1" x14ac:dyDescent="0.7">
      <c r="A59" s="207" t="s">
        <v>178</v>
      </c>
      <c r="B59" s="206">
        <v>4.2</v>
      </c>
      <c r="C59" s="189"/>
      <c r="D59" s="20">
        <v>-46583260</v>
      </c>
      <c r="E59" s="189"/>
      <c r="F59" s="20">
        <v>-14299871</v>
      </c>
      <c r="G59" s="188"/>
      <c r="H59" s="25">
        <v>-1903463</v>
      </c>
      <c r="I59" s="188"/>
      <c r="J59" s="20">
        <v>-354650</v>
      </c>
      <c r="L59" s="102"/>
      <c r="M59" s="76"/>
      <c r="N59" s="76"/>
    </row>
    <row r="60" spans="1:18" ht="24" customHeight="1" x14ac:dyDescent="0.7">
      <c r="A60" s="207" t="s">
        <v>83</v>
      </c>
      <c r="B60" s="190"/>
      <c r="C60" s="189"/>
      <c r="D60" s="25">
        <v>1714930</v>
      </c>
      <c r="E60" s="189"/>
      <c r="F60" s="20">
        <v>1440</v>
      </c>
      <c r="G60" s="188"/>
      <c r="H60" s="25">
        <v>2276306</v>
      </c>
      <c r="I60" s="188"/>
      <c r="J60" s="20">
        <v>193523</v>
      </c>
      <c r="L60" s="102"/>
      <c r="M60" s="76"/>
      <c r="N60" s="76"/>
    </row>
    <row r="61" spans="1:18" ht="24" customHeight="1" x14ac:dyDescent="0.7">
      <c r="A61" s="207" t="s">
        <v>202</v>
      </c>
      <c r="B61" s="190"/>
      <c r="C61" s="189"/>
      <c r="D61" s="25"/>
      <c r="E61" s="189"/>
      <c r="F61" s="20"/>
      <c r="G61" s="188"/>
      <c r="H61" s="25"/>
      <c r="I61" s="188"/>
      <c r="J61" s="20"/>
      <c r="L61" s="102"/>
      <c r="M61" s="76"/>
      <c r="N61" s="76"/>
    </row>
    <row r="62" spans="1:18" ht="24" customHeight="1" x14ac:dyDescent="0.7">
      <c r="A62" s="208" t="s">
        <v>203</v>
      </c>
      <c r="B62" s="190"/>
      <c r="C62" s="189"/>
      <c r="D62" s="117">
        <v>0</v>
      </c>
      <c r="E62" s="189"/>
      <c r="F62" s="20">
        <v>-3834453</v>
      </c>
      <c r="G62" s="188"/>
      <c r="H62" s="117">
        <v>0</v>
      </c>
      <c r="I62" s="188"/>
      <c r="J62" s="117">
        <v>0</v>
      </c>
      <c r="L62" s="102"/>
      <c r="M62" s="76"/>
      <c r="N62" s="76"/>
    </row>
    <row r="63" spans="1:18" ht="24" customHeight="1" x14ac:dyDescent="0.75">
      <c r="A63" s="199" t="s">
        <v>155</v>
      </c>
      <c r="B63" s="190"/>
      <c r="C63" s="199"/>
      <c r="D63" s="19">
        <f>SUM(D53:D62)</f>
        <v>-200550912</v>
      </c>
      <c r="E63" s="199"/>
      <c r="F63" s="19">
        <f>SUM(F53:F62)</f>
        <v>-40539546</v>
      </c>
      <c r="G63" s="188"/>
      <c r="H63" s="19">
        <f>SUM(H53:H62)</f>
        <v>-213269850</v>
      </c>
      <c r="I63" s="188"/>
      <c r="J63" s="19">
        <f>SUM(J53:J62)</f>
        <v>-55096030</v>
      </c>
      <c r="L63" s="102"/>
      <c r="M63" s="76"/>
      <c r="N63" s="76"/>
    </row>
    <row r="64" spans="1:18" ht="17.149999999999999" customHeight="1" x14ac:dyDescent="0.75">
      <c r="A64" s="209"/>
      <c r="B64" s="190"/>
      <c r="C64" s="209"/>
      <c r="D64" s="209"/>
      <c r="E64" s="209"/>
      <c r="F64" s="188"/>
      <c r="G64" s="188"/>
      <c r="H64" s="188"/>
      <c r="I64" s="188"/>
      <c r="J64" s="188"/>
      <c r="L64" s="102"/>
      <c r="M64" s="76"/>
      <c r="N64" s="76"/>
    </row>
    <row r="65" spans="1:15" ht="24" customHeight="1" x14ac:dyDescent="0.75">
      <c r="A65" s="205" t="s">
        <v>17</v>
      </c>
      <c r="B65" s="204"/>
      <c r="C65" s="205"/>
      <c r="D65" s="205"/>
      <c r="E65" s="205"/>
      <c r="F65" s="188"/>
      <c r="G65" s="188"/>
      <c r="H65" s="188"/>
      <c r="I65" s="188"/>
      <c r="J65" s="188"/>
      <c r="L65" s="102"/>
      <c r="M65" s="76"/>
      <c r="N65" s="76"/>
    </row>
    <row r="66" spans="1:15" ht="24" customHeight="1" x14ac:dyDescent="0.75">
      <c r="A66" s="189" t="s">
        <v>187</v>
      </c>
      <c r="B66" s="204"/>
      <c r="C66" s="205"/>
      <c r="D66" s="117">
        <v>0</v>
      </c>
      <c r="E66" s="205"/>
      <c r="F66" s="25">
        <v>851</v>
      </c>
      <c r="G66" s="188"/>
      <c r="H66" s="117">
        <v>0</v>
      </c>
      <c r="I66" s="188"/>
      <c r="J66" s="117">
        <v>0</v>
      </c>
      <c r="L66" s="102"/>
      <c r="M66" s="76"/>
      <c r="N66" s="76"/>
      <c r="O66" s="58"/>
    </row>
    <row r="67" spans="1:15" ht="24" customHeight="1" x14ac:dyDescent="0.75">
      <c r="A67" s="210" t="s">
        <v>190</v>
      </c>
      <c r="B67" s="206">
        <v>4.3</v>
      </c>
      <c r="C67" s="205"/>
      <c r="D67" s="117">
        <v>0</v>
      </c>
      <c r="E67" s="205"/>
      <c r="F67" s="117">
        <v>0</v>
      </c>
      <c r="G67" s="188"/>
      <c r="H67" s="25">
        <v>-60000000</v>
      </c>
      <c r="I67" s="188"/>
      <c r="J67" s="25">
        <v>63000000</v>
      </c>
      <c r="L67" s="102"/>
      <c r="M67" s="76"/>
      <c r="N67" s="76"/>
      <c r="O67" s="58"/>
    </row>
    <row r="68" spans="1:15" ht="24" customHeight="1" x14ac:dyDescent="0.75">
      <c r="A68" s="210" t="s">
        <v>177</v>
      </c>
      <c r="B68" s="206">
        <v>4.3</v>
      </c>
      <c r="C68" s="205"/>
      <c r="D68" s="20">
        <v>-548456717</v>
      </c>
      <c r="E68" s="205"/>
      <c r="F68" s="25">
        <v>8293499</v>
      </c>
      <c r="G68" s="87"/>
      <c r="H68" s="25">
        <v>-548456717</v>
      </c>
      <c r="I68" s="211"/>
      <c r="J68" s="25">
        <v>8293499</v>
      </c>
      <c r="L68" s="102"/>
      <c r="M68" s="76"/>
      <c r="N68" s="76"/>
    </row>
    <row r="69" spans="1:15" ht="24" customHeight="1" x14ac:dyDescent="0.75">
      <c r="A69" s="189" t="s">
        <v>127</v>
      </c>
      <c r="B69" s="206" t="s">
        <v>143</v>
      </c>
      <c r="C69" s="205"/>
      <c r="D69" s="25">
        <v>-14811893</v>
      </c>
      <c r="E69" s="205"/>
      <c r="F69" s="25">
        <v>-19997799</v>
      </c>
      <c r="G69" s="88"/>
      <c r="H69" s="25">
        <v>-9800913</v>
      </c>
      <c r="I69" s="211"/>
      <c r="J69" s="25">
        <v>-13700296</v>
      </c>
      <c r="L69" s="102"/>
      <c r="M69" s="76"/>
      <c r="N69" s="76"/>
    </row>
    <row r="70" spans="1:15" ht="24" customHeight="1" x14ac:dyDescent="0.75">
      <c r="A70" s="189" t="s">
        <v>62</v>
      </c>
      <c r="B70" s="190"/>
      <c r="C70" s="189"/>
      <c r="D70" s="25">
        <v>-183000000</v>
      </c>
      <c r="E70" s="189"/>
      <c r="F70" s="25">
        <v>-284127000</v>
      </c>
      <c r="G70" s="188"/>
      <c r="H70" s="25">
        <v>-183000000</v>
      </c>
      <c r="I70" s="188"/>
      <c r="J70" s="25">
        <v>-284127000</v>
      </c>
      <c r="K70" s="6"/>
      <c r="L70" s="102"/>
      <c r="M70" s="76"/>
      <c r="N70" s="76"/>
    </row>
    <row r="71" spans="1:15" ht="24" customHeight="1" x14ac:dyDescent="0.75">
      <c r="A71" s="192" t="s">
        <v>77</v>
      </c>
      <c r="B71" s="189"/>
      <c r="C71" s="189"/>
      <c r="D71" s="25">
        <v>-8493600</v>
      </c>
      <c r="E71" s="189"/>
      <c r="F71" s="20">
        <v>-15764527</v>
      </c>
      <c r="G71" s="188"/>
      <c r="H71" s="25">
        <v>-8173333</v>
      </c>
      <c r="I71" s="188"/>
      <c r="J71" s="25">
        <v>-14419432</v>
      </c>
      <c r="K71" s="6"/>
      <c r="L71" s="102"/>
      <c r="M71" s="76"/>
      <c r="N71" s="76"/>
    </row>
    <row r="72" spans="1:15" ht="24" customHeight="1" x14ac:dyDescent="0.75">
      <c r="A72" s="192" t="s">
        <v>161</v>
      </c>
      <c r="B72" s="189"/>
      <c r="C72" s="189"/>
      <c r="D72" s="25">
        <v>1046405000</v>
      </c>
      <c r="E72" s="189"/>
      <c r="F72" s="25">
        <v>215000000</v>
      </c>
      <c r="G72" s="188"/>
      <c r="H72" s="25">
        <v>1046405000</v>
      </c>
      <c r="I72" s="188"/>
      <c r="J72" s="25">
        <v>215000000</v>
      </c>
      <c r="K72" s="6"/>
      <c r="L72" s="102"/>
      <c r="M72" s="76"/>
      <c r="N72" s="76"/>
    </row>
    <row r="73" spans="1:15" ht="24" customHeight="1" x14ac:dyDescent="0.75">
      <c r="A73" s="192" t="s">
        <v>193</v>
      </c>
      <c r="B73" s="189"/>
      <c r="C73" s="189"/>
      <c r="D73" s="25"/>
      <c r="E73" s="189"/>
      <c r="F73" s="117"/>
      <c r="G73" s="188"/>
      <c r="H73" s="117"/>
      <c r="I73" s="188"/>
      <c r="J73" s="117"/>
      <c r="K73" s="6"/>
      <c r="L73" s="102"/>
      <c r="M73" s="76"/>
      <c r="N73" s="76"/>
    </row>
    <row r="74" spans="1:15" ht="24" customHeight="1" x14ac:dyDescent="0.75">
      <c r="A74" s="212" t="s">
        <v>183</v>
      </c>
      <c r="B74" s="189"/>
      <c r="C74" s="189"/>
      <c r="D74" s="25">
        <v>23750200</v>
      </c>
      <c r="E74" s="189"/>
      <c r="F74" s="25">
        <v>11250000</v>
      </c>
      <c r="G74" s="188"/>
      <c r="H74" s="117">
        <v>0</v>
      </c>
      <c r="I74" s="188"/>
      <c r="J74" s="117">
        <v>0</v>
      </c>
      <c r="K74" s="6"/>
      <c r="L74" s="102"/>
      <c r="M74" s="76"/>
      <c r="N74" s="76"/>
    </row>
    <row r="75" spans="1:15" ht="24" customHeight="1" x14ac:dyDescent="0.75">
      <c r="A75" s="192" t="s">
        <v>182</v>
      </c>
      <c r="B75" s="189"/>
      <c r="C75" s="189"/>
      <c r="D75" s="117">
        <v>0</v>
      </c>
      <c r="E75" s="189"/>
      <c r="F75" s="117">
        <v>0</v>
      </c>
      <c r="G75" s="188"/>
      <c r="H75" s="25">
        <v>79308207</v>
      </c>
      <c r="I75" s="188"/>
      <c r="J75" s="117">
        <v>0</v>
      </c>
      <c r="K75" s="6"/>
      <c r="L75" s="102"/>
      <c r="M75" s="76"/>
      <c r="N75" s="76"/>
    </row>
    <row r="76" spans="1:15" ht="24" customHeight="1" x14ac:dyDescent="0.75">
      <c r="A76" s="213" t="s">
        <v>176</v>
      </c>
      <c r="B76" s="199"/>
      <c r="C76" s="199"/>
      <c r="D76" s="19">
        <f>ROUND(SUM(D66:D75),0)</f>
        <v>315392990</v>
      </c>
      <c r="E76" s="199"/>
      <c r="F76" s="19">
        <f>ROUND(SUM(F66:F75),0)</f>
        <v>-85344976</v>
      </c>
      <c r="G76" s="188"/>
      <c r="H76" s="19">
        <f>ROUND(SUM(H66:H75),0)</f>
        <v>316282244</v>
      </c>
      <c r="I76" s="188"/>
      <c r="J76" s="19">
        <f>ROUND(SUM(J66:J75),0)</f>
        <v>-25953229</v>
      </c>
      <c r="L76" s="102"/>
      <c r="M76" s="76"/>
      <c r="N76" s="76"/>
    </row>
    <row r="77" spans="1:15" ht="20.25" customHeight="1" x14ac:dyDescent="0.75">
      <c r="A77" s="214"/>
      <c r="B77" s="214"/>
      <c r="C77" s="214"/>
      <c r="D77" s="214"/>
      <c r="E77" s="214"/>
      <c r="F77" s="188"/>
      <c r="G77" s="188"/>
      <c r="H77" s="188"/>
      <c r="I77" s="188"/>
      <c r="J77" s="188"/>
      <c r="L77" s="102"/>
      <c r="M77" s="76"/>
      <c r="N77" s="76"/>
    </row>
    <row r="78" spans="1:15" ht="24" customHeight="1" x14ac:dyDescent="0.75">
      <c r="A78" s="215" t="s">
        <v>188</v>
      </c>
      <c r="B78" s="215"/>
      <c r="C78" s="215"/>
      <c r="D78" s="20">
        <f>+D34+D76+D63</f>
        <v>266493441</v>
      </c>
      <c r="E78" s="215"/>
      <c r="F78" s="20">
        <f>+F34+F76+F63</f>
        <v>-24732063</v>
      </c>
      <c r="G78" s="188"/>
      <c r="H78" s="20">
        <f>+H34+H76+H63</f>
        <v>254255524</v>
      </c>
      <c r="I78" s="188"/>
      <c r="J78" s="20">
        <f>+J34+J76+J63</f>
        <v>1914578</v>
      </c>
      <c r="L78" s="102"/>
      <c r="M78" s="76"/>
      <c r="N78" s="76"/>
    </row>
    <row r="79" spans="1:15" ht="24" customHeight="1" x14ac:dyDescent="0.75">
      <c r="A79" s="215" t="s">
        <v>28</v>
      </c>
      <c r="B79" s="215"/>
      <c r="C79" s="215"/>
      <c r="D79" s="20">
        <v>112510559</v>
      </c>
      <c r="E79" s="215"/>
      <c r="F79" s="20">
        <v>121486075</v>
      </c>
      <c r="G79" s="188"/>
      <c r="H79" s="20">
        <v>91617212</v>
      </c>
      <c r="I79" s="188"/>
      <c r="J79" s="20">
        <v>76822515</v>
      </c>
      <c r="L79" s="102"/>
      <c r="M79" s="76"/>
      <c r="N79" s="76"/>
    </row>
    <row r="80" spans="1:15" ht="24" customHeight="1" thickBot="1" x14ac:dyDescent="0.8">
      <c r="A80" s="216" t="s">
        <v>198</v>
      </c>
      <c r="B80" s="169"/>
      <c r="C80" s="216"/>
      <c r="D80" s="23">
        <f>SUM(D78:D79)</f>
        <v>379004000</v>
      </c>
      <c r="E80" s="216"/>
      <c r="F80" s="23">
        <f>SUM(F78:F79)</f>
        <v>96754012</v>
      </c>
      <c r="G80" s="188"/>
      <c r="H80" s="23">
        <f>SUM(H78:H79)</f>
        <v>345872736</v>
      </c>
      <c r="I80" s="188"/>
      <c r="J80" s="23">
        <f>SUM(J78:J79)</f>
        <v>78737093</v>
      </c>
      <c r="L80" s="102"/>
      <c r="M80" s="76"/>
      <c r="N80" s="76"/>
    </row>
    <row r="81" spans="1:14" ht="24" customHeight="1" thickTop="1" x14ac:dyDescent="0.75">
      <c r="A81" s="189"/>
      <c r="B81" s="189"/>
      <c r="C81" s="189"/>
      <c r="D81" s="115"/>
      <c r="E81" s="189"/>
      <c r="F81" s="24"/>
      <c r="G81" s="24"/>
      <c r="H81" s="58"/>
      <c r="I81" s="24"/>
      <c r="J81" s="24"/>
      <c r="L81" s="76"/>
      <c r="M81" s="76"/>
      <c r="N81" s="76"/>
    </row>
    <row r="82" spans="1:14" ht="24" customHeight="1" x14ac:dyDescent="0.75">
      <c r="A82" s="189"/>
      <c r="B82" s="189"/>
      <c r="C82" s="189"/>
      <c r="D82" s="115"/>
      <c r="E82" s="189"/>
      <c r="F82" s="24"/>
      <c r="G82" s="24"/>
      <c r="H82" s="115"/>
      <c r="I82" s="24"/>
      <c r="J82" s="24"/>
      <c r="L82" s="76"/>
      <c r="M82" s="76"/>
      <c r="N82" s="76"/>
    </row>
    <row r="83" spans="1:14" ht="24" customHeight="1" x14ac:dyDescent="0.75">
      <c r="A83" s="189"/>
      <c r="B83" s="189"/>
      <c r="C83" s="189"/>
      <c r="D83" s="189"/>
      <c r="E83" s="189"/>
      <c r="F83" s="24"/>
      <c r="G83" s="24"/>
      <c r="H83" s="24"/>
      <c r="I83" s="24"/>
      <c r="J83" s="24"/>
      <c r="L83" s="76"/>
      <c r="M83" s="76"/>
      <c r="N83" s="76"/>
    </row>
    <row r="84" spans="1:14" ht="24" customHeight="1" x14ac:dyDescent="0.75">
      <c r="A84" s="189"/>
      <c r="B84" s="189"/>
      <c r="C84" s="189"/>
      <c r="D84" s="189"/>
      <c r="E84" s="189"/>
      <c r="F84" s="24"/>
      <c r="G84" s="24"/>
      <c r="H84" s="24"/>
      <c r="I84" s="24"/>
      <c r="J84" s="24"/>
      <c r="L84" s="76"/>
      <c r="M84" s="76"/>
      <c r="N84" s="76"/>
    </row>
    <row r="85" spans="1:14" ht="24" customHeight="1" x14ac:dyDescent="0.75">
      <c r="A85" s="189"/>
      <c r="B85" s="189"/>
      <c r="C85" s="189"/>
      <c r="D85" s="189"/>
      <c r="E85" s="189"/>
      <c r="F85" s="58"/>
      <c r="G85" s="24"/>
      <c r="H85" s="137"/>
      <c r="I85" s="24"/>
      <c r="J85" s="24"/>
      <c r="L85" s="76"/>
      <c r="M85" s="76"/>
      <c r="N85" s="76"/>
    </row>
    <row r="86" spans="1:14" ht="24" customHeight="1" x14ac:dyDescent="0.75">
      <c r="A86" s="217" t="s">
        <v>157</v>
      </c>
      <c r="B86" s="189"/>
      <c r="C86" s="189"/>
      <c r="D86" s="189"/>
      <c r="E86" s="189"/>
      <c r="F86" s="58"/>
      <c r="G86" s="24"/>
      <c r="H86" s="137"/>
      <c r="I86" s="24"/>
      <c r="J86" s="24"/>
      <c r="L86" s="76"/>
      <c r="M86" s="76"/>
      <c r="N86" s="76"/>
    </row>
    <row r="87" spans="1:14" ht="24" customHeight="1" x14ac:dyDescent="0.75">
      <c r="B87" s="189"/>
      <c r="C87" s="189"/>
      <c r="D87" s="189"/>
      <c r="E87" s="189"/>
      <c r="F87" s="58"/>
      <c r="G87" s="24"/>
      <c r="H87" s="137"/>
      <c r="I87" s="24"/>
      <c r="J87" s="24"/>
      <c r="L87" s="76"/>
      <c r="M87" s="76"/>
      <c r="N87" s="76"/>
    </row>
    <row r="88" spans="1:14" ht="24" customHeight="1" x14ac:dyDescent="0.75">
      <c r="B88" s="189"/>
      <c r="C88" s="189"/>
      <c r="D88" s="189"/>
      <c r="E88" s="189"/>
      <c r="F88" s="58"/>
      <c r="G88" s="24"/>
      <c r="H88" s="137"/>
      <c r="I88" s="24"/>
      <c r="J88" s="24"/>
      <c r="L88" s="76"/>
      <c r="M88" s="76"/>
      <c r="N88" s="76"/>
    </row>
    <row r="89" spans="1:14" ht="24" customHeight="1" x14ac:dyDescent="0.75">
      <c r="A89" s="189"/>
      <c r="B89" s="189"/>
      <c r="C89" s="189"/>
      <c r="D89" s="137"/>
      <c r="E89" s="189"/>
      <c r="F89" s="24"/>
      <c r="G89" s="24"/>
      <c r="H89" s="24"/>
      <c r="I89" s="24"/>
      <c r="J89" s="24"/>
      <c r="L89" s="76"/>
      <c r="M89" s="76"/>
      <c r="N89" s="76"/>
    </row>
    <row r="90" spans="1:14" ht="24" customHeight="1" x14ac:dyDescent="0.75">
      <c r="A90" s="189"/>
      <c r="B90" s="189"/>
      <c r="C90" s="189"/>
      <c r="D90" s="189"/>
      <c r="E90" s="189"/>
      <c r="F90" s="24"/>
      <c r="G90" s="24"/>
      <c r="H90" s="24"/>
      <c r="I90" s="24"/>
      <c r="J90" s="24"/>
      <c r="L90" s="76"/>
      <c r="M90" s="76"/>
      <c r="N90" s="76"/>
    </row>
    <row r="91" spans="1:14" ht="24" customHeight="1" x14ac:dyDescent="0.75">
      <c r="A91" s="189"/>
      <c r="B91" s="189"/>
      <c r="C91" s="189"/>
      <c r="D91" s="189"/>
      <c r="E91" s="189"/>
      <c r="F91" s="24"/>
      <c r="G91" s="24"/>
      <c r="H91" s="24"/>
      <c r="I91" s="24"/>
      <c r="J91" s="24"/>
    </row>
    <row r="92" spans="1:14" ht="24" customHeight="1" x14ac:dyDescent="0.75">
      <c r="B92" s="189"/>
      <c r="C92" s="189"/>
      <c r="D92" s="189"/>
      <c r="E92" s="189"/>
      <c r="F92" s="24"/>
      <c r="G92" s="187"/>
      <c r="H92" s="187"/>
      <c r="I92" s="187"/>
      <c r="J92" s="24"/>
    </row>
    <row r="93" spans="1:14" ht="24" customHeight="1" x14ac:dyDescent="0.75">
      <c r="A93" s="189"/>
      <c r="B93" s="189"/>
      <c r="C93" s="189"/>
      <c r="D93" s="189"/>
      <c r="E93" s="189"/>
      <c r="F93" s="24"/>
      <c r="G93" s="187"/>
      <c r="H93" s="187"/>
      <c r="I93" s="187"/>
      <c r="J93" s="24"/>
    </row>
    <row r="94" spans="1:14" ht="24" customHeight="1" x14ac:dyDescent="0.75">
      <c r="A94" s="218"/>
      <c r="F94" s="219"/>
      <c r="G94" s="219"/>
      <c r="H94" s="219"/>
      <c r="I94" s="219"/>
      <c r="J94" s="219"/>
    </row>
    <row r="95" spans="1:14" ht="24" customHeight="1" x14ac:dyDescent="0.75">
      <c r="F95" s="219"/>
      <c r="G95" s="219"/>
      <c r="H95" s="219"/>
      <c r="I95" s="219"/>
      <c r="J95" s="219"/>
    </row>
    <row r="96" spans="1:14" ht="24" customHeight="1" x14ac:dyDescent="0.75">
      <c r="F96" s="219"/>
      <c r="G96" s="219"/>
      <c r="H96" s="219"/>
      <c r="I96" s="219"/>
      <c r="J96" s="219"/>
    </row>
    <row r="97" spans="6:10" ht="24" customHeight="1" x14ac:dyDescent="0.75">
      <c r="F97" s="219"/>
      <c r="G97" s="219"/>
      <c r="H97" s="219"/>
      <c r="I97" s="219"/>
      <c r="J97" s="219"/>
    </row>
    <row r="98" spans="6:10" ht="24" customHeight="1" x14ac:dyDescent="0.75">
      <c r="F98" s="219"/>
      <c r="G98" s="219"/>
      <c r="H98" s="219"/>
      <c r="I98" s="219"/>
      <c r="J98" s="219"/>
    </row>
    <row r="99" spans="6:10" ht="24" customHeight="1" x14ac:dyDescent="0.75">
      <c r="F99" s="219"/>
      <c r="G99" s="219"/>
      <c r="H99" s="219"/>
      <c r="I99" s="219"/>
      <c r="J99" s="219"/>
    </row>
    <row r="100" spans="6:10" ht="24" customHeight="1" x14ac:dyDescent="0.75">
      <c r="F100" s="219"/>
      <c r="G100" s="219"/>
      <c r="H100" s="219"/>
      <c r="I100" s="219"/>
      <c r="J100" s="219"/>
    </row>
    <row r="101" spans="6:10" ht="24" customHeight="1" x14ac:dyDescent="0.75">
      <c r="F101" s="219"/>
      <c r="G101" s="219"/>
      <c r="H101" s="219"/>
      <c r="I101" s="219"/>
      <c r="J101" s="219"/>
    </row>
    <row r="102" spans="6:10" ht="24" customHeight="1" x14ac:dyDescent="0.75">
      <c r="F102" s="219"/>
      <c r="G102" s="219"/>
      <c r="H102" s="219"/>
      <c r="I102" s="219"/>
      <c r="J102" s="219"/>
    </row>
    <row r="103" spans="6:10" ht="24" customHeight="1" x14ac:dyDescent="0.75">
      <c r="F103" s="219"/>
      <c r="G103" s="219"/>
      <c r="H103" s="219"/>
      <c r="I103" s="219"/>
      <c r="J103" s="219"/>
    </row>
    <row r="104" spans="6:10" ht="24" customHeight="1" x14ac:dyDescent="0.75">
      <c r="F104" s="219"/>
      <c r="G104" s="219"/>
      <c r="H104" s="219"/>
      <c r="I104" s="219"/>
      <c r="J104" s="219"/>
    </row>
    <row r="105" spans="6:10" ht="24" customHeight="1" x14ac:dyDescent="0.75">
      <c r="F105" s="219"/>
      <c r="G105" s="219"/>
      <c r="H105" s="219"/>
      <c r="I105" s="219"/>
      <c r="J105" s="219"/>
    </row>
    <row r="106" spans="6:10" ht="24" customHeight="1" x14ac:dyDescent="0.75">
      <c r="F106" s="219"/>
      <c r="G106" s="219"/>
      <c r="H106" s="219"/>
      <c r="I106" s="219"/>
      <c r="J106" s="219"/>
    </row>
    <row r="107" spans="6:10" ht="24" customHeight="1" x14ac:dyDescent="0.75">
      <c r="F107" s="219"/>
      <c r="G107" s="219"/>
      <c r="H107" s="219"/>
      <c r="I107" s="219"/>
      <c r="J107" s="219"/>
    </row>
    <row r="108" spans="6:10" ht="24" customHeight="1" x14ac:dyDescent="0.75">
      <c r="F108" s="219"/>
      <c r="G108" s="219"/>
      <c r="H108" s="219"/>
      <c r="I108" s="219"/>
      <c r="J108" s="219"/>
    </row>
    <row r="109" spans="6:10" ht="24" customHeight="1" x14ac:dyDescent="0.75">
      <c r="F109" s="219"/>
      <c r="G109" s="219"/>
      <c r="H109" s="219"/>
      <c r="I109" s="219"/>
      <c r="J109" s="219"/>
    </row>
    <row r="110" spans="6:10" ht="24" customHeight="1" x14ac:dyDescent="0.75">
      <c r="F110" s="219"/>
      <c r="G110" s="219"/>
      <c r="H110" s="219"/>
      <c r="I110" s="219"/>
      <c r="J110" s="219"/>
    </row>
    <row r="111" spans="6:10" ht="24" customHeight="1" x14ac:dyDescent="0.75">
      <c r="F111" s="219"/>
      <c r="G111" s="219"/>
      <c r="H111" s="219"/>
      <c r="I111" s="219"/>
      <c r="J111" s="219"/>
    </row>
    <row r="112" spans="6:10" ht="24" customHeight="1" x14ac:dyDescent="0.75">
      <c r="F112" s="219"/>
      <c r="G112" s="219"/>
      <c r="H112" s="219"/>
      <c r="I112" s="219"/>
      <c r="J112" s="219"/>
    </row>
    <row r="113" spans="6:10" ht="24" customHeight="1" x14ac:dyDescent="0.75">
      <c r="F113" s="219"/>
      <c r="G113" s="219"/>
      <c r="H113" s="219"/>
      <c r="I113" s="219"/>
      <c r="J113" s="219"/>
    </row>
    <row r="114" spans="6:10" ht="24" customHeight="1" x14ac:dyDescent="0.75">
      <c r="F114" s="219"/>
      <c r="G114" s="219"/>
      <c r="H114" s="219"/>
      <c r="I114" s="219"/>
      <c r="J114" s="219"/>
    </row>
    <row r="115" spans="6:10" ht="24" customHeight="1" x14ac:dyDescent="0.75">
      <c r="F115" s="219"/>
      <c r="G115" s="219"/>
      <c r="H115" s="219"/>
      <c r="I115" s="219"/>
      <c r="J115" s="219"/>
    </row>
    <row r="116" spans="6:10" ht="24" customHeight="1" x14ac:dyDescent="0.75">
      <c r="F116" s="219"/>
      <c r="G116" s="219"/>
      <c r="H116" s="219"/>
      <c r="I116" s="219"/>
      <c r="J116" s="219"/>
    </row>
    <row r="117" spans="6:10" ht="24" customHeight="1" x14ac:dyDescent="0.75">
      <c r="F117" s="219"/>
      <c r="G117" s="219"/>
      <c r="H117" s="219"/>
      <c r="I117" s="219"/>
      <c r="J117" s="219"/>
    </row>
    <row r="118" spans="6:10" ht="24" customHeight="1" x14ac:dyDescent="0.75">
      <c r="F118" s="219"/>
      <c r="G118" s="219"/>
      <c r="H118" s="219"/>
      <c r="I118" s="219"/>
      <c r="J118" s="219"/>
    </row>
    <row r="119" spans="6:10" ht="24" customHeight="1" x14ac:dyDescent="0.75">
      <c r="F119" s="219"/>
      <c r="G119" s="219"/>
      <c r="H119" s="219"/>
      <c r="I119" s="219"/>
      <c r="J119" s="219"/>
    </row>
    <row r="120" spans="6:10" ht="24" customHeight="1" x14ac:dyDescent="0.75">
      <c r="F120" s="219"/>
      <c r="G120" s="219"/>
      <c r="H120" s="219"/>
      <c r="I120" s="219"/>
      <c r="J120" s="219"/>
    </row>
    <row r="121" spans="6:10" ht="24" customHeight="1" x14ac:dyDescent="0.75">
      <c r="F121" s="219"/>
      <c r="G121" s="219"/>
      <c r="H121" s="219"/>
      <c r="I121" s="219"/>
      <c r="J121" s="219"/>
    </row>
    <row r="122" spans="6:10" ht="24" customHeight="1" x14ac:dyDescent="0.75">
      <c r="F122" s="219"/>
      <c r="G122" s="219"/>
      <c r="H122" s="219"/>
      <c r="I122" s="219"/>
      <c r="J122" s="219"/>
    </row>
    <row r="123" spans="6:10" ht="24" customHeight="1" x14ac:dyDescent="0.75">
      <c r="F123" s="219"/>
      <c r="G123" s="219"/>
      <c r="H123" s="219"/>
      <c r="I123" s="219"/>
      <c r="J123" s="219"/>
    </row>
    <row r="124" spans="6:10" ht="24" customHeight="1" x14ac:dyDescent="0.75">
      <c r="F124" s="219"/>
      <c r="G124" s="219"/>
      <c r="H124" s="219"/>
      <c r="I124" s="219"/>
      <c r="J124" s="219"/>
    </row>
    <row r="125" spans="6:10" ht="24" customHeight="1" x14ac:dyDescent="0.75">
      <c r="F125" s="219"/>
      <c r="G125" s="219"/>
      <c r="H125" s="219"/>
      <c r="I125" s="219"/>
      <c r="J125" s="219"/>
    </row>
    <row r="126" spans="6:10" ht="24" customHeight="1" x14ac:dyDescent="0.75">
      <c r="F126" s="219"/>
      <c r="G126" s="219"/>
      <c r="H126" s="219"/>
      <c r="I126" s="219"/>
      <c r="J126" s="219"/>
    </row>
    <row r="127" spans="6:10" ht="24" customHeight="1" x14ac:dyDescent="0.75">
      <c r="F127" s="219"/>
      <c r="G127" s="219"/>
      <c r="H127" s="219"/>
      <c r="I127" s="219"/>
      <c r="J127" s="219"/>
    </row>
    <row r="128" spans="6:10" ht="24" customHeight="1" x14ac:dyDescent="0.75">
      <c r="F128" s="219"/>
      <c r="G128" s="219"/>
      <c r="H128" s="219"/>
      <c r="I128" s="219"/>
      <c r="J128" s="219"/>
    </row>
    <row r="129" spans="6:10" ht="24" customHeight="1" x14ac:dyDescent="0.75">
      <c r="F129" s="219"/>
      <c r="G129" s="219"/>
      <c r="H129" s="219"/>
      <c r="I129" s="219"/>
      <c r="J129" s="219"/>
    </row>
    <row r="130" spans="6:10" ht="24" customHeight="1" x14ac:dyDescent="0.75">
      <c r="F130" s="219"/>
      <c r="G130" s="219"/>
      <c r="H130" s="219"/>
      <c r="I130" s="219"/>
      <c r="J130" s="219"/>
    </row>
    <row r="131" spans="6:10" ht="24" customHeight="1" x14ac:dyDescent="0.75">
      <c r="F131" s="219"/>
      <c r="G131" s="219"/>
      <c r="H131" s="219"/>
      <c r="I131" s="219"/>
      <c r="J131" s="219"/>
    </row>
    <row r="132" spans="6:10" ht="24" customHeight="1" x14ac:dyDescent="0.75">
      <c r="F132" s="219"/>
      <c r="G132" s="219"/>
      <c r="H132" s="219"/>
      <c r="I132" s="219"/>
      <c r="J132" s="219"/>
    </row>
    <row r="133" spans="6:10" ht="24" customHeight="1" x14ac:dyDescent="0.75">
      <c r="F133" s="219"/>
      <c r="G133" s="219"/>
      <c r="H133" s="219"/>
      <c r="I133" s="219"/>
      <c r="J133" s="219"/>
    </row>
    <row r="134" spans="6:10" ht="24" customHeight="1" x14ac:dyDescent="0.75">
      <c r="F134" s="219"/>
      <c r="G134" s="219"/>
      <c r="H134" s="219"/>
      <c r="I134" s="219"/>
      <c r="J134" s="219"/>
    </row>
    <row r="135" spans="6:10" ht="24" customHeight="1" x14ac:dyDescent="0.75">
      <c r="F135" s="219"/>
      <c r="G135" s="219"/>
      <c r="H135" s="219"/>
      <c r="I135" s="219"/>
      <c r="J135" s="219"/>
    </row>
    <row r="136" spans="6:10" ht="24" customHeight="1" x14ac:dyDescent="0.75">
      <c r="F136" s="219"/>
      <c r="G136" s="219"/>
      <c r="H136" s="219"/>
      <c r="I136" s="219"/>
      <c r="J136" s="219"/>
    </row>
    <row r="137" spans="6:10" ht="24" customHeight="1" x14ac:dyDescent="0.75">
      <c r="F137" s="219"/>
      <c r="G137" s="219"/>
      <c r="H137" s="219"/>
      <c r="I137" s="219"/>
      <c r="J137" s="219"/>
    </row>
    <row r="138" spans="6:10" ht="24" customHeight="1" x14ac:dyDescent="0.75">
      <c r="F138" s="219"/>
      <c r="G138" s="219"/>
      <c r="H138" s="219"/>
      <c r="I138" s="219"/>
      <c r="J138" s="219"/>
    </row>
    <row r="139" spans="6:10" ht="24" customHeight="1" x14ac:dyDescent="0.75">
      <c r="F139" s="219"/>
      <c r="G139" s="219"/>
      <c r="H139" s="219"/>
      <c r="I139" s="219"/>
      <c r="J139" s="219"/>
    </row>
    <row r="140" spans="6:10" ht="24" customHeight="1" x14ac:dyDescent="0.75">
      <c r="F140" s="219"/>
      <c r="G140" s="219"/>
      <c r="H140" s="219"/>
      <c r="I140" s="219"/>
      <c r="J140" s="219"/>
    </row>
    <row r="141" spans="6:10" ht="24" customHeight="1" x14ac:dyDescent="0.75">
      <c r="F141" s="219"/>
      <c r="G141" s="219"/>
      <c r="H141" s="219"/>
      <c r="I141" s="219"/>
      <c r="J141" s="219"/>
    </row>
    <row r="142" spans="6:10" ht="24" customHeight="1" x14ac:dyDescent="0.75">
      <c r="F142" s="219"/>
      <c r="G142" s="219"/>
      <c r="H142" s="219"/>
      <c r="I142" s="219"/>
      <c r="J142" s="219"/>
    </row>
    <row r="143" spans="6:10" ht="24" customHeight="1" x14ac:dyDescent="0.75">
      <c r="F143" s="219"/>
      <c r="G143" s="219"/>
      <c r="H143" s="219"/>
      <c r="I143" s="219"/>
      <c r="J143" s="219"/>
    </row>
    <row r="144" spans="6:10" ht="24" customHeight="1" x14ac:dyDescent="0.75">
      <c r="F144" s="219"/>
      <c r="G144" s="219"/>
      <c r="H144" s="219"/>
      <c r="I144" s="219"/>
      <c r="J144" s="219"/>
    </row>
    <row r="145" spans="6:10" ht="24" customHeight="1" x14ac:dyDescent="0.75">
      <c r="F145" s="219"/>
      <c r="G145" s="219"/>
      <c r="H145" s="219"/>
      <c r="I145" s="219"/>
      <c r="J145" s="219"/>
    </row>
    <row r="146" spans="6:10" ht="24" customHeight="1" x14ac:dyDescent="0.75">
      <c r="F146" s="219"/>
      <c r="G146" s="219"/>
      <c r="H146" s="219"/>
      <c r="I146" s="219"/>
      <c r="J146" s="219"/>
    </row>
    <row r="147" spans="6:10" ht="24" customHeight="1" x14ac:dyDescent="0.75">
      <c r="F147" s="219"/>
      <c r="G147" s="219"/>
      <c r="H147" s="219"/>
      <c r="I147" s="219"/>
      <c r="J147" s="219"/>
    </row>
    <row r="148" spans="6:10" ht="24" customHeight="1" x14ac:dyDescent="0.75">
      <c r="F148" s="219"/>
      <c r="G148" s="219"/>
      <c r="H148" s="219"/>
      <c r="I148" s="219"/>
      <c r="J148" s="219"/>
    </row>
    <row r="149" spans="6:10" ht="24" customHeight="1" x14ac:dyDescent="0.75">
      <c r="F149" s="219"/>
      <c r="G149" s="219"/>
      <c r="H149" s="219"/>
      <c r="I149" s="219"/>
      <c r="J149" s="219"/>
    </row>
    <row r="150" spans="6:10" ht="24" customHeight="1" x14ac:dyDescent="0.75">
      <c r="F150" s="219"/>
      <c r="G150" s="219"/>
      <c r="H150" s="219"/>
      <c r="I150" s="219"/>
      <c r="J150" s="219"/>
    </row>
    <row r="151" spans="6:10" ht="24" customHeight="1" x14ac:dyDescent="0.75">
      <c r="F151" s="219"/>
      <c r="G151" s="219"/>
      <c r="H151" s="219"/>
      <c r="I151" s="219"/>
      <c r="J151" s="219"/>
    </row>
    <row r="152" spans="6:10" ht="24" customHeight="1" x14ac:dyDescent="0.75">
      <c r="F152" s="219"/>
      <c r="G152" s="219"/>
      <c r="H152" s="219"/>
      <c r="I152" s="219"/>
      <c r="J152" s="219"/>
    </row>
    <row r="153" spans="6:10" ht="24" customHeight="1" x14ac:dyDescent="0.75">
      <c r="F153" s="219"/>
      <c r="G153" s="219"/>
      <c r="H153" s="219"/>
      <c r="I153" s="219"/>
      <c r="J153" s="219"/>
    </row>
    <row r="154" spans="6:10" ht="24" customHeight="1" x14ac:dyDescent="0.75">
      <c r="F154" s="219"/>
      <c r="G154" s="219"/>
      <c r="H154" s="219"/>
      <c r="I154" s="219"/>
      <c r="J154" s="219"/>
    </row>
    <row r="155" spans="6:10" ht="24" customHeight="1" x14ac:dyDescent="0.75">
      <c r="F155" s="219"/>
      <c r="G155" s="219"/>
      <c r="H155" s="219"/>
      <c r="I155" s="219"/>
      <c r="J155" s="219"/>
    </row>
    <row r="156" spans="6:10" ht="24" customHeight="1" x14ac:dyDescent="0.75">
      <c r="F156" s="219"/>
      <c r="G156" s="219"/>
      <c r="H156" s="219"/>
      <c r="I156" s="219"/>
      <c r="J156" s="219"/>
    </row>
    <row r="157" spans="6:10" ht="24" customHeight="1" x14ac:dyDescent="0.75">
      <c r="F157" s="219"/>
      <c r="G157" s="219"/>
      <c r="H157" s="219"/>
      <c r="I157" s="219"/>
      <c r="J157" s="219"/>
    </row>
    <row r="158" spans="6:10" ht="24" customHeight="1" x14ac:dyDescent="0.75">
      <c r="F158" s="219"/>
      <c r="G158" s="219"/>
      <c r="H158" s="219"/>
      <c r="I158" s="219"/>
      <c r="J158" s="219"/>
    </row>
    <row r="159" spans="6:10" ht="24" customHeight="1" x14ac:dyDescent="0.75">
      <c r="F159" s="219"/>
      <c r="G159" s="219"/>
      <c r="H159" s="219"/>
      <c r="I159" s="219"/>
      <c r="J159" s="219"/>
    </row>
    <row r="160" spans="6:10" ht="24" customHeight="1" x14ac:dyDescent="0.75">
      <c r="F160" s="219"/>
      <c r="G160" s="219"/>
      <c r="H160" s="219"/>
      <c r="I160" s="219"/>
      <c r="J160" s="219"/>
    </row>
    <row r="161" spans="6:10" ht="24" customHeight="1" x14ac:dyDescent="0.75">
      <c r="F161" s="219"/>
      <c r="G161" s="219"/>
      <c r="H161" s="219"/>
      <c r="I161" s="219"/>
      <c r="J161" s="219"/>
    </row>
    <row r="162" spans="6:10" ht="24" customHeight="1" x14ac:dyDescent="0.75">
      <c r="F162" s="219"/>
      <c r="G162" s="219"/>
      <c r="H162" s="219"/>
      <c r="I162" s="219"/>
      <c r="J162" s="219"/>
    </row>
    <row r="163" spans="6:10" ht="24" customHeight="1" x14ac:dyDescent="0.75">
      <c r="F163" s="219"/>
      <c r="G163" s="219"/>
      <c r="H163" s="219"/>
      <c r="I163" s="219"/>
      <c r="J163" s="219"/>
    </row>
    <row r="164" spans="6:10" ht="24" customHeight="1" x14ac:dyDescent="0.75">
      <c r="F164" s="219"/>
      <c r="G164" s="219"/>
      <c r="H164" s="219"/>
      <c r="I164" s="219"/>
      <c r="J164" s="219"/>
    </row>
    <row r="165" spans="6:10" ht="24" customHeight="1" x14ac:dyDescent="0.75">
      <c r="F165" s="219"/>
      <c r="G165" s="219"/>
      <c r="H165" s="219"/>
      <c r="I165" s="219"/>
      <c r="J165" s="219"/>
    </row>
    <row r="166" spans="6:10" ht="24" customHeight="1" x14ac:dyDescent="0.75">
      <c r="F166" s="219"/>
      <c r="G166" s="219"/>
      <c r="H166" s="219"/>
      <c r="I166" s="219"/>
      <c r="J166" s="219"/>
    </row>
    <row r="167" spans="6:10" ht="24" customHeight="1" x14ac:dyDescent="0.75">
      <c r="F167" s="219"/>
      <c r="G167" s="219"/>
      <c r="H167" s="219"/>
      <c r="I167" s="219"/>
      <c r="J167" s="219"/>
    </row>
    <row r="168" spans="6:10" ht="24" customHeight="1" x14ac:dyDescent="0.75">
      <c r="F168" s="219"/>
      <c r="G168" s="219"/>
      <c r="H168" s="219"/>
      <c r="I168" s="219"/>
      <c r="J168" s="219"/>
    </row>
    <row r="169" spans="6:10" ht="24" customHeight="1" x14ac:dyDescent="0.75">
      <c r="F169" s="219"/>
      <c r="G169" s="219"/>
      <c r="H169" s="219"/>
      <c r="I169" s="219"/>
      <c r="J169" s="219"/>
    </row>
    <row r="170" spans="6:10" ht="24" customHeight="1" x14ac:dyDescent="0.75">
      <c r="F170" s="219"/>
      <c r="G170" s="219"/>
      <c r="H170" s="219"/>
      <c r="I170" s="219"/>
      <c r="J170" s="219"/>
    </row>
  </sheetData>
  <mergeCells count="14">
    <mergeCell ref="C50:G50"/>
    <mergeCell ref="H50:J50"/>
    <mergeCell ref="A44:J44"/>
    <mergeCell ref="A45:J45"/>
    <mergeCell ref="C7:G7"/>
    <mergeCell ref="H7:J7"/>
    <mergeCell ref="A47:J47"/>
    <mergeCell ref="A46:J46"/>
    <mergeCell ref="A48:J48"/>
    <mergeCell ref="A1:J1"/>
    <mergeCell ref="A2:J2"/>
    <mergeCell ref="A3:J3"/>
    <mergeCell ref="A4:J4"/>
    <mergeCell ref="A5:J5"/>
  </mergeCells>
  <phoneticPr fontId="0" type="noConversion"/>
  <pageMargins left="0.8" right="0.2" top="1" bottom="0.5" header="0.5" footer="0.3"/>
  <pageSetup paperSize="9" scale="74" orientation="portrait" r:id="rId1"/>
  <headerFooter alignWithMargins="0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10" ma:contentTypeDescription="Create a new document." ma:contentTypeScope="" ma:versionID="7a037f5a69ae38ea8b4e3aa59ae67946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ae339990fd6d8b3fd2579df02709491d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970A27-282F-4E98-8E5A-9C77263F84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EB47D9-C669-41AC-9EBA-349CCFA1148A}">
  <ds:schemaRefs>
    <ds:schemaRef ds:uri="http://purl.org/dc/terms/"/>
    <ds:schemaRef ds:uri="http://schemas.microsoft.com/office/2006/documentManagement/types"/>
    <ds:schemaRef ds:uri="156f14a9-ad27-465c-beea-0400167b42e7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0071DD0-C8AE-472A-82AF-DB8D2A96FC0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งบดุล</vt:lpstr>
      <vt:lpstr>งบดุล 2</vt:lpstr>
      <vt:lpstr>กำไรขาดทุนเบ็ดเสร็จ 3M</vt:lpstr>
      <vt:lpstr>กำไร 9 M</vt:lpstr>
      <vt:lpstr>กำไรขาดทุนเบ็ดเสร็จ 3M  (Q.1)</vt:lpstr>
      <vt:lpstr>กำไรขาดทุนเบ็ดเสร็จ Q.2</vt:lpstr>
      <vt:lpstr>ส่วนผู้ถือหุ้น-รวม</vt:lpstr>
      <vt:lpstr>ส่วนผู้ถือหุ้น</vt:lpstr>
      <vt:lpstr>กระแสเงินสด</vt:lpstr>
      <vt:lpstr>'กำไรขาดทุนเบ็ดเสร็จ 3M  (Q.1)'!Print_Area</vt:lpstr>
      <vt:lpstr>'กำไรขาดทุนเบ็ดเสร็จ Q.2'!Print_Area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Chimphalayalai, Jarunee</cp:lastModifiedBy>
  <cp:lastPrinted>2023-11-08T08:13:36Z</cp:lastPrinted>
  <dcterms:created xsi:type="dcterms:W3CDTF">2001-11-22T03:33:02Z</dcterms:created>
  <dcterms:modified xsi:type="dcterms:W3CDTF">2023-11-08T08:19:00Z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2021-06-28T05:26:37Z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a085efc0-1f9f-4289-92ad-6105afa0f0cb</vt:lpwstr>
  </property>
  <property fmtid="{D5CDD505-2E9C-101B-9397-08002B2CF9AE}" pid="9" name="MSIP_Label_ea60d57e-af5b-4752-ac57-3e4f28ca11dc_ContentBits">
    <vt:lpwstr>0</vt:lpwstr>
  </property>
</Properties>
</file>