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ntscq323fsconverttopdfkrub\"/>
    </mc:Choice>
  </mc:AlternateContent>
  <xr:revisionPtr revIDLastSave="0" documentId="13_ncr:1_{6E8AAE09-BCA5-43A8-AA9E-869690B0E1FF}" xr6:coauthVersionLast="47" xr6:coauthVersionMax="47" xr10:uidLastSave="{00000000-0000-0000-0000-000000000000}"/>
  <bookViews>
    <workbookView xWindow="-108" yWindow="-108" windowWidth="23256" windowHeight="13896" tabRatio="742" xr2:uid="{9D6BBF5A-2F09-4AB9-8AE3-01B1B278241F}"/>
  </bookViews>
  <sheets>
    <sheet name="2-4" sheetId="1" r:id="rId1"/>
    <sheet name="5 (3m)" sheetId="6" r:id="rId2"/>
    <sheet name="6 (9m)" sheetId="7" r:id="rId3"/>
    <sheet name="7(Conso)" sheetId="8" r:id="rId4"/>
    <sheet name="8(Company)" sheetId="9" r:id="rId5"/>
    <sheet name="9-10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A3" i="10" l="1"/>
  <c r="A48" i="10" s="1"/>
  <c r="A3" i="8"/>
  <c r="A3" i="9" s="1"/>
  <c r="F12" i="6"/>
  <c r="F20" i="6" l="1"/>
  <c r="F23" i="6" s="1"/>
  <c r="F26" i="6" s="1"/>
  <c r="F32" i="6"/>
  <c r="F38" i="6"/>
  <c r="A96" i="1" l="1"/>
  <c r="A93" i="1"/>
  <c r="A138" i="1" s="1"/>
  <c r="A50" i="1"/>
  <c r="L37" i="1"/>
  <c r="J37" i="1"/>
  <c r="H37" i="1"/>
  <c r="L25" i="1"/>
  <c r="J25" i="1"/>
  <c r="H25" i="1"/>
  <c r="F25" i="1"/>
  <c r="H39" i="1" l="1"/>
  <c r="L39" i="1"/>
  <c r="F39" i="1"/>
  <c r="J39" i="1"/>
</calcChain>
</file>

<file path=xl/sharedStrings.xml><?xml version="1.0" encoding="utf-8"?>
<sst xmlns="http://schemas.openxmlformats.org/spreadsheetml/2006/main" count="357" uniqueCount="171">
  <si>
    <t>บริษัท นิวทรีชั่น เอสซี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</si>
  <si>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</si>
  <si>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</si>
  <si>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</si>
  <si>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</si>
  <si>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</si>
  <si>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</si>
  <si>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</si>
  <si>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</si>
  <si>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</si>
  <si>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</si>
  <si>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</si>
  <si>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</si>
  <si>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</si>
  <si>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</si>
  <si>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</si>
  <si>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</si>
  <si>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</si>
  <si>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</si>
  <si>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</si>
  <si>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</si>
  <si>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</si>
  <si>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</si>
  <si>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</si>
  <si>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</si>
  <si>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</si>
  <si>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</si>
  <si>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</si>
  <si>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</si>
  <si>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</si>
  <si>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</si>
  <si>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</si>
  <si>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</si>
  <si>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</si>
  <si>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</si>
  <si>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</si>
  <si>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</si>
  <si>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หนี้สินภายใต้สัญญาทรัสต์รีซีท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</si>
  <si>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</si>
  <si>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</si>
  <si>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</si>
  <si>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</si>
  <si>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</si>
  <si>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</si>
  <si>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</si>
  <si>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</si>
  <si>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</si>
  <si>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</si>
  <si>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</si>
  <si>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</si>
  <si>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</si>
  <si>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</si>
  <si>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</si>
  <si>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</si>
  <si>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</si>
  <si>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</si>
  <si>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</si>
  <si>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 xml:space="preserve">หุ้นสามัญจำนวน 75,000,000 หุ้น 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</si>
  <si>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</si>
  <si>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</si>
  <si>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</si>
  <si>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</si>
  <si>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</si>
  <si>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</si>
  <si>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</si>
  <si>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</si>
  <si>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</si>
  <si>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</si>
  <si>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</si>
  <si>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</si>
  <si>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</si>
  <si>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</si>
  <si>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</si>
  <si>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</si>
  <si>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</si>
  <si>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</si>
  <si>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</si>
  <si>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</si>
  <si>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</si>
  <si>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</si>
  <si>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</si>
  <si>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</si>
  <si>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</si>
  <si>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</si>
  <si>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</si>
  <si>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</si>
  <si>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</si>
  <si>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</si>
  <si>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</si>
  <si>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</t>
  </si>
  <si>
    <t>รวมส่วนของ</t>
  </si>
  <si>
    <t>ทุนที่ออกและ</t>
  </si>
  <si>
    <t>มูลค่าหุ้นจากการ</t>
  </si>
  <si>
    <t>ทุนสำรอง</t>
  </si>
  <si>
    <t>ส่วนได้เสียที่ไม่มี</t>
  </si>
  <si>
    <t>รวม</t>
  </si>
  <si>
    <t>เรียกชำระแล้ว</t>
  </si>
  <si>
    <t>แลกเปลี่ยนหุ้น</t>
  </si>
  <si>
    <t>ตามกฏหมาย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</si>
  <si>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</si>
  <si>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</si>
  <si>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การเปลี่ยนแปลงในส่วนของเจ้าของสำหรับงวด</t>
  </si>
  <si>
    <t>ยอดคงเหลือ ณ วันที่ 1 มกราคม พ.ศ. 2565</t>
  </si>
  <si>
    <t>เงินปันผล</t>
  </si>
  <si>
    <t>ทุนสำรองตามกฎหมาย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</si>
  <si>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</si>
  <si>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</si>
  <si>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</si>
  <si>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</si>
  <si>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ค่าเสื่อมราคา</t>
  </si>
  <si>
    <t>ขาดทุนจากการตั้งค่าเผื่อสินค้าคงเหลือ</t>
  </si>
  <si>
    <t>กำไรจากการจำหน่ายอุปกรณ์</t>
  </si>
  <si>
    <t>ขาดทุนจากการตัดจำหน่ายอุปกรณ์</t>
  </si>
  <si>
    <t>ค่าใช้จ่ายผลประโยชน์พนักงาน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</si>
  <si>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</si>
  <si>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</si>
  <si>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</si>
  <si>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</si>
  <si>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</si>
  <si>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</si>
  <si>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</si>
  <si>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</si>
  <si>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</si>
  <si>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</si>
  <si>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</si>
  <si>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เงินสดรับจากสัญญาทรัสต์รีซีท</t>
  </si>
  <si>
    <t>เงินสดจ่ายคืนเงินต้นตามสัญญาเช่า</t>
  </si>
  <si>
    <t>เงินสดรับจากเงินกู้ระยะยาวจากสถาบันการเงิน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</si>
  <si>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</si>
  <si>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</si>
  <si>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รายการปรับปรุง:</t>
  </si>
  <si>
    <t>ค่าตัดจำหน่าย</t>
  </si>
  <si>
    <t>ของสินทรัพย์อนุพันธ์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</si>
  <si>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</si>
  <si>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เงินปันผลจ่าย</t>
  </si>
  <si>
    <t>กำไรจากอัตราแลกเปลี่ยนจากเงินสดและ</t>
  </si>
  <si>
    <t>รายการเทียบเท่าเงินสด</t>
  </si>
  <si>
    <t>รายการที่มิใช่เงินสด</t>
  </si>
  <si>
    <t>สินทรัพย์ทางการเงินที่วัดมูลค่า</t>
  </si>
  <si>
    <t>เงินสดจ่ายเพื่อซื้อสินทรัพย์ทางการเงินที่วัดมูลค่า</t>
  </si>
  <si>
    <t>เงินสดจ่ายคืนสัญญาทรัสต์รีซีท</t>
  </si>
  <si>
    <t>เงินสดรับจากการออกหุ้นสามัญ</t>
  </si>
  <si>
    <t>สินทรัพย์อนุพันธ์</t>
  </si>
  <si>
    <t>กำไรจากการเปลี่ยนแปลงมูลค่ายุติธรรม</t>
  </si>
  <si>
    <t>เงินสดสุทธิใช้ไปในกิจกรรมลงทุน</t>
  </si>
  <si>
    <t>ด้วยวิธีราคาทุนตัดจำหน่าย</t>
  </si>
  <si>
    <t>ส่วนของผู้เป็น</t>
  </si>
  <si>
    <t>เจ้าของของบริษัท</t>
  </si>
  <si>
    <t>การเพิ่มหุ้นสามัญ</t>
  </si>
  <si>
    <t>ผลขาดทุนด้านเครดิตที่คาดว่าจะเกิดขึ้น</t>
  </si>
  <si>
    <t>เงินสดจ่ายคืนเงินเบิกเกินบัญชีธนาคาร</t>
  </si>
  <si>
    <t>เงินสดรับจากเงินให้กู้ยืมระยะยาวแก่กิจการที่เกี่ยวข้องกัน</t>
  </si>
  <si>
    <t>เงินสดจ่ายเพื่อสินทรัพย์สิทธิการใช้</t>
  </si>
  <si>
    <t>การเพิ่มขึ้นของสินทรัพย์สิทธิการใช้</t>
  </si>
  <si>
    <t>ณ วันที่ 30 กันยายน พ.ศ. 2566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</si>
  <si>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</si>
  <si>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</si>
  <si>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2565</t>
  </si>
  <si>
    <t>สำหรับงวดสามเดือนสิ้นสุดวันที่ 30 กันยายน พ.ศ. 2566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</si>
  <si>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 มีดังนี้</t>
  </si>
  <si>
    <t>สำหรับงวดเก้าเดือนสิ้นสุดวันที่ 30 กันยายน พ.ศ. 2566</t>
  </si>
  <si>
    <t>จัดสรรแล้ว -</t>
  </si>
  <si>
    <t xml:space="preserve">เงินสดได้มาจากกิจกรรมดำเนินงาน 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</si>
  <si>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</si>
  <si>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</si>
  <si>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การได้มาซึ่งอาคารและอุปกรณ์ที่ยังไม่ได้ชำระเป็นเงินสด</t>
  </si>
  <si>
    <t>การประเมินหนี้สินตามสัญญาเช่าใหม่</t>
  </si>
  <si>
    <t>ขาดทุน(กำไร)จากอัตราแลกเปลี่ยนที่ยังไม่เกิดขึ้นจริง</t>
  </si>
  <si>
    <t>เงินฝากธนาคารที่มีภาระค้ำประกัน(เพิ่มขึ้น)ลดลง</t>
  </si>
  <si>
    <t>เงินสดสุทธิได้มาจาก(ใช้ไปใน)กิจกรรมดำเนินงาน</t>
  </si>
  <si>
    <t>เงินสดจ่ายคืนเงินกู้ระยะสั้นจากสถาบันการเงิน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</si>
</sst>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#,##0;\(#,##0\)"/>
    <numFmt numFmtId="172" formatCode="#,##0;\(#,##0\);&quot;-&quot;"/>
    <numFmt numFmtId="173" formatCode="#,##0;\(#,##0\);&quot;-&quot;;@"/>
    <numFmt numFmtId="174" formatCode="#,##0.00;\(#,##0.00\);&quot;-&quot;;@"/>
    <numFmt numFmtId="175" formatCode="#,##0.00;\(#,##0.00\);&quot;-&quot;"/>
    <numFmt numFmtId="176" formatCode="#,##0.0;\(#,##0.0\)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0."/>
    <numFmt numFmtId="180" formatCode="_-* #,##0_-;\-* #,##0_-;_-* &quot;-&quot;??_-;_-@_-"/>
    <numFmt numFmtId="181" formatCode="_(* #,##0_);_(* \(#,##0\);_(* &quot;-&quot;??_);_(@_)"/>
    <numFmt numFmtId="182" formatCode="#,##0.00_ ;\-#,##0.00\ "/>
    <numFmt numFmtId="183" formatCode="_(* #,##0.00_);_(* \(#,##0.00\);_(* &quot;-&quot;_);_(@_)"/>
    <numFmt numFmtId="184" formatCode="_(* #,##0.000_);_(* \(#,##0.000\);_(* &quot;-&quot;_);_(@_)"/>
    <numFmt numFmtId="185" formatCode="0.0%"/>
    <numFmt numFmtId="186" formatCode="#,##0.00;[Red]#,##0.00"/>
    <numFmt numFmtId="187" formatCode="0.0"/>
    <numFmt numFmtId="188" formatCode="0.00_)"/>
    <numFmt numFmtId="189" formatCode="_-&quot;$&quot;* #,##0_-;\-&quot;$&quot;* #,##0_-;_-&quot;$&quot;* &quot;-&quot;_-;_-@_-"/>
    <numFmt numFmtId="190" formatCode="#,##0.00_ ;[Red]\-#,##0.00\ "/>
    <numFmt numFmtId="191" formatCode="_(* #,##0.0000_);_(* \(#,##0.0000\);_(* &quot;-&quot;_);_(@_)"/>
    <numFmt numFmtId="192" formatCode="##,##0.0_);\(#,##0.0\)"/>
    <numFmt numFmtId="193" formatCode="_(* #,##0.0_);_(* \(#,##0.0\);_(* &quot;-&quot;_);_(@_)"/>
    <numFmt numFmtId="194" formatCode="_(&quot;Rp&quot;* #,##0_);_(&quot;Rp&quot;* \(#,##0\);_(&quot;Rp&quot;* &quot;-&quot;_);_(@_)"/>
    <numFmt numFmtId="195" formatCode="mmmm\ d\,\ yyyy"/>
    <numFmt numFmtId="196" formatCode="&quot;RM&quot;#,##0_);[Red]\(&quot;RM&quot;#,##0\)"/>
    <numFmt numFmtId="197" formatCode="&quot;RM&quot;#,##0.00;\-&quot;RM&quot;#,##0.00"/>
    <numFmt numFmtId="198" formatCode="_(* #,##0.0000_);_(* \(#,##0.0000\);_(* &quot;-&quot;??_);_(@_)"/>
    <numFmt numFmtId="199" formatCode="_-&quot;$&quot;* #,##0.00_-;\-&quot;$&quot;* #,##0.00_-;_-&quot;$&quot;* &quot;-&quot;??_-;_-@_-"/>
    <numFmt numFmtId="200" formatCode="_(* #,##0.000000_);_(* \(#,##0.000000\);_(* &quot;-&quot;_);_(@_)"/>
    <numFmt numFmtId="201" formatCode="#,##0;[Red]#,##0"/>
    <numFmt numFmtId="202" formatCode="#,##0.00&quot;£&quot;_);[Red]\(#,##0.00&quot;£&quot;\)"/>
    <numFmt numFmtId="203" formatCode="_ * #,##0_)&quot;£&quot;_ ;_ * \(#,##0\)&quot;£&quot;_ ;_ * &quot;-&quot;_)&quot;£&quot;_ ;_ @_ "/>
    <numFmt numFmtId="204" formatCode="#,##0.00\ &quot;F&quot;;\-#,##0.00\ &quot;F&quot;"/>
    <numFmt numFmtId="205" formatCode="#,##0.00\ ;\-#,##0.00\ ;&quot; -&quot;#\ ;@\ "/>
    <numFmt numFmtId="206" formatCode="\t&quot;฿&quot;#,##0.00_);[Red]\(\t&quot;฿&quot;#,##0.00\)"/>
    <numFmt numFmtId="207" formatCode="_(* #,##0.00_);_(* \(#,##0.00\);_(* \-??_);_(@_)"/>
    <numFmt numFmtId="208" formatCode="dd\-mmm\-yy_)"/>
    <numFmt numFmtId="209" formatCode="&quot;$&quot;#,##0.00;[Red]\-&quot;$&quot;#,##0.00"/>
    <numFmt numFmtId="210" formatCode="#,##0.0;\-#,##0.0"/>
    <numFmt numFmtId="211" formatCode="#."/>
    <numFmt numFmtId="212" formatCode="0.00%;\(0.00\)%"/>
    <numFmt numFmtId="213" formatCode="_-[$€-2]* #,##0.00_-;\-[$€-2]* #,##0.00_-;_-[$€-2]* &quot;-&quot;??_-"/>
    <numFmt numFmtId="214" formatCode="&quot;0&quot;#.0"/>
    <numFmt numFmtId="215" formatCode="&quot;0&quot;#"/>
    <numFmt numFmtId="216" formatCode="#,##0.0_);\(#,##0.0\)"/>
    <numFmt numFmtId="217" formatCode="_-* #,##0\ _F_-;\-* #,##0\ _F_-;_-* &quot;-&quot;\ _F_-;_-@_-"/>
    <numFmt numFmtId="218" formatCode="_-* #,##0.00\ _F_-;\-* #,##0.00\ _F_-;_-* &quot;-&quot;??\ _F_-;_-@_-"/>
    <numFmt numFmtId="219" formatCode="_-* #,##0\ &quot;F&quot;_-;\-* #,##0\ &quot;F&quot;_-;_-* &quot;-&quot;\ &quot;F&quot;_-;_-@_-"/>
    <numFmt numFmtId="220" formatCode="000\-000000"/>
    <numFmt numFmtId="221" formatCode="_-* #,##0.00\ &quot;F&quot;_-;\-* #,##0.00\ &quot;F&quot;_-;_-* &quot;-&quot;??\ &quot;F&quot;_-;_-@_-"/>
    <numFmt numFmtId="222" formatCode="&quot;$&quot;#,##0.0_);\(&quot;$&quot;#,##0.0\)"/>
    <numFmt numFmtId="223" formatCode="_(&quot;RM&quot;* #,##0_);_(&quot;RM&quot;* \(#,##0\);_(&quot;RM&quot;* &quot;-&quot;_);_(@_)"/>
    <numFmt numFmtId="224" formatCode="0.000"/>
    <numFmt numFmtId="225" formatCode="mm\/dd\/yy"/>
    <numFmt numFmtId="226" formatCode="&quot;$&quot;#,##0.00\ ;\(&quot;$&quot;#,##0.00\)"/>
    <numFmt numFmtId="227" formatCode="#,##0_);[Red]\(#,##0\);\ \ \-\ \ \ \ \ "/>
    <numFmt numFmtId="228" formatCode="&quot;$&quot;#,##0;[Red]\-&quot;$&quot;#,##0"/>
    <numFmt numFmtId="229" formatCode="0.00\ \ \ ;\-0.00\ \ \ ;0.00\ \ \ ;[Red]@&quot;    &quot;"/>
    <numFmt numFmtId="230" formatCode="_ * #,##0_ ;_ * \-#,##0_ ;_ * &quot;-&quot;_ ;_ @_ "/>
    <numFmt numFmtId="231" formatCode="#,##0\ ;[Red]\(#,##0\);&quot;      -     &quot;"/>
    <numFmt numFmtId="232" formatCode="#,##0_);[Red]\(#,##0\);&quot;     -    &quot;"/>
    <numFmt numFmtId="233" formatCode="_-&quot;RM&quot;* #,##0_-;\-&quot;RM&quot;* #,##0_-;_-&quot;RM&quot;* &quot;-&quot;_-;_-@_-"/>
    <numFmt numFmtId="234" formatCode="General_)"/>
    <numFmt numFmtId="235" formatCode="_ * #,##0.00_ ;_ * \-#,##0.00_ ;_ * &quot;-&quot;??_ ;_ @_ "/>
    <numFmt numFmtId="236" formatCode="_-&quot;¥&quot;* #,##0_-;\-&quot;¥&quot;* #,##0_-;_-&quot;¥&quot;* &quot;-&quot;_-;_-@_-"/>
    <numFmt numFmtId="237" formatCode="_-&quot;¥&quot;* #,##0.00_-;\-&quot;¥&quot;* #,##0.00_-;_-&quot;¥&quot;* &quot;-&quot;??_-;_-@_-"/>
    <numFmt numFmtId="238" formatCode="\t&quot;฿&quot;#,##0_);[Red]\(\t&quot;฿&quot;#,##0\)"/>
    <numFmt numFmtId="239" formatCode="_-* #,##0.0_-;\-* #,##0.0_-;_-* &quot;-&quot;??_-;_-@_-"/>
    <numFmt numFmtId="240" formatCode="\t&quot;$&quot;#,##0.00_);[Red]\(\t&quot;$&quot;#,##0.00\)"/>
    <numFmt numFmtId="241" formatCode="_-* #,##0.000000_-;\-* #,##0.000000_-;_-* &quot;-&quot;??_-;_-@_-"/>
  </numFmts>
  <fonts count="20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0"/>
      <name val="Times New Roman"/>
      <family val="1"/>
    </font>
    <font>
      <sz val="12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0"/>
      <name val="Tahoma"/>
      <family val="2"/>
      <charset val="22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2"/>
      <name val="นูลมรผ"/>
    </font>
    <font>
      <sz val="11"/>
      <name val="ตธฟ๒"/>
    </font>
    <font>
      <sz val="12"/>
      <name val="宋体"/>
      <charset val="134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0"/>
      <name val="MS Sans Serif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</font>
  </fonts>
  <fills count="9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12">
    <xf numFmtId="0" fontId="0" fillId="0" borderId="0"/>
    <xf numFmtId="170" fontId="1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170" fontId="1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10" applyNumberFormat="0" applyAlignment="0" applyProtection="0"/>
    <xf numFmtId="0" fontId="20" fillId="8" borderId="11" applyNumberFormat="0" applyAlignment="0" applyProtection="0"/>
    <xf numFmtId="0" fontId="21" fillId="8" borderId="10" applyNumberFormat="0" applyAlignment="0" applyProtection="0"/>
    <xf numFmtId="0" fontId="22" fillId="0" borderId="12" applyNumberFormat="0" applyFill="0" applyAlignment="0" applyProtection="0"/>
    <xf numFmtId="0" fontId="23" fillId="9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7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7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7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7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7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0" fontId="28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31" fillId="0" borderId="0" applyFont="0" applyFill="0" applyBorder="0" applyAlignment="0" applyProtection="0"/>
    <xf numFmtId="0" fontId="12" fillId="0" borderId="0">
      <protection locked="0"/>
    </xf>
    <xf numFmtId="0" fontId="6" fillId="0" borderId="0"/>
    <xf numFmtId="0" fontId="10" fillId="0" borderId="0">
      <protection locked="0"/>
    </xf>
    <xf numFmtId="0" fontId="10" fillId="0" borderId="0">
      <protection locked="0"/>
    </xf>
    <xf numFmtId="0" fontId="12" fillId="0" borderId="0"/>
    <xf numFmtId="170" fontId="1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0" fillId="0" borderId="0"/>
    <xf numFmtId="0" fontId="30" fillId="0" borderId="0"/>
    <xf numFmtId="0" fontId="12" fillId="0" borderId="0"/>
    <xf numFmtId="170" fontId="3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1" fillId="0" borderId="0"/>
    <xf numFmtId="170" fontId="12" fillId="0" borderId="0" applyFont="0" applyFill="0" applyBorder="0" applyAlignment="0" applyProtection="0"/>
    <xf numFmtId="0" fontId="12" fillId="0" borderId="0">
      <protection locked="0"/>
    </xf>
    <xf numFmtId="0" fontId="12" fillId="0" borderId="0"/>
    <xf numFmtId="170" fontId="12" fillId="0" borderId="0" applyFont="0" applyFill="0" applyBorder="0" applyAlignment="0" applyProtection="0"/>
    <xf numFmtId="0" fontId="28" fillId="0" borderId="21" applyNumberFormat="0" applyFill="0" applyBorder="0" applyAlignment="0">
      <alignment wrapText="1"/>
      <protection locked="0"/>
    </xf>
    <xf numFmtId="0" fontId="12" fillId="0" borderId="0"/>
    <xf numFmtId="170" fontId="12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170" fontId="1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>
      <protection locked="0"/>
    </xf>
    <xf numFmtId="0" fontId="12" fillId="0" borderId="0"/>
    <xf numFmtId="170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>
      <protection locked="0"/>
    </xf>
    <xf numFmtId="0" fontId="12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3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8" fillId="0" borderId="0"/>
    <xf numFmtId="170" fontId="8" fillId="0" borderId="0" applyNumberFormat="0" applyFill="0" applyBorder="0" applyAlignment="0" applyProtection="0"/>
    <xf numFmtId="0" fontId="6" fillId="0" borderId="0"/>
    <xf numFmtId="0" fontId="8" fillId="0" borderId="0"/>
    <xf numFmtId="170" fontId="6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41" fillId="0" borderId="0" applyFont="0" applyFill="0" applyBorder="0" applyAlignment="0" applyProtection="0"/>
    <xf numFmtId="0" fontId="8" fillId="0" borderId="0"/>
    <xf numFmtId="0" fontId="8" fillId="0" borderId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8" fillId="0" borderId="21" applyNumberFormat="0" applyFill="0" applyAlignment="0">
      <alignment wrapText="1"/>
      <protection locked="0"/>
    </xf>
    <xf numFmtId="0" fontId="10" fillId="0" borderId="0">
      <protection locked="0"/>
    </xf>
    <xf numFmtId="0" fontId="40" fillId="0" borderId="0"/>
    <xf numFmtId="0" fontId="8" fillId="0" borderId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" fillId="0" borderId="0"/>
    <xf numFmtId="170" fontId="8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0" fillId="0" borderId="0"/>
    <xf numFmtId="0" fontId="6" fillId="0" borderId="0"/>
    <xf numFmtId="170" fontId="46" fillId="0" borderId="0" applyFont="0" applyFill="0" applyBorder="0" applyAlignment="0" applyProtection="0"/>
    <xf numFmtId="0" fontId="6" fillId="0" borderId="0"/>
    <xf numFmtId="9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0" fillId="0" borderId="0"/>
    <xf numFmtId="170" fontId="41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40" fillId="0" borderId="0"/>
    <xf numFmtId="0" fontId="40" fillId="0" borderId="0"/>
    <xf numFmtId="0" fontId="10" fillId="0" borderId="0">
      <protection locked="0"/>
    </xf>
    <xf numFmtId="0" fontId="49" fillId="0" borderId="0">
      <alignment vertical="top"/>
      <protection locked="0"/>
    </xf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51" fillId="0" borderId="0"/>
    <xf numFmtId="9" fontId="12" fillId="0" borderId="0" applyFont="0" applyFill="0" applyBorder="0" applyAlignment="0" applyProtection="0"/>
    <xf numFmtId="0" fontId="52" fillId="0" borderId="0">
      <alignment vertical="top"/>
    </xf>
    <xf numFmtId="0" fontId="12" fillId="0" borderId="0"/>
    <xf numFmtId="0" fontId="12" fillId="10" borderId="14" applyNumberFormat="0" applyFont="0" applyAlignment="0" applyProtection="0"/>
    <xf numFmtId="170" fontId="3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0" fillId="0" borderId="0"/>
    <xf numFmtId="170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0" borderId="21" applyNumberFormat="0" applyFill="0" applyAlignment="0">
      <protection locked="0"/>
    </xf>
    <xf numFmtId="0" fontId="12" fillId="0" borderId="0"/>
    <xf numFmtId="0" fontId="51" fillId="0" borderId="0"/>
    <xf numFmtId="170" fontId="41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7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0" fillId="0" borderId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53" fillId="40" borderId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6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3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53" fillId="40" borderId="0"/>
    <xf numFmtId="0" fontId="53" fillId="40" borderId="0"/>
    <xf numFmtId="0" fontId="53" fillId="40" borderId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53" fillId="40" borderId="0"/>
    <xf numFmtId="0" fontId="53" fillId="40" borderId="0"/>
    <xf numFmtId="0" fontId="53" fillId="40" borderId="0"/>
    <xf numFmtId="0" fontId="53" fillId="40" borderId="0"/>
    <xf numFmtId="0" fontId="53" fillId="40" borderId="0"/>
    <xf numFmtId="0" fontId="60" fillId="40" borderId="0"/>
    <xf numFmtId="0" fontId="53" fillId="40" borderId="0"/>
    <xf numFmtId="0" fontId="53" fillId="40" borderId="0"/>
    <xf numFmtId="0" fontId="43" fillId="0" borderId="0"/>
    <xf numFmtId="18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0" fillId="40" borderId="0"/>
    <xf numFmtId="0" fontId="53" fillId="40" borderId="0"/>
    <xf numFmtId="197" fontId="5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4" fillId="0" borderId="0" applyNumberFormat="0" applyBorder="0" applyAlignment="0"/>
    <xf numFmtId="0" fontId="43" fillId="0" borderId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1" fillId="41" borderId="0" applyNumberFormat="0" applyBorder="0" applyAlignment="0" applyProtection="0"/>
    <xf numFmtId="0" fontId="61" fillId="43" borderId="0" applyNumberFormat="0" applyBorder="0" applyAlignment="0" applyProtection="0"/>
    <xf numFmtId="0" fontId="61" fillId="45" borderId="0" applyNumberFormat="0" applyBorder="0" applyAlignment="0" applyProtection="0"/>
    <xf numFmtId="0" fontId="61" fillId="47" borderId="0" applyNumberFormat="0" applyBorder="0" applyAlignment="0" applyProtection="0"/>
    <xf numFmtId="0" fontId="61" fillId="49" borderId="0" applyNumberFormat="0" applyBorder="0" applyAlignment="0" applyProtection="0"/>
    <xf numFmtId="0" fontId="61" fillId="51" borderId="0" applyNumberFormat="0" applyBorder="0" applyAlignment="0" applyProtection="0"/>
    <xf numFmtId="187" fontId="8" fillId="35" borderId="33" applyNumberFormat="0" applyFill="0" applyBorder="0">
      <alignment vertical="top" wrapText="1"/>
    </xf>
    <xf numFmtId="187" fontId="8" fillId="35" borderId="33" applyNumberFormat="0" applyFill="0" applyBorder="0">
      <alignment vertical="top" wrapText="1"/>
    </xf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1" fillId="53" borderId="0" applyNumberFormat="0" applyBorder="0" applyAlignment="0" applyProtection="0"/>
    <xf numFmtId="0" fontId="61" fillId="55" borderId="0" applyNumberFormat="0" applyBorder="0" applyAlignment="0" applyProtection="0"/>
    <xf numFmtId="0" fontId="61" fillId="57" borderId="0" applyNumberFormat="0" applyBorder="0" applyAlignment="0" applyProtection="0"/>
    <xf numFmtId="0" fontId="61" fillId="47" borderId="0" applyNumberFormat="0" applyBorder="0" applyAlignment="0" applyProtection="0"/>
    <xf numFmtId="0" fontId="61" fillId="53" borderId="0" applyNumberFormat="0" applyBorder="0" applyAlignment="0" applyProtection="0"/>
    <xf numFmtId="0" fontId="61" fillId="59" borderId="0" applyNumberFormat="0" applyBorder="0" applyAlignment="0" applyProtection="0"/>
    <xf numFmtId="0" fontId="63" fillId="61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1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55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5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3" fillId="61" borderId="0" applyNumberFormat="0" applyBorder="0" applyAlignment="0" applyProtection="0"/>
    <xf numFmtId="0" fontId="63" fillId="55" borderId="0" applyNumberFormat="0" applyBorder="0" applyAlignment="0" applyProtection="0"/>
    <xf numFmtId="0" fontId="63" fillId="57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7" borderId="0" applyNumberFormat="0" applyBorder="0" applyAlignment="0" applyProtection="0"/>
    <xf numFmtId="0" fontId="65" fillId="0" borderId="25">
      <alignment horizontal="center"/>
    </xf>
    <xf numFmtId="0" fontId="66" fillId="0" borderId="0"/>
    <xf numFmtId="0" fontId="66" fillId="0" borderId="28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8" borderId="0"/>
    <xf numFmtId="0" fontId="65" fillId="0" borderId="0">
      <protection locked="0"/>
    </xf>
    <xf numFmtId="4" fontId="43" fillId="0" borderId="0"/>
    <xf numFmtId="200" fontId="8" fillId="0" borderId="0"/>
    <xf numFmtId="200" fontId="8" fillId="0" borderId="0"/>
    <xf numFmtId="201" fontId="8" fillId="0" borderId="0"/>
    <xf numFmtId="201" fontId="8" fillId="0" borderId="0"/>
    <xf numFmtId="0" fontId="66" fillId="69" borderId="0">
      <alignment horizontal="right"/>
    </xf>
    <xf numFmtId="0" fontId="65" fillId="0" borderId="0"/>
    <xf numFmtId="0" fontId="63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76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6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202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0" fontId="67" fillId="0" borderId="0">
      <alignment horizontal="center" wrapText="1"/>
      <protection locked="0"/>
    </xf>
    <xf numFmtId="18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8" fontId="58" fillId="0" borderId="0"/>
    <xf numFmtId="168" fontId="58" fillId="0" borderId="0"/>
    <xf numFmtId="168" fontId="58" fillId="0" borderId="0"/>
    <xf numFmtId="168" fontId="58" fillId="0" borderId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187" fontId="70" fillId="0" borderId="0" applyNumberFormat="0" applyFill="0">
      <alignment vertical="top" wrapText="1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0" fontId="77" fillId="0" borderId="0"/>
    <xf numFmtId="3" fontId="78" fillId="0" borderId="25"/>
    <xf numFmtId="0" fontId="79" fillId="80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0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79" fillId="81" borderId="35" applyNumberFormat="0" applyAlignment="0" applyProtection="0"/>
    <xf numFmtId="0" fontId="80" fillId="80" borderId="35" applyNumberFormat="0" applyAlignment="0" applyProtection="0"/>
    <xf numFmtId="0" fontId="80" fillId="80" borderId="3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83" fontId="81" fillId="0" borderId="0" applyFill="0" applyBorder="0" applyAlignment="0" applyProtection="0"/>
    <xf numFmtId="170" fontId="8" fillId="0" borderId="0" applyFont="0" applyFill="0" applyBorder="0" applyAlignment="0" applyProtection="0"/>
    <xf numFmtId="183" fontId="81" fillId="0" borderId="0" applyFill="0" applyBorder="0" applyAlignment="0" applyProtection="0"/>
    <xf numFmtId="170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1" fillId="0" borderId="0" applyFill="0" applyBorder="0" applyAlignment="0" applyProtection="0"/>
    <xf numFmtId="170" fontId="30" fillId="0" borderId="0" applyFont="0" applyFill="0" applyBorder="0" applyAlignment="0" applyProtection="0"/>
    <xf numFmtId="183" fontId="81" fillId="0" borderId="0" applyFill="0" applyBorder="0" applyAlignment="0" applyProtection="0"/>
    <xf numFmtId="170" fontId="8" fillId="0" borderId="0" applyFont="0" applyFill="0" applyBorder="0" applyAlignment="0" applyProtection="0"/>
    <xf numFmtId="183" fontId="81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6" fillId="0" borderId="0" applyFont="0" applyFill="0" applyBorder="0" applyAlignment="0" applyProtection="0"/>
    <xf numFmtId="185" fontId="8" fillId="0" borderId="0" applyFont="0" applyFill="0" applyBorder="0" applyAlignment="0" applyProtection="0"/>
    <xf numFmtId="205" fontId="61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78" fillId="0" borderId="0" applyFont="0" applyFill="0" applyBorder="0" applyAlignment="0" applyProtection="0"/>
    <xf numFmtId="205" fontId="61" fillId="0" borderId="0" applyFill="0" applyBorder="0" applyAlignment="0" applyProtection="0"/>
    <xf numFmtId="205" fontId="61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61" fillId="0" borderId="0" applyFill="0" applyBorder="0" applyAlignment="0" applyProtection="0"/>
    <xf numFmtId="0" fontId="8" fillId="0" borderId="0" applyFont="0" applyFill="0" applyBorder="0" applyAlignment="0" applyProtection="0"/>
    <xf numFmtId="205" fontId="61" fillId="0" borderId="0" applyFill="0" applyBorder="0" applyAlignment="0" applyProtection="0"/>
    <xf numFmtId="205" fontId="61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78" fillId="0" borderId="0" applyFont="0" applyFill="0" applyBorder="0" applyAlignment="0" applyProtection="0"/>
    <xf numFmtId="196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5" fontId="81" fillId="0" borderId="0" applyFill="0" applyBorder="0" applyAlignment="0" applyProtection="0"/>
    <xf numFmtId="170" fontId="81" fillId="0" borderId="0" applyFont="0" applyFill="0" applyBorder="0" applyAlignment="0" applyProtection="0"/>
    <xf numFmtId="205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81" fillId="0" borderId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4" fontId="45" fillId="0" borderId="0"/>
    <xf numFmtId="7" fontId="8" fillId="0" borderId="0"/>
    <xf numFmtId="3" fontId="82" fillId="0" borderId="0" applyFont="0" applyFill="0" applyBorder="0" applyAlignment="0" applyProtection="0"/>
    <xf numFmtId="0" fontId="83" fillId="0" borderId="0" applyNumberFormat="0" applyAlignment="0">
      <alignment horizontal="left"/>
    </xf>
    <xf numFmtId="0" fontId="84" fillId="0" borderId="0" applyNumberFormat="0" applyAlignment="0"/>
    <xf numFmtId="0" fontId="85" fillId="0" borderId="0"/>
    <xf numFmtId="0" fontId="85" fillId="0" borderId="0"/>
    <xf numFmtId="209" fontId="86" fillId="0" borderId="25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6">
      <alignment horizontal="right"/>
    </xf>
    <xf numFmtId="4" fontId="8" fillId="0" borderId="36">
      <alignment horizontal="right"/>
    </xf>
    <xf numFmtId="0" fontId="82" fillId="0" borderId="0" applyFont="0" applyFill="0" applyBorder="0" applyAlignment="0" applyProtection="0"/>
    <xf numFmtId="208" fontId="45" fillId="0" borderId="0"/>
    <xf numFmtId="210" fontId="8" fillId="35" borderId="0" applyFont="0" applyBorder="0"/>
    <xf numFmtId="0" fontId="86" fillId="0" borderId="0"/>
    <xf numFmtId="37" fontId="43" fillId="0" borderId="0"/>
    <xf numFmtId="37" fontId="43" fillId="0" borderId="0"/>
    <xf numFmtId="37" fontId="43" fillId="0" borderId="0"/>
    <xf numFmtId="37" fontId="8" fillId="0" borderId="0"/>
    <xf numFmtId="37" fontId="8" fillId="0" borderId="0"/>
    <xf numFmtId="37" fontId="43" fillId="0" borderId="0"/>
    <xf numFmtId="37" fontId="8" fillId="0" borderId="0"/>
    <xf numFmtId="210" fontId="8" fillId="35" borderId="0" applyFont="0" applyBorder="0"/>
    <xf numFmtId="179" fontId="8" fillId="35" borderId="0" applyFont="0" applyBorder="0"/>
    <xf numFmtId="0" fontId="86" fillId="0" borderId="36"/>
    <xf numFmtId="211" fontId="87" fillId="0" borderId="0">
      <protection locked="0"/>
    </xf>
    <xf numFmtId="14" fontId="42" fillId="0" borderId="0" applyFill="0" applyBorder="0" applyAlignment="0"/>
    <xf numFmtId="212" fontId="58" fillId="0" borderId="0">
      <protection locked="0"/>
    </xf>
    <xf numFmtId="0" fontId="88" fillId="40" borderId="36"/>
    <xf numFmtId="38" fontId="78" fillId="0" borderId="31">
      <alignment vertical="center"/>
    </xf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45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88" fillId="40" borderId="36"/>
    <xf numFmtId="0" fontId="88" fillId="40" borderId="36"/>
    <xf numFmtId="0" fontId="89" fillId="0" borderId="0" applyNumberFormat="0" applyFill="0" applyBorder="0" applyAlignment="0" applyProtection="0"/>
    <xf numFmtId="189" fontId="58" fillId="0" borderId="0" applyFont="0" applyFill="0" applyBorder="0" applyAlignment="0" applyProtection="0"/>
    <xf numFmtId="0" fontId="44" fillId="0" borderId="17"/>
    <xf numFmtId="0" fontId="90" fillId="8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1" fillId="0" borderId="0" applyNumberFormat="0" applyAlignment="0">
      <alignment horizontal="left"/>
    </xf>
    <xf numFmtId="213" fontId="6" fillId="38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211" fontId="87" fillId="0" borderId="0">
      <protection locked="0"/>
    </xf>
    <xf numFmtId="0" fontId="94" fillId="40" borderId="37"/>
    <xf numFmtId="0" fontId="94" fillId="40" borderId="36"/>
    <xf numFmtId="0" fontId="94" fillId="83" borderId="36"/>
    <xf numFmtId="37" fontId="54" fillId="0" borderId="0" applyNumberFormat="0" applyFont="0" applyBorder="0" applyAlignment="0"/>
    <xf numFmtId="0" fontId="43" fillId="0" borderId="0" applyNumberFormat="0" applyBorder="0" applyAlignment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38" fontId="34" fillId="35" borderId="0" applyNumberFormat="0" applyBorder="0" applyAlignment="0" applyProtection="0"/>
    <xf numFmtId="0" fontId="97" fillId="0" borderId="0">
      <alignment horizontal="left"/>
    </xf>
    <xf numFmtId="0" fontId="98" fillId="0" borderId="27" applyNumberFormat="0" applyAlignment="0" applyProtection="0">
      <alignment horizontal="left" vertical="center"/>
    </xf>
    <xf numFmtId="0" fontId="98" fillId="0" borderId="38" applyNumberFormat="0" applyAlignment="0" applyProtection="0"/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27" applyNumberFormat="0" applyAlignment="0" applyProtection="0">
      <alignment horizontal="left" vertical="center"/>
    </xf>
    <xf numFmtId="0" fontId="98" fillId="0" borderId="38" applyNumberFormat="0" applyAlignment="0" applyProtection="0"/>
    <xf numFmtId="0" fontId="98" fillId="0" borderId="38" applyNumberFormat="0" applyAlignment="0" applyProtection="0"/>
    <xf numFmtId="0" fontId="98" fillId="0" borderId="38" applyNumberFormat="0" applyAlignment="0" applyProtection="0"/>
    <xf numFmtId="0" fontId="98" fillId="0" borderId="38" applyNumberFormat="0" applyAlignment="0" applyProtection="0"/>
    <xf numFmtId="0" fontId="98" fillId="0" borderId="16">
      <alignment horizontal="left" vertical="center"/>
    </xf>
    <xf numFmtId="0" fontId="98" fillId="0" borderId="39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16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0" fillId="0" borderId="0"/>
    <xf numFmtId="0" fontId="99" fillId="0" borderId="40" applyNumberFormat="0" applyFill="0" applyAlignment="0" applyProtection="0"/>
    <xf numFmtId="0" fontId="99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1" fillId="0" borderId="41" applyNumberFormat="0" applyFill="0" applyAlignment="0" applyProtection="0"/>
    <xf numFmtId="0" fontId="101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3" fillId="0" borderId="42" applyNumberFormat="0" applyFill="0" applyAlignment="0" applyProtection="0"/>
    <xf numFmtId="0" fontId="103" fillId="0" borderId="42" applyNumberFormat="0" applyFill="0" applyAlignment="0" applyProtection="0"/>
    <xf numFmtId="0" fontId="104" fillId="0" borderId="42" applyNumberFormat="0" applyFill="0" applyAlignment="0" applyProtection="0"/>
    <xf numFmtId="0" fontId="104" fillId="0" borderId="42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14" fontId="105" fillId="0" borderId="43">
      <alignment horizontal="left"/>
    </xf>
    <xf numFmtId="215" fontId="106" fillId="0" borderId="17">
      <alignment horizontal="left"/>
    </xf>
    <xf numFmtId="0" fontId="107" fillId="0" borderId="44">
      <alignment horizontal="right"/>
    </xf>
    <xf numFmtId="0" fontId="105" fillId="1" borderId="17">
      <alignment horizontal="left"/>
    </xf>
    <xf numFmtId="211" fontId="87" fillId="0" borderId="0">
      <protection locked="0"/>
    </xf>
    <xf numFmtId="211" fontId="108" fillId="0" borderId="0">
      <protection locked="0"/>
    </xf>
    <xf numFmtId="0" fontId="109" fillId="0" borderId="0" applyFill="0" applyBorder="0" applyProtection="0">
      <alignment horizontal="right"/>
    </xf>
    <xf numFmtId="0" fontId="110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9" fillId="0" borderId="0"/>
    <xf numFmtId="10" fontId="34" fillId="36" borderId="25" applyNumberFormat="0" applyBorder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216" fontId="74" fillId="84" borderId="0"/>
    <xf numFmtId="164" fontId="113" fillId="0" borderId="0">
      <alignment horizontal="center"/>
    </xf>
    <xf numFmtId="0" fontId="114" fillId="85" borderId="36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6" fillId="0" borderId="45" applyNumberFormat="0" applyFill="0" applyAlignment="0" applyProtection="0"/>
    <xf numFmtId="0" fontId="116" fillId="0" borderId="45" applyNumberFormat="0" applyFill="0" applyAlignment="0" applyProtection="0"/>
    <xf numFmtId="216" fontId="117" fillId="8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58" fillId="0" borderId="0">
      <alignment vertical="justify"/>
    </xf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8" fillId="0" borderId="28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81" fontId="58" fillId="0" borderId="0" applyNumberFormat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19" fillId="87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7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19" fillId="88" borderId="0" applyNumberFormat="0" applyBorder="0" applyAlignment="0" applyProtection="0"/>
    <xf numFmtId="0" fontId="120" fillId="87" borderId="0" applyNumberFormat="0" applyBorder="0" applyAlignment="0" applyProtection="0"/>
    <xf numFmtId="0" fontId="120" fillId="87" borderId="0" applyNumberFormat="0" applyBorder="0" applyAlignment="0" applyProtection="0"/>
    <xf numFmtId="0" fontId="73" fillId="0" borderId="0"/>
    <xf numFmtId="37" fontId="121" fillId="0" borderId="0"/>
    <xf numFmtId="37" fontId="122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73" fillId="0" borderId="0"/>
    <xf numFmtId="39" fontId="74" fillId="0" borderId="0"/>
    <xf numFmtId="39" fontId="74" fillId="0" borderId="0"/>
    <xf numFmtId="39" fontId="74" fillId="0" borderId="0"/>
    <xf numFmtId="188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125" fillId="0" borderId="0"/>
    <xf numFmtId="39" fontId="126" fillId="0" borderId="0"/>
    <xf numFmtId="37" fontId="86" fillId="0" borderId="0"/>
    <xf numFmtId="0" fontId="85" fillId="0" borderId="0"/>
    <xf numFmtId="37" fontId="86" fillId="0" borderId="0"/>
    <xf numFmtId="37" fontId="86" fillId="0" borderId="0"/>
    <xf numFmtId="37" fontId="86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128" fillId="0" borderId="0"/>
    <xf numFmtId="0" fontId="8" fillId="0" borderId="0"/>
    <xf numFmtId="0" fontId="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3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51" fillId="0" borderId="0"/>
    <xf numFmtId="0" fontId="46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43" fillId="0" borderId="0"/>
    <xf numFmtId="0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8" fillId="0" borderId="0"/>
    <xf numFmtId="0" fontId="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1" fillId="0" borderId="0"/>
    <xf numFmtId="0" fontId="131" fillId="0" borderId="0"/>
    <xf numFmtId="0" fontId="8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37" fontId="43" fillId="0" borderId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40" fontId="135" fillId="36" borderId="0">
      <alignment horizontal="right"/>
    </xf>
    <xf numFmtId="0" fontId="136" fillId="36" borderId="0">
      <alignment horizontal="right"/>
    </xf>
    <xf numFmtId="0" fontId="137" fillId="36" borderId="19"/>
    <xf numFmtId="0" fontId="137" fillId="0" borderId="0" applyBorder="0">
      <alignment horizontal="centerContinuous"/>
    </xf>
    <xf numFmtId="0" fontId="138" fillId="0" borderId="0" applyBorder="0">
      <alignment horizontal="centerContinuous"/>
    </xf>
    <xf numFmtId="14" fontId="67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1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140" fillId="36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41" fillId="0" borderId="0"/>
    <xf numFmtId="0" fontId="34" fillId="91" borderId="48" applyNumberFormat="0" applyFont="0" applyBorder="0" applyAlignment="0" applyProtection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42" fillId="0" borderId="28">
      <alignment horizontal="center"/>
    </xf>
    <xf numFmtId="3" fontId="78" fillId="0" borderId="0" applyFont="0" applyFill="0" applyBorder="0" applyAlignment="0" applyProtection="0"/>
    <xf numFmtId="0" fontId="78" fillId="92" borderId="0" applyNumberFormat="0" applyFont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" fontId="8" fillId="0" borderId="23" applyNumberFormat="0" applyFill="0" applyAlignment="0" applyProtection="0">
      <alignment horizontal="center" vertical="center"/>
    </xf>
    <xf numFmtId="224" fontId="143" fillId="0" borderId="18" applyFont="0" applyBorder="0" applyAlignment="0">
      <alignment horizontal="center" vertical="center"/>
    </xf>
    <xf numFmtId="0" fontId="86" fillId="0" borderId="0"/>
    <xf numFmtId="0" fontId="86" fillId="0" borderId="0"/>
    <xf numFmtId="0" fontId="88" fillId="40" borderId="36"/>
    <xf numFmtId="209" fontId="78" fillId="0" borderId="0" applyFont="0" applyFill="0" applyBorder="0" applyAlignment="0" applyProtection="0"/>
    <xf numFmtId="225" fontId="8" fillId="0" borderId="0" applyNumberFormat="0" applyFill="0" applyBorder="0" applyAlignment="0" applyProtection="0">
      <alignment horizontal="left"/>
    </xf>
    <xf numFmtId="225" fontId="8" fillId="0" borderId="0" applyNumberFormat="0" applyFill="0" applyBorder="0" applyAlignment="0" applyProtection="0">
      <alignment horizontal="left"/>
    </xf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144" fillId="0" borderId="49"/>
    <xf numFmtId="0" fontId="145" fillId="0" borderId="0">
      <alignment horizontal="left"/>
    </xf>
    <xf numFmtId="0" fontId="146" fillId="93" borderId="4"/>
    <xf numFmtId="226" fontId="147" fillId="94" borderId="0" applyBorder="0" applyAlignment="0" applyProtection="0"/>
    <xf numFmtId="222" fontId="8" fillId="0" borderId="0">
      <alignment horizontal="center"/>
    </xf>
    <xf numFmtId="222" fontId="8" fillId="0" borderId="0">
      <alignment horizontal="center"/>
    </xf>
    <xf numFmtId="227" fontId="148" fillId="0" borderId="0"/>
    <xf numFmtId="164" fontId="43" fillId="0" borderId="0" applyBorder="0" applyAlignment="0"/>
    <xf numFmtId="0" fontId="43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1" fontId="58" fillId="0" borderId="0"/>
    <xf numFmtId="171" fontId="58" fillId="0" borderId="0"/>
    <xf numFmtId="228" fontId="149" fillId="0" borderId="0" applyFont="0" applyFill="0" applyBorder="0" applyAlignment="0" applyProtection="0"/>
    <xf numFmtId="228" fontId="149" fillId="0" borderId="0" applyFont="0" applyFill="0" applyBorder="0" applyAlignment="0" applyProtection="0"/>
    <xf numFmtId="0" fontId="118" fillId="0" borderId="0"/>
    <xf numFmtId="0" fontId="32" fillId="0" borderId="50"/>
    <xf numFmtId="40" fontId="150" fillId="0" borderId="0" applyBorder="0">
      <alignment horizontal="right"/>
    </xf>
    <xf numFmtId="0" fontId="86" fillId="0" borderId="36"/>
    <xf numFmtId="0" fontId="86" fillId="0" borderId="36"/>
    <xf numFmtId="229" fontId="34" fillId="0" borderId="30" applyNumberFormat="0" applyFont="0" applyFill="0" applyAlignment="0" applyProtection="0">
      <alignment horizontal="right"/>
    </xf>
    <xf numFmtId="0" fontId="58" fillId="0" borderId="32" applyBorder="0">
      <alignment vertical="justify"/>
    </xf>
    <xf numFmtId="49" fontId="4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0" fontId="8" fillId="0" borderId="0" applyFill="0" applyBorder="0" applyAlignment="0"/>
    <xf numFmtId="230" fontId="8" fillId="0" borderId="0" applyFill="0" applyBorder="0" applyAlignment="0"/>
    <xf numFmtId="0" fontId="58" fillId="0" borderId="29" applyBorder="0">
      <alignment horizontal="justify" vertical="justify"/>
    </xf>
    <xf numFmtId="0" fontId="151" fillId="39" borderId="0" applyFont="0">
      <alignment horizontal="center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0" fontId="152" fillId="0" borderId="0"/>
    <xf numFmtId="0" fontId="153" fillId="86" borderId="0"/>
    <xf numFmtId="0" fontId="154" fillId="86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37" fontId="157" fillId="0" borderId="0" applyNumberFormat="0" applyBorder="0" applyAlignment="0"/>
    <xf numFmtId="0" fontId="37" fillId="0" borderId="0" applyNumberFormat="0" applyBorder="0" applyAlignment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211" fontId="87" fillId="0" borderId="26">
      <protection locked="0"/>
    </xf>
    <xf numFmtId="211" fontId="87" fillId="0" borderId="26">
      <protection locked="0"/>
    </xf>
    <xf numFmtId="211" fontId="87" fillId="0" borderId="26">
      <protection locked="0"/>
    </xf>
    <xf numFmtId="211" fontId="87" fillId="0" borderId="26">
      <protection locked="0"/>
    </xf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52"/>
    <xf numFmtId="0" fontId="97" fillId="0" borderId="52"/>
    <xf numFmtId="0" fontId="114" fillId="0" borderId="36"/>
    <xf numFmtId="0" fontId="97" fillId="0" borderId="36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3" fillId="40" borderId="0"/>
    <xf numFmtId="0" fontId="53" fillId="40" borderId="0"/>
    <xf numFmtId="40" fontId="160" fillId="0" borderId="25" applyFont="0" applyFill="0" applyBorder="0" applyAlignment="0" applyProtection="0"/>
    <xf numFmtId="18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2" fontId="54" fillId="0" borderId="0" applyBorder="0" applyAlignment="0"/>
    <xf numFmtId="232" fontId="54" fillId="0" borderId="0" applyBorder="0" applyAlignment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2" fontId="54" fillId="0" borderId="0" applyBorder="0" applyAlignment="0"/>
    <xf numFmtId="232" fontId="54" fillId="0" borderId="0" applyBorder="0" applyAlignment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2" fontId="54" fillId="0" borderId="0" applyBorder="0" applyAlignment="0"/>
    <xf numFmtId="232" fontId="54" fillId="0" borderId="0" applyBorder="0" applyAlignment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2" fontId="54" fillId="0" borderId="0" applyBorder="0" applyAlignment="0"/>
    <xf numFmtId="232" fontId="54" fillId="0" borderId="0" applyBorder="0" applyAlignment="0"/>
    <xf numFmtId="231" fontId="54" fillId="0" borderId="0" applyBorder="0"/>
    <xf numFmtId="232" fontId="54" fillId="0" borderId="0" applyBorder="0" applyAlignment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2" fontId="54" fillId="0" borderId="0" applyBorder="0" applyAlignment="0"/>
    <xf numFmtId="232" fontId="54" fillId="0" borderId="0" applyBorder="0" applyAlignment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231" fontId="54" fillId="0" borderId="0" applyBorder="0"/>
    <xf numFmtId="0" fontId="34" fillId="37" borderId="22" applyNumberFormat="0" applyBorder="0" applyAlignment="0">
      <alignment horizontal="center"/>
    </xf>
    <xf numFmtId="233" fontId="59" fillId="0" borderId="24" applyFont="0" applyBorder="0" applyAlignment="0">
      <alignment horizontal="center" vertical="center"/>
    </xf>
    <xf numFmtId="0" fontId="75" fillId="78" borderId="34" applyNumberFormat="0" applyAlignment="0" applyProtection="0"/>
    <xf numFmtId="0" fontId="16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9" fillId="80" borderId="35" applyNumberFormat="0" applyAlignment="0" applyProtection="0"/>
    <xf numFmtId="0" fontId="115" fillId="0" borderId="45" applyNumberFormat="0" applyFill="0" applyAlignment="0" applyProtection="0"/>
    <xf numFmtId="0" fontId="95" fillId="45" borderId="0" applyNumberFormat="0" applyBorder="0" applyAlignment="0" applyProtection="0"/>
    <xf numFmtId="0" fontId="6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234" fontId="163" fillId="0" borderId="0"/>
    <xf numFmtId="0" fontId="111" fillId="51" borderId="34" applyNumberFormat="0" applyAlignment="0" applyProtection="0"/>
    <xf numFmtId="0" fontId="119" fillId="87" borderId="0" applyNumberFormat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51" applyNumberFormat="0" applyFill="0" applyAlignment="0" applyProtection="0"/>
    <xf numFmtId="0" fontId="68" fillId="43" borderId="0" applyNumberFormat="0" applyBorder="0" applyAlignment="0" applyProtection="0"/>
    <xf numFmtId="230" fontId="164" fillId="0" borderId="0" applyFont="0" applyFill="0" applyBorder="0" applyAlignment="0" applyProtection="0"/>
    <xf numFmtId="235" fontId="164" fillId="0" borderId="0" applyFont="0" applyFill="0" applyBorder="0" applyAlignment="0" applyProtection="0"/>
    <xf numFmtId="236" fontId="165" fillId="0" borderId="0" applyFont="0" applyFill="0" applyBorder="0" applyAlignment="0" applyProtection="0"/>
    <xf numFmtId="237" fontId="165" fillId="0" borderId="0" applyFont="0" applyFill="0" applyBorder="0" applyAlignment="0" applyProtection="0"/>
    <xf numFmtId="0" fontId="8" fillId="0" borderId="0"/>
    <xf numFmtId="0" fontId="73" fillId="0" borderId="0"/>
    <xf numFmtId="183" fontId="46" fillId="0" borderId="0"/>
    <xf numFmtId="0" fontId="63" fillId="70" borderId="0" applyNumberFormat="0" applyBorder="0" applyAlignment="0" applyProtection="0"/>
    <xf numFmtId="0" fontId="63" fillId="72" borderId="0" applyNumberFormat="0" applyBorder="0" applyAlignment="0" applyProtection="0"/>
    <xf numFmtId="0" fontId="63" fillId="74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76" borderId="0" applyNumberFormat="0" applyBorder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0" fontId="99" fillId="0" borderId="40" applyNumberFormat="0" applyFill="0" applyAlignment="0" applyProtection="0"/>
    <xf numFmtId="0" fontId="101" fillId="0" borderId="41" applyNumberFormat="0" applyFill="0" applyAlignment="0" applyProtection="0"/>
    <xf numFmtId="0" fontId="103" fillId="0" borderId="42" applyNumberFormat="0" applyFill="0" applyAlignment="0" applyProtection="0"/>
    <xf numFmtId="0" fontId="103" fillId="0" borderId="0" applyNumberFormat="0" applyFill="0" applyBorder="0" applyAlignment="0" applyProtection="0"/>
    <xf numFmtId="235" fontId="166" fillId="0" borderId="0" applyFont="0" applyFill="0" applyBorder="0" applyAlignment="0" applyProtection="0"/>
    <xf numFmtId="0" fontId="166" fillId="0" borderId="0"/>
    <xf numFmtId="0" fontId="43" fillId="0" borderId="0"/>
    <xf numFmtId="168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46" fillId="0" borderId="0" applyFont="0" applyFill="0" applyBorder="0" applyAlignment="0" applyProtection="0"/>
    <xf numFmtId="0" fontId="51" fillId="0" borderId="0"/>
    <xf numFmtId="170" fontId="41" fillId="0" borderId="0" applyFont="0" applyFill="0" applyBorder="0" applyAlignment="0" applyProtection="0"/>
    <xf numFmtId="0" fontId="8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0" borderId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0" fillId="0" borderId="0"/>
    <xf numFmtId="170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9" fontId="4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" fillId="0" borderId="0"/>
    <xf numFmtId="170" fontId="61" fillId="0" borderId="0" applyFont="0" applyFill="0" applyBorder="0" applyAlignment="0" applyProtection="0"/>
    <xf numFmtId="0" fontId="6" fillId="0" borderId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30" fillId="0" borderId="0" applyFont="0" applyFill="0" applyBorder="0" applyAlignment="0" applyProtection="0"/>
    <xf numFmtId="0" fontId="30" fillId="0" borderId="0"/>
    <xf numFmtId="170" fontId="46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51" fillId="0" borderId="0"/>
    <xf numFmtId="170" fontId="41" fillId="0" borderId="0" applyFont="0" applyFill="0" applyBorder="0" applyAlignment="0" applyProtection="0"/>
    <xf numFmtId="0" fontId="1" fillId="0" borderId="0"/>
    <xf numFmtId="0" fontId="40" fillId="0" borderId="0"/>
    <xf numFmtId="170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0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/>
    <xf numFmtId="170" fontId="17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72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2" fillId="0" borderId="0"/>
    <xf numFmtId="0" fontId="12" fillId="0" borderId="0"/>
    <xf numFmtId="0" fontId="172" fillId="0" borderId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0" fillId="0" borderId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72" fillId="0" borderId="0"/>
    <xf numFmtId="0" fontId="172" fillId="0" borderId="0"/>
    <xf numFmtId="0" fontId="172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2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72" fillId="0" borderId="0"/>
    <xf numFmtId="170" fontId="34" fillId="0" borderId="0" applyFont="0" applyFill="0" applyBorder="0" applyAlignment="0" applyProtection="0"/>
    <xf numFmtId="0" fontId="172" fillId="0" borderId="0"/>
    <xf numFmtId="170" fontId="34" fillId="0" borderId="0" applyFont="0" applyFill="0" applyBorder="0" applyAlignment="0" applyProtection="0"/>
    <xf numFmtId="0" fontId="172" fillId="0" borderId="0"/>
    <xf numFmtId="0" fontId="172" fillId="0" borderId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2" fillId="0" borderId="0"/>
    <xf numFmtId="9" fontId="34" fillId="0" borderId="0" applyFont="0" applyFill="0" applyBorder="0" applyAlignment="0" applyProtection="0"/>
    <xf numFmtId="0" fontId="172" fillId="0" borderId="0"/>
    <xf numFmtId="9" fontId="34" fillId="0" borderId="0" applyFont="0" applyFill="0" applyBorder="0" applyAlignment="0" applyProtection="0"/>
    <xf numFmtId="0" fontId="172" fillId="0" borderId="0"/>
    <xf numFmtId="9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22" borderId="0" applyNumberFormat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8" fillId="0" borderId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2" fillId="0" borderId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0" borderId="0"/>
    <xf numFmtId="0" fontId="10" fillId="0" borderId="0"/>
    <xf numFmtId="170" fontId="12" fillId="0" borderId="0" applyFont="0" applyFill="0" applyBorder="0" applyAlignment="0" applyProtection="0"/>
    <xf numFmtId="0" fontId="6" fillId="0" borderId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/>
    <xf numFmtId="170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0" fontId="30" fillId="0" borderId="0"/>
    <xf numFmtId="0" fontId="27" fillId="30" borderId="0" applyNumberFormat="0" applyBorder="0" applyAlignment="0" applyProtection="0"/>
    <xf numFmtId="0" fontId="40" fillId="0" borderId="0"/>
    <xf numFmtId="9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7" fillId="26" borderId="0" applyNumberFormat="0" applyBorder="0" applyAlignment="0" applyProtection="0"/>
    <xf numFmtId="170" fontId="6" fillId="0" borderId="0" applyFont="0" applyFill="0" applyBorder="0" applyAlignment="0" applyProtection="0"/>
    <xf numFmtId="0" fontId="171" fillId="6" borderId="0" applyNumberFormat="0" applyBorder="0" applyAlignment="0" applyProtection="0"/>
    <xf numFmtId="0" fontId="27" fillId="18" borderId="0" applyNumberFormat="0" applyBorder="0" applyAlignment="0" applyProtection="0"/>
    <xf numFmtId="170" fontId="3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30" fillId="0" borderId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113" fillId="0" borderId="0">
      <alignment horizontal="center"/>
    </xf>
    <xf numFmtId="170" fontId="6" fillId="0" borderId="0" applyFont="0" applyFill="0" applyBorder="0" applyAlignment="0" applyProtection="0"/>
    <xf numFmtId="0" fontId="6" fillId="0" borderId="0"/>
    <xf numFmtId="168" fontId="8" fillId="0" borderId="0" applyFont="0" applyFill="0" applyBorder="0" applyAlignment="0" applyProtection="0"/>
    <xf numFmtId="164" fontId="43" fillId="0" borderId="0" applyBorder="0" applyAlignment="0"/>
    <xf numFmtId="0" fontId="58" fillId="0" borderId="53" applyBorder="0">
      <alignment vertical="justify"/>
    </xf>
    <xf numFmtId="0" fontId="30" fillId="0" borderId="0"/>
    <xf numFmtId="238" fontId="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75" fillId="0" borderId="0"/>
    <xf numFmtId="40" fontId="175" fillId="0" borderId="0" applyFont="0" applyFill="0" applyBorder="0" applyAlignment="0" applyProtection="0"/>
    <xf numFmtId="0" fontId="8" fillId="0" borderId="0"/>
    <xf numFmtId="9" fontId="4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0" fontId="6" fillId="0" borderId="0" applyFont="0" applyFill="0" applyBorder="0" applyAlignment="0" applyProtection="0"/>
    <xf numFmtId="0" fontId="6" fillId="0" borderId="0"/>
    <xf numFmtId="0" fontId="8" fillId="0" borderId="0"/>
    <xf numFmtId="0" fontId="45" fillId="0" borderId="0"/>
    <xf numFmtId="0" fontId="8" fillId="0" borderId="0"/>
    <xf numFmtId="239" fontId="8" fillId="0" borderId="0" applyFont="0" applyFill="0" applyBorder="0" applyAlignment="0" applyProtection="0"/>
    <xf numFmtId="0" fontId="174" fillId="0" borderId="0"/>
    <xf numFmtId="170" fontId="8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6" fillId="0" borderId="0"/>
    <xf numFmtId="0" fontId="6" fillId="0" borderId="0"/>
    <xf numFmtId="170" fontId="12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39" fontId="139" fillId="0" borderId="0"/>
    <xf numFmtId="40" fontId="175" fillId="0" borderId="0" applyFont="0" applyFill="0" applyBorder="0" applyAlignment="0" applyProtection="0"/>
    <xf numFmtId="39" fontId="176" fillId="0" borderId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12" fillId="0" borderId="0"/>
    <xf numFmtId="170" fontId="8" fillId="0" borderId="0" applyFont="0" applyFill="0" applyBorder="0" applyAlignment="0" applyProtection="0"/>
    <xf numFmtId="0" fontId="30" fillId="0" borderId="0"/>
    <xf numFmtId="9" fontId="6" fillId="0" borderId="0" applyFont="0" applyFill="0" applyBorder="0" applyAlignment="0" applyProtection="0"/>
    <xf numFmtId="0" fontId="39" fillId="0" borderId="0"/>
    <xf numFmtId="0" fontId="12" fillId="0" borderId="0"/>
    <xf numFmtId="170" fontId="6" fillId="0" borderId="0" applyFont="0" applyFill="0" applyBorder="0" applyAlignment="0" applyProtection="0"/>
    <xf numFmtId="0" fontId="6" fillId="0" borderId="0"/>
    <xf numFmtId="9" fontId="41" fillId="0" borderId="0" applyFont="0" applyFill="0" applyBorder="0" applyAlignment="0" applyProtection="0"/>
    <xf numFmtId="0" fontId="8" fillId="0" borderId="0"/>
    <xf numFmtId="170" fontId="12" fillId="0" borderId="0" applyFont="0" applyFill="0" applyBorder="0" applyAlignment="0" applyProtection="0"/>
    <xf numFmtId="0" fontId="6" fillId="89" borderId="46" applyNumberFormat="0" applyFon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" fillId="0" borderId="0"/>
    <xf numFmtId="0" fontId="34" fillId="0" borderId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2" fillId="0" borderId="0"/>
    <xf numFmtId="170" fontId="3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51" fillId="0" borderId="0"/>
    <xf numFmtId="184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0" fillId="0" borderId="0"/>
    <xf numFmtId="0" fontId="28" fillId="0" borderId="21" applyNumberFormat="0" applyFill="0" applyAlignment="0">
      <protection locked="0"/>
    </xf>
    <xf numFmtId="170" fontId="8" fillId="0" borderId="0" applyFont="0" applyFill="0" applyBorder="0" applyAlignment="0" applyProtection="0"/>
    <xf numFmtId="0" fontId="28" fillId="0" borderId="21" applyNumberFormat="0" applyFill="0" applyBorder="0" applyAlignment="0">
      <protection locked="0"/>
    </xf>
    <xf numFmtId="170" fontId="30" fillId="0" borderId="0" applyFont="0" applyFill="0" applyBorder="0" applyAlignment="0" applyProtection="0"/>
    <xf numFmtId="0" fontId="34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34" fillId="0" borderId="0" applyFont="0" applyFill="0" applyBorder="0" applyAlignment="0" applyProtection="0"/>
    <xf numFmtId="0" fontId="34" fillId="0" borderId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241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11" fillId="87" borderId="34" applyNumberFormat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8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4" fillId="0" borderId="0"/>
    <xf numFmtId="0" fontId="6" fillId="0" borderId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6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8" fillId="0" borderId="21" applyNumberFormat="0" applyFill="0" applyAlignment="0">
      <protection locked="0"/>
    </xf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34" fillId="0" borderId="0"/>
    <xf numFmtId="0" fontId="6" fillId="0" borderId="0"/>
    <xf numFmtId="170" fontId="6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8" fontId="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8" fontId="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5" fontId="8" fillId="0" borderId="0" applyNumberFormat="0" applyFill="0" applyBorder="0" applyAlignment="0" applyProtection="0"/>
    <xf numFmtId="5" fontId="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196" fillId="78" borderId="47" applyNumberFormat="0" applyAlignment="0" applyProtection="0"/>
    <xf numFmtId="5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5" fontId="8" fillId="0" borderId="0" applyNumberForma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5" fontId="8" fillId="0" borderId="0" applyNumberForma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1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1" fillId="53" borderId="0" applyNumberFormat="0" applyBorder="0" applyAlignment="0" applyProtection="0"/>
    <xf numFmtId="0" fontId="61" fillId="55" borderId="0" applyNumberFormat="0" applyBorder="0" applyAlignment="0" applyProtection="0"/>
    <xf numFmtId="0" fontId="61" fillId="89" borderId="0" applyNumberFormat="0" applyBorder="0" applyAlignment="0" applyProtection="0"/>
    <xf numFmtId="0" fontId="61" fillId="51" borderId="0" applyNumberFormat="0" applyBorder="0" applyAlignment="0" applyProtection="0"/>
    <xf numFmtId="0" fontId="61" fillId="89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61" fillId="49" borderId="0" applyNumberFormat="0" applyBorder="0" applyAlignment="0" applyProtection="0"/>
    <xf numFmtId="0" fontId="61" fillId="87" borderId="0" applyNumberFormat="0" applyBorder="0" applyAlignment="0" applyProtection="0"/>
    <xf numFmtId="0" fontId="61" fillId="43" borderId="0" applyNumberFormat="0" applyBorder="0" applyAlignment="0" applyProtection="0"/>
    <xf numFmtId="0" fontId="61" fillId="49" borderId="0" applyNumberFormat="0" applyBorder="0" applyAlignment="0" applyProtection="0"/>
    <xf numFmtId="0" fontId="61" fillId="89" borderId="0" applyNumberFormat="0" applyBorder="0" applyAlignment="0" applyProtection="0"/>
    <xf numFmtId="0" fontId="41" fillId="53" borderId="0" applyNumberFormat="0" applyBorder="0" applyAlignment="0" applyProtection="0"/>
    <xf numFmtId="0" fontId="41" fillId="55" borderId="0" applyNumberFormat="0" applyBorder="0" applyAlignment="0" applyProtection="0"/>
    <xf numFmtId="0" fontId="41" fillId="57" borderId="0" applyNumberFormat="0" applyBorder="0" applyAlignment="0" applyProtection="0"/>
    <xf numFmtId="0" fontId="41" fillId="47" borderId="0" applyNumberFormat="0" applyBorder="0" applyAlignment="0" applyProtection="0"/>
    <xf numFmtId="0" fontId="41" fillId="53" borderId="0" applyNumberFormat="0" applyBorder="0" applyAlignment="0" applyProtection="0"/>
    <xf numFmtId="0" fontId="41" fillId="59" borderId="0" applyNumberFormat="0" applyBorder="0" applyAlignment="0" applyProtection="0"/>
    <xf numFmtId="0" fontId="63" fillId="49" borderId="0" applyNumberFormat="0" applyBorder="0" applyAlignment="0" applyProtection="0"/>
    <xf numFmtId="0" fontId="63" fillId="76" borderId="0" applyNumberFormat="0" applyBorder="0" applyAlignment="0" applyProtection="0"/>
    <xf numFmtId="0" fontId="63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9" borderId="0" applyNumberFormat="0" applyBorder="0" applyAlignment="0" applyProtection="0"/>
    <xf numFmtId="0" fontId="63" fillId="55" borderId="0" applyNumberFormat="0" applyBorder="0" applyAlignment="0" applyProtection="0"/>
    <xf numFmtId="0" fontId="178" fillId="61" borderId="0" applyNumberFormat="0" applyBorder="0" applyAlignment="0" applyProtection="0"/>
    <xf numFmtId="0" fontId="178" fillId="55" borderId="0" applyNumberFormat="0" applyBorder="0" applyAlignment="0" applyProtection="0"/>
    <xf numFmtId="0" fontId="178" fillId="57" borderId="0" applyNumberFormat="0" applyBorder="0" applyAlignment="0" applyProtection="0"/>
    <xf numFmtId="0" fontId="178" fillId="63" borderId="0" applyNumberFormat="0" applyBorder="0" applyAlignment="0" applyProtection="0"/>
    <xf numFmtId="0" fontId="178" fillId="65" borderId="0" applyNumberFormat="0" applyBorder="0" applyAlignment="0" applyProtection="0"/>
    <xf numFmtId="0" fontId="178" fillId="67" borderId="0" applyNumberFormat="0" applyBorder="0" applyAlignment="0" applyProtection="0"/>
    <xf numFmtId="0" fontId="63" fillId="95" borderId="0" applyNumberFormat="0" applyBorder="0" applyAlignment="0" applyProtection="0"/>
    <xf numFmtId="0" fontId="63" fillId="76" borderId="0" applyNumberFormat="0" applyBorder="0" applyAlignment="0" applyProtection="0"/>
    <xf numFmtId="0" fontId="63" fillId="59" borderId="0" applyNumberFormat="0" applyBorder="0" applyAlignment="0" applyProtection="0"/>
    <xf numFmtId="0" fontId="63" fillId="97" borderId="0" applyNumberFormat="0" applyBorder="0" applyAlignment="0" applyProtection="0"/>
    <xf numFmtId="0" fontId="63" fillId="72" borderId="0" applyNumberFormat="0" applyBorder="0" applyAlignment="0" applyProtection="0"/>
    <xf numFmtId="0" fontId="68" fillId="47" borderId="0" applyNumberFormat="0" applyBorder="0" applyAlignment="0" applyProtection="0"/>
    <xf numFmtId="0" fontId="179" fillId="96" borderId="34" applyNumberFormat="0" applyAlignment="0" applyProtection="0"/>
    <xf numFmtId="170" fontId="6" fillId="0" borderId="0" applyFont="0" applyFill="0" applyBorder="0" applyAlignment="0" applyProtection="0"/>
    <xf numFmtId="0" fontId="95" fillId="49" borderId="0" applyNumberFormat="0" applyBorder="0" applyAlignment="0" applyProtection="0"/>
    <xf numFmtId="0" fontId="180" fillId="0" borderId="54" applyNumberFormat="0" applyFill="0" applyAlignment="0" applyProtection="0"/>
    <xf numFmtId="0" fontId="181" fillId="0" borderId="55" applyNumberFormat="0" applyFill="0" applyAlignment="0" applyProtection="0"/>
    <xf numFmtId="0" fontId="182" fillId="0" borderId="56" applyNumberFormat="0" applyFill="0" applyAlignment="0" applyProtection="0"/>
    <xf numFmtId="0" fontId="182" fillId="0" borderId="0" applyNumberFormat="0" applyFill="0" applyBorder="0" applyAlignment="0" applyProtection="0"/>
    <xf numFmtId="0" fontId="111" fillId="87" borderId="34" applyNumberFormat="0" applyAlignment="0" applyProtection="0"/>
    <xf numFmtId="0" fontId="161" fillId="0" borderId="57" applyNumberFormat="0" applyFill="0" applyAlignment="0" applyProtection="0"/>
    <xf numFmtId="0" fontId="183" fillId="87" borderId="0" applyNumberFormat="0" applyBorder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0" fontId="184" fillId="0" borderId="0" applyNumberFormat="0" applyFill="0" applyBorder="0" applyAlignment="0" applyProtection="0"/>
    <xf numFmtId="0" fontId="158" fillId="0" borderId="58" applyNumberFormat="0" applyFill="0" applyAlignment="0" applyProtection="0"/>
    <xf numFmtId="0" fontId="185" fillId="78" borderId="34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80" borderId="35" applyNumberFormat="0" applyAlignment="0" applyProtection="0"/>
    <xf numFmtId="0" fontId="190" fillId="0" borderId="45" applyNumberFormat="0" applyFill="0" applyAlignment="0" applyProtection="0"/>
    <xf numFmtId="0" fontId="191" fillId="45" borderId="0" applyNumberFormat="0" applyBorder="0" applyAlignment="0" applyProtection="0"/>
    <xf numFmtId="0" fontId="192" fillId="51" borderId="34" applyNumberFormat="0" applyAlignment="0" applyProtection="0"/>
    <xf numFmtId="0" fontId="193" fillId="87" borderId="0" applyNumberFormat="0" applyBorder="0" applyAlignment="0" applyProtection="0"/>
    <xf numFmtId="0" fontId="194" fillId="0" borderId="51" applyNumberFormat="0" applyFill="0" applyAlignment="0" applyProtection="0"/>
    <xf numFmtId="0" fontId="195" fillId="43" borderId="0" applyNumberFormat="0" applyBorder="0" applyAlignment="0" applyProtection="0"/>
    <xf numFmtId="0" fontId="178" fillId="70" borderId="0" applyNumberFormat="0" applyBorder="0" applyAlignment="0" applyProtection="0"/>
    <xf numFmtId="0" fontId="178" fillId="72" borderId="0" applyNumberFormat="0" applyBorder="0" applyAlignment="0" applyProtection="0"/>
    <xf numFmtId="0" fontId="178" fillId="74" borderId="0" applyNumberFormat="0" applyBorder="0" applyAlignment="0" applyProtection="0"/>
    <xf numFmtId="0" fontId="178" fillId="63" borderId="0" applyNumberFormat="0" applyBorder="0" applyAlignment="0" applyProtection="0"/>
    <xf numFmtId="0" fontId="178" fillId="65" borderId="0" applyNumberFormat="0" applyBorder="0" applyAlignment="0" applyProtection="0"/>
    <xf numFmtId="0" fontId="178" fillId="76" borderId="0" applyNumberFormat="0" applyBorder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0" fontId="197" fillId="0" borderId="40" applyNumberFormat="0" applyFill="0" applyAlignment="0" applyProtection="0"/>
    <xf numFmtId="0" fontId="198" fillId="0" borderId="41" applyNumberFormat="0" applyFill="0" applyAlignment="0" applyProtection="0"/>
    <xf numFmtId="0" fontId="199" fillId="0" borderId="42" applyNumberFormat="0" applyFill="0" applyAlignment="0" applyProtection="0"/>
    <xf numFmtId="0" fontId="199" fillId="0" borderId="0" applyNumberFormat="0" applyFill="0" applyBorder="0" applyAlignment="0" applyProtection="0"/>
    <xf numFmtId="8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6" fillId="0" borderId="0" applyFont="0" applyFill="0" applyBorder="0" applyAlignment="0" applyProtection="0"/>
    <xf numFmtId="0" fontId="6" fillId="89" borderId="46" applyNumberFormat="0" applyFont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48" fillId="0" borderId="21" applyNumberFormat="0" applyFill="0" applyAlignment="0">
      <protection locked="0"/>
    </xf>
    <xf numFmtId="0" fontId="12" fillId="0" borderId="0"/>
    <xf numFmtId="0" fontId="6" fillId="0" borderId="0"/>
    <xf numFmtId="0" fontId="6" fillId="0" borderId="0"/>
    <xf numFmtId="5" fontId="6" fillId="0" borderId="0" applyFont="0" applyFill="0" applyBorder="0" applyAlignment="0" applyProtection="0"/>
    <xf numFmtId="0" fontId="30" fillId="0" borderId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12" fillId="0" borderId="0"/>
    <xf numFmtId="0" fontId="192" fillId="51" borderId="34" applyNumberFormat="0" applyAlignment="0" applyProtection="0"/>
    <xf numFmtId="170" fontId="8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0" borderId="0"/>
    <xf numFmtId="0" fontId="158" fillId="0" borderId="58" applyNumberFormat="0" applyFill="0" applyAlignment="0" applyProtection="0"/>
    <xf numFmtId="0" fontId="40" fillId="0" borderId="0"/>
    <xf numFmtId="170" fontId="12" fillId="0" borderId="0" applyFont="0" applyFill="0" applyBorder="0" applyAlignment="0" applyProtection="0"/>
    <xf numFmtId="0" fontId="133" fillId="96" borderId="47" applyNumberFormat="0" applyAlignment="0" applyProtection="0"/>
    <xf numFmtId="0" fontId="6" fillId="0" borderId="0"/>
    <xf numFmtId="0" fontId="41" fillId="89" borderId="46" applyNumberFormat="0" applyFont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5" fontId="8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5" fontId="8" fillId="0" borderId="0" applyNumberFormat="0" applyFill="0" applyBorder="0" applyAlignment="0" applyProtection="0"/>
    <xf numFmtId="0" fontId="51" fillId="0" borderId="0"/>
    <xf numFmtId="170" fontId="12" fillId="0" borderId="0" applyFont="0" applyFill="0" applyBorder="0" applyAlignment="0" applyProtection="0"/>
    <xf numFmtId="0" fontId="12" fillId="0" borderId="0"/>
    <xf numFmtId="170" fontId="40" fillId="0" borderId="0" applyFont="0" applyFill="0" applyBorder="0" applyAlignment="0" applyProtection="0"/>
    <xf numFmtId="0" fontId="8" fillId="0" borderId="0"/>
    <xf numFmtId="0" fontId="8" fillId="0" borderId="0"/>
    <xf numFmtId="0" fontId="34" fillId="0" borderId="0"/>
    <xf numFmtId="0" fontId="8" fillId="0" borderId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94" fillId="0" borderId="51" applyNumberFormat="0" applyFill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5" fillId="0" borderId="59">
      <alignment horizontal="center"/>
    </xf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85" fillId="78" borderId="34" applyNumberFormat="0" applyAlignment="0" applyProtection="0"/>
    <xf numFmtId="0" fontId="8" fillId="0" borderId="0"/>
    <xf numFmtId="170" fontId="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79" fillId="96" borderId="34" applyNumberFormat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/>
    <xf numFmtId="8" fontId="8" fillId="0" borderId="0" applyNumberForma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5" fontId="8" fillId="0" borderId="0" applyNumberFormat="0" applyFill="0" applyBorder="0" applyAlignment="0" applyProtection="0"/>
    <xf numFmtId="9" fontId="61" fillId="0" borderId="0" applyFont="0" applyFill="0" applyBorder="0" applyAlignment="0" applyProtection="0"/>
    <xf numFmtId="187" fontId="8" fillId="35" borderId="33" applyNumberFormat="0" applyFill="0" applyBorder="0">
      <alignment vertical="top" wrapText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89" borderId="46" applyNumberFormat="0" applyFont="0" applyAlignment="0" applyProtection="0"/>
    <xf numFmtId="187" fontId="8" fillId="35" borderId="33" applyNumberFormat="0" applyFill="0" applyBorder="0">
      <alignment vertical="top" wrapText="1"/>
    </xf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3" fontId="78" fillId="0" borderId="59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9" fontId="86" fillId="0" borderId="59"/>
    <xf numFmtId="4" fontId="8" fillId="0" borderId="36">
      <alignment horizontal="right"/>
    </xf>
    <xf numFmtId="4" fontId="8" fillId="0" borderId="36">
      <alignment horizontal="right"/>
    </xf>
    <xf numFmtId="0" fontId="86" fillId="0" borderId="36"/>
    <xf numFmtId="0" fontId="88" fillId="40" borderId="36"/>
    <xf numFmtId="0" fontId="88" fillId="40" borderId="36"/>
    <xf numFmtId="0" fontId="88" fillId="40" borderId="36"/>
    <xf numFmtId="0" fontId="44" fillId="0" borderId="60"/>
    <xf numFmtId="0" fontId="94" fillId="40" borderId="37"/>
    <xf numFmtId="0" fontId="94" fillId="40" borderId="36"/>
    <xf numFmtId="0" fontId="94" fillId="83" borderId="36"/>
    <xf numFmtId="0" fontId="98" fillId="0" borderId="61">
      <alignment horizontal="left" vertical="center"/>
    </xf>
    <xf numFmtId="0" fontId="98" fillId="0" borderId="39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215" fontId="106" fillId="0" borderId="60">
      <alignment horizontal="left"/>
    </xf>
    <xf numFmtId="0" fontId="105" fillId="1" borderId="60">
      <alignment horizontal="left"/>
    </xf>
    <xf numFmtId="10" fontId="34" fillId="36" borderId="59" applyNumberFormat="0" applyBorder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0" fontId="114" fillId="85" borderId="36"/>
    <xf numFmtId="0" fontId="51" fillId="0" borderId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224" fontId="143" fillId="0" borderId="62" applyFont="0" applyBorder="0" applyAlignment="0">
      <alignment horizontal="center" vertical="center"/>
    </xf>
    <xf numFmtId="0" fontId="88" fillId="40" borderId="36"/>
    <xf numFmtId="0" fontId="144" fillId="0" borderId="49"/>
    <xf numFmtId="0" fontId="86" fillId="0" borderId="36"/>
    <xf numFmtId="0" fontId="86" fillId="0" borderId="36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36"/>
    <xf numFmtId="0" fontId="97" fillId="0" borderId="36"/>
    <xf numFmtId="40" fontId="160" fillId="0" borderId="59" applyFont="0" applyFill="0" applyBorder="0" applyAlignment="0" applyProtection="0"/>
    <xf numFmtId="233" fontId="59" fillId="0" borderId="63" applyFont="0" applyBorder="0" applyAlignment="0">
      <alignment horizontal="center" vertical="center"/>
    </xf>
    <xf numFmtId="0" fontId="75" fillId="78" borderId="34" applyNumberFormat="0" applyAlignment="0" applyProtection="0"/>
    <xf numFmtId="0" fontId="111" fillId="51" borderId="34" applyNumberFormat="0" applyAlignment="0" applyProtection="0"/>
    <xf numFmtId="0" fontId="158" fillId="0" borderId="51" applyNumberFormat="0" applyFill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0" fontId="2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9" fillId="96" borderId="34" applyNumberFormat="0" applyAlignment="0" applyProtection="0"/>
    <xf numFmtId="170" fontId="6" fillId="0" borderId="0" applyFont="0" applyFill="0" applyBorder="0" applyAlignment="0" applyProtection="0"/>
    <xf numFmtId="0" fontId="111" fillId="87" borderId="34" applyNumberFormat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170" fontId="40" fillId="0" borderId="0" applyFont="0" applyFill="0" applyBorder="0" applyAlignment="0" applyProtection="0"/>
    <xf numFmtId="0" fontId="158" fillId="0" borderId="58" applyNumberFormat="0" applyFill="0" applyAlignment="0" applyProtection="0"/>
    <xf numFmtId="0" fontId="40" fillId="0" borderId="0"/>
    <xf numFmtId="0" fontId="185" fillId="78" borderId="34" applyNumberFormat="0" applyAlignment="0" applyProtection="0"/>
    <xf numFmtId="0" fontId="192" fillId="51" borderId="34" applyNumberFormat="0" applyAlignment="0" applyProtection="0"/>
    <xf numFmtId="0" fontId="194" fillId="0" borderId="51" applyNumberFormat="0" applyFill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89" borderId="46" applyNumberFormat="0" applyFon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4" fontId="8" fillId="0" borderId="36">
      <alignment horizontal="right"/>
    </xf>
    <xf numFmtId="4" fontId="8" fillId="0" borderId="36">
      <alignment horizontal="right"/>
    </xf>
    <xf numFmtId="0" fontId="86" fillId="0" borderId="36"/>
    <xf numFmtId="0" fontId="88" fillId="40" borderId="36"/>
    <xf numFmtId="0" fontId="88" fillId="40" borderId="36"/>
    <xf numFmtId="0" fontId="88" fillId="40" borderId="36"/>
    <xf numFmtId="0" fontId="94" fillId="40" borderId="37"/>
    <xf numFmtId="0" fontId="94" fillId="40" borderId="36"/>
    <xf numFmtId="0" fontId="94" fillId="83" borderId="36"/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0" fontId="114" fillId="85" borderId="36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0" fontId="88" fillId="40" borderId="36"/>
    <xf numFmtId="0" fontId="144" fillId="0" borderId="49"/>
    <xf numFmtId="0" fontId="86" fillId="0" borderId="36"/>
    <xf numFmtId="0" fontId="86" fillId="0" borderId="36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36"/>
    <xf numFmtId="0" fontId="97" fillId="0" borderId="36"/>
    <xf numFmtId="0" fontId="75" fillId="78" borderId="34" applyNumberFormat="0" applyAlignment="0" applyProtection="0"/>
    <xf numFmtId="0" fontId="111" fillId="51" borderId="34" applyNumberFormat="0" applyAlignment="0" applyProtection="0"/>
    <xf numFmtId="0" fontId="158" fillId="0" borderId="51" applyNumberFormat="0" applyFill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170" fontId="6" fillId="0" borderId="0" applyFont="0" applyFill="0" applyBorder="0" applyAlignment="0" applyProtection="0"/>
    <xf numFmtId="0" fontId="200" fillId="0" borderId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79" fillId="96" borderId="34" applyNumberFormat="0" applyAlignment="0" applyProtection="0"/>
    <xf numFmtId="170" fontId="6" fillId="0" borderId="0" applyFont="0" applyFill="0" applyBorder="0" applyAlignment="0" applyProtection="0"/>
    <xf numFmtId="0" fontId="111" fillId="87" borderId="34" applyNumberFormat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0" fontId="185" fillId="78" borderId="34" applyNumberFormat="0" applyAlignment="0" applyProtection="0"/>
    <xf numFmtId="170" fontId="40" fillId="0" borderId="0" applyFont="0" applyFill="0" applyBorder="0" applyAlignment="0" applyProtection="0"/>
    <xf numFmtId="0" fontId="192" fillId="51" borderId="34" applyNumberFormat="0" applyAlignment="0" applyProtection="0"/>
    <xf numFmtId="0" fontId="194" fillId="0" borderId="51" applyNumberFormat="0" applyFill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89" borderId="46" applyNumberFormat="0" applyFon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0" fillId="0" borderId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9" fillId="96" borderId="34" applyNumberFormat="0" applyAlignment="0" applyProtection="0"/>
    <xf numFmtId="170" fontId="6" fillId="0" borderId="0" applyFont="0" applyFill="0" applyBorder="0" applyAlignment="0" applyProtection="0"/>
    <xf numFmtId="0" fontId="111" fillId="87" borderId="34" applyNumberFormat="0" applyAlignment="0" applyProtection="0"/>
    <xf numFmtId="0" fontId="185" fillId="78" borderId="34" applyNumberFormat="0" applyAlignment="0" applyProtection="0"/>
    <xf numFmtId="0" fontId="192" fillId="51" borderId="3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0" fillId="0" borderId="0"/>
    <xf numFmtId="9" fontId="12" fillId="0" borderId="0" applyFont="0" applyFill="0" applyBorder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4" fontId="8" fillId="0" borderId="36">
      <alignment horizontal="right"/>
    </xf>
    <xf numFmtId="4" fontId="8" fillId="0" borderId="36">
      <alignment horizontal="right"/>
    </xf>
    <xf numFmtId="0" fontId="86" fillId="0" borderId="36"/>
    <xf numFmtId="0" fontId="88" fillId="40" borderId="36"/>
    <xf numFmtId="0" fontId="88" fillId="40" borderId="36"/>
    <xf numFmtId="0" fontId="88" fillId="40" borderId="36"/>
    <xf numFmtId="0" fontId="94" fillId="40" borderId="37"/>
    <xf numFmtId="0" fontId="94" fillId="40" borderId="36"/>
    <xf numFmtId="0" fontId="94" fillId="83" borderId="36"/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0" fontId="114" fillId="85" borderId="36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0" fontId="88" fillId="40" borderId="36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8" fillId="0" borderId="20"/>
    <xf numFmtId="0" fontId="144" fillId="0" borderId="49"/>
    <xf numFmtId="0" fontId="86" fillId="0" borderId="36"/>
    <xf numFmtId="0" fontId="86" fillId="0" borderId="36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36"/>
    <xf numFmtId="0" fontId="97" fillId="0" borderId="36"/>
    <xf numFmtId="0" fontId="34" fillId="37" borderId="22" applyNumberFormat="0" applyBorder="0" applyAlignment="0">
      <alignment horizontal="center"/>
    </xf>
    <xf numFmtId="0" fontId="75" fillId="78" borderId="34" applyNumberFormat="0" applyAlignment="0" applyProtection="0"/>
    <xf numFmtId="0" fontId="111" fillId="51" borderId="34" applyNumberFormat="0" applyAlignment="0" applyProtection="0"/>
    <xf numFmtId="0" fontId="158" fillId="0" borderId="51" applyNumberFormat="0" applyFill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0" fontId="6" fillId="89" borderId="46" applyNumberFormat="0" applyFont="0" applyAlignment="0" applyProtection="0"/>
    <xf numFmtId="0" fontId="111" fillId="87" borderId="34" applyNumberFormat="0" applyAlignment="0" applyProtection="0"/>
    <xf numFmtId="0" fontId="196" fillId="78" borderId="47" applyNumberFormat="0" applyAlignment="0" applyProtection="0"/>
    <xf numFmtId="0" fontId="179" fillId="96" borderId="34" applyNumberFormat="0" applyAlignment="0" applyProtection="0"/>
    <xf numFmtId="0" fontId="111" fillId="87" borderId="34" applyNumberFormat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0" fontId="158" fillId="0" borderId="58" applyNumberFormat="0" applyFill="0" applyAlignment="0" applyProtection="0"/>
    <xf numFmtId="0" fontId="185" fillId="78" borderId="34" applyNumberFormat="0" applyAlignment="0" applyProtection="0"/>
    <xf numFmtId="0" fontId="192" fillId="51" borderId="34" applyNumberFormat="0" applyAlignment="0" applyProtection="0"/>
    <xf numFmtId="0" fontId="194" fillId="0" borderId="51" applyNumberFormat="0" applyFill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170" fontId="12" fillId="0" borderId="0" applyFont="0" applyFill="0" applyBorder="0" applyAlignment="0" applyProtection="0"/>
    <xf numFmtId="0" fontId="6" fillId="89" borderId="46" applyNumberFormat="0" applyFont="0" applyAlignment="0" applyProtection="0"/>
    <xf numFmtId="0" fontId="192" fillId="51" borderId="34" applyNumberFormat="0" applyAlignment="0" applyProtection="0"/>
    <xf numFmtId="0" fontId="158" fillId="0" borderId="58" applyNumberFormat="0" applyFill="0" applyAlignment="0" applyProtection="0"/>
    <xf numFmtId="0" fontId="133" fillId="96" borderId="47" applyNumberFormat="0" applyAlignment="0" applyProtection="0"/>
    <xf numFmtId="0" fontId="41" fillId="89" borderId="46" applyNumberFormat="0" applyFont="0" applyAlignment="0" applyProtection="0"/>
    <xf numFmtId="0" fontId="194" fillId="0" borderId="51" applyNumberFormat="0" applyFill="0" applyAlignment="0" applyProtection="0"/>
    <xf numFmtId="0" fontId="65" fillId="0" borderId="59">
      <alignment horizontal="center"/>
    </xf>
    <xf numFmtId="0" fontId="185" fillId="78" borderId="34" applyNumberFormat="0" applyAlignment="0" applyProtection="0"/>
    <xf numFmtId="0" fontId="179" fillId="96" borderId="34" applyNumberFormat="0" applyAlignment="0" applyProtection="0"/>
    <xf numFmtId="187" fontId="8" fillId="35" borderId="33" applyNumberFormat="0" applyFill="0" applyBorder="0">
      <alignment vertical="top" wrapText="1"/>
    </xf>
    <xf numFmtId="0" fontId="6" fillId="89" borderId="46" applyNumberFormat="0" applyFont="0" applyAlignment="0" applyProtection="0"/>
    <xf numFmtId="187" fontId="8" fillId="35" borderId="33" applyNumberFormat="0" applyFill="0" applyBorder="0">
      <alignment vertical="top" wrapText="1"/>
    </xf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3" fontId="78" fillId="0" borderId="59"/>
    <xf numFmtId="209" fontId="86" fillId="0" borderId="59"/>
    <xf numFmtId="4" fontId="8" fillId="0" borderId="36">
      <alignment horizontal="right"/>
    </xf>
    <xf numFmtId="4" fontId="8" fillId="0" borderId="36">
      <alignment horizontal="right"/>
    </xf>
    <xf numFmtId="0" fontId="86" fillId="0" borderId="36"/>
    <xf numFmtId="0" fontId="88" fillId="40" borderId="36"/>
    <xf numFmtId="0" fontId="88" fillId="40" borderId="36"/>
    <xf numFmtId="0" fontId="88" fillId="40" borderId="36"/>
    <xf numFmtId="0" fontId="44" fillId="0" borderId="60"/>
    <xf numFmtId="0" fontId="94" fillId="40" borderId="37"/>
    <xf numFmtId="0" fontId="94" fillId="40" borderId="36"/>
    <xf numFmtId="0" fontId="94" fillId="83" borderId="36"/>
    <xf numFmtId="0" fontId="98" fillId="0" borderId="61">
      <alignment horizontal="left" vertical="center"/>
    </xf>
    <xf numFmtId="0" fontId="98" fillId="0" borderId="39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61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215" fontId="106" fillId="0" borderId="60">
      <alignment horizontal="left"/>
    </xf>
    <xf numFmtId="0" fontId="105" fillId="1" borderId="60">
      <alignment horizontal="left"/>
    </xf>
    <xf numFmtId="10" fontId="34" fillId="36" borderId="59" applyNumberFormat="0" applyBorder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0" fontId="114" fillId="85" borderId="36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224" fontId="143" fillId="0" borderId="62" applyFont="0" applyBorder="0" applyAlignment="0">
      <alignment horizontal="center" vertical="center"/>
    </xf>
    <xf numFmtId="0" fontId="88" fillId="40" borderId="36"/>
    <xf numFmtId="0" fontId="144" fillId="0" borderId="49"/>
    <xf numFmtId="0" fontId="86" fillId="0" borderId="36"/>
    <xf numFmtId="0" fontId="86" fillId="0" borderId="36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36"/>
    <xf numFmtId="0" fontId="97" fillId="0" borderId="36"/>
    <xf numFmtId="40" fontId="160" fillId="0" borderId="59" applyFont="0" applyFill="0" applyBorder="0" applyAlignment="0" applyProtection="0"/>
    <xf numFmtId="233" fontId="59" fillId="0" borderId="63" applyFont="0" applyBorder="0" applyAlignment="0">
      <alignment horizontal="center" vertical="center"/>
    </xf>
    <xf numFmtId="0" fontId="75" fillId="78" borderId="34" applyNumberFormat="0" applyAlignment="0" applyProtection="0"/>
    <xf numFmtId="0" fontId="111" fillId="51" borderId="34" applyNumberFormat="0" applyAlignment="0" applyProtection="0"/>
    <xf numFmtId="0" fontId="158" fillId="0" borderId="51" applyNumberFormat="0" applyFill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0" fontId="179" fillId="96" borderId="34" applyNumberFormat="0" applyAlignment="0" applyProtection="0"/>
    <xf numFmtId="0" fontId="111" fillId="87" borderId="34" applyNumberFormat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0" fontId="158" fillId="0" borderId="58" applyNumberFormat="0" applyFill="0" applyAlignment="0" applyProtection="0"/>
    <xf numFmtId="0" fontId="185" fillId="78" borderId="34" applyNumberFormat="0" applyAlignment="0" applyProtection="0"/>
    <xf numFmtId="0" fontId="192" fillId="51" borderId="34" applyNumberFormat="0" applyAlignment="0" applyProtection="0"/>
    <xf numFmtId="0" fontId="194" fillId="0" borderId="51" applyNumberFormat="0" applyFill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0" fontId="6" fillId="89" borderId="46" applyNumberFormat="0" applyFon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8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5" fillId="79" borderId="34" applyNumberFormat="0" applyAlignment="0" applyProtection="0"/>
    <xf numFmtId="0" fontId="76" fillId="78" borderId="34" applyNumberFormat="0" applyAlignment="0" applyProtection="0"/>
    <xf numFmtId="0" fontId="76" fillId="78" borderId="34" applyNumberFormat="0" applyAlignment="0" applyProtection="0"/>
    <xf numFmtId="4" fontId="8" fillId="0" borderId="36">
      <alignment horizontal="right"/>
    </xf>
    <xf numFmtId="4" fontId="8" fillId="0" borderId="36">
      <alignment horizontal="right"/>
    </xf>
    <xf numFmtId="0" fontId="86" fillId="0" borderId="36"/>
    <xf numFmtId="0" fontId="88" fillId="40" borderId="36"/>
    <xf numFmtId="0" fontId="88" fillId="40" borderId="36"/>
    <xf numFmtId="0" fontId="88" fillId="40" borderId="36"/>
    <xf numFmtId="0" fontId="94" fillId="40" borderId="37"/>
    <xf numFmtId="0" fontId="94" fillId="40" borderId="36"/>
    <xf numFmtId="0" fontId="94" fillId="83" borderId="36"/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1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1" fillId="52" borderId="34" applyNumberFormat="0" applyAlignment="0" applyProtection="0"/>
    <xf numFmtId="0" fontId="112" fillId="51" borderId="34" applyNumberFormat="0" applyAlignment="0" applyProtection="0"/>
    <xf numFmtId="0" fontId="112" fillId="51" borderId="34" applyNumberFormat="0" applyAlignment="0" applyProtection="0"/>
    <xf numFmtId="0" fontId="114" fillId="85" borderId="36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46" fillId="89" borderId="46" applyNumberFormat="0" applyFon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61" fillId="90" borderId="46" applyNumberFormat="0" applyAlignment="0" applyProtection="0"/>
    <xf numFmtId="0" fontId="8" fillId="89" borderId="46" applyNumberFormat="0" applyFont="0" applyAlignment="0" applyProtection="0"/>
    <xf numFmtId="0" fontId="8" fillId="89" borderId="46" applyNumberFormat="0" applyFon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8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3" fillId="79" borderId="47" applyNumberFormat="0" applyAlignment="0" applyProtection="0"/>
    <xf numFmtId="0" fontId="134" fillId="78" borderId="47" applyNumberFormat="0" applyAlignment="0" applyProtection="0"/>
    <xf numFmtId="0" fontId="134" fillId="78" borderId="47" applyNumberFormat="0" applyAlignment="0" applyProtection="0"/>
    <xf numFmtId="0" fontId="88" fillId="40" borderId="36"/>
    <xf numFmtId="0" fontId="144" fillId="0" borderId="49"/>
    <xf numFmtId="0" fontId="86" fillId="0" borderId="36"/>
    <xf numFmtId="0" fontId="86" fillId="0" borderId="36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8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59" fillId="0" borderId="51" applyNumberFormat="0" applyFill="0" applyAlignment="0" applyProtection="0"/>
    <xf numFmtId="0" fontId="114" fillId="0" borderId="36"/>
    <xf numFmtId="0" fontId="97" fillId="0" borderId="36"/>
    <xf numFmtId="0" fontId="75" fillId="78" borderId="34" applyNumberFormat="0" applyAlignment="0" applyProtection="0"/>
    <xf numFmtId="0" fontId="111" fillId="51" borderId="34" applyNumberFormat="0" applyAlignment="0" applyProtection="0"/>
    <xf numFmtId="0" fontId="158" fillId="0" borderId="51" applyNumberFormat="0" applyFill="0" applyAlignment="0" applyProtection="0"/>
    <xf numFmtId="0" fontId="133" fillId="78" borderId="47" applyNumberFormat="0" applyAlignment="0" applyProtection="0"/>
    <xf numFmtId="0" fontId="8" fillId="89" borderId="46" applyNumberFormat="0" applyFont="0" applyAlignment="0" applyProtection="0"/>
    <xf numFmtId="0" fontId="179" fillId="96" borderId="34" applyNumberFormat="0" applyAlignment="0" applyProtection="0"/>
    <xf numFmtId="0" fontId="111" fillId="87" borderId="34" applyNumberFormat="0" applyAlignment="0" applyProtection="0"/>
    <xf numFmtId="0" fontId="6" fillId="89" borderId="46" applyNumberFormat="0" applyFont="0" applyAlignment="0" applyProtection="0"/>
    <xf numFmtId="0" fontId="133" fillId="96" borderId="47" applyNumberFormat="0" applyAlignment="0" applyProtection="0"/>
    <xf numFmtId="0" fontId="185" fillId="78" borderId="34" applyNumberFormat="0" applyAlignment="0" applyProtection="0"/>
    <xf numFmtId="0" fontId="192" fillId="51" borderId="34" applyNumberFormat="0" applyAlignment="0" applyProtection="0"/>
    <xf numFmtId="0" fontId="194" fillId="0" borderId="51" applyNumberFormat="0" applyFill="0" applyAlignment="0" applyProtection="0"/>
    <xf numFmtId="0" fontId="196" fillId="78" borderId="47" applyNumberFormat="0" applyAlignment="0" applyProtection="0"/>
    <xf numFmtId="0" fontId="41" fillId="89" borderId="46" applyNumberFormat="0" applyFont="0" applyAlignment="0" applyProtection="0"/>
    <xf numFmtId="0" fontId="6" fillId="89" borderId="46" applyNumberFormat="0" applyFont="0" applyAlignment="0" applyProtection="0"/>
    <xf numFmtId="0" fontId="179" fillId="96" borderId="34" applyNumberFormat="0" applyAlignment="0" applyProtection="0"/>
    <xf numFmtId="0" fontId="111" fillId="87" borderId="34" applyNumberFormat="0" applyAlignment="0" applyProtection="0"/>
    <xf numFmtId="0" fontId="185" fillId="78" borderId="34" applyNumberFormat="0" applyAlignment="0" applyProtection="0"/>
    <xf numFmtId="0" fontId="192" fillId="51" borderId="34" applyNumberFormat="0" applyAlignment="0" applyProtection="0"/>
    <xf numFmtId="0" fontId="30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12" fillId="0" borderId="0"/>
    <xf numFmtId="170" fontId="8" fillId="0" borderId="0" applyFont="0" applyFill="0" applyBorder="0" applyAlignment="0" applyProtection="0"/>
    <xf numFmtId="0" fontId="6" fillId="0" borderId="0"/>
    <xf numFmtId="0" fontId="29" fillId="0" borderId="0" applyNumberForma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0" borderId="0"/>
    <xf numFmtId="170" fontId="12" fillId="0" borderId="0" applyFont="0" applyFill="0" applyBorder="0" applyAlignment="0" applyProtection="0"/>
    <xf numFmtId="0" fontId="6" fillId="0" borderId="0"/>
    <xf numFmtId="0" fontId="1" fillId="0" borderId="0"/>
    <xf numFmtId="170" fontId="6" fillId="0" borderId="0" applyFont="0" applyFill="0" applyBorder="0" applyAlignment="0" applyProtection="0"/>
    <xf numFmtId="0" fontId="12" fillId="0" borderId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30" fillId="0" borderId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0" fillId="0" borderId="0"/>
    <xf numFmtId="170" fontId="31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30" fillId="0" borderId="0"/>
    <xf numFmtId="170" fontId="8" fillId="0" borderId="0" applyFont="0" applyFill="0" applyBorder="0" applyAlignment="0" applyProtection="0"/>
    <xf numFmtId="0" fontId="33" fillId="0" borderId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201" fillId="0" borderId="0"/>
    <xf numFmtId="0" fontId="33" fillId="0" borderId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66">
    <xf numFmtId="0" fontId="0" fillId="0" borderId="0" xfId="0"/>
    <xf numFmtId="0" fontId="2" fillId="0" borderId="0" xfId="2" applyFont="1" applyAlignment="1">
      <alignment vertical="center"/>
    </xf>
    <xf numFmtId="171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72" fontId="3" fillId="0" borderId="0" xfId="2" applyNumberFormat="1" applyFont="1" applyAlignment="1">
      <alignment horizontal="right" vertical="center"/>
    </xf>
    <xf numFmtId="172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72" fontId="3" fillId="0" borderId="1" xfId="2" applyNumberFormat="1" applyFont="1" applyBorder="1" applyAlignment="1">
      <alignment horizontal="right" vertical="center"/>
    </xf>
    <xf numFmtId="172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71" fontId="2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72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72" fontId="2" fillId="0" borderId="1" xfId="2" quotePrefix="1" applyNumberFormat="1" applyFont="1" applyBorder="1" applyAlignment="1">
      <alignment horizontal="right" vertical="center"/>
    </xf>
    <xf numFmtId="172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72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9" fontId="3" fillId="0" borderId="0" xfId="2" applyNumberFormat="1" applyFont="1" applyAlignment="1">
      <alignment vertical="center"/>
    </xf>
    <xf numFmtId="172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3" fontId="4" fillId="3" borderId="3" xfId="5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72" fontId="3" fillId="0" borderId="0" xfId="2" applyNumberFormat="1" applyFont="1" applyAlignment="1">
      <alignment horizontal="center" vertical="center"/>
    </xf>
    <xf numFmtId="172" fontId="2" fillId="0" borderId="0" xfId="2" applyNumberFormat="1" applyFont="1" applyAlignment="1">
      <alignment horizontal="center" vertical="center"/>
    </xf>
    <xf numFmtId="172" fontId="3" fillId="0" borderId="1" xfId="2" applyNumberFormat="1" applyFont="1" applyBorder="1" applyAlignment="1">
      <alignment horizontal="center" vertical="center"/>
    </xf>
    <xf numFmtId="172" fontId="3" fillId="0" borderId="0" xfId="2" applyNumberFormat="1" applyFont="1" applyAlignment="1">
      <alignment horizontal="right" vertical="top"/>
    </xf>
    <xf numFmtId="172" fontId="3" fillId="2" borderId="0" xfId="2" applyNumberFormat="1" applyFont="1" applyFill="1" applyAlignment="1">
      <alignment horizontal="right" vertical="top"/>
    </xf>
    <xf numFmtId="172" fontId="3" fillId="2" borderId="1" xfId="2" applyNumberFormat="1" applyFont="1" applyFill="1" applyBorder="1" applyAlignment="1">
      <alignment horizontal="right" vertical="top"/>
    </xf>
    <xf numFmtId="172" fontId="3" fillId="0" borderId="1" xfId="2" applyNumberFormat="1" applyFont="1" applyBorder="1" applyAlignment="1">
      <alignment horizontal="right" vertical="top"/>
    </xf>
    <xf numFmtId="172" fontId="3" fillId="0" borderId="0" xfId="2" applyNumberFormat="1" applyFont="1" applyAlignment="1">
      <alignment vertical="center"/>
    </xf>
    <xf numFmtId="172" fontId="3" fillId="2" borderId="5" xfId="2" applyNumberFormat="1" applyFont="1" applyFill="1" applyBorder="1" applyAlignment="1">
      <alignment horizontal="right" vertical="center"/>
    </xf>
    <xf numFmtId="172" fontId="3" fillId="0" borderId="5" xfId="2" applyNumberFormat="1" applyFont="1" applyBorder="1" applyAlignment="1">
      <alignment horizontal="right" vertical="center"/>
    </xf>
    <xf numFmtId="173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73" fontId="4" fillId="0" borderId="0" xfId="4" applyNumberFormat="1" applyFont="1" applyFill="1" applyBorder="1" applyAlignment="1">
      <alignment horizontal="right" vertical="top"/>
    </xf>
    <xf numFmtId="173" fontId="4" fillId="3" borderId="3" xfId="4" applyNumberFormat="1" applyFont="1" applyFill="1" applyBorder="1" applyAlignment="1">
      <alignment horizontal="right" vertical="top"/>
    </xf>
    <xf numFmtId="173" fontId="4" fillId="0" borderId="0" xfId="4" applyNumberFormat="1" applyFont="1" applyFill="1" applyAlignment="1">
      <alignment vertical="top"/>
    </xf>
    <xf numFmtId="172" fontId="3" fillId="2" borderId="5" xfId="2" applyNumberFormat="1" applyFont="1" applyFill="1" applyBorder="1" applyAlignment="1">
      <alignment horizontal="right" vertical="top"/>
    </xf>
    <xf numFmtId="172" fontId="3" fillId="0" borderId="5" xfId="2" applyNumberFormat="1" applyFont="1" applyBorder="1" applyAlignment="1">
      <alignment horizontal="right" vertical="top"/>
    </xf>
    <xf numFmtId="172" fontId="3" fillId="0" borderId="0" xfId="2" applyNumberFormat="1" applyFont="1" applyAlignment="1">
      <alignment vertical="top"/>
    </xf>
    <xf numFmtId="173" fontId="4" fillId="0" borderId="0" xfId="4" applyNumberFormat="1" applyFont="1" applyFill="1" applyBorder="1" applyAlignment="1">
      <alignment horizontal="right" vertical="center"/>
    </xf>
    <xf numFmtId="173" fontId="4" fillId="0" borderId="3" xfId="4" applyNumberFormat="1" applyFont="1" applyFill="1" applyBorder="1" applyAlignment="1">
      <alignment horizontal="right" vertical="top"/>
    </xf>
    <xf numFmtId="173" fontId="4" fillId="0" borderId="3" xfId="4" applyNumberFormat="1" applyFont="1" applyFill="1" applyBorder="1" applyAlignment="1">
      <alignment horizontal="right" vertical="center"/>
    </xf>
    <xf numFmtId="172" fontId="3" fillId="2" borderId="0" xfId="2" applyNumberFormat="1" applyFont="1" applyFill="1" applyAlignment="1">
      <alignment vertical="center"/>
    </xf>
    <xf numFmtId="174" fontId="4" fillId="3" borderId="0" xfId="7" applyNumberFormat="1" applyFont="1" applyFill="1" applyBorder="1" applyAlignment="1">
      <alignment horizontal="right" vertical="center"/>
    </xf>
    <xf numFmtId="175" fontId="3" fillId="0" borderId="0" xfId="2" applyNumberFormat="1" applyFont="1" applyAlignment="1">
      <alignment horizontal="right" vertical="center"/>
    </xf>
    <xf numFmtId="174" fontId="4" fillId="0" borderId="0" xfId="4" applyNumberFormat="1" applyFont="1" applyFill="1" applyBorder="1" applyAlignment="1">
      <alignment horizontal="right" vertical="top"/>
    </xf>
    <xf numFmtId="174" fontId="4" fillId="0" borderId="0" xfId="7" applyNumberFormat="1" applyFont="1" applyFill="1" applyBorder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2" fillId="0" borderId="0" xfId="2" applyNumberFormat="1" applyFont="1" applyAlignment="1">
      <alignment horizontal="left" vertical="center"/>
    </xf>
    <xf numFmtId="171" fontId="2" fillId="0" borderId="1" xfId="2" applyNumberFormat="1" applyFont="1" applyBorder="1" applyAlignment="1">
      <alignment horizontal="left" vertical="center"/>
    </xf>
    <xf numFmtId="171" fontId="2" fillId="0" borderId="0" xfId="2" applyNumberFormat="1" applyFont="1" applyAlignment="1">
      <alignment horizontal="center" vertical="center"/>
    </xf>
    <xf numFmtId="172" fontId="2" fillId="0" borderId="2" xfId="2" applyNumberFormat="1" applyFont="1" applyBorder="1" applyAlignment="1">
      <alignment horizontal="right" vertical="center"/>
    </xf>
    <xf numFmtId="172" fontId="2" fillId="0" borderId="2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horizontal="right" vertical="center"/>
    </xf>
    <xf numFmtId="172" fontId="2" fillId="3" borderId="0" xfId="2" applyNumberFormat="1" applyFont="1" applyFill="1" applyAlignment="1">
      <alignment horizontal="right" vertical="center"/>
    </xf>
    <xf numFmtId="172" fontId="3" fillId="3" borderId="0" xfId="2" applyNumberFormat="1" applyFont="1" applyFill="1" applyAlignment="1">
      <alignment horizontal="right" vertical="center"/>
    </xf>
    <xf numFmtId="171" fontId="3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horizontal="center" vertical="center"/>
    </xf>
    <xf numFmtId="173" fontId="4" fillId="3" borderId="3" xfId="4" applyNumberFormat="1" applyFont="1" applyFill="1" applyBorder="1" applyAlignment="1">
      <alignment horizontal="right" vertical="center"/>
    </xf>
    <xf numFmtId="171" fontId="2" fillId="0" borderId="0" xfId="2" quotePrefix="1" applyNumberFormat="1" applyFont="1" applyAlignment="1">
      <alignment horizontal="left" vertical="center"/>
    </xf>
    <xf numFmtId="172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1" xfId="2" applyFont="1" applyBorder="1" applyAlignment="1">
      <alignment vertical="center"/>
    </xf>
    <xf numFmtId="171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172" fontId="3" fillId="0" borderId="2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71" fontId="3" fillId="0" borderId="0" xfId="2" quotePrefix="1" applyNumberFormat="1" applyFont="1" applyAlignment="1">
      <alignment horizontal="left" vertical="center"/>
    </xf>
    <xf numFmtId="175" fontId="3" fillId="0" borderId="0" xfId="2" applyNumberFormat="1" applyFont="1" applyAlignment="1">
      <alignment horizontal="right" vertical="top"/>
    </xf>
    <xf numFmtId="173" fontId="4" fillId="0" borderId="0" xfId="5" applyNumberFormat="1" applyFont="1" applyFill="1" applyBorder="1" applyAlignment="1">
      <alignment horizontal="right" vertical="center"/>
    </xf>
    <xf numFmtId="173" fontId="4" fillId="0" borderId="3" xfId="5" applyNumberFormat="1" applyFont="1" applyFill="1" applyBorder="1" applyAlignment="1">
      <alignment horizontal="right" vertical="center"/>
    </xf>
    <xf numFmtId="173" fontId="4" fillId="3" borderId="0" xfId="4" applyNumberFormat="1" applyFont="1" applyFill="1" applyBorder="1" applyAlignment="1">
      <alignment horizontal="right" vertical="center"/>
    </xf>
    <xf numFmtId="173" fontId="4" fillId="0" borderId="0" xfId="4" applyNumberFormat="1" applyFont="1" applyFill="1" applyAlignment="1">
      <alignment vertical="center"/>
    </xf>
    <xf numFmtId="175" fontId="3" fillId="2" borderId="0" xfId="2" applyNumberFormat="1" applyFont="1" applyFill="1" applyAlignment="1">
      <alignment horizontal="right" vertical="center"/>
    </xf>
    <xf numFmtId="172" fontId="3" fillId="2" borderId="0" xfId="2" applyNumberFormat="1" applyFont="1" applyFill="1" applyAlignment="1">
      <alignment horizontal="center" vertical="center"/>
    </xf>
    <xf numFmtId="172" fontId="3" fillId="2" borderId="0" xfId="15" applyNumberFormat="1" applyFont="1" applyFill="1" applyAlignment="1">
      <alignment horizontal="right" vertical="center"/>
    </xf>
    <xf numFmtId="172" fontId="3" fillId="2" borderId="3" xfId="15" applyNumberFormat="1" applyFont="1" applyFill="1" applyBorder="1" applyAlignment="1">
      <alignment horizontal="right" vertical="center"/>
    </xf>
    <xf numFmtId="172" fontId="3" fillId="2" borderId="3" xfId="2" applyNumberFormat="1" applyFont="1" applyFill="1" applyBorder="1" applyAlignment="1">
      <alignment horizontal="right" vertical="top"/>
    </xf>
    <xf numFmtId="172" fontId="3" fillId="2" borderId="1" xfId="15" applyNumberFormat="1" applyFont="1" applyFill="1" applyBorder="1" applyAlignment="1">
      <alignment horizontal="right" vertical="center"/>
    </xf>
    <xf numFmtId="171" fontId="3" fillId="0" borderId="0" xfId="15" quotePrefix="1" applyNumberFormat="1" applyFont="1" applyAlignment="1">
      <alignment horizontal="left" vertical="center"/>
    </xf>
    <xf numFmtId="172" fontId="3" fillId="0" borderId="0" xfId="15" applyNumberFormat="1" applyFont="1" applyAlignment="1">
      <alignment horizontal="right" vertical="center"/>
    </xf>
    <xf numFmtId="172" fontId="3" fillId="0" borderId="3" xfId="2" applyNumberFormat="1" applyFont="1" applyBorder="1" applyAlignment="1">
      <alignment horizontal="right" vertical="top"/>
    </xf>
    <xf numFmtId="172" fontId="3" fillId="0" borderId="1" xfId="15" applyNumberFormat="1" applyFont="1" applyBorder="1" applyAlignment="1">
      <alignment horizontal="right" vertical="center"/>
    </xf>
    <xf numFmtId="172" fontId="3" fillId="0" borderId="3" xfId="15" applyNumberFormat="1" applyFont="1" applyBorder="1" applyAlignment="1">
      <alignment horizontal="right" vertical="center"/>
    </xf>
    <xf numFmtId="0" fontId="4" fillId="0" borderId="0" xfId="18" applyFont="1" applyAlignment="1">
      <alignment vertical="center"/>
    </xf>
    <xf numFmtId="0" fontId="3" fillId="0" borderId="0" xfId="0" applyFont="1"/>
    <xf numFmtId="176" fontId="3" fillId="0" borderId="0" xfId="2" applyNumberFormat="1" applyFont="1" applyAlignment="1">
      <alignment horizontal="center" vertical="center"/>
    </xf>
    <xf numFmtId="172" fontId="9" fillId="0" borderId="0" xfId="8" applyNumberFormat="1" applyFont="1" applyAlignment="1">
      <alignment horizontal="right" vertical="center"/>
    </xf>
    <xf numFmtId="172" fontId="9" fillId="0" borderId="3" xfId="8" applyNumberFormat="1" applyFont="1" applyBorder="1" applyAlignment="1">
      <alignment horizontal="right" vertical="center"/>
    </xf>
    <xf numFmtId="172" fontId="4" fillId="3" borderId="0" xfId="9" applyNumberFormat="1" applyFont="1" applyFill="1" applyBorder="1" applyAlignment="1">
      <alignment horizontal="right" vertical="center"/>
    </xf>
    <xf numFmtId="172" fontId="4" fillId="0" borderId="0" xfId="10" applyNumberFormat="1" applyFont="1" applyFill="1" applyBorder="1" applyAlignment="1">
      <alignment vertical="center"/>
    </xf>
    <xf numFmtId="172" fontId="4" fillId="0" borderId="0" xfId="10" applyNumberFormat="1" applyFont="1" applyFill="1" applyBorder="1" applyAlignment="1">
      <alignment horizontal="right" vertical="center"/>
    </xf>
    <xf numFmtId="172" fontId="4" fillId="0" borderId="0" xfId="9" applyNumberFormat="1" applyFont="1" applyFill="1" applyBorder="1" applyAlignment="1">
      <alignment horizontal="right" vertical="center"/>
    </xf>
    <xf numFmtId="172" fontId="4" fillId="0" borderId="0" xfId="10" applyNumberFormat="1" applyFont="1" applyFill="1" applyAlignment="1">
      <alignment vertical="center"/>
    </xf>
    <xf numFmtId="172" fontId="4" fillId="3" borderId="3" xfId="10" applyNumberFormat="1" applyFont="1" applyFill="1" applyBorder="1" applyAlignment="1">
      <alignment vertical="center"/>
    </xf>
    <xf numFmtId="172" fontId="4" fillId="0" borderId="0" xfId="11" applyNumberFormat="1" applyFont="1" applyAlignment="1">
      <alignment vertical="center"/>
    </xf>
    <xf numFmtId="172" fontId="4" fillId="3" borderId="3" xfId="10" applyNumberFormat="1" applyFont="1" applyFill="1" applyBorder="1" applyAlignment="1">
      <alignment horizontal="right" vertical="center"/>
    </xf>
    <xf numFmtId="172" fontId="4" fillId="3" borderId="3" xfId="4" applyNumberFormat="1" applyFont="1" applyFill="1" applyBorder="1" applyAlignment="1">
      <alignment horizontal="right" vertical="center"/>
    </xf>
    <xf numFmtId="172" fontId="4" fillId="3" borderId="3" xfId="11" applyNumberFormat="1" applyFont="1" applyFill="1" applyBorder="1" applyAlignment="1">
      <alignment horizontal="right" vertical="center"/>
    </xf>
    <xf numFmtId="172" fontId="4" fillId="3" borderId="3" xfId="9" applyNumberFormat="1" applyFont="1" applyFill="1" applyBorder="1" applyAlignment="1">
      <alignment horizontal="right" vertical="center"/>
    </xf>
    <xf numFmtId="172" fontId="4" fillId="0" borderId="3" xfId="10" applyNumberFormat="1" applyFont="1" applyFill="1" applyBorder="1" applyAlignment="1">
      <alignment vertical="center"/>
    </xf>
    <xf numFmtId="172" fontId="4" fillId="0" borderId="3" xfId="10" applyNumberFormat="1" applyFont="1" applyFill="1" applyBorder="1" applyAlignment="1">
      <alignment horizontal="right" vertical="center"/>
    </xf>
    <xf numFmtId="172" fontId="4" fillId="0" borderId="3" xfId="4" applyNumberFormat="1" applyFont="1" applyFill="1" applyBorder="1" applyAlignment="1">
      <alignment horizontal="right" vertical="center"/>
    </xf>
    <xf numFmtId="172" fontId="4" fillId="0" borderId="3" xfId="9" applyNumberFormat="1" applyFont="1" applyFill="1" applyBorder="1" applyAlignment="1">
      <alignment horizontal="right" vertical="center"/>
    </xf>
    <xf numFmtId="172" fontId="3" fillId="0" borderId="0" xfId="2" applyNumberFormat="1" applyFont="1"/>
    <xf numFmtId="172" fontId="5" fillId="0" borderId="0" xfId="2" applyNumberFormat="1" applyFont="1" applyAlignment="1">
      <alignment horizontal="center" vertical="center"/>
    </xf>
    <xf numFmtId="172" fontId="9" fillId="0" borderId="0" xfId="8" quotePrefix="1" applyNumberFormat="1" applyFont="1" applyAlignment="1">
      <alignment horizontal="right" vertical="center"/>
    </xf>
    <xf numFmtId="172" fontId="4" fillId="0" borderId="0" xfId="12" applyNumberFormat="1" applyFont="1" applyAlignment="1">
      <alignment horizontal="left" vertical="center"/>
    </xf>
    <xf numFmtId="172" fontId="4" fillId="3" borderId="0" xfId="12" applyNumberFormat="1" applyFont="1" applyFill="1" applyAlignment="1">
      <alignment horizontal="right" vertical="center"/>
    </xf>
    <xf numFmtId="172" fontId="3" fillId="0" borderId="0" xfId="13" applyNumberFormat="1" applyFont="1">
      <protection locked="0"/>
    </xf>
    <xf numFmtId="172" fontId="4" fillId="0" borderId="0" xfId="12" applyNumberFormat="1" applyFont="1" applyAlignment="1">
      <alignment horizontal="right" vertical="center"/>
    </xf>
    <xf numFmtId="172" fontId="9" fillId="0" borderId="0" xfId="12" applyNumberFormat="1" applyFont="1" applyAlignment="1">
      <alignment horizontal="left" vertical="center"/>
    </xf>
    <xf numFmtId="172" fontId="4" fillId="0" borderId="0" xfId="4" applyNumberFormat="1" applyFont="1" applyFill="1" applyBorder="1" applyAlignment="1">
      <alignment horizontal="right" vertical="center"/>
    </xf>
    <xf numFmtId="172" fontId="4" fillId="3" borderId="3" xfId="12" applyNumberFormat="1" applyFont="1" applyFill="1" applyBorder="1" applyAlignment="1">
      <alignment horizontal="right" vertical="center"/>
    </xf>
    <xf numFmtId="172" fontId="3" fillId="0" borderId="0" xfId="0" applyNumberFormat="1" applyFont="1"/>
    <xf numFmtId="172" fontId="3" fillId="3" borderId="0" xfId="3" applyNumberFormat="1" applyFont="1" applyFill="1" applyAlignment="1">
      <alignment horizontal="right" vertical="center" wrapText="1"/>
    </xf>
    <xf numFmtId="172" fontId="3" fillId="0" borderId="0" xfId="3" applyNumberFormat="1" applyFont="1" applyAlignment="1">
      <alignment horizontal="center" vertical="center" wrapText="1"/>
    </xf>
    <xf numFmtId="172" fontId="3" fillId="0" borderId="0" xfId="3" applyNumberFormat="1" applyFont="1" applyAlignment="1">
      <alignment horizontal="right" vertical="center" wrapText="1"/>
    </xf>
    <xf numFmtId="172" fontId="3" fillId="0" borderId="0" xfId="3" applyNumberFormat="1" applyFont="1" applyAlignment="1">
      <alignment vertical="center" wrapText="1"/>
    </xf>
    <xf numFmtId="172" fontId="3" fillId="3" borderId="0" xfId="4" applyNumberFormat="1" applyFont="1" applyFill="1" applyBorder="1" applyAlignment="1">
      <alignment horizontal="right" vertical="center"/>
    </xf>
    <xf numFmtId="172" fontId="3" fillId="3" borderId="3" xfId="3" applyNumberFormat="1" applyFont="1" applyFill="1" applyBorder="1" applyAlignment="1">
      <alignment horizontal="right" vertical="center" wrapText="1"/>
    </xf>
    <xf numFmtId="172" fontId="3" fillId="0" borderId="3" xfId="3" applyNumberFormat="1" applyFont="1" applyBorder="1" applyAlignment="1">
      <alignment horizontal="right" vertical="center" wrapText="1"/>
    </xf>
    <xf numFmtId="172" fontId="3" fillId="3" borderId="3" xfId="4" applyNumberFormat="1" applyFont="1" applyFill="1" applyBorder="1" applyAlignment="1">
      <alignment horizontal="right" vertical="center"/>
    </xf>
    <xf numFmtId="172" fontId="3" fillId="0" borderId="0" xfId="3" applyNumberFormat="1" applyFont="1" applyAlignment="1">
      <alignment vertical="center"/>
    </xf>
    <xf numFmtId="172" fontId="3" fillId="3" borderId="0" xfId="3" applyNumberFormat="1" applyFont="1" applyFill="1" applyAlignment="1">
      <alignment horizontal="right" vertical="center"/>
    </xf>
    <xf numFmtId="172" fontId="3" fillId="0" borderId="0" xfId="3" applyNumberFormat="1" applyFont="1" applyAlignment="1">
      <alignment horizontal="right" vertical="center"/>
    </xf>
    <xf numFmtId="172" fontId="3" fillId="3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3" borderId="4" xfId="3" applyNumberFormat="1" applyFont="1" applyFill="1" applyBorder="1" applyAlignment="1">
      <alignment horizontal="right" vertical="center" wrapText="1"/>
    </xf>
    <xf numFmtId="172" fontId="3" fillId="0" borderId="4" xfId="3" applyNumberFormat="1" applyFont="1" applyBorder="1" applyAlignment="1">
      <alignment horizontal="right" vertical="center" wrapText="1"/>
    </xf>
    <xf numFmtId="172" fontId="3" fillId="3" borderId="0" xfId="1" applyNumberFormat="1" applyFont="1" applyFill="1" applyAlignment="1">
      <alignment horizontal="right" vertical="center" wrapText="1"/>
    </xf>
    <xf numFmtId="172" fontId="3" fillId="0" borderId="0" xfId="1" applyNumberFormat="1" applyFont="1" applyFill="1" applyAlignment="1">
      <alignment horizontal="right" vertical="center" wrapText="1"/>
    </xf>
    <xf numFmtId="172" fontId="3" fillId="3" borderId="3" xfId="1" applyNumberFormat="1" applyFont="1" applyFill="1" applyBorder="1" applyAlignment="1">
      <alignment horizontal="right" vertical="center" wrapText="1"/>
    </xf>
    <xf numFmtId="172" fontId="3" fillId="0" borderId="3" xfId="1" applyNumberFormat="1" applyFont="1" applyFill="1" applyBorder="1" applyAlignment="1">
      <alignment horizontal="right" vertical="center" wrapText="1"/>
    </xf>
    <xf numFmtId="172" fontId="4" fillId="3" borderId="0" xfId="5" applyNumberFormat="1" applyFont="1" applyFill="1" applyBorder="1" applyAlignment="1">
      <alignment horizontal="right" vertical="center"/>
    </xf>
    <xf numFmtId="172" fontId="4" fillId="3" borderId="3" xfId="5" applyNumberFormat="1" applyFont="1" applyFill="1" applyBorder="1" applyAlignment="1">
      <alignment horizontal="right" vertical="center"/>
    </xf>
    <xf numFmtId="172" fontId="3" fillId="0" borderId="3" xfId="2" applyNumberFormat="1" applyFont="1" applyBorder="1" applyAlignment="1">
      <alignment horizontal="right" vertical="center"/>
    </xf>
    <xf numFmtId="172" fontId="3" fillId="2" borderId="3" xfId="2" applyNumberFormat="1" applyFont="1" applyFill="1" applyBorder="1"/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0" xfId="2" applyFont="1"/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72" fontId="2" fillId="0" borderId="1" xfId="2" applyNumberFormat="1" applyFont="1" applyBorder="1" applyAlignment="1">
      <alignment horizontal="center" vertical="center"/>
    </xf>
    <xf numFmtId="172" fontId="4" fillId="0" borderId="1" xfId="2" applyNumberFormat="1" applyFont="1" applyBorder="1"/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71" fontId="2" fillId="0" borderId="3" xfId="2" applyNumberFormat="1" applyFont="1" applyBorder="1" applyAlignment="1">
      <alignment horizontal="center" vertical="center"/>
    </xf>
    <xf numFmtId="172" fontId="2" fillId="0" borderId="6" xfId="2" applyNumberFormat="1" applyFont="1" applyBorder="1" applyAlignment="1">
      <alignment horizontal="center" vertical="center"/>
    </xf>
    <xf numFmtId="172" fontId="4" fillId="0" borderId="6" xfId="2" applyNumberFormat="1" applyFont="1" applyBorder="1"/>
    <xf numFmtId="172" fontId="2" fillId="0" borderId="3" xfId="2" applyNumberFormat="1" applyFont="1" applyBorder="1" applyAlignment="1">
      <alignment horizontal="center" vertical="center"/>
    </xf>
    <xf numFmtId="171" fontId="3" fillId="0" borderId="1" xfId="2" applyNumberFormat="1" applyFont="1" applyBorder="1" applyAlignment="1">
      <alignment horizontal="left" vertical="center"/>
    </xf>
    <xf numFmtId="180" fontId="3" fillId="0" borderId="0" xfId="1" applyNumberFormat="1" applyFont="1"/>
  </cellXfs>
  <cellStyles count="4312">
    <cellStyle name="_x0004_" xfId="262" xr:uid="{D498585E-451D-4B13-AAAA-EED589814C10}"/>
    <cellStyle name="_x000e_" xfId="263" xr:uid="{C65226EC-C155-4667-B7E9-AC5856874E8E}"/>
    <cellStyle name="_x0004_ 2" xfId="264" xr:uid="{CD3E449A-F9FB-4271-9EC8-36DA52E606E8}"/>
    <cellStyle name="&amp;A_x000a_Page &amp;P of &amp;N_x000a_CW 5/02_x000a__x0017_&amp;L&amp;F_x000a_&amp;D,&amp;T_x000a_Reviewed by:" xfId="265" xr:uid="{47EB9973-7A73-45E6-B8F7-5470D928C56C}"/>
    <cellStyle name="&amp;A_x000a_Page &amp;P of &amp;N_x000a_CW 5/02_x000a__x0017_&amp;L&amp;F_x000a_&amp;D,&amp;T_x000a_Reviewed by: 2" xfId="266" xr:uid="{11FEB20F-C40C-4387-B1B2-0C78B32019E5}"/>
    <cellStyle name="(1529.8)" xfId="267" xr:uid="{0A9B967E-FBB6-46FF-BCBB-FABA4DD2725D}"/>
    <cellStyle name="?????????????????" xfId="268" xr:uid="{6AC9BC41-AE60-4A6B-A516-F4516AC5B739}"/>
    <cellStyle name="???????????????????????" xfId="269" xr:uid="{8592B0E4-2A92-49FC-834C-9366A8FDFAE8}"/>
    <cellStyle name="?????????????????_WP II VPP Q3'52" xfId="270" xr:uid="{0EB4EFAD-10F6-4F8A-822B-9A6DF478A00F}"/>
    <cellStyle name="_All AWPs - RCSB-FST 110602" xfId="271" xr:uid="{3DDBD3B8-2846-4AB0-BC5E-F87E75F17BF0}"/>
    <cellStyle name="_All AWPs - RCSB-FST 110602 2" xfId="272" xr:uid="{164BF4AB-6BFF-408E-B77D-510EE94FD142}"/>
    <cellStyle name="_All AWPs - RCSB-FST 110602_1" xfId="273" xr:uid="{BBA79732-92D5-4019-8878-A0128122E8FA}"/>
    <cellStyle name="_All AWPs - RCSB-FST 110602_2" xfId="274" xr:uid="{6F712672-D69A-4B34-ADD6-046E15BE04DD}"/>
    <cellStyle name="_All AWPs - RCSB-FST 110602_2 2" xfId="275" xr:uid="{2A9C8B73-B160-4131-8857-11D004AC1C9C}"/>
    <cellStyle name="_All AWPs - RCSB-FST 110602_2_Book1" xfId="276" xr:uid="{B9E3000B-A4C9-4074-82AF-40E76CE898D3}"/>
    <cellStyle name="_All AWPs - RCSB-FST 110602_2_Book1_BP AWPs 16122002" xfId="277" xr:uid="{3AF5F315-4847-425B-8DB0-A9E767F30CF5}"/>
    <cellStyle name="_All AWPs - RCSB-FST 110602_2_Book1_to be discussed with wai pong" xfId="278" xr:uid="{4516FB17-3E10-4AF1-80B5-4927BA394B2F}"/>
    <cellStyle name="_All AWPs - RCSB-FST 110602_2_CFA - AWPs 26.1.03" xfId="279" xr:uid="{B4BD4D49-8044-4BC6-AF62-149F3DB518AE}"/>
    <cellStyle name="_All AWPs - RCSB-FST 110602_2_CFA-AWPs 16.1.03" xfId="280" xr:uid="{CFF646AC-7BF1-4563-8251-A389449BADCA}"/>
    <cellStyle name="_All AWPs - RCSB-FST 110602_2_Storewell(R)-Awps-2002" xfId="281" xr:uid="{8EDA00D8-4904-4398-8652-E2D0BEBA36E7}"/>
    <cellStyle name="_All AWPs - RCSB-FST 110602_2_Storewell(R)-Awps-2002 2" xfId="282" xr:uid="{53EA012C-15DB-4067-A1B2-8E7059B975B5}"/>
    <cellStyle name="_All AWPs - RCSB-FST 110602_3" xfId="283" xr:uid="{B7DDBD78-9CC9-4B3C-9CEC-F343A3AD608C}"/>
    <cellStyle name="_All AWPs - RCSB-FST 110602_3 2" xfId="284" xr:uid="{BA6D83A4-7AF4-414D-BD59-900E7A6AB797}"/>
    <cellStyle name="_All AWPs - RCSB-FST 110602_3_Book1" xfId="285" xr:uid="{2DC4DB40-522E-4A65-8897-26EA6F1FA84B}"/>
    <cellStyle name="_All AWPs - RCSB-FST 110602_3_Book1 2" xfId="286" xr:uid="{56BF441B-4D88-400C-923F-965ACADECF41}"/>
    <cellStyle name="_All AWPs - RCSB-FST 110602_3_Book1_BP AWPs 16122002" xfId="287" xr:uid="{770B7C50-9AFE-4F20-8631-FD23CAD7A2C7}"/>
    <cellStyle name="_All AWPs - RCSB-FST 110602_3_Book1_BP AWPs 16122002 2" xfId="288" xr:uid="{A43ACB1C-12BB-4D84-B57C-E516A1C15B40}"/>
    <cellStyle name="_All AWPs - RCSB-FST 110602_3_Book1_to be discussed with wai pong" xfId="289" xr:uid="{BE5AA1E0-7654-4B73-A665-99296B61DCCC}"/>
    <cellStyle name="_All AWPs - RCSB-FST 110602_3_CFA - AWPs 26.1.03" xfId="290" xr:uid="{94CE0557-AF71-4840-992F-0E1750A3C54C}"/>
    <cellStyle name="_All AWPs - RCSB-FST 110602_3_CFA - AWPs 26.1.03 2" xfId="291" xr:uid="{5CF6358D-6F35-4C07-AFBC-94E73736D9CF}"/>
    <cellStyle name="_All AWPs - RCSB-FST 110602_3_CFA-AWPs 16.1.03" xfId="292" xr:uid="{279AC6BD-B20B-410E-8BCE-A1CD3118D761}"/>
    <cellStyle name="_All AWPs - RCSB-FST 110602_3_CFA-AWPs 16.1.03 2" xfId="293" xr:uid="{457ED493-B418-472E-A077-DD947CD50C44}"/>
    <cellStyle name="_All AWPs - RCSB-FST 110602_3_Storewell(R)-Awps-2002" xfId="294" xr:uid="{930E8BDB-EB1F-47C7-9C1D-D6E8ECB8F9E4}"/>
    <cellStyle name="_All AWPs - RCSB-FST 110602_3_Storewell(R)-Awps-2002 2" xfId="295" xr:uid="{C4F7F658-26F9-46A0-A200-AB3C47FD27C8}"/>
    <cellStyle name="_All AWPs - RCSB-FST 110602_4" xfId="296" xr:uid="{B553D223-1CC2-438C-B83E-CAD67DE1EDC4}"/>
    <cellStyle name="_All AWPs - RCSB-FST 110602_4 2" xfId="297" xr:uid="{5E53A5EB-AC08-4E34-9B10-D838C9EDE9A7}"/>
    <cellStyle name="_All AWPs - RCSB-FST 110602_4_Book1" xfId="298" xr:uid="{72236710-11F4-449C-8AC1-8F8E21DAB044}"/>
    <cellStyle name="_All AWPs - RCSB-FST 110602_4_Book1 2" xfId="299" xr:uid="{E2254D47-A814-4AFD-94BD-13B2C883BBC1}"/>
    <cellStyle name="_All AWPs - RCSB-FST 110602_4_Book1_BP AWPs 16122002" xfId="300" xr:uid="{1B44FD64-46F5-4BA8-88DB-467BE696BD28}"/>
    <cellStyle name="_All AWPs - RCSB-FST 110602_4_Book1_BP AWPs 16122002 2" xfId="301" xr:uid="{F2F47116-B004-4418-8ABD-F1748947A9D8}"/>
    <cellStyle name="_All AWPs - RCSB-FST 110602_4_Book1_to be discussed with wai pong" xfId="302" xr:uid="{DCF9DF01-2551-4C8F-ADB5-B76A359CC579}"/>
    <cellStyle name="_All AWPs - RCSB-FST 110602_4_CFA - AWPs 26.1.03" xfId="303" xr:uid="{480ACBEC-9078-4214-AB8E-7F1A9098BFB8}"/>
    <cellStyle name="_All AWPs - RCSB-FST 110602_4_CFA - AWPs 26.1.03 2" xfId="304" xr:uid="{7758C4AD-88B0-4E9D-A696-7D3786285759}"/>
    <cellStyle name="_All AWPs - RCSB-FST 110602_4_CFA-AWPs 16.1.03" xfId="305" xr:uid="{1E5D6C60-4354-47FE-8FDB-B062FC7E0ECD}"/>
    <cellStyle name="_All AWPs - RCSB-FST 110602_4_CFA-AWPs 16.1.03 2" xfId="306" xr:uid="{EB1F0497-73F0-4506-AEED-77F000DC7802}"/>
    <cellStyle name="_All AWPs - RCSB-FST 110602_4_Storewell(R)-Awps-2002" xfId="307" xr:uid="{F15EC7AD-088D-4C0E-A4E8-7D6E60473464}"/>
    <cellStyle name="_All AWPs - RCSB-FST 110602_4_Storewell(R)-Awps-2002 2" xfId="308" xr:uid="{22E9D763-6B57-4B6E-9BBC-2B0BE7F6186A}"/>
    <cellStyle name="_All AWPs - RCSB-FST 110602_5" xfId="309" xr:uid="{ED2CCFB8-52DC-4073-A522-97F7AD8999EA}"/>
    <cellStyle name="_All AWPs - RCSB-FST 110602_5 2" xfId="310" xr:uid="{BB58C8D0-AACA-423A-AD76-D0665FF94AAE}"/>
    <cellStyle name="_Announcement 2008 4Q 080416" xfId="311" xr:uid="{99660BBC-621D-4F0A-8B87-1C8081B1D280}"/>
    <cellStyle name="_Announcement 2008 4Q 080416 2" xfId="312" xr:uid="{219DDE59-3A80-4424-9B00-C8DE3F1AC93D}"/>
    <cellStyle name="_Book1" xfId="313" xr:uid="{9220C1AC-7DB5-4875-BEBC-4438E3245A57}"/>
    <cellStyle name="_x0004__Book1" xfId="314" xr:uid="{60CF5179-11A1-4404-B13F-8DCAB1457558}"/>
    <cellStyle name="_Book1 2" xfId="315" xr:uid="{FB615A74-ACA1-455A-8DFD-394DDEC96D05}"/>
    <cellStyle name="_x0004__Book1 2" xfId="316" xr:uid="{43CF97C3-7356-4059-AF79-C28A20EC5FFA}"/>
    <cellStyle name="_Book1_BP AWPs 16122002" xfId="317" xr:uid="{9D6CBD8F-FEB8-457A-B84E-FC7965D97FE8}"/>
    <cellStyle name="_x0004__Book1_BP AWPs 16122002" xfId="318" xr:uid="{C159F925-69E2-45D4-88ED-321018C07814}"/>
    <cellStyle name="_Book1_BP AWPs 16122002 2" xfId="319" xr:uid="{7A32861D-5F36-43DC-96DA-F9AEE440AFCF}"/>
    <cellStyle name="_x0004__Book1_BP AWPs 16122002 2" xfId="320" xr:uid="{0843E61B-C41E-4D06-B8A5-F025A6093D36}"/>
    <cellStyle name="_Book1_to be discussed with wai pong" xfId="321" xr:uid="{CB53129C-0D25-47AC-A3F8-DF1F453832E0}"/>
    <cellStyle name="_x0004__Book1_to be discussed with wai pong" xfId="322" xr:uid="{1A3EB23C-1D40-44EE-B7B3-6E4FCC152D6D}"/>
    <cellStyle name="_x000e__BS wp" xfId="323" xr:uid="{1F75A304-AF06-490A-98C6-599D0CBD8024}"/>
    <cellStyle name="_x000e__BS wp_BS wps" xfId="324" xr:uid="{B1009561-5F96-4BBD-8F1F-54A2FA0F1BCC}"/>
    <cellStyle name="_x000e__BS wps" xfId="325" xr:uid="{A68F3635-EDE8-46A9-B855-E4E873CC8ABC}"/>
    <cellStyle name="_CFA - AWPs 26.1.03" xfId="326" xr:uid="{0B59E006-0FFC-49AC-9BEF-7794F9386CE9}"/>
    <cellStyle name="_x0004__CFA - AWPs 26.1.03" xfId="327" xr:uid="{EAC9A951-4CF7-4AC6-A707-3C5BCDCAFCF3}"/>
    <cellStyle name="_CFA - AWPs 26.1.03 2" xfId="328" xr:uid="{58265183-64BF-4E92-9F8F-A368B635E2D9}"/>
    <cellStyle name="_x0004__CFA - AWPs 26.1.03 2" xfId="329" xr:uid="{25456EAF-D82A-4023-9480-4A1E929723D4}"/>
    <cellStyle name="_CFA-AWPs 16.1.03" xfId="330" xr:uid="{30EE0EF7-026F-48DF-9282-9B8CA8E72B3C}"/>
    <cellStyle name="_x0004__CFA-AWPs 16.1.03" xfId="331" xr:uid="{64CC0F7B-AFBC-462F-AA94-3EC4C1724D69}"/>
    <cellStyle name="_CFA-AWPs 16.1.03 2" xfId="332" xr:uid="{9FBBFE3E-1CDA-47DB-B057-D881A2BFAC96}"/>
    <cellStyle name="_x0004__CFA-AWPs 16.1.03 2" xfId="333" xr:uid="{5B154994-B539-433B-9E49-09088F32323E}"/>
    <cellStyle name="_x000e__G" xfId="334" xr:uid="{79D2D523-EFEC-47B0-8DE0-5166EE6FBEB7}"/>
    <cellStyle name="_x000e__G_BS wp" xfId="335" xr:uid="{B6642BE2-0A2F-47BA-8CE6-665C5ACE299C}"/>
    <cellStyle name="_x000e__G_BS wp_BS wps" xfId="336" xr:uid="{818B0108-9129-41CE-B3FD-17BCF482F1F3}"/>
    <cellStyle name="_x000e__G_BS wps" xfId="337" xr:uid="{1C3CD284-B3EF-4F02-97E3-83FE4616B571}"/>
    <cellStyle name="_x000e__G_Makatas Industries WP - IS 08" xfId="338" xr:uid="{AFC0C95E-7E73-4316-AC33-E5A5682CB0E6}"/>
    <cellStyle name="_x000e__G_WP(IS)-System" xfId="339" xr:uid="{82BF35D9-D93B-44A5-9175-2753E5EFDF6A}"/>
    <cellStyle name="_x000e__G_WP-IS" xfId="340" xr:uid="{287D2D3B-95AE-4B75-A206-B2596E7B4892}"/>
    <cellStyle name="_x000e__Makatas Industries WP - IS 08" xfId="341" xr:uid="{39E0CFC8-E7AB-4DA6-A9DD-CD284525C646}"/>
    <cellStyle name="_Orisoft Conso Working 08-Dec" xfId="342" xr:uid="{D2B626F2-6DB1-48C1-A979-8E3E1206361D}"/>
    <cellStyle name="_Storewell(R)-Awps-2002" xfId="343" xr:uid="{52303EF6-BDBB-406B-BB37-67EFBA9A368D}"/>
    <cellStyle name="_x0004__Storewell(R)-Awps-2002" xfId="344" xr:uid="{8B5F7F09-E1DF-4E9F-9A9E-5F3416E31E40}"/>
    <cellStyle name="_Storewell(R)-Awps-2002 2" xfId="345" xr:uid="{90295DC9-6772-4002-B366-2638A8E702D1}"/>
    <cellStyle name="_x0004__Storewell(R)-Awps-2002 2" xfId="346" xr:uid="{30B57E47-D31F-440B-947B-6905043882B2}"/>
    <cellStyle name="_x000e__WP(IS)-System" xfId="347" xr:uid="{A0DB3F59-66B3-401C-A831-AC95608567F2}"/>
    <cellStyle name="_x000e__WP-IS" xfId="348" xr:uid="{772968E4-FCD4-420A-9D1B-CB876025D796}"/>
    <cellStyle name="æØè [0.00]_NO.1-CLAIM FORMAT" xfId="349" xr:uid="{D89986D5-B772-4DD9-9129-18F4B2384168}"/>
    <cellStyle name="æØè_NO.1-CLAIM FORMAT" xfId="350" xr:uid="{62A58D5D-16A5-43E1-A990-A9C66E81DFB1}"/>
    <cellStyle name="ÊÝ [0.00]_NO.1-CLAIM FORMAT" xfId="351" xr:uid="{4E5B50FE-C2D8-4D53-BD47-EADD4B4DC8E9}"/>
    <cellStyle name="ÊÝ_NO.1-CLAIM FORMAT" xfId="352" xr:uid="{C2BFE17A-7293-4BF9-913C-0E288EB0C563}"/>
    <cellStyle name="fEñY [0.00]_Region Orders (2)" xfId="353" xr:uid="{B144663A-204D-40F3-82B5-533681D04C76}"/>
    <cellStyle name="fEñY_Region Orders (2)" xfId="354" xr:uid="{3E6EFE78-4AB2-4FAB-8BD2-DE0775B5F97B}"/>
    <cellStyle name="W_CATÊSSP_1" xfId="355" xr:uid="{8B148AE4-C334-4ECD-99A2-1D4E63086A52}"/>
    <cellStyle name="0,0_x000d__x000a_NA_x000d__x000a_" xfId="356" xr:uid="{527C4F04-CDA5-41E2-9EBA-5C9E7DDB3155}"/>
    <cellStyle name="20% - Accent1" xfId="36" builtinId="30" customBuiltin="1"/>
    <cellStyle name="20% - Accent1 2" xfId="357" xr:uid="{1E425348-1902-4D2D-94C7-646747666575}"/>
    <cellStyle name="20% - Accent1 2 2" xfId="358" xr:uid="{F5FB236B-194C-44F0-8E99-0CE6AFE8A80A}"/>
    <cellStyle name="20% - Accent1 2 3" xfId="359" xr:uid="{B9342F09-CB92-4C82-92B5-EE51830DD4C8}"/>
    <cellStyle name="20% - Accent1 2 4" xfId="360" xr:uid="{C406C062-9234-49BE-82DF-413B013E7560}"/>
    <cellStyle name="20% - Accent1 2 5" xfId="361" xr:uid="{28AF73E7-3E1C-44A8-81C0-B6596152D2DF}"/>
    <cellStyle name="20% - Accent1 2 6" xfId="362" xr:uid="{1ABC055F-B296-4278-B8A1-375E916C3D1C}"/>
    <cellStyle name="20% - Accent1 2 7" xfId="2604" xr:uid="{BFA9C9FC-0AB4-43F1-9A91-71112047C715}"/>
    <cellStyle name="20% - Accent1 3" xfId="363" xr:uid="{BE36E225-4928-43E1-8911-619D15A9EA15}"/>
    <cellStyle name="20% - Accent1 3 2" xfId="364" xr:uid="{39C06A86-DF96-43BC-BCE9-046BEFFBC74A}"/>
    <cellStyle name="20% - Accent1 3 3" xfId="365" xr:uid="{87333553-E243-4BEE-8DF4-CCE46E2EA358}"/>
    <cellStyle name="20% - Accent1 3 4" xfId="366" xr:uid="{3B5A360B-3AAF-4CEE-AA21-ED2D44A9B2D7}"/>
    <cellStyle name="20% - Accent1 3 5" xfId="367" xr:uid="{8A7414AD-5972-4DCA-A0B5-FFA11217CC3C}"/>
    <cellStyle name="20% - Accent1 3 6" xfId="368" xr:uid="{C7C4B249-8F83-4F5F-9A53-1C637B161126}"/>
    <cellStyle name="20% - Accent1 4" xfId="369" xr:uid="{12E0688D-69EB-4926-94CC-CF709E1D3946}"/>
    <cellStyle name="20% - Accent1 5" xfId="370" xr:uid="{DE9D78F4-FC65-40E9-AA13-ECE147E8A0A1}"/>
    <cellStyle name="20% - Accent2" xfId="39" builtinId="34" customBuiltin="1"/>
    <cellStyle name="20% - Accent2 2" xfId="371" xr:uid="{83B55393-4085-4834-953B-9A7B91B5766C}"/>
    <cellStyle name="20% - Accent2 2 2" xfId="372" xr:uid="{6330CF01-F320-4D4A-AB18-CC9ED215ECBA}"/>
    <cellStyle name="20% - Accent2 2 3" xfId="373" xr:uid="{B95F31E2-8B3C-4A9F-B85B-F4E12248BF63}"/>
    <cellStyle name="20% - Accent2 2 4" xfId="374" xr:uid="{F09FEF47-0C7C-4179-918D-ED12024F28AD}"/>
    <cellStyle name="20% - Accent2 2 5" xfId="375" xr:uid="{15BB82F3-8532-4FE1-8522-845032A20986}"/>
    <cellStyle name="20% - Accent2 2 6" xfId="376" xr:uid="{1E27E158-C094-4819-934E-BCEF0B1DEADE}"/>
    <cellStyle name="20% - Accent2 2 7" xfId="2605" xr:uid="{B0F974A1-915A-47C8-89D8-D029D68558F8}"/>
    <cellStyle name="20% - Accent2 3" xfId="377" xr:uid="{E0583F4A-3093-44DF-894C-EB111E046BE5}"/>
    <cellStyle name="20% - Accent2 3 2" xfId="378" xr:uid="{9CECFEC1-9BE6-4503-9877-EE6E43D5D29F}"/>
    <cellStyle name="20% - Accent2 3 3" xfId="379" xr:uid="{B5D6F57F-4CA0-479C-A10C-4DE2EB281D3F}"/>
    <cellStyle name="20% - Accent2 3 4" xfId="380" xr:uid="{0CDF50FF-569F-4F03-823A-ADD48DC0CB14}"/>
    <cellStyle name="20% - Accent2 3 5" xfId="381" xr:uid="{D9B10EF0-EADB-4064-B288-8115B2656005}"/>
    <cellStyle name="20% - Accent2 3 6" xfId="382" xr:uid="{5EF5478D-C7EF-4E07-BC03-B4A6810A7C1F}"/>
    <cellStyle name="20% - Accent2 4" xfId="383" xr:uid="{F4E37CB0-21D4-41E5-BE19-FE09C4CE397D}"/>
    <cellStyle name="20% - Accent2 5" xfId="384" xr:uid="{EA2A741B-628A-4A8B-8E31-5D1C6BF42225}"/>
    <cellStyle name="20% - Accent3" xfId="42" builtinId="38" customBuiltin="1"/>
    <cellStyle name="20% - Accent3 2" xfId="385" xr:uid="{4E0A4E74-25CA-46FF-B742-4F1024AADF58}"/>
    <cellStyle name="20% - Accent3 2 2" xfId="386" xr:uid="{26035CD2-2F59-4759-ABF7-08AB62B52775}"/>
    <cellStyle name="20% - Accent3 2 3" xfId="387" xr:uid="{82D36E83-CA25-44D7-B3F9-14489400F393}"/>
    <cellStyle name="20% - Accent3 2 4" xfId="388" xr:uid="{5D2D46CE-5692-467F-AED5-764A6188A285}"/>
    <cellStyle name="20% - Accent3 2 5" xfId="389" xr:uid="{10F4EF67-92C6-4429-9807-7D095A87F07B}"/>
    <cellStyle name="20% - Accent3 2 6" xfId="390" xr:uid="{FD1327C1-F6F9-44B4-88C9-14C20A6A207C}"/>
    <cellStyle name="20% - Accent3 2 7" xfId="2606" xr:uid="{8BDEB549-A917-424E-B729-9739C84D9380}"/>
    <cellStyle name="20% - Accent3 3" xfId="391" xr:uid="{3BC4D031-8A17-4689-A903-41EDB1636B30}"/>
    <cellStyle name="20% - Accent3 3 2" xfId="392" xr:uid="{15D6B28A-5CFB-4E9C-9CE7-5F9433F40A4B}"/>
    <cellStyle name="20% - Accent3 3 3" xfId="393" xr:uid="{932EA53E-0B72-416D-90F6-0C837CB013A6}"/>
    <cellStyle name="20% - Accent3 3 4" xfId="394" xr:uid="{E6745ED3-8474-49E8-818A-B45235A95B13}"/>
    <cellStyle name="20% - Accent3 3 5" xfId="395" xr:uid="{1A52C5F9-FC32-4C30-82CC-3B4034443131}"/>
    <cellStyle name="20% - Accent3 3 6" xfId="396" xr:uid="{8D7F906A-2ECC-4594-A9D7-020598950A5B}"/>
    <cellStyle name="20% - Accent3 4" xfId="397" xr:uid="{D66844F5-F888-42DC-A1E9-639D7FD14CC1}"/>
    <cellStyle name="20% - Accent3 5" xfId="398" xr:uid="{F89F566F-63F4-4410-A7A1-E98B8473061D}"/>
    <cellStyle name="20% - Accent4" xfId="45" builtinId="42" customBuiltin="1"/>
    <cellStyle name="20% - Accent4 2" xfId="399" xr:uid="{2687EA48-D495-4308-AEE9-1684C21A21F0}"/>
    <cellStyle name="20% - Accent4 2 2" xfId="400" xr:uid="{15D1AAF5-8D67-4B33-8BD6-C975096FE420}"/>
    <cellStyle name="20% - Accent4 2 3" xfId="401" xr:uid="{9312FD2E-67C3-43B8-986D-F7119FB18532}"/>
    <cellStyle name="20% - Accent4 2 4" xfId="402" xr:uid="{9A353F2A-7C3F-4300-9EF3-CDAA616C6DDE}"/>
    <cellStyle name="20% - Accent4 2 5" xfId="403" xr:uid="{98D18786-988F-47FD-A827-32D1F7734AE2}"/>
    <cellStyle name="20% - Accent4 2 6" xfId="404" xr:uid="{BD72BB32-98F5-4C74-A40C-EA3721D7DE73}"/>
    <cellStyle name="20% - Accent4 2 7" xfId="2607" xr:uid="{E8130E49-B919-4EA0-9635-449496FFA767}"/>
    <cellStyle name="20% - Accent4 3" xfId="405" xr:uid="{21A2D027-2DD2-4C26-993F-B5E299252EB7}"/>
    <cellStyle name="20% - Accent4 3 2" xfId="406" xr:uid="{F359A809-A02B-4BE1-A876-E967A84C9B46}"/>
    <cellStyle name="20% - Accent4 3 3" xfId="407" xr:uid="{FB5D5800-88CA-4F2B-8671-6D50950468DB}"/>
    <cellStyle name="20% - Accent4 3 4" xfId="408" xr:uid="{B0961C50-3D2B-44CB-8668-3FDA2BD431FE}"/>
    <cellStyle name="20% - Accent4 3 5" xfId="409" xr:uid="{C6C6B4D7-F152-4DBC-B815-F8B18CC606B3}"/>
    <cellStyle name="20% - Accent4 3 6" xfId="410" xr:uid="{56CD67B6-94A0-47FE-9DC8-97BCE7EB0A8B}"/>
    <cellStyle name="20% - Accent4 4" xfId="411" xr:uid="{C79E0864-09B3-4DD9-A4A7-D19BE04DDB94}"/>
    <cellStyle name="20% - Accent4 5" xfId="412" xr:uid="{55F7E7F4-A00A-4A7F-B413-D743B2965485}"/>
    <cellStyle name="20% - Accent5" xfId="48" builtinId="46" customBuiltin="1"/>
    <cellStyle name="20% - Accent5 2" xfId="413" xr:uid="{2AA5DA7F-3355-4207-9FA2-340398D3EB14}"/>
    <cellStyle name="20% - Accent5 2 2" xfId="414" xr:uid="{6F96634B-B362-44F8-9C94-5AA308957F9E}"/>
    <cellStyle name="20% - Accent5 2 3" xfId="415" xr:uid="{110A36FF-86FF-4CD7-8ECD-A5582171E576}"/>
    <cellStyle name="20% - Accent5 2 4" xfId="416" xr:uid="{A7FE590E-48DC-43AC-811E-F1FBB52F852A}"/>
    <cellStyle name="20% - Accent5 2 5" xfId="417" xr:uid="{A1AF4791-C8E3-42CB-943D-5DB7E7D5A965}"/>
    <cellStyle name="20% - Accent5 2 6" xfId="418" xr:uid="{E4633086-38E8-48E0-B8A2-82806D50FE13}"/>
    <cellStyle name="20% - Accent5 3" xfId="419" xr:uid="{5B10234A-9793-4451-827B-71DE60490F35}"/>
    <cellStyle name="20% - Accent5 3 2" xfId="420" xr:uid="{7C4FAB80-CA01-44DA-977B-880F7AEE07D9}"/>
    <cellStyle name="20% - Accent5 3 3" xfId="421" xr:uid="{EC6AA9CE-EE80-448B-BE9F-8B6C696B72D4}"/>
    <cellStyle name="20% - Accent5 3 4" xfId="422" xr:uid="{7B5D8025-BCCE-4907-AE15-64ABF7E4E963}"/>
    <cellStyle name="20% - Accent5 3 5" xfId="423" xr:uid="{355A7E38-9929-45D9-8517-41C3940B14CB}"/>
    <cellStyle name="20% - Accent5 3 6" xfId="424" xr:uid="{D96D689F-4274-4BA4-AC64-6BD27E655AD3}"/>
    <cellStyle name="20% - Accent5 4" xfId="425" xr:uid="{B7380971-55C1-4940-8ADE-5A4CC38A49E1}"/>
    <cellStyle name="20% - Accent5 5" xfId="426" xr:uid="{F6CDA2A3-7889-4227-A84C-4E82A7C5DD6E}"/>
    <cellStyle name="20% - Accent6" xfId="51" builtinId="50" customBuiltin="1"/>
    <cellStyle name="20% - Accent6 2" xfId="427" xr:uid="{CF139EEA-5BC0-484A-9CCF-B596B88F2E83}"/>
    <cellStyle name="20% - Accent6 2 2" xfId="428" xr:uid="{5DB16740-AC2D-4ED0-B676-685E15888387}"/>
    <cellStyle name="20% - Accent6 2 3" xfId="429" xr:uid="{A8D068E9-E4A9-4CE9-A4B5-6DDF23578CCB}"/>
    <cellStyle name="20% - Accent6 2 4" xfId="430" xr:uid="{6982FD18-0066-4BE4-ACE4-D68E7A4A106E}"/>
    <cellStyle name="20% - Accent6 2 5" xfId="431" xr:uid="{3C9C42B6-175C-4B66-969C-BEF60387A7C8}"/>
    <cellStyle name="20% - Accent6 2 6" xfId="432" xr:uid="{8ABAF527-803C-4EA1-BC07-5FBA76D73BF2}"/>
    <cellStyle name="20% - Accent6 2 7" xfId="2608" xr:uid="{AB8842D9-3018-4F31-9764-F1292F30D9DD}"/>
    <cellStyle name="20% - Accent6 3" xfId="433" xr:uid="{C4F11260-344C-47D7-8A61-98A91B0E8ACB}"/>
    <cellStyle name="20% - Accent6 3 2" xfId="434" xr:uid="{1B61C7FE-0E2F-48A4-B172-34D5662C3A1E}"/>
    <cellStyle name="20% - Accent6 3 3" xfId="435" xr:uid="{79290554-E55B-45BE-88D6-338D27B1F568}"/>
    <cellStyle name="20% - Accent6 3 4" xfId="436" xr:uid="{15B40392-E2F6-4E28-B13F-BE9E6A0BF068}"/>
    <cellStyle name="20% - Accent6 3 5" xfId="437" xr:uid="{A3721CF6-8FFA-4480-A233-390A5C408933}"/>
    <cellStyle name="20% - Accent6 3 6" xfId="438" xr:uid="{C7F42483-4AB0-48A0-9B69-077DE0C49A96}"/>
    <cellStyle name="20% - Accent6 4" xfId="439" xr:uid="{34F83CFC-7386-47D3-BBFD-3495661B7FA8}"/>
    <cellStyle name="20% - Accent6 5" xfId="440" xr:uid="{461C56C6-B172-478B-A74E-9FF493429ED9}"/>
    <cellStyle name="20% - ส่วนที่ถูกเน้น1" xfId="441" xr:uid="{B78949B8-C8BA-4D1F-ACC8-240B7F730AF4}"/>
    <cellStyle name="20% - ส่วนที่ถูกเน้น1 2" xfId="2609" xr:uid="{75CA3296-1644-4FA6-A072-0E2FBF06A487}"/>
    <cellStyle name="20% - ส่วนที่ถูกเน้น2" xfId="442" xr:uid="{3F4817D1-1812-48B9-AD04-F693B839D699}"/>
    <cellStyle name="20% - ส่วนที่ถูกเน้น2 2" xfId="2610" xr:uid="{FE484751-A140-451C-99F0-77712842FC96}"/>
    <cellStyle name="20% - ส่วนที่ถูกเน้น3" xfId="443" xr:uid="{1BD1C3E9-10BF-4806-8B19-50D68175C6F0}"/>
    <cellStyle name="20% - ส่วนที่ถูกเน้น3 2" xfId="2611" xr:uid="{F77E74C5-0894-411F-97DC-FF6B545442ED}"/>
    <cellStyle name="20% - ส่วนที่ถูกเน้น4" xfId="444" xr:uid="{B6D7E59A-542A-498A-BFD4-31E68E2FED79}"/>
    <cellStyle name="20% - ส่วนที่ถูกเน้น4 2" xfId="2612" xr:uid="{413C8A0B-E8C7-4EDB-A385-0C97F484A2ED}"/>
    <cellStyle name="20% - ส่วนที่ถูกเน้น5" xfId="445" xr:uid="{2CFCDA64-FFF6-4D11-B8BD-3455A2141E57}"/>
    <cellStyle name="20% - ส่วนที่ถูกเน้น5 2" xfId="2613" xr:uid="{F53EB335-284F-4130-89E9-FC55289E2BEC}"/>
    <cellStyle name="20% - ส่วนที่ถูกเน้น6" xfId="446" xr:uid="{100D7494-241E-46A9-A489-8DD8CE4B4B58}"/>
    <cellStyle name="20% - ส่วนที่ถูกเน้น6 2" xfId="2614" xr:uid="{28732FB9-7BF3-4041-A969-F616671D1FFA}"/>
    <cellStyle name="2line" xfId="447" xr:uid="{22A4AE96-F332-4173-8803-7CDA6D68AFC1}"/>
    <cellStyle name="2line 2" xfId="448" xr:uid="{EFFD41FC-1244-40A9-8D1A-9F8DED2DC9EF}"/>
    <cellStyle name="2line 2 2" xfId="2824" xr:uid="{8E27E213-395F-4E17-BC6C-AA01D18F42DD}"/>
    <cellStyle name="2line 2 2 2" xfId="3972" xr:uid="{C9BF9736-FF06-49DC-B18C-37C20456F35C}"/>
    <cellStyle name="2line 3" xfId="2835" xr:uid="{3B075E8C-93F4-42EA-A4C0-D484EC7F0BD4}"/>
    <cellStyle name="2line 3 2" xfId="3974" xr:uid="{59C0FDE1-8AA5-4586-B639-07E4DF172D66}"/>
    <cellStyle name="40% - Accent1" xfId="37" builtinId="31" customBuiltin="1"/>
    <cellStyle name="40% - Accent1 2" xfId="449" xr:uid="{A88337DF-E9A8-4209-A439-3258D4357D23}"/>
    <cellStyle name="40% - Accent1 2 2" xfId="450" xr:uid="{E49A66DF-0DD8-4D0B-9740-5CF42E71356B}"/>
    <cellStyle name="40% - Accent1 2 3" xfId="451" xr:uid="{55A2B90B-018D-459D-9F80-3EE662FDA5E2}"/>
    <cellStyle name="40% - Accent1 2 4" xfId="452" xr:uid="{454B3227-2612-4FE3-9EBD-B8B37716939C}"/>
    <cellStyle name="40% - Accent1 2 5" xfId="453" xr:uid="{1F7BF650-2AF2-4F0F-B4EE-231A5B346EBE}"/>
    <cellStyle name="40% - Accent1 2 6" xfId="454" xr:uid="{F4F8AEA6-CEAA-43E6-95B5-81BFDB03244F}"/>
    <cellStyle name="40% - Accent1 2 7" xfId="2615" xr:uid="{803EC474-6290-482D-B0E2-53F4A5AEB6EE}"/>
    <cellStyle name="40% - Accent1 3" xfId="455" xr:uid="{2DBA8FD3-D614-447E-914E-D7CB9488E7BB}"/>
    <cellStyle name="40% - Accent1 3 2" xfId="456" xr:uid="{0E443C01-1948-4890-BC19-8BAB6A693CFA}"/>
    <cellStyle name="40% - Accent1 3 3" xfId="457" xr:uid="{ACE46029-FEA3-48F2-802C-591EDC669E6A}"/>
    <cellStyle name="40% - Accent1 3 4" xfId="458" xr:uid="{2D267501-C7C8-44F3-B69A-D2175FD4578D}"/>
    <cellStyle name="40% - Accent1 3 5" xfId="459" xr:uid="{B620F0BA-A2E2-469D-A824-3E9C87E64D9A}"/>
    <cellStyle name="40% - Accent1 3 6" xfId="460" xr:uid="{7909A405-9905-46F1-88AC-068925B43077}"/>
    <cellStyle name="40% - Accent1 4" xfId="461" xr:uid="{BDAE369C-B55E-468E-AC68-B5498782A05E}"/>
    <cellStyle name="40% - Accent1 5" xfId="462" xr:uid="{2F88C337-DEE8-422C-815D-F30FC56BEF0F}"/>
    <cellStyle name="40% - Accent2" xfId="40" builtinId="35" customBuiltin="1"/>
    <cellStyle name="40% - Accent2 2" xfId="463" xr:uid="{D9E8BBA4-6312-42DB-ACB8-6C060D4852BC}"/>
    <cellStyle name="40% - Accent2 2 2" xfId="464" xr:uid="{00DD41EC-68A1-4667-92A3-7AA028E05F76}"/>
    <cellStyle name="40% - Accent2 2 3" xfId="465" xr:uid="{49B00A59-FA45-4C31-803C-04E349867D4B}"/>
    <cellStyle name="40% - Accent2 2 4" xfId="466" xr:uid="{9DBF9BBB-96D7-4D35-AEF1-A006ED1185D2}"/>
    <cellStyle name="40% - Accent2 2 5" xfId="467" xr:uid="{32DB37FB-281C-47B2-858A-D21EF04BB37D}"/>
    <cellStyle name="40% - Accent2 2 6" xfId="468" xr:uid="{6F5705AE-FE73-4F09-8306-7256455E8D35}"/>
    <cellStyle name="40% - Accent2 3" xfId="469" xr:uid="{067B88F5-3BAF-45B1-A620-16E276C46579}"/>
    <cellStyle name="40% - Accent2 3 2" xfId="470" xr:uid="{FA47B15F-DF97-4A6F-97AE-D7800CEC0A4E}"/>
    <cellStyle name="40% - Accent2 3 3" xfId="471" xr:uid="{A28F8735-6F26-4418-9084-DC06E33ED734}"/>
    <cellStyle name="40% - Accent2 3 4" xfId="472" xr:uid="{C0DCA2E0-D72D-4F5B-9FC2-40C9BC649AEC}"/>
    <cellStyle name="40% - Accent2 3 5" xfId="473" xr:uid="{39483435-A404-4CE3-9D4D-9928C6CF434E}"/>
    <cellStyle name="40% - Accent2 3 6" xfId="474" xr:uid="{D0A1E3D4-DE8C-4D82-8049-C06A1736B76C}"/>
    <cellStyle name="40% - Accent2 4" xfId="475" xr:uid="{D2EB7041-3479-4741-B1C8-1BA3C33C150C}"/>
    <cellStyle name="40% - Accent2 5" xfId="476" xr:uid="{F1E79FEC-45B7-40A3-AB66-3373197013A6}"/>
    <cellStyle name="40% - Accent3" xfId="43" builtinId="39" customBuiltin="1"/>
    <cellStyle name="40% - Accent3 2" xfId="477" xr:uid="{4AEB45ED-D3EF-4766-9F35-3ED7377B6D2D}"/>
    <cellStyle name="40% - Accent3 2 2" xfId="478" xr:uid="{089C1549-8968-4DA1-8474-7BDE4B822134}"/>
    <cellStyle name="40% - Accent3 2 3" xfId="479" xr:uid="{05D3A7C1-C5B8-408A-9F6F-D2C2DEE8B784}"/>
    <cellStyle name="40% - Accent3 2 4" xfId="480" xr:uid="{5CDB5DA2-6D8B-46F4-9650-D4793144B680}"/>
    <cellStyle name="40% - Accent3 2 5" xfId="481" xr:uid="{8F56A3F2-1BCE-4F10-9EBF-7A274D5CC2E7}"/>
    <cellStyle name="40% - Accent3 2 6" xfId="482" xr:uid="{1745F405-A019-4DF4-A20E-D86E8D6EB617}"/>
    <cellStyle name="40% - Accent3 2 7" xfId="2616" xr:uid="{E0FEC39E-961C-425C-AD9F-F965C1600D3E}"/>
    <cellStyle name="40% - Accent3 3" xfId="483" xr:uid="{3FA8CA0E-23C8-40EC-8E41-41E6F1F44F0A}"/>
    <cellStyle name="40% - Accent3 3 2" xfId="484" xr:uid="{D16F5D3F-64E3-481B-8862-3AB38D0411F9}"/>
    <cellStyle name="40% - Accent3 3 3" xfId="485" xr:uid="{6FD8B2AE-D5BF-4F7F-98A4-CC96C18C0437}"/>
    <cellStyle name="40% - Accent3 3 4" xfId="486" xr:uid="{A5ED3042-2D18-4DF8-A5F6-96164AAE46CC}"/>
    <cellStyle name="40% - Accent3 3 5" xfId="487" xr:uid="{2437F7FF-692D-4D90-AF60-21364F525DB6}"/>
    <cellStyle name="40% - Accent3 3 6" xfId="488" xr:uid="{00C954F2-155E-4CEA-92E2-B4B5D0C9C4CA}"/>
    <cellStyle name="40% - Accent3 4" xfId="489" xr:uid="{B40DAF8A-F9E0-4605-8B8B-0A9DB216133A}"/>
    <cellStyle name="40% - Accent3 5" xfId="490" xr:uid="{05286174-1FE2-4A00-9702-0E6AE169B35A}"/>
    <cellStyle name="40% - Accent4" xfId="46" builtinId="43" customBuiltin="1"/>
    <cellStyle name="40% - Accent4 2" xfId="491" xr:uid="{11433238-F254-4593-89E3-8229586951B1}"/>
    <cellStyle name="40% - Accent4 2 2" xfId="492" xr:uid="{BAB43491-74AD-47AC-B016-01A58283C6CF}"/>
    <cellStyle name="40% - Accent4 2 3" xfId="493" xr:uid="{548A1A47-9490-42DB-9E7B-8716C3194925}"/>
    <cellStyle name="40% - Accent4 2 4" xfId="494" xr:uid="{DD82DF39-5F71-4D0F-A3B7-11C32BB8DCF2}"/>
    <cellStyle name="40% - Accent4 2 5" xfId="495" xr:uid="{1BA2069F-39CB-40E2-AE5C-54B6BEB16881}"/>
    <cellStyle name="40% - Accent4 2 6" xfId="496" xr:uid="{3B8BC9F0-6D8A-4C91-B8E0-AC9A5C28433B}"/>
    <cellStyle name="40% - Accent4 2 7" xfId="2617" xr:uid="{9B3A733E-F419-40C0-AA3C-EE5AD2DEA8E9}"/>
    <cellStyle name="40% - Accent4 3" xfId="497" xr:uid="{C245F250-4990-4E91-8759-DC55702BF350}"/>
    <cellStyle name="40% - Accent4 3 2" xfId="498" xr:uid="{3269EC2A-0FE5-433A-A372-CF104B5776EE}"/>
    <cellStyle name="40% - Accent4 3 3" xfId="499" xr:uid="{20AEE5E5-4570-4F5C-B5DE-179D71CB25B2}"/>
    <cellStyle name="40% - Accent4 3 4" xfId="500" xr:uid="{4F0364CA-A303-4EA8-B258-7884C03A14C3}"/>
    <cellStyle name="40% - Accent4 3 5" xfId="501" xr:uid="{D17C7B58-97CC-4C0A-975B-DFF9A3875ED0}"/>
    <cellStyle name="40% - Accent4 3 6" xfId="502" xr:uid="{5D7F6591-C360-4F12-8AC0-EF305DCF3D5D}"/>
    <cellStyle name="40% - Accent4 4" xfId="503" xr:uid="{76E24579-79C8-45BE-9509-8BC83FC0FCED}"/>
    <cellStyle name="40% - Accent4 5" xfId="504" xr:uid="{F5E80999-993D-4289-9149-A6738BC1C8D5}"/>
    <cellStyle name="40% - Accent5" xfId="49" builtinId="47" customBuiltin="1"/>
    <cellStyle name="40% - Accent5 2" xfId="505" xr:uid="{9E2779A8-26E9-412A-B941-3BE1AB9E4A24}"/>
    <cellStyle name="40% - Accent5 2 2" xfId="506" xr:uid="{37D079E4-FC4C-4B1F-A3A3-492971D16D78}"/>
    <cellStyle name="40% - Accent5 2 3" xfId="507" xr:uid="{A62F1ED2-0462-422D-90F0-186C61EA8076}"/>
    <cellStyle name="40% - Accent5 2 4" xfId="508" xr:uid="{BD2C45FD-20E5-4300-B9DD-88F077C280C3}"/>
    <cellStyle name="40% - Accent5 2 5" xfId="509" xr:uid="{FC065E3F-44D4-428B-B341-022EA02842BB}"/>
    <cellStyle name="40% - Accent5 2 6" xfId="510" xr:uid="{FCBF164B-21F4-4C90-8CC4-41A48E718D59}"/>
    <cellStyle name="40% - Accent5 2 7" xfId="2618" xr:uid="{4413470D-C874-4A95-8B20-6283CFFAD364}"/>
    <cellStyle name="40% - Accent5 3" xfId="511" xr:uid="{59A258A0-AB56-4863-B78F-74F5184FBA76}"/>
    <cellStyle name="40% - Accent5 3 2" xfId="512" xr:uid="{F803CA48-76AF-4430-9998-122AB9F7112D}"/>
    <cellStyle name="40% - Accent5 3 3" xfId="513" xr:uid="{F47FCE8F-F560-46D6-B0B9-182D7FC7D29D}"/>
    <cellStyle name="40% - Accent5 3 4" xfId="514" xr:uid="{A5D9D3B9-2B5A-4F96-9DBD-E17E163CDDB7}"/>
    <cellStyle name="40% - Accent5 3 5" xfId="515" xr:uid="{1FB07AC8-9C05-476F-860A-67C64F4C64D4}"/>
    <cellStyle name="40% - Accent5 3 6" xfId="516" xr:uid="{2C82BBC6-D191-44FE-AC40-815F63C75524}"/>
    <cellStyle name="40% - Accent5 4" xfId="517" xr:uid="{0E232FDA-8092-4921-937F-187588FC990D}"/>
    <cellStyle name="40% - Accent5 5" xfId="518" xr:uid="{10682AF6-D1A4-4078-8C88-E6A06968C430}"/>
    <cellStyle name="40% - Accent6" xfId="52" builtinId="51" customBuiltin="1"/>
    <cellStyle name="40% - Accent6 2" xfId="519" xr:uid="{66E7512A-8823-45A9-BFD6-5FAEC1F755A6}"/>
    <cellStyle name="40% - Accent6 2 2" xfId="520" xr:uid="{B5E19031-3251-43DA-8504-FB38B47027BA}"/>
    <cellStyle name="40% - Accent6 2 3" xfId="521" xr:uid="{26052742-D57B-42DC-9408-2EEA64B47AAE}"/>
    <cellStyle name="40% - Accent6 2 4" xfId="522" xr:uid="{9C21777C-4324-4CFC-8F6A-1F9F9F3008D9}"/>
    <cellStyle name="40% - Accent6 2 5" xfId="523" xr:uid="{F0EC168D-E430-4741-8440-08ACC6F52B21}"/>
    <cellStyle name="40% - Accent6 2 6" xfId="524" xr:uid="{A8028393-A1B2-4056-A70C-39F93DAD5EE5}"/>
    <cellStyle name="40% - Accent6 2 7" xfId="2619" xr:uid="{F1B6208E-1CBA-4753-806E-06BE735FD8CC}"/>
    <cellStyle name="40% - Accent6 3" xfId="525" xr:uid="{F9081001-0BBD-4452-A92C-2B8AD3A1768F}"/>
    <cellStyle name="40% - Accent6 3 2" xfId="526" xr:uid="{DFD8BCDC-6498-4D94-8D3B-4C238F8BBE92}"/>
    <cellStyle name="40% - Accent6 3 3" xfId="527" xr:uid="{2497FB32-6865-4043-B24E-C891EF7E1A85}"/>
    <cellStyle name="40% - Accent6 3 4" xfId="528" xr:uid="{027EFE7E-BBE9-4480-B9F4-D7F8BE788B7B}"/>
    <cellStyle name="40% - Accent6 3 5" xfId="529" xr:uid="{94066EE0-8BFD-411E-A05E-4C4604DFBA6C}"/>
    <cellStyle name="40% - Accent6 3 6" xfId="530" xr:uid="{AD22E772-86FF-4B7E-A06D-72FEEA1CA701}"/>
    <cellStyle name="40% - Accent6 4" xfId="531" xr:uid="{7F2CBC46-7B96-4F4A-BB65-E3738B767E11}"/>
    <cellStyle name="40% - Accent6 5" xfId="532" xr:uid="{3AA7B964-AE17-48F4-99CD-9D100013A99F}"/>
    <cellStyle name="40% - ส่วนที่ถูกเน้น1" xfId="533" xr:uid="{405AC30C-EFAA-4438-83A3-2DCE43C98254}"/>
    <cellStyle name="40% - ส่วนที่ถูกเน้น1 2" xfId="2620" xr:uid="{2BB007E5-339B-4268-84C4-41A842AA5D7B}"/>
    <cellStyle name="40% - ส่วนที่ถูกเน้น2" xfId="534" xr:uid="{B2F43FB4-9897-4EAD-A546-AD44221F4939}"/>
    <cellStyle name="40% - ส่วนที่ถูกเน้น2 2" xfId="2621" xr:uid="{CFF76994-15F6-49D5-8A5D-30D790B8F597}"/>
    <cellStyle name="40% - ส่วนที่ถูกเน้น3" xfId="535" xr:uid="{6B1025B5-E1F1-45CF-96A5-F7B831D17486}"/>
    <cellStyle name="40% - ส่วนที่ถูกเน้น3 2" xfId="2622" xr:uid="{F4309022-2A30-4D03-8A9F-B727D0B9B6ED}"/>
    <cellStyle name="40% - ส่วนที่ถูกเน้น4" xfId="536" xr:uid="{F400325D-4063-4D0D-9ADE-9633248955A6}"/>
    <cellStyle name="40% - ส่วนที่ถูกเน้น4 2" xfId="2623" xr:uid="{DDEEFEF8-CDB5-4B51-95D3-3975C727FAC9}"/>
    <cellStyle name="40% - ส่วนที่ถูกเน้น5" xfId="537" xr:uid="{D07DE4DB-306C-42D7-BDA8-5DB02469293B}"/>
    <cellStyle name="40% - ส่วนที่ถูกเน้น5 2" xfId="2624" xr:uid="{94D19C6B-08B3-4C5C-9A1D-EB67C58CD550}"/>
    <cellStyle name="40% - ส่วนที่ถูกเน้น6" xfId="538" xr:uid="{67FB9A80-7D10-420B-8729-039EF59509A9}"/>
    <cellStyle name="40% - ส่วนที่ถูกเน้น6 2" xfId="2625" xr:uid="{C0EC554C-A3CF-4345-82BC-A81CC9E2958B}"/>
    <cellStyle name="60% - Accent1 2" xfId="539" xr:uid="{A0DFD0D9-4651-41A5-BEB0-9DBFDAA2FF3B}"/>
    <cellStyle name="60% - Accent1 2 2" xfId="540" xr:uid="{1145E1D7-9BE5-4E11-963B-C17756A13B59}"/>
    <cellStyle name="60% - Accent1 2 3" xfId="541" xr:uid="{6225824F-BABA-4FAE-B4A5-F333F245C2FC}"/>
    <cellStyle name="60% - Accent1 2 4" xfId="542" xr:uid="{3FD2895C-FA42-4E5D-8674-6668D8FC4303}"/>
    <cellStyle name="60% - Accent1 2 5" xfId="543" xr:uid="{F51D47FB-4D2F-41D3-8D45-134FD8A22DE4}"/>
    <cellStyle name="60% - Accent1 2 6" xfId="544" xr:uid="{F19598C0-0629-4AB5-983E-CBB4F8C8DD33}"/>
    <cellStyle name="60% - Accent1 2 7" xfId="2245" xr:uid="{1DC6438C-564B-4C03-81CC-CBD403A3658F}"/>
    <cellStyle name="60% - Accent1 2 8" xfId="2626" xr:uid="{48446A4E-0824-4F9B-AA27-9E6750913B2A}"/>
    <cellStyle name="60% - Accent1 3" xfId="545" xr:uid="{ECB20885-DD78-4A49-BE47-909564BC5953}"/>
    <cellStyle name="60% - Accent1 3 2" xfId="546" xr:uid="{E279E956-2992-425C-B0BE-286FBEA94ABB}"/>
    <cellStyle name="60% - Accent1 3 3" xfId="547" xr:uid="{C0211A00-F655-4269-BF45-C124E6C25BB8}"/>
    <cellStyle name="60% - Accent1 3 4" xfId="548" xr:uid="{7D02A62E-0A34-489F-A079-0E11269E1CDD}"/>
    <cellStyle name="60% - Accent1 3 5" xfId="549" xr:uid="{05B427D4-EBFC-47A3-A764-E34F5AB059D5}"/>
    <cellStyle name="60% - Accent1 3 6" xfId="550" xr:uid="{25278666-124A-43DE-83D6-FE85663286BA}"/>
    <cellStyle name="60% - Accent1 4" xfId="551" xr:uid="{81F6B5E1-7298-4152-9C30-644C5783CE3E}"/>
    <cellStyle name="60% - Accent1 5" xfId="552" xr:uid="{1157C2FD-3935-4D5A-B6DA-2588AE1AA91A}"/>
    <cellStyle name="60% - Accent2 2" xfId="553" xr:uid="{F91FB154-DABF-4C75-8926-7554333841DE}"/>
    <cellStyle name="60% - Accent2 2 2" xfId="554" xr:uid="{8B156933-878A-4B43-939C-EE133D6BC98A}"/>
    <cellStyle name="60% - Accent2 2 3" xfId="555" xr:uid="{648AE8C5-C937-4D7D-83CD-F336EE026355}"/>
    <cellStyle name="60% - Accent2 2 4" xfId="556" xr:uid="{A0B935A8-43EA-45E9-8AD6-2EA5FAF9697D}"/>
    <cellStyle name="60% - Accent2 2 5" xfId="557" xr:uid="{1449CDEC-2610-40DA-BEC1-518AEB1D31EB}"/>
    <cellStyle name="60% - Accent2 2 6" xfId="558" xr:uid="{5E5FE8AF-7B5B-4A7A-85FD-EECA919CE44B}"/>
    <cellStyle name="60% - Accent2 2 7" xfId="2266" xr:uid="{BF90AA1F-A274-49FB-B5CF-06D68DDA4A53}"/>
    <cellStyle name="60% - Accent2 2 8" xfId="2627" xr:uid="{A60AB1A6-A020-4C9E-A4C0-B3782F375C95}"/>
    <cellStyle name="60% - Accent2 3" xfId="559" xr:uid="{F32D414E-D56D-423E-8BF7-023EEF0C3951}"/>
    <cellStyle name="60% - Accent2 3 2" xfId="560" xr:uid="{2936AEC9-880C-48A7-8D23-10729020D252}"/>
    <cellStyle name="60% - Accent2 3 3" xfId="561" xr:uid="{9A6B1410-499F-4823-8C6B-A985D6A485E5}"/>
    <cellStyle name="60% - Accent2 3 4" xfId="562" xr:uid="{0679755D-0966-46D3-B84A-652333793CA9}"/>
    <cellStyle name="60% - Accent2 3 5" xfId="563" xr:uid="{6AECCF09-5ECC-44C8-B73E-5C951E71B03B}"/>
    <cellStyle name="60% - Accent2 3 6" xfId="564" xr:uid="{219DCDF4-ECE3-41EB-A5B8-978EE64E65E8}"/>
    <cellStyle name="60% - Accent2 4" xfId="565" xr:uid="{8099691B-4BDE-433D-8572-AA1F85E2A5D7}"/>
    <cellStyle name="60% - Accent2 5" xfId="566" xr:uid="{36D58CC9-83F6-4224-B29E-7850FCE066AB}"/>
    <cellStyle name="60% - Accent3 2" xfId="567" xr:uid="{E409E646-E1CA-4F09-9975-C7EC5F81331F}"/>
    <cellStyle name="60% - Accent3 2 2" xfId="568" xr:uid="{59158DBC-5FAB-4925-8EA4-C659B055E2ED}"/>
    <cellStyle name="60% - Accent3 2 3" xfId="569" xr:uid="{18C9FA77-58E4-4AB0-80EA-BB678382F1A2}"/>
    <cellStyle name="60% - Accent3 2 4" xfId="570" xr:uid="{1F3614D5-CD69-4E54-AB7B-6FED94DC83FD}"/>
    <cellStyle name="60% - Accent3 2 5" xfId="571" xr:uid="{3D2E18B4-4785-4E2E-962F-2CE7CDA8C996}"/>
    <cellStyle name="60% - Accent3 2 6" xfId="572" xr:uid="{1AD76602-706C-462F-B900-F86027CE8770}"/>
    <cellStyle name="60% - Accent3 2 7" xfId="1937" xr:uid="{E8B89B78-D984-4F2E-9521-F2EECC3E51EE}"/>
    <cellStyle name="60% - Accent3 2 8" xfId="2628" xr:uid="{E6FD2B3A-D8C7-4821-AB4C-802C1C3E9C33}"/>
    <cellStyle name="60% - Accent3 3" xfId="573" xr:uid="{B18FD9F1-0BFB-4C8C-A6D9-365269BECB24}"/>
    <cellStyle name="60% - Accent3 3 2" xfId="574" xr:uid="{BFCB37FC-1B25-468B-999F-B3206C44CA9F}"/>
    <cellStyle name="60% - Accent3 3 3" xfId="575" xr:uid="{64BFBF7D-1F39-4D06-B673-D2D915162CD3}"/>
    <cellStyle name="60% - Accent3 3 4" xfId="576" xr:uid="{F6055BE9-21B8-4FCC-AD61-6BE8861C8800}"/>
    <cellStyle name="60% - Accent3 3 5" xfId="577" xr:uid="{4FAB8AA6-9413-449B-9A90-85FC668CA5B9}"/>
    <cellStyle name="60% - Accent3 3 6" xfId="578" xr:uid="{CBC7F6A2-95EF-4998-BD24-10DE4182EE0F}"/>
    <cellStyle name="60% - Accent3 4" xfId="579" xr:uid="{6683F2E6-2A74-476F-991B-79B039D074C9}"/>
    <cellStyle name="60% - Accent3 5" xfId="580" xr:uid="{328AD7A9-D398-4CE5-BE7C-4C15204E42C8}"/>
    <cellStyle name="60% - Accent4 2" xfId="581" xr:uid="{C3C92E27-7FBC-4930-B519-B5E772AED525}"/>
    <cellStyle name="60% - Accent4 2 2" xfId="582" xr:uid="{3402415F-6C62-414B-A850-AB45203CEF15}"/>
    <cellStyle name="60% - Accent4 2 3" xfId="583" xr:uid="{9406166E-4B37-4586-B8E8-76BB4C364A82}"/>
    <cellStyle name="60% - Accent4 2 4" xfId="584" xr:uid="{6ACC10A4-003F-4AAC-A17C-E2C33BA29D06}"/>
    <cellStyle name="60% - Accent4 2 5" xfId="585" xr:uid="{40759A9B-DF25-4A98-B63C-ED83F1C87A1F}"/>
    <cellStyle name="60% - Accent4 2 6" xfId="586" xr:uid="{3DDAE5CC-30BD-44AE-A349-82FB77555F7D}"/>
    <cellStyle name="60% - Accent4 2 7" xfId="2263" xr:uid="{BFBC55FE-3A26-43C2-ADE7-59B3A9EBBD9F}"/>
    <cellStyle name="60% - Accent4 2 8" xfId="2629" xr:uid="{48C16B85-0333-473E-891D-F254F87590EF}"/>
    <cellStyle name="60% - Accent4 3" xfId="587" xr:uid="{8F0A555A-D25D-477B-82D3-01BC938722EA}"/>
    <cellStyle name="60% - Accent4 3 2" xfId="588" xr:uid="{3E95E274-6AB8-4718-910B-7204B1F7F68D}"/>
    <cellStyle name="60% - Accent4 3 3" xfId="589" xr:uid="{76626A51-1AE7-420A-BB2A-64C03A3AD762}"/>
    <cellStyle name="60% - Accent4 3 4" xfId="590" xr:uid="{4860B137-8603-49B0-AA21-1EB36A7A6489}"/>
    <cellStyle name="60% - Accent4 3 5" xfId="591" xr:uid="{D9C2FC33-0CC3-487B-98EE-5DEEA0ACFC66}"/>
    <cellStyle name="60% - Accent4 3 6" xfId="592" xr:uid="{9EC41F65-16C3-405F-A400-8A720BC38E53}"/>
    <cellStyle name="60% - Accent4 4" xfId="593" xr:uid="{9D3BC041-59AA-4DE1-9CD3-E0F7F9EE940A}"/>
    <cellStyle name="60% - Accent4 5" xfId="594" xr:uid="{39FB5EEE-ABAF-4539-A796-3FF39AF21EEE}"/>
    <cellStyle name="60% - Accent5 2" xfId="595" xr:uid="{2B4C4A95-190D-4DC2-8257-54536D30F26A}"/>
    <cellStyle name="60% - Accent5 2 2" xfId="596" xr:uid="{50754FDE-BE7F-404A-A36E-3B6DCB64FA7D}"/>
    <cellStyle name="60% - Accent5 2 3" xfId="597" xr:uid="{C9661EB1-B69B-4CF6-9221-C94065E8DF64}"/>
    <cellStyle name="60% - Accent5 2 4" xfId="598" xr:uid="{E54F4F97-A19F-4786-925F-49A525144A29}"/>
    <cellStyle name="60% - Accent5 2 5" xfId="599" xr:uid="{AB0F179C-2CBF-48B2-9347-A4266D9BE3CA}"/>
    <cellStyle name="60% - Accent5 2 6" xfId="600" xr:uid="{FF310EC5-17FD-4D36-A917-AE743DF84BE6}"/>
    <cellStyle name="60% - Accent5 2 7" xfId="2256" xr:uid="{045451FA-EC0E-4506-B1A7-E76CEBB999F0}"/>
    <cellStyle name="60% - Accent5 2 8" xfId="2630" xr:uid="{72E9F359-E9AB-44D3-AF25-0587C2492F2C}"/>
    <cellStyle name="60% - Accent5 3" xfId="601" xr:uid="{AE6FFD29-CAAE-4C64-94C7-DFC74363390A}"/>
    <cellStyle name="60% - Accent5 3 2" xfId="602" xr:uid="{DAD48AF5-7233-4224-B443-A7F5380B79DD}"/>
    <cellStyle name="60% - Accent5 3 3" xfId="603" xr:uid="{911B1C3F-301F-4FB4-B03D-54C4BC7C920B}"/>
    <cellStyle name="60% - Accent5 3 4" xfId="604" xr:uid="{1A1C0066-A4A4-4F84-921D-3D09F564D570}"/>
    <cellStyle name="60% - Accent5 3 5" xfId="605" xr:uid="{1469C968-DDFB-4199-A0F0-203676C73A57}"/>
    <cellStyle name="60% - Accent5 3 6" xfId="606" xr:uid="{CC6C7994-09F7-4419-BDE0-F5D3091662A4}"/>
    <cellStyle name="60% - Accent5 4" xfId="607" xr:uid="{50AC3FD8-8924-4AE7-925F-70C49CE2ED11}"/>
    <cellStyle name="60% - Accent5 5" xfId="608" xr:uid="{BF8C225D-8CB1-4C5F-A288-4DCFD9EBA090}"/>
    <cellStyle name="60% - Accent6 2" xfId="609" xr:uid="{FAE93D6D-B5A2-48C3-9B57-C4482B1BB810}"/>
    <cellStyle name="60% - Accent6 2 2" xfId="610" xr:uid="{E070CD19-6FC8-41F0-A947-1E208A6C7573}"/>
    <cellStyle name="60% - Accent6 2 3" xfId="611" xr:uid="{A0A063DC-5D52-4807-82E3-E5ED45D8AC5A}"/>
    <cellStyle name="60% - Accent6 2 4" xfId="612" xr:uid="{3C9D5913-5AE4-47CE-8435-5FEA39F038EF}"/>
    <cellStyle name="60% - Accent6 2 5" xfId="613" xr:uid="{4BA24F08-854F-4080-B4E0-5FDF737BADA3}"/>
    <cellStyle name="60% - Accent6 2 6" xfId="614" xr:uid="{4E5517DF-EEEE-4235-9BC9-817E5141EDE6}"/>
    <cellStyle name="60% - Accent6 2 7" xfId="2246" xr:uid="{14B03E8D-C48A-4240-8287-EF9A1314435D}"/>
    <cellStyle name="60% - Accent6 2 8" xfId="2631" xr:uid="{1C6F26C5-11AD-4230-BEBC-40717AEB1C4D}"/>
    <cellStyle name="60% - Accent6 3" xfId="615" xr:uid="{EE4CDCED-EA1E-4D1B-8703-9BB123A321C2}"/>
    <cellStyle name="60% - Accent6 3 2" xfId="616" xr:uid="{AEA53AE0-E7F5-4CB3-8F36-0570DCDBEBB2}"/>
    <cellStyle name="60% - Accent6 3 3" xfId="617" xr:uid="{89E5EC0A-E3D2-49CD-B810-93539F63D6D7}"/>
    <cellStyle name="60% - Accent6 3 4" xfId="618" xr:uid="{E76304CB-A6AE-4996-B002-3CA2B09F275E}"/>
    <cellStyle name="60% - Accent6 3 5" xfId="619" xr:uid="{C1BE4B1C-C066-4C0C-BA8B-75F3437B650F}"/>
    <cellStyle name="60% - Accent6 3 6" xfId="620" xr:uid="{5AA22D54-A066-47B4-A221-794ED5EC1DBF}"/>
    <cellStyle name="60% - Accent6 4" xfId="621" xr:uid="{F84F450A-AB1C-4384-8B0C-C80C0B9F0418}"/>
    <cellStyle name="60% - Accent6 5" xfId="622" xr:uid="{C14940AD-80CE-46C1-8E78-2DB60AF655EC}"/>
    <cellStyle name="60% - ส่วนที่ถูกเน้น1" xfId="623" xr:uid="{751B69BA-F7D7-4858-8A1F-BD4E18471FE0}"/>
    <cellStyle name="60% - ส่วนที่ถูกเน้น1 2" xfId="2632" xr:uid="{D1DCC936-0F92-461E-A546-61BD07D655B3}"/>
    <cellStyle name="60% - ส่วนที่ถูกเน้น2" xfId="624" xr:uid="{DFB585DD-BAF2-436A-8D93-9A50F37435F6}"/>
    <cellStyle name="60% - ส่วนที่ถูกเน้น2 2" xfId="2633" xr:uid="{39EA6B83-EEF0-413E-9519-D3D9EDD5403E}"/>
    <cellStyle name="60% - ส่วนที่ถูกเน้น3" xfId="625" xr:uid="{56B9BE21-5700-436F-8B78-4D7C0EBCE563}"/>
    <cellStyle name="60% - ส่วนที่ถูกเน้น3 2" xfId="2634" xr:uid="{20871DF5-F07F-4C94-A337-34FAFD10E68A}"/>
    <cellStyle name="60% - ส่วนที่ถูกเน้น4" xfId="626" xr:uid="{533120A9-296F-4792-9744-999F4B22CBB9}"/>
    <cellStyle name="60% - ส่วนที่ถูกเน้น4 2" xfId="2635" xr:uid="{96C0A30F-2EE6-4D22-B2D8-625354518299}"/>
    <cellStyle name="60% - ส่วนที่ถูกเน้น5" xfId="627" xr:uid="{934995AE-33C7-46A0-B473-DE4620004E3B}"/>
    <cellStyle name="60% - ส่วนที่ถูกเน้น5 2" xfId="2636" xr:uid="{EECCC534-0448-4BA2-B54B-3D1DF97687E9}"/>
    <cellStyle name="60% - ส่วนที่ถูกเน้น6" xfId="628" xr:uid="{2F3B30BD-6E79-4D19-8DFF-6A1889CB604F}"/>
    <cellStyle name="60% - ส่วนที่ถูกเน้น6 2" xfId="2637" xr:uid="{3B5BB6CD-C07C-4898-A8A9-BFB5340840A5}"/>
    <cellStyle name="AA FRAME" xfId="629" xr:uid="{C8CB478D-352C-4D85-8A86-6430ABFC49D6}"/>
    <cellStyle name="AA FRAME 2" xfId="2774" xr:uid="{3CDA6223-4219-47B4-B532-2AB07DDD8A00}"/>
    <cellStyle name="AA FRAME 2 2" xfId="3969" xr:uid="{1A2C1EB5-7695-4FF8-A0C1-4EB77B899596}"/>
    <cellStyle name="AA HEADING" xfId="630" xr:uid="{6595851D-5837-45AB-9BF4-B3034F3F25D2}"/>
    <cellStyle name="AA INITIALS" xfId="631" xr:uid="{7AAA0BF4-9756-441A-BAA9-B22F93338B7B}"/>
    <cellStyle name="AA INPUT" xfId="632" xr:uid="{331248BF-2537-49EC-A06E-19BED46264B5}"/>
    <cellStyle name="AA LOCK" xfId="633" xr:uid="{11D35D22-A2A1-47B5-B9A7-653617F9B079}"/>
    <cellStyle name="AA MGR NAME" xfId="634" xr:uid="{C5AEBB60-7578-4C05-920B-7211A1151A3E}"/>
    <cellStyle name="AA NORMAL" xfId="635" xr:uid="{CC824A2D-8805-4DCE-95ED-CB005D7A2327}"/>
    <cellStyle name="AA NUMBER" xfId="636" xr:uid="{C798AB3C-1504-474E-A97B-D7C7137E684F}"/>
    <cellStyle name="AA NUMBER 2" xfId="637" xr:uid="{67F31A16-2035-4EB9-982E-E7363D42E9B7}"/>
    <cellStyle name="AA NUMBER2" xfId="638" xr:uid="{2543438B-D9EB-49CC-A4F2-B1362E9734ED}"/>
    <cellStyle name="AA NUMBER2 2" xfId="639" xr:uid="{D4599009-516B-4132-A2EE-3972F8923055}"/>
    <cellStyle name="AA QUESTION" xfId="640" xr:uid="{DCD26E39-596F-4CCD-823A-03D17809C386}"/>
    <cellStyle name="AA SHADE" xfId="641" xr:uid="{DC50843A-21BC-4EF6-8E95-B24427BD3027}"/>
    <cellStyle name="Accent1" xfId="35" builtinId="29" customBuiltin="1"/>
    <cellStyle name="Accent1 2" xfId="642" xr:uid="{66B350DD-3EBB-4E50-A264-8EE083E9C306}"/>
    <cellStyle name="Accent1 2 2" xfId="643" xr:uid="{FDCA6A12-1A88-46FF-85F4-E13C93809C98}"/>
    <cellStyle name="Accent1 2 3" xfId="644" xr:uid="{84A802ED-417E-48B4-8BDF-7F49F5DBDCB3}"/>
    <cellStyle name="Accent1 2 4" xfId="645" xr:uid="{974F9414-5BD3-4860-8BF4-71CF440677B9}"/>
    <cellStyle name="Accent1 2 5" xfId="646" xr:uid="{8E1D07AC-A299-4F8C-9B59-5214E1F97735}"/>
    <cellStyle name="Accent1 2 6" xfId="647" xr:uid="{1AD44F49-64E0-44A1-8AF3-ADC78F193CEF}"/>
    <cellStyle name="Accent1 2 7" xfId="2638" xr:uid="{004EAE4E-DC89-4E41-9E7A-17425C3A1D9A}"/>
    <cellStyle name="Accent1 3" xfId="648" xr:uid="{2832E2A1-FDCF-4036-9B68-B1E837149E80}"/>
    <cellStyle name="Accent1 3 2" xfId="649" xr:uid="{210BC0FE-9A4D-4B87-A58D-DB37594305A3}"/>
    <cellStyle name="Accent1 3 3" xfId="650" xr:uid="{FC762921-3945-4CC0-9753-745BD5E22B08}"/>
    <cellStyle name="Accent1 3 4" xfId="651" xr:uid="{D64531E1-1443-467B-B326-F709BA78B29D}"/>
    <cellStyle name="Accent1 3 5" xfId="652" xr:uid="{AADFCFC1-220D-41B8-B279-5DA1453D97F1}"/>
    <cellStyle name="Accent1 3 6" xfId="653" xr:uid="{948B4E97-0A48-4D41-8BF5-B1C947660311}"/>
    <cellStyle name="Accent1 4" xfId="654" xr:uid="{C5C6DC70-B8A9-4B95-8C98-7AF632DF435B}"/>
    <cellStyle name="Accent1 5" xfId="655" xr:uid="{230A14F1-CE0D-4D2D-9220-DDBD7FA96657}"/>
    <cellStyle name="Accent2" xfId="38" builtinId="33" customBuiltin="1"/>
    <cellStyle name="Accent2 2" xfId="656" xr:uid="{C785B513-01C5-4483-974F-50A4D26FECAB}"/>
    <cellStyle name="Accent2 2 2" xfId="657" xr:uid="{47D3C69B-9B7C-4E6D-BBAA-C7FDDF6152BA}"/>
    <cellStyle name="Accent2 2 3" xfId="658" xr:uid="{6EB5F287-3168-4B52-A042-43598F445251}"/>
    <cellStyle name="Accent2 2 4" xfId="659" xr:uid="{1BDCC9B2-4CCA-443F-9EEE-C7FD4910FCD2}"/>
    <cellStyle name="Accent2 2 5" xfId="660" xr:uid="{DB9CC5AC-3D49-4BF8-985A-F8EC7285D937}"/>
    <cellStyle name="Accent2 2 6" xfId="661" xr:uid="{52511CD8-2267-47CA-A61B-1999775572D3}"/>
    <cellStyle name="Accent2 2 7" xfId="2639" xr:uid="{E5226281-47ED-4D49-9E1A-EC967CE8C807}"/>
    <cellStyle name="Accent2 3" xfId="662" xr:uid="{C37EC37F-7986-4F3B-ACB9-F7458ED40F38}"/>
    <cellStyle name="Accent2 3 2" xfId="663" xr:uid="{DD4D5C01-7C23-4A93-B7CF-67BD173033C3}"/>
    <cellStyle name="Accent2 3 3" xfId="664" xr:uid="{24C4250C-54F9-4EB8-B8C1-DAAA9D110795}"/>
    <cellStyle name="Accent2 3 4" xfId="665" xr:uid="{FC5B3C60-A7EB-4DE8-A920-C55497196DFE}"/>
    <cellStyle name="Accent2 3 5" xfId="666" xr:uid="{8B2168CB-A6E8-4D34-88E6-2C7C6F7765D9}"/>
    <cellStyle name="Accent2 3 6" xfId="667" xr:uid="{3DC33E85-8E32-4D44-99D7-89D2A9E5A4E1}"/>
    <cellStyle name="Accent2 4" xfId="668" xr:uid="{28134481-952D-44C2-B36A-24FF8103545A}"/>
    <cellStyle name="Accent2 5" xfId="669" xr:uid="{A587AEEB-48B5-4AC3-8F06-B9B2AAD2023D}"/>
    <cellStyle name="Accent3" xfId="41" builtinId="37" customBuiltin="1"/>
    <cellStyle name="Accent3 2" xfId="670" xr:uid="{A7AA0E2E-821A-4520-A502-EAB3604A010D}"/>
    <cellStyle name="Accent3 2 2" xfId="671" xr:uid="{6B192D1C-430C-47C0-AB0F-3BC30D5C5E5F}"/>
    <cellStyle name="Accent3 2 3" xfId="672" xr:uid="{B18D3708-B79C-4A9D-A55C-1238DB33958E}"/>
    <cellStyle name="Accent3 2 4" xfId="673" xr:uid="{F891D9E3-99C0-47A3-849B-CEA6E3672D50}"/>
    <cellStyle name="Accent3 2 5" xfId="674" xr:uid="{6BF65E72-C827-4BD2-B924-8A49D227E254}"/>
    <cellStyle name="Accent3 2 6" xfId="675" xr:uid="{6212D15D-AE67-4C10-8A50-80216D6CDEB0}"/>
    <cellStyle name="Accent3 2 7" xfId="2640" xr:uid="{71F42077-215D-48FB-878C-A23BFBE5D26D}"/>
    <cellStyle name="Accent3 3" xfId="676" xr:uid="{33429615-634A-468F-BAD6-A1DBFB7FA037}"/>
    <cellStyle name="Accent3 3 2" xfId="677" xr:uid="{6DF37551-07D5-436F-8437-7AF6AE250B6E}"/>
    <cellStyle name="Accent3 3 3" xfId="678" xr:uid="{D1DF54A8-31F4-4FE4-81E1-414452B64232}"/>
    <cellStyle name="Accent3 3 4" xfId="679" xr:uid="{E2EA784B-CC64-4083-A69E-3507795895D4}"/>
    <cellStyle name="Accent3 3 5" xfId="680" xr:uid="{D83449A9-7AFF-4FA6-9576-F9902EF1DDDE}"/>
    <cellStyle name="Accent3 3 6" xfId="681" xr:uid="{001D8A2D-6BBD-449B-97AA-00975CC93FB7}"/>
    <cellStyle name="Accent3 4" xfId="682" xr:uid="{87846BC5-5461-4A3D-BDFE-E8C2EF342942}"/>
    <cellStyle name="Accent3 5" xfId="683" xr:uid="{3BAF85ED-76BF-4037-9D99-DCEE47CB14F2}"/>
    <cellStyle name="Accent4" xfId="44" builtinId="41" customBuiltin="1"/>
    <cellStyle name="Accent4 2" xfId="684" xr:uid="{3F665D3A-92ED-49C3-AD96-F45BD690CB7D}"/>
    <cellStyle name="Accent4 2 2" xfId="685" xr:uid="{60598389-A2A5-4B76-AC95-D4E69B40BD97}"/>
    <cellStyle name="Accent4 2 3" xfId="686" xr:uid="{6D9F887D-7CB9-4AC4-A202-D639408392B1}"/>
    <cellStyle name="Accent4 2 4" xfId="687" xr:uid="{E37D7FDA-8C2F-460B-B668-836D51F949FF}"/>
    <cellStyle name="Accent4 2 5" xfId="688" xr:uid="{62B948ED-D4C3-4CBF-A73B-FF343B950B5A}"/>
    <cellStyle name="Accent4 2 6" xfId="689" xr:uid="{90838F3F-D9AB-487D-A252-DAA41216B280}"/>
    <cellStyle name="Accent4 2 7" xfId="2641" xr:uid="{B636C992-96A4-4690-8253-50239F5F9632}"/>
    <cellStyle name="Accent4 3" xfId="690" xr:uid="{8BA2D18C-6A1D-4E39-AAFA-95AEAC0DD0ED}"/>
    <cellStyle name="Accent4 3 2" xfId="691" xr:uid="{0E84EDF2-5512-4997-A4E8-7E485FE87886}"/>
    <cellStyle name="Accent4 3 3" xfId="692" xr:uid="{9EFBD750-A576-4FC0-BF11-7B894CC65108}"/>
    <cellStyle name="Accent4 3 4" xfId="693" xr:uid="{823F42F4-0B90-447B-B186-B0185246989F}"/>
    <cellStyle name="Accent4 3 5" xfId="694" xr:uid="{A12B2D09-8324-4CA5-970C-8DA4891C4D79}"/>
    <cellStyle name="Accent4 3 6" xfId="695" xr:uid="{7D147566-C0D3-4269-8862-CA717B620C5D}"/>
    <cellStyle name="Accent4 4" xfId="696" xr:uid="{24508ABD-CAC0-4885-BB30-46855C016C7F}"/>
    <cellStyle name="Accent4 5" xfId="697" xr:uid="{68EFDA1F-45E3-4D4A-B304-1C431B9648F8}"/>
    <cellStyle name="Accent5" xfId="47" builtinId="45" customBuiltin="1"/>
    <cellStyle name="Accent5 2" xfId="698" xr:uid="{DA8D557F-D27E-4EAD-9A01-2710FA0FFE96}"/>
    <cellStyle name="Accent5 2 2" xfId="699" xr:uid="{0E34AC55-FBEB-4A24-AF90-DA9B31AAAB54}"/>
    <cellStyle name="Accent5 2 3" xfId="700" xr:uid="{41AABE94-2EA2-423C-AEE0-F70AEB291E1C}"/>
    <cellStyle name="Accent5 2 4" xfId="701" xr:uid="{2DF7B699-4E6B-40B8-A5FC-8C58126193EE}"/>
    <cellStyle name="Accent5 2 5" xfId="702" xr:uid="{4442F22B-507C-4790-B382-82E9864E1A00}"/>
    <cellStyle name="Accent5 2 6" xfId="703" xr:uid="{AF72A94A-9143-4CB9-996F-9590A6109F7E}"/>
    <cellStyle name="Accent5 3" xfId="704" xr:uid="{5E544C1A-51DB-4C63-A343-6A6DE21A5DD8}"/>
    <cellStyle name="Accent5 3 2" xfId="705" xr:uid="{EC5AB592-FAC4-4757-B773-57B9B450AD75}"/>
    <cellStyle name="Accent5 3 3" xfId="706" xr:uid="{47C600D0-F5FA-48A9-B249-6718742A6C6A}"/>
    <cellStyle name="Accent5 3 4" xfId="707" xr:uid="{F9A8259C-6CD9-499E-A238-8BC3D767BD9D}"/>
    <cellStyle name="Accent5 3 5" xfId="708" xr:uid="{2D132931-3292-402D-B397-1FDC18DF2F0B}"/>
    <cellStyle name="Accent5 3 6" xfId="709" xr:uid="{1A18F728-655E-41E7-BD4F-3CB88DA4F495}"/>
    <cellStyle name="Accent5 4" xfId="710" xr:uid="{7E3593C4-6948-45A7-AC31-DDEE6699DAB6}"/>
    <cellStyle name="Accent5 5" xfId="711" xr:uid="{2A2FC738-8BDB-43D7-9721-BB16995AF8E4}"/>
    <cellStyle name="Accent6" xfId="50" builtinId="49" customBuiltin="1"/>
    <cellStyle name="Accent6 2" xfId="712" xr:uid="{83E60339-734F-41A5-9981-7516C131963B}"/>
    <cellStyle name="Accent6 2 2" xfId="713" xr:uid="{E28CA682-A4BC-41A6-9818-40B69FE994FB}"/>
    <cellStyle name="Accent6 2 3" xfId="714" xr:uid="{7F8C5EAC-8ADA-44B4-9829-C797D78A697B}"/>
    <cellStyle name="Accent6 2 4" xfId="715" xr:uid="{1E52848E-B511-4D1A-B936-3016694857DD}"/>
    <cellStyle name="Accent6 2 5" xfId="716" xr:uid="{2F04D7F7-CBF3-49B0-A8D1-185DD11AEA5E}"/>
    <cellStyle name="Accent6 2 6" xfId="717" xr:uid="{8F386544-E286-4749-9A22-8B5C68F48B71}"/>
    <cellStyle name="Accent6 2 7" xfId="2642" xr:uid="{5FF4F8F4-DC06-4412-92F0-DB9DDE6DEBF5}"/>
    <cellStyle name="Accent6 3" xfId="718" xr:uid="{210DF1A8-2D6A-4072-9CE6-C0D080FE28D9}"/>
    <cellStyle name="Accent6 3 2" xfId="719" xr:uid="{E7119561-1C82-4F84-99C3-6D789CBECB03}"/>
    <cellStyle name="Accent6 3 3" xfId="720" xr:uid="{313D504C-7BC9-411C-92E6-71E3BA98ECB9}"/>
    <cellStyle name="Accent6 3 4" xfId="721" xr:uid="{662DF475-3015-48BD-8D9A-8B8AAB0B2D36}"/>
    <cellStyle name="Accent6 3 5" xfId="722" xr:uid="{E5038BF7-32CD-45F0-ACF3-60616E74DEC1}"/>
    <cellStyle name="Accent6 3 6" xfId="723" xr:uid="{D40401CB-C499-448F-91EF-397D4C09DEDA}"/>
    <cellStyle name="Accent6 4" xfId="724" xr:uid="{C32F6CB1-E950-4F37-85F2-AD9FD17D0EC9}"/>
    <cellStyle name="Accent6 5" xfId="725" xr:uid="{0ABA4F58-8781-4BBA-9518-01BAD6F1261E}"/>
    <cellStyle name="ÅëÈ­ [0]_laroux" xfId="726" xr:uid="{1AED49A8-E6E1-4440-AC5D-5E72C6A8CFA3}"/>
    <cellStyle name="ÅëÈ­_laroux" xfId="727" xr:uid="{D22D5113-0C6F-4F64-B468-C020C39FAE3B}"/>
    <cellStyle name="args.style" xfId="728" xr:uid="{9725490F-82FF-4ACD-89AC-662DE175B74D}"/>
    <cellStyle name="ÄÞ¸¶ [0]_laroux" xfId="729" xr:uid="{919BF6D0-DEEA-426C-943F-2684B0362701}"/>
    <cellStyle name="ÄÞ¸¶_laroux" xfId="730" xr:uid="{734FC1E0-6589-4840-92E5-C66496858181}"/>
    <cellStyle name="b" xfId="731" xr:uid="{CE6C5A33-3E4A-4ACE-A16A-86072A4DE1D1}"/>
    <cellStyle name="b_BS wp" xfId="732" xr:uid="{3AC3F82C-2208-4368-9F27-E4873F893BA8}"/>
    <cellStyle name="b_BS wp_BS wps" xfId="733" xr:uid="{631B3EC9-BE32-42CC-84D6-8E27C226954D}"/>
    <cellStyle name="b_BS wps" xfId="734" xr:uid="{039D324B-CF95-4246-B183-6258745D154C}"/>
    <cellStyle name="Bad" xfId="26" builtinId="27" customBuiltin="1"/>
    <cellStyle name="Bad 2" xfId="735" xr:uid="{3F41E335-CE78-41E9-A321-2C9F875AAF39}"/>
    <cellStyle name="Bad 2 2" xfId="736" xr:uid="{29E51BD6-F4DA-422D-99E3-48ECFEFC8766}"/>
    <cellStyle name="Bad 2 3" xfId="737" xr:uid="{A63BA08A-E55A-40FB-A8A1-E49C7842F694}"/>
    <cellStyle name="Bad 2 4" xfId="738" xr:uid="{60ECA591-49F9-45D0-9420-C5E760614BFF}"/>
    <cellStyle name="Bad 2 5" xfId="739" xr:uid="{2B82FB87-CC66-4ABA-9CBC-2754CA017022}"/>
    <cellStyle name="Bad 2 6" xfId="740" xr:uid="{5C815C43-1918-4267-820B-CE3803674CF8}"/>
    <cellStyle name="Bad 2 7" xfId="2643" xr:uid="{FEEDA27E-739D-4D5A-91C8-D9835EC1CBE4}"/>
    <cellStyle name="Bad 3" xfId="741" xr:uid="{C6693696-D959-4436-9416-E37E60642761}"/>
    <cellStyle name="Bad 3 2" xfId="742" xr:uid="{205DA13C-AD48-417A-815B-25400C5CB6C4}"/>
    <cellStyle name="Bad 3 3" xfId="743" xr:uid="{33059AA8-5928-430F-932F-41C3B7944C9F}"/>
    <cellStyle name="Bad 3 4" xfId="744" xr:uid="{55D2EB31-92A6-4814-A57F-6A12E8B94E47}"/>
    <cellStyle name="Bad 3 5" xfId="745" xr:uid="{61E5519B-EF6F-42A9-88C9-1AB947BDBF98}"/>
    <cellStyle name="Bad 3 6" xfId="746" xr:uid="{DDD0A948-3F5A-474B-8B62-3938ADE6D3FC}"/>
    <cellStyle name="Bad 4" xfId="747" xr:uid="{CC9180C9-2E17-4261-8A42-D66D1C55CFC1}"/>
    <cellStyle name="Bad 5" xfId="748" xr:uid="{41948B9F-7150-494B-9A4B-11748E37F387}"/>
    <cellStyle name="blue" xfId="749" xr:uid="{500C327D-D0EE-443A-AE48-DE6C74A657F7}"/>
    <cellStyle name="Body" xfId="750" xr:uid="{CFC73BFB-EAB7-4B7C-8E78-CFFA44D71F8F}"/>
    <cellStyle name="Body 2" xfId="751" xr:uid="{92A5A2E3-7B05-4328-BD0D-E8F782EBF630}"/>
    <cellStyle name="Body 2 2" xfId="752" xr:uid="{66C0D74A-E993-4662-AB47-CF0FA1C1914B}"/>
    <cellStyle name="Body 2 3" xfId="753" xr:uid="{DFF06445-847D-47E6-A1ED-1E4082B9392B}"/>
    <cellStyle name="Body 2 4" xfId="754" xr:uid="{09BBEB20-F4FB-4793-871C-D543307E889F}"/>
    <cellStyle name="Body 2 5" xfId="755" xr:uid="{177C46CF-E66A-46E1-85AB-4548032DE98A}"/>
    <cellStyle name="Body 2 6" xfId="756" xr:uid="{709304B1-57AD-4815-B3E9-E9AC558E4B9D}"/>
    <cellStyle name="Body 3" xfId="757" xr:uid="{FBAA003B-EDAA-4543-8ED5-2800ABE642F2}"/>
    <cellStyle name="Body 4" xfId="758" xr:uid="{D0CF68C4-9FBE-4526-8868-655E39E61719}"/>
    <cellStyle name="Body 5" xfId="759" xr:uid="{8C2A4E62-D6D7-43FE-AB6B-3F1452EF76D6}"/>
    <cellStyle name="Body 6" xfId="760" xr:uid="{0C90A614-A3C1-4BD5-B9FF-984B5339CA9E}"/>
    <cellStyle name="Body 7" xfId="761" xr:uid="{54C8E7ED-BB78-4C83-9CEC-F9F5FD84AA81}"/>
    <cellStyle name="Body 8" xfId="762" xr:uid="{949FE240-EB8C-42F6-9C4D-F13CCD68C46C}"/>
    <cellStyle name="Body 9" xfId="763" xr:uid="{BA897992-94C9-40C2-8846-F1B2A554B59E}"/>
    <cellStyle name="Ç¥ÁØ_laroux" xfId="764" xr:uid="{B55DECE1-B44E-4C1A-8065-545FC5052102}"/>
    <cellStyle name="Calc C - Style1" xfId="765" xr:uid="{EAA4C140-102A-43DC-871B-3C62406CF39C}"/>
    <cellStyle name="Calc C - Style2" xfId="766" xr:uid="{6A0A7B19-B0D6-404B-8245-1A111E2D8A25}"/>
    <cellStyle name="Calc C - Style3" xfId="767" xr:uid="{6F3CF4BC-1B67-4B52-ABD1-75EA3A33205D}"/>
    <cellStyle name="Calc C - Style4" xfId="768" xr:uid="{6089764F-8926-4127-8E44-5E8BDCAEC429}"/>
    <cellStyle name="Calc C - Style5" xfId="769" xr:uid="{B75380CA-6087-4841-A9D8-0C016FA8467A}"/>
    <cellStyle name="Calc C - Style6" xfId="770" xr:uid="{54146CA7-E39C-45FC-9D11-337AB35712AA}"/>
    <cellStyle name="Calc C - Style7" xfId="771" xr:uid="{8A0FE576-E904-4E75-B9ED-53EBEBBE129A}"/>
    <cellStyle name="Calc C - Style8" xfId="772" xr:uid="{EE8D6215-1F65-4173-81FB-D45D78900007}"/>
    <cellStyle name="Calc Currency (0)" xfId="773" xr:uid="{AB55BD40-9FCC-424E-B5B1-27F8B33E1360}"/>
    <cellStyle name="Calc Currency (0) 2" xfId="774" xr:uid="{029D0A43-F78B-4B46-916A-EF4D1A903981}"/>
    <cellStyle name="Calc Currency (2)" xfId="775" xr:uid="{ED182581-3816-410C-8542-5CF27402C7BA}"/>
    <cellStyle name="Calc Currency (2) 2" xfId="776" xr:uid="{DB872DE7-763A-4ABD-8005-81DC22B8136D}"/>
    <cellStyle name="Calc Percent (0)" xfId="777" xr:uid="{F38BF8EE-D18B-426B-93BF-E2A7E348E59F}"/>
    <cellStyle name="Calc Percent (0) 2" xfId="778" xr:uid="{198D7753-A826-45AE-AFC5-B4358CA5F32B}"/>
    <cellStyle name="Calc Percent (1)" xfId="779" xr:uid="{D55391A4-EB0E-4633-9069-CA032FDA0A4E}"/>
    <cellStyle name="Calc Percent (1) 2" xfId="780" xr:uid="{6D88BB64-802A-4F60-B243-C5E91CE38CF4}"/>
    <cellStyle name="Calc Percent (2)" xfId="781" xr:uid="{C2001E1A-95AB-457B-A0DE-A24F3B581CCD}"/>
    <cellStyle name="Calc Percent (2) 2" xfId="782" xr:uid="{459D9E99-3D53-4AA1-85E1-3F91A024FE6A}"/>
    <cellStyle name="Calc Units (0)" xfId="783" xr:uid="{C33E5D8E-A470-40E2-B003-61FFF7CDB80D}"/>
    <cellStyle name="Calc Units (0) 2" xfId="784" xr:uid="{4CA7A3C0-7920-4F95-B64F-9253DC822F52}"/>
    <cellStyle name="Calc Units (1)" xfId="785" xr:uid="{D536786F-F342-41AB-9800-9967079D70F0}"/>
    <cellStyle name="Calc Units (1) 2" xfId="786" xr:uid="{5B156170-F29D-46F1-A1E8-EE4769FF20D4}"/>
    <cellStyle name="Calc Units (2)" xfId="787" xr:uid="{58B587FE-9F9A-47DD-81EF-AB1BC3C919CB}"/>
    <cellStyle name="Calc Units (2) 2" xfId="788" xr:uid="{4EC8ED30-4BBB-4779-B146-C8EAD133F85F}"/>
    <cellStyle name="Calculation" xfId="29" builtinId="22" customBuiltin="1"/>
    <cellStyle name="Calculation 2" xfId="789" xr:uid="{574905C0-E4CE-4BF4-897B-E16A077676CE}"/>
    <cellStyle name="Calculation 2 10" xfId="2956" xr:uid="{68EC6A3A-A5C5-44A7-A6DD-791AD043F35F}"/>
    <cellStyle name="Calculation 2 10 2" xfId="4081" xr:uid="{11E693B7-9849-47DE-9BBF-ED7C33BA492E}"/>
    <cellStyle name="Calculation 2 11" xfId="3054" xr:uid="{C3C62404-D8A7-4580-8107-4D1EAF3CAC77}"/>
    <cellStyle name="Calculation 2 11 2" xfId="4092" xr:uid="{C26F3273-D2F9-4039-81F3-B75EE1F3A893}"/>
    <cellStyle name="Calculation 2 12" xfId="3187" xr:uid="{18D6E751-2716-4475-9B36-36228521C269}"/>
    <cellStyle name="Calculation 2 12 2" xfId="4180" xr:uid="{B7F09663-D9B2-4436-927E-5367EB5898AF}"/>
    <cellStyle name="Calculation 2 13" xfId="3747" xr:uid="{01CEC3AB-B9D9-44C1-B914-C7785959AD58}"/>
    <cellStyle name="Calculation 2 13 2" xfId="4190" xr:uid="{33741800-589A-4D51-A2DF-9B137D56E334}"/>
    <cellStyle name="Calculation 2 14" xfId="3848" xr:uid="{BAB27B12-50F9-4B34-8523-F123930A21EE}"/>
    <cellStyle name="Calculation 2 2" xfId="790" xr:uid="{A6814B8E-95B5-41DC-87E3-F331CC2E18B3}"/>
    <cellStyle name="Calculation 2 2 2" xfId="2837" xr:uid="{9614EEA0-5F78-47EF-830B-78038A00FB28}"/>
    <cellStyle name="Calculation 2 2 2 2" xfId="3976" xr:uid="{FC7776C1-6398-4013-8CC2-3C6465201CEE}"/>
    <cellStyle name="Calculation 2 2 3" xfId="3055" xr:uid="{FD64B1C7-EA3A-43D5-A0AA-CF46C2F2B58E}"/>
    <cellStyle name="Calculation 2 2 3 2" xfId="4093" xr:uid="{863E0E39-443E-4EDB-B378-E4D7D1B2F3A8}"/>
    <cellStyle name="Calculation 2 2 4" xfId="3849" xr:uid="{CD1B2E9C-3043-437F-87F8-6D3EAAD19AF8}"/>
    <cellStyle name="Calculation 2 3" xfId="791" xr:uid="{28BCCE46-469C-49CA-9D88-B723EA243A2F}"/>
    <cellStyle name="Calculation 2 3 2" xfId="2838" xr:uid="{9A2C997D-2695-4FC0-B2CE-338D1A12691A}"/>
    <cellStyle name="Calculation 2 3 2 2" xfId="3977" xr:uid="{86DB7A38-0294-4307-95CB-67FAF222DA20}"/>
    <cellStyle name="Calculation 2 3 3" xfId="3056" xr:uid="{05E4FDFB-17A6-4E68-9F81-351973DD2188}"/>
    <cellStyle name="Calculation 2 3 3 2" xfId="4094" xr:uid="{30B2C648-FC68-44FD-9E0D-88100DA96AB7}"/>
    <cellStyle name="Calculation 2 3 4" xfId="3850" xr:uid="{3F37F405-646F-467A-AB11-91CF0C5786F7}"/>
    <cellStyle name="Calculation 2 4" xfId="792" xr:uid="{B4FF92FD-54B2-43A8-AAF4-5D7FA8ED6887}"/>
    <cellStyle name="Calculation 2 4 2" xfId="2839" xr:uid="{C70D0A60-60D3-479E-B4D2-AAA6F8E2472A}"/>
    <cellStyle name="Calculation 2 4 2 2" xfId="3978" xr:uid="{86F70218-CD08-4BDF-AF70-2D4BD82637F5}"/>
    <cellStyle name="Calculation 2 4 3" xfId="3057" xr:uid="{1117724B-E549-48E4-B512-12CADE3C8339}"/>
    <cellStyle name="Calculation 2 4 3 2" xfId="4095" xr:uid="{397AA3D6-323F-40AB-B747-FFC8B181A92D}"/>
    <cellStyle name="Calculation 2 4 4" xfId="3851" xr:uid="{3B6DB920-D042-4C6A-911C-0E7EA8C5387F}"/>
    <cellStyle name="Calculation 2 5" xfId="793" xr:uid="{BFBFB8C6-FE21-451F-883C-7887C087FE35}"/>
    <cellStyle name="Calculation 2 5 2" xfId="2840" xr:uid="{708AC191-B020-46FA-A8A7-C8D51AF8214F}"/>
    <cellStyle name="Calculation 2 5 2 2" xfId="3979" xr:uid="{0A026781-96F5-4E46-8628-A22E9BA11727}"/>
    <cellStyle name="Calculation 2 5 3" xfId="3058" xr:uid="{9A97331E-C7D9-4519-A458-6EE492F269B6}"/>
    <cellStyle name="Calculation 2 5 3 2" xfId="4096" xr:uid="{5ED72468-22B0-4BED-8DD0-D6C614CE32C8}"/>
    <cellStyle name="Calculation 2 5 4" xfId="3852" xr:uid="{D9D52615-57AB-4EEF-9388-2DEC14736808}"/>
    <cellStyle name="Calculation 2 6" xfId="794" xr:uid="{40994EBD-6BDF-41F5-953F-1BE84D537D83}"/>
    <cellStyle name="Calculation 2 6 2" xfId="2841" xr:uid="{C5AB9B87-24B4-496F-9E80-61C61A3CCA89}"/>
    <cellStyle name="Calculation 2 6 2 2" xfId="3980" xr:uid="{57170E65-3635-4B7D-955C-64326A558919}"/>
    <cellStyle name="Calculation 2 6 3" xfId="3059" xr:uid="{F9502492-50A7-4423-A4E8-17DA8459AB56}"/>
    <cellStyle name="Calculation 2 6 3 2" xfId="4097" xr:uid="{5D24E4CC-35D4-48F7-9FD4-FB0AEAB69203}"/>
    <cellStyle name="Calculation 2 6 4" xfId="3853" xr:uid="{E0AF2F6C-5304-43A7-83FC-ABB1CC5819A5}"/>
    <cellStyle name="Calculation 2 7" xfId="2644" xr:uid="{4E87A7C3-D305-40D8-9C76-50F3526F8691}"/>
    <cellStyle name="Calculation 2 7 2" xfId="3952" xr:uid="{31C1A317-5999-4EA6-AF62-227956224EB3}"/>
    <cellStyle name="Calculation 2 8" xfId="2809" xr:uid="{7545A583-E70F-400B-8BE8-8986948A238B}"/>
    <cellStyle name="Calculation 2 8 2" xfId="3971" xr:uid="{FC175081-47B4-4B34-9954-BBE3F0F6B340}"/>
    <cellStyle name="Calculation 2 9" xfId="2836" xr:uid="{2CDCBD9F-8D88-4BB0-A91A-7CAED7622F54}"/>
    <cellStyle name="Calculation 2 9 2" xfId="3975" xr:uid="{EA3A9417-037A-423A-BFFA-81A3EFCB4376}"/>
    <cellStyle name="Calculation 3" xfId="795" xr:uid="{52C3FC5B-AC9E-4BC5-AE29-130C96D3CD40}"/>
    <cellStyle name="Calculation 3 2" xfId="796" xr:uid="{1635A44C-E7EF-4AA1-8C1F-0F72F338AADC}"/>
    <cellStyle name="Calculation 3 2 2" xfId="2843" xr:uid="{7BB323FA-17AC-45E1-AA25-AB93A9F1046A}"/>
    <cellStyle name="Calculation 3 2 2 2" xfId="3982" xr:uid="{AF99A1B1-0921-4D53-9445-F7A515E8CAD6}"/>
    <cellStyle name="Calculation 3 2 3" xfId="3061" xr:uid="{1CE1548B-EAD8-4CEB-9330-E4CDBEBDF11B}"/>
    <cellStyle name="Calculation 3 2 3 2" xfId="4099" xr:uid="{A092B7F9-0C02-4D6D-94A4-76455C57E5D8}"/>
    <cellStyle name="Calculation 3 2 4" xfId="3855" xr:uid="{E5D5CC33-08AB-43F4-A08D-415CA1F169C5}"/>
    <cellStyle name="Calculation 3 3" xfId="797" xr:uid="{7CD250E5-F83B-4A09-A743-67C8450FEF94}"/>
    <cellStyle name="Calculation 3 3 2" xfId="2844" xr:uid="{195308F0-E88B-4E44-9911-3C266AA6C66C}"/>
    <cellStyle name="Calculation 3 3 2 2" xfId="3983" xr:uid="{266CC37D-9A8D-4A14-946F-FF7A5A5016A8}"/>
    <cellStyle name="Calculation 3 3 3" xfId="3062" xr:uid="{F0AC590B-D751-489B-A50B-712833DDB94A}"/>
    <cellStyle name="Calculation 3 3 3 2" xfId="4100" xr:uid="{3FE6BC56-8E42-49BD-A90C-9AFED91ED814}"/>
    <cellStyle name="Calculation 3 3 4" xfId="3856" xr:uid="{7DB03956-4DE1-4FB3-8C94-5E149FCAC1A9}"/>
    <cellStyle name="Calculation 3 4" xfId="798" xr:uid="{AEAF2870-1724-4747-BA54-2314A8277D03}"/>
    <cellStyle name="Calculation 3 4 2" xfId="2845" xr:uid="{B6361C8A-57D8-4467-8AE1-72AC5BCD45AD}"/>
    <cellStyle name="Calculation 3 4 2 2" xfId="3984" xr:uid="{CABBC1C3-0547-434E-A688-14D3A6DE579C}"/>
    <cellStyle name="Calculation 3 4 3" xfId="3063" xr:uid="{9F529CB3-9051-4E19-B66C-79EB72AA0B78}"/>
    <cellStyle name="Calculation 3 4 3 2" xfId="4101" xr:uid="{56A7C9CA-1ECB-4EC4-8A0E-79FF2F9C24A3}"/>
    <cellStyle name="Calculation 3 4 4" xfId="3857" xr:uid="{2F387023-10AE-4A63-A560-50DB82C4DAED}"/>
    <cellStyle name="Calculation 3 5" xfId="799" xr:uid="{902584FA-00AC-4467-B897-683E6D26C98C}"/>
    <cellStyle name="Calculation 3 5 2" xfId="2846" xr:uid="{E6E1FBBB-7CA1-47F8-A502-0D4595FEDCD8}"/>
    <cellStyle name="Calculation 3 5 2 2" xfId="3985" xr:uid="{07A74ACA-A4E0-406A-BC6D-614777BB3C60}"/>
    <cellStyle name="Calculation 3 5 3" xfId="3064" xr:uid="{B52CE0B2-F042-4055-A281-C21EEA5DA88D}"/>
    <cellStyle name="Calculation 3 5 3 2" xfId="4102" xr:uid="{49F48636-856F-47A1-8401-58562871A901}"/>
    <cellStyle name="Calculation 3 5 4" xfId="3858" xr:uid="{C34372E8-4279-4C6F-9477-B0DC36DD8AB0}"/>
    <cellStyle name="Calculation 3 6" xfId="800" xr:uid="{A1EDB46F-D54B-45AB-BC45-DD46F4641367}"/>
    <cellStyle name="Calculation 3 6 2" xfId="2847" xr:uid="{EFEA7C41-D9E0-4500-8E6C-4021F12FEC7C}"/>
    <cellStyle name="Calculation 3 6 2 2" xfId="3986" xr:uid="{B8CF3A25-7316-4925-A7EB-599EE012C0AF}"/>
    <cellStyle name="Calculation 3 6 3" xfId="3065" xr:uid="{CE6AA93B-145F-4DA0-B7AF-6CED4A6485F8}"/>
    <cellStyle name="Calculation 3 6 3 2" xfId="4103" xr:uid="{17488842-211A-4086-A1B3-19A688338E1C}"/>
    <cellStyle name="Calculation 3 6 4" xfId="3859" xr:uid="{551B0BDA-7498-4FB8-8683-8293CCB87620}"/>
    <cellStyle name="Calculation 3 7" xfId="2842" xr:uid="{AF7E865D-2CB0-4AB9-8E9C-B802EDA46091}"/>
    <cellStyle name="Calculation 3 7 2" xfId="3981" xr:uid="{D5E02392-CC01-4DD2-AB50-877BFF0683A9}"/>
    <cellStyle name="Calculation 3 8" xfId="3060" xr:uid="{8BD68BE8-F78D-48AB-A4F2-52D864B97A8A}"/>
    <cellStyle name="Calculation 3 8 2" xfId="4098" xr:uid="{646FFDA4-C4AF-4718-9128-622B439D305D}"/>
    <cellStyle name="Calculation 3 9" xfId="3854" xr:uid="{C2D22706-A3CB-461B-8F22-40BE21C0CF7F}"/>
    <cellStyle name="Calculation 4" xfId="801" xr:uid="{F7C0C256-79A3-4C9C-B59C-6A972D13EB78}"/>
    <cellStyle name="Calculation 4 2" xfId="2848" xr:uid="{71FBCFA9-86FE-483F-AFD6-26071A7E7999}"/>
    <cellStyle name="Calculation 4 2 2" xfId="3987" xr:uid="{9E08A331-0E3B-41BB-A2F4-B2449E1EAF0F}"/>
    <cellStyle name="Calculation 4 3" xfId="3066" xr:uid="{8719DBB1-8064-4A34-84E2-99ED957F5899}"/>
    <cellStyle name="Calculation 4 3 2" xfId="4104" xr:uid="{9FECF54B-32E6-4D40-8214-27AB7751C0AF}"/>
    <cellStyle name="Calculation 4 4" xfId="3860" xr:uid="{45EBDCCD-97D3-4B1C-AB54-3205417385AA}"/>
    <cellStyle name="Calculation 5" xfId="802" xr:uid="{E25A0071-3B49-4CDA-B78A-C5EBC039B37C}"/>
    <cellStyle name="Calculation 5 2" xfId="2849" xr:uid="{B68EA39F-8624-4233-B505-AC81A9189CCA}"/>
    <cellStyle name="Calculation 5 2 2" xfId="3988" xr:uid="{1D25E902-EEFA-4164-B1AA-426ACDECCBAD}"/>
    <cellStyle name="Calculation 5 3" xfId="3067" xr:uid="{F006D0C0-8F67-47D2-A595-F9FBE9A86B9D}"/>
    <cellStyle name="Calculation 5 3 2" xfId="4105" xr:uid="{9AD159F9-6C0D-4C02-B384-7695A9FE3E65}"/>
    <cellStyle name="Calculation 5 4" xfId="3861" xr:uid="{09162A17-3961-4C61-B9D4-70CBC7415992}"/>
    <cellStyle name="category" xfId="803" xr:uid="{985E972F-052F-4E2D-A237-2013F486EB6C}"/>
    <cellStyle name="Change A&amp;ll" xfId="804" xr:uid="{60B2D9CB-6E02-49DA-8EF0-78DEC7F17D84}"/>
    <cellStyle name="Change A&amp;ll 2" xfId="2850" xr:uid="{8F185D3F-0494-4F21-B3BB-BD26F37624AB}"/>
    <cellStyle name="Change A&amp;ll 2 2" xfId="3989" xr:uid="{71F0EA57-8ACF-4EE6-9765-559784437B09}"/>
    <cellStyle name="Check Cell" xfId="31" builtinId="23" customBuiltin="1"/>
    <cellStyle name="Check Cell 2" xfId="805" xr:uid="{605233B6-6052-46AA-BEAC-42F6C1F119E2}"/>
    <cellStyle name="Check Cell 2 2" xfId="806" xr:uid="{005722A7-5FA2-42C3-ACD0-51E00E32A8E8}"/>
    <cellStyle name="Check Cell 2 3" xfId="807" xr:uid="{58C600B6-913B-4082-BBC4-A4FDB4F86BC0}"/>
    <cellStyle name="Check Cell 2 4" xfId="808" xr:uid="{AF21773F-1018-40DF-B8F2-7C5E40C72C70}"/>
    <cellStyle name="Check Cell 2 5" xfId="809" xr:uid="{C9FEB7F2-431B-4847-AD8B-753AA628242C}"/>
    <cellStyle name="Check Cell 2 6" xfId="810" xr:uid="{A2B6632F-F272-4235-A324-EB97E4A3EAC8}"/>
    <cellStyle name="Check Cell 3" xfId="811" xr:uid="{7406D928-F021-4BC3-9D53-9F6FB9C57841}"/>
    <cellStyle name="Check Cell 3 2" xfId="812" xr:uid="{9D3468BD-BAD2-4830-AA00-2DF894700A6C}"/>
    <cellStyle name="Check Cell 3 3" xfId="813" xr:uid="{01ED0925-3623-4462-9C96-ADF49F498D9B}"/>
    <cellStyle name="Check Cell 3 4" xfId="814" xr:uid="{7504BC9A-DBEA-4053-A13E-3E1E53635F6B}"/>
    <cellStyle name="Check Cell 3 5" xfId="815" xr:uid="{85EBA227-1364-4FE0-802A-ED6D01DF1CF5}"/>
    <cellStyle name="Check Cell 3 6" xfId="816" xr:uid="{3B4B821E-1F8E-4E42-9322-7E6713F557BC}"/>
    <cellStyle name="Check Cell 4" xfId="817" xr:uid="{3BF30EB0-373E-46B6-9A1D-87192D29045F}"/>
    <cellStyle name="Check Cell 5" xfId="818" xr:uid="{319000AA-945F-457A-9F46-2F57F3D492B7}"/>
    <cellStyle name="Comma" xfId="1" builtinId="3"/>
    <cellStyle name="Comma  - Style1" xfId="819" xr:uid="{60E6BB68-87EB-49EA-B6B0-322E5E17E959}"/>
    <cellStyle name="Comma  - Style1 2" xfId="820" xr:uid="{1EB82F5D-F718-4C0F-8016-0FCF8C072D90}"/>
    <cellStyle name="Comma  - Style2" xfId="821" xr:uid="{8B6378B8-8778-405B-9267-2D7CC6E2BC88}"/>
    <cellStyle name="Comma  - Style2 2" xfId="822" xr:uid="{FB54C72D-5040-457C-BB74-BF119E353A61}"/>
    <cellStyle name="Comma  - Style3" xfId="823" xr:uid="{C49CD898-2E45-4E5C-8A4F-77C0B761D0EC}"/>
    <cellStyle name="Comma  - Style3 2" xfId="824" xr:uid="{4F88AFA8-49CF-43F5-B5DC-035387480546}"/>
    <cellStyle name="Comma  - Style4" xfId="825" xr:uid="{34EBA532-71B9-41FD-9345-188CDEE92C74}"/>
    <cellStyle name="Comma  - Style4 2" xfId="826" xr:uid="{E3208019-8B6E-4184-B906-B28EA47407E6}"/>
    <cellStyle name="Comma  - Style5" xfId="827" xr:uid="{23FCE32B-623D-4CB4-8CFC-37A57C808FE3}"/>
    <cellStyle name="Comma  - Style5 2" xfId="828" xr:uid="{268CAE7B-7607-4AFD-AC75-CCDE966CDF9D}"/>
    <cellStyle name="Comma  - Style6" xfId="829" xr:uid="{E048B69A-BA12-42EB-A9EA-4BE97B1767BF}"/>
    <cellStyle name="Comma  - Style6 2" xfId="830" xr:uid="{978FF9D4-8A24-488F-80AD-CD4B58FCFD01}"/>
    <cellStyle name="Comma  - Style7" xfId="831" xr:uid="{DAE1DEAC-513A-4BC0-9A2A-6FB94E33444F}"/>
    <cellStyle name="Comma  - Style7 2" xfId="832" xr:uid="{E69A513F-F5FE-4C10-BB00-FD7F606C85F5}"/>
    <cellStyle name="Comma  - Style8" xfId="833" xr:uid="{DE998EBF-856C-4729-878A-F5B73B64D088}"/>
    <cellStyle name="Comma  - Style8 2" xfId="834" xr:uid="{84FE6A64-331E-4690-867B-38B3F2E727D9}"/>
    <cellStyle name="Comma [0] 2" xfId="835" xr:uid="{FC5DBA65-99C9-44A8-BB5B-450ECD3E94D7}"/>
    <cellStyle name="Comma [0] 2 2" xfId="836" xr:uid="{F0A3BA9F-8E9E-40A6-B19E-434476CFF82D}"/>
    <cellStyle name="Comma [0] 2 3" xfId="2280" xr:uid="{5C1577A0-A6DD-457D-AAE5-05A21A9206D7}"/>
    <cellStyle name="Comma [00]" xfId="837" xr:uid="{A5628053-1716-47FE-8D90-6334AE9C7B42}"/>
    <cellStyle name="Comma [00] 2" xfId="838" xr:uid="{5EF0E209-E231-4B1F-8E86-F1B316401BA0}"/>
    <cellStyle name="Comma 10" xfId="119" xr:uid="{A2BE4AF3-8B53-4949-9987-A7C424F973F2}"/>
    <cellStyle name="Comma 10 10" xfId="2405" xr:uid="{A202DAFD-7F73-4B8B-8BCC-27AACA601A9F}"/>
    <cellStyle name="Comma 10 10 2" xfId="2449" xr:uid="{82F33D4A-A301-4344-86E8-4D5455DF85B4}"/>
    <cellStyle name="Comma 10 10 2 2" xfId="2485" xr:uid="{9B943E0B-5948-4A74-B7E3-6336EF909FFD}"/>
    <cellStyle name="Comma 10 10 2 3" xfId="2527" xr:uid="{4A3643BD-A1D7-4DDA-8D9F-2C3D971D2E93}"/>
    <cellStyle name="Comma 10 11" xfId="3561" xr:uid="{15428B51-A3C2-4904-B46C-98449939F8C7}"/>
    <cellStyle name="Comma 10 11 5" xfId="97" xr:uid="{7ABB95EF-7A2E-415B-B0B9-2D9188FD0C99}"/>
    <cellStyle name="Comma 10 12" xfId="212" xr:uid="{E919D788-8AC9-45E9-865D-A70F1CA22941}"/>
    <cellStyle name="Comma 10 13" xfId="4212" xr:uid="{278AE973-F0C3-4808-8787-A946C7CEB6F9}"/>
    <cellStyle name="Comma 10 2" xfId="178" xr:uid="{2C387E3B-8D51-4A65-8E24-FD2A9136456F}"/>
    <cellStyle name="Comma 10 2 10" xfId="3548" xr:uid="{02344260-539E-4DD8-AE7F-BBCBE78C5742}"/>
    <cellStyle name="Comma 10 2 15" xfId="134" xr:uid="{6542BC6E-A877-49C3-A551-55A63A2F8258}"/>
    <cellStyle name="Comma 10 2 15 2" xfId="2452" xr:uid="{A7F4992D-A18E-4E84-892C-4EEE1B65A4AC}"/>
    <cellStyle name="Comma 10 2 15 2 2" xfId="2488" xr:uid="{F5225861-8F14-4F9F-9E3A-252E8320749F}"/>
    <cellStyle name="Comma 10 2 15 2 3" xfId="2530" xr:uid="{E3E08FE2-5C10-4149-9604-C5E498170978}"/>
    <cellStyle name="Comma 10 2 15 3" xfId="2469" xr:uid="{3968B9F7-B054-44A7-929F-D897A8F012EC}"/>
    <cellStyle name="Comma 10 2 15 4" xfId="2508" xr:uid="{65425F65-7543-4239-9BB6-1E584AB02834}"/>
    <cellStyle name="Comma 10 2 15 5" xfId="2420" xr:uid="{4AC0755B-CA91-4C09-84B8-D2A9B60D2AFB}"/>
    <cellStyle name="Comma 10 2 2" xfId="840" xr:uid="{544ECE86-64AA-4CC2-A281-D742F133EC94}"/>
    <cellStyle name="Comma 10 2 2 2" xfId="220" xr:uid="{88A4E111-DD29-416A-B8D4-6C9BF4C233BF}"/>
    <cellStyle name="Comma 10 2 2 2 2" xfId="1800" xr:uid="{122F43E5-7D57-4EA1-91DF-9B599B159855}"/>
    <cellStyle name="Comma 10 2 2 2 2 2" xfId="2167" xr:uid="{4143303E-FE2E-4314-B08C-A1BAEE355B9B}"/>
    <cellStyle name="Comma 10 2 2 2 2 3" xfId="3460" xr:uid="{877F2C51-2572-437F-A094-82EE6958440D}"/>
    <cellStyle name="Comma 10 2 2 2 2 4" xfId="3694" xr:uid="{BC54EA59-AFCC-4F3C-A1E1-0E5BC2E1975F}"/>
    <cellStyle name="Comma 10 2 2 2 3" xfId="1713" xr:uid="{6DD76518-A046-4C2F-A673-AEF97F0EBEC5}"/>
    <cellStyle name="Comma 10 2 2 2 3 2" xfId="2081" xr:uid="{74EE5C3E-C6C0-4548-B84C-CF076F32E340}"/>
    <cellStyle name="Comma 10 2 2 2 3 3" xfId="3376" xr:uid="{B6268253-49C5-4D1B-8FA8-C88993B29F13}"/>
    <cellStyle name="Comma 10 2 2 2 4" xfId="1958" xr:uid="{37951BC6-FDDE-4421-AF59-8FAEAEE16A8A}"/>
    <cellStyle name="Comma 10 2 2 2 5" xfId="3156" xr:uid="{E064B6FB-8336-4A74-BDDF-A131BE17B781}"/>
    <cellStyle name="Comma 10 2 2 2 6" xfId="3608" xr:uid="{CEBEDAEF-1B14-4D1B-B5DC-0B36FC18B8FD}"/>
    <cellStyle name="Comma 10 2 2 3" xfId="1755" xr:uid="{F0D7F3AB-97A9-46FD-8548-2FEAC0C49822}"/>
    <cellStyle name="Comma 10 2 2 3 2" xfId="2122" xr:uid="{A6F64B19-0101-456F-B4CB-84368F66A20C}"/>
    <cellStyle name="Comma 10 2 2 3 3" xfId="3416" xr:uid="{F7FE6A80-1DDD-47F6-9EEC-7BC0B7E470B4}"/>
    <cellStyle name="Comma 10 2 2 3 4" xfId="3649" xr:uid="{1A7CEDE1-AF88-464D-BC38-11F524A1BBEC}"/>
    <cellStyle name="Comma 10 2 2 4" xfId="2035" xr:uid="{380FB86A-7ADE-4ACB-9685-3C8E2508F0B8}"/>
    <cellStyle name="Comma 10 2 2 4 2" xfId="2773" xr:uid="{B46741FB-0462-45E6-84C2-95680A984401}"/>
    <cellStyle name="Comma 10 2 2 4 3" xfId="3829" xr:uid="{EA4FBA2B-F6EC-420B-83A2-2228B5721B24}"/>
    <cellStyle name="Comma 10 2 2 5" xfId="2498" xr:uid="{CDF56B70-7131-4A34-99C2-9664088A36C5}"/>
    <cellStyle name="Comma 10 2 2 6" xfId="3039" xr:uid="{1F360411-9F64-44AE-8164-A6898EB243BF}"/>
    <cellStyle name="Comma 10 2 2 7" xfId="3276" xr:uid="{8B69E84A-9A86-4C3D-B6CD-078B857E3940}"/>
    <cellStyle name="Comma 10 2 2 8" xfId="3332" xr:uid="{DC0C46B6-99A4-4046-8DE1-B41136035572}"/>
    <cellStyle name="Comma 10 2 2 9" xfId="3563" xr:uid="{DB5AC941-2982-4CA0-868A-2F3284C65C18}"/>
    <cellStyle name="Comma 10 2 3" xfId="839" xr:uid="{DB9F0801-D910-419C-A6EA-0A985002171B}"/>
    <cellStyle name="Comma 10 2 3 2" xfId="1714" xr:uid="{B05AAE50-B221-4452-9397-504B70A3B8EA}"/>
    <cellStyle name="Comma 10 2 3 2 2" xfId="1801" xr:uid="{DEC3B979-D964-4F55-8438-41F11396E91A}"/>
    <cellStyle name="Comma 10 2 3 2 2 2" xfId="2168" xr:uid="{1094C380-CBE4-46D5-BF54-71E8DAC80E05}"/>
    <cellStyle name="Comma 10 2 3 2 2 3" xfId="3461" xr:uid="{905D09CF-F501-4ED9-BF17-0E16DAFD25AD}"/>
    <cellStyle name="Comma 10 2 3 2 2 4" xfId="3695" xr:uid="{D2797C3C-7C77-4F7C-8A4E-D4B8222BADCE}"/>
    <cellStyle name="Comma 10 2 3 2 3" xfId="2082" xr:uid="{711C3E4B-77D4-47C6-927B-24367D7877EA}"/>
    <cellStyle name="Comma 10 2 3 2 4" xfId="3377" xr:uid="{135C28FB-D845-4045-8374-3FA4B8095707}"/>
    <cellStyle name="Comma 10 2 3 2 5" xfId="3609" xr:uid="{2AA7A876-16F7-44A9-9300-31548D9CC34B}"/>
    <cellStyle name="Comma 10 2 3 3" xfId="1756" xr:uid="{62C896FD-8239-4A5E-B549-0BFE732A9494}"/>
    <cellStyle name="Comma 10 2 3 3 2" xfId="2123" xr:uid="{A1BDFE95-BD98-4171-89F0-4A245C5D4CB7}"/>
    <cellStyle name="Comma 10 2 3 3 3" xfId="3417" xr:uid="{7B3B0F7A-DB9E-431E-BE34-184E81BDDACA}"/>
    <cellStyle name="Comma 10 2 3 3 4" xfId="3650" xr:uid="{0BCE3A7E-92A8-4A3E-B8C7-E273A6E41BB1}"/>
    <cellStyle name="Comma 10 2 3 4" xfId="2036" xr:uid="{E7254BAF-BC27-474F-A4A1-0D4AE28FC512}"/>
    <cellStyle name="Comma 10 2 3 4 2" xfId="2797" xr:uid="{9104DA5B-B717-4715-AD25-05D5B6BCF202}"/>
    <cellStyle name="Comma 10 2 3 4 3" xfId="3792" xr:uid="{0E286016-F59F-4A3D-818C-64CA0DA41222}"/>
    <cellStyle name="Comma 10 2 3 5" xfId="2540" xr:uid="{336A8817-EDB1-48CD-8799-12628BD5E10E}"/>
    <cellStyle name="Comma 10 2 3 6" xfId="3002" xr:uid="{7945D41F-1821-4A57-A690-3B451277B886}"/>
    <cellStyle name="Comma 10 2 3 7" xfId="3239" xr:uid="{27A2B73D-02E8-4559-BA3D-A351220B9A28}"/>
    <cellStyle name="Comma 10 2 3 8" xfId="3333" xr:uid="{142DC13E-74E6-439C-B055-CF2B95C7A29A}"/>
    <cellStyle name="Comma 10 2 3 9" xfId="3564" xr:uid="{7F8C98DD-E525-470D-AABF-2FBD4742CEF3}"/>
    <cellStyle name="Comma 10 2 4" xfId="1698" xr:uid="{50B1C6C4-798B-4327-B422-06C2EFDD6089}"/>
    <cellStyle name="Comma 10 2 4 2" xfId="1785" xr:uid="{7F9E35A5-7A4B-477D-9E66-BEC37092DA03}"/>
    <cellStyle name="Comma 10 2 4 2 2" xfId="2152" xr:uid="{4295F6CF-552A-47EB-9A53-D7A7F10F2D1D}"/>
    <cellStyle name="Comma 10 2 4 2 3" xfId="3446" xr:uid="{6ACEAB54-CAAF-412C-8142-9F3F388FA719}"/>
    <cellStyle name="Comma 10 2 4 2 4" xfId="3679" xr:uid="{2708221E-310F-4F15-B4C3-DEC410A6B2C9}"/>
    <cellStyle name="Comma 10 2 4 3" xfId="2066" xr:uid="{E360AA1E-66FD-4EB2-A54C-5839F3661916}"/>
    <cellStyle name="Comma 10 2 4 4" xfId="2685" xr:uid="{C402B8B3-BCB3-41E3-9095-DE4B885D7D03}"/>
    <cellStyle name="Comma 10 2 4 5" xfId="3362" xr:uid="{F454B33D-9C32-4750-8CCF-954F180BAFC3}"/>
    <cellStyle name="Comma 10 2 4 6" xfId="3593" xr:uid="{160649B5-FC8F-4864-8748-0B9AE8FCE9E1}"/>
    <cellStyle name="Comma 10 2 5" xfId="1740" xr:uid="{FD658768-B3E3-41A4-93CA-EF5881D8AE79}"/>
    <cellStyle name="Comma 10 2 5 2" xfId="2107" xr:uid="{AF6F4FA6-7FE1-49A8-8CC4-F007DA037A5F}"/>
    <cellStyle name="Comma 10 2 5 3" xfId="3402" xr:uid="{42DBFA94-C954-4E66-869E-4988B5EB75D9}"/>
    <cellStyle name="Comma 10 2 5 4" xfId="3634" xr:uid="{7CD28A42-E317-48F3-9ECA-6BB29D711DB7}"/>
    <cellStyle name="Comma 10 2 6" xfId="2020" xr:uid="{B631FDDA-DA99-4087-BA56-C8DED69B2E51}"/>
    <cellStyle name="Comma 10 2 6 2" xfId="2721" xr:uid="{E2EB467C-E4E2-4F8F-B33C-91574C79AF84}"/>
    <cellStyle name="Comma 10 2 6 3" xfId="3317" xr:uid="{7CD3C81A-3C71-4F2B-A7A4-830AD9C4A90D}"/>
    <cellStyle name="Comma 10 2 6 4" xfId="3755" xr:uid="{400F22AA-BD0E-4588-BEE0-0F267520EDE6}"/>
    <cellStyle name="Comma 10 2 7" xfId="1994" xr:uid="{DBAE28AD-48B0-44D2-9CEF-3B04DF77AD3F}"/>
    <cellStyle name="Comma 10 2 8" xfId="2462" xr:uid="{3EC1A6BC-07AB-4D6A-A959-A165C711B8AF}"/>
    <cellStyle name="Comma 10 2 9" xfId="3295" xr:uid="{7AFD21D3-CF3A-479A-B9BB-E2DEC46CAE77}"/>
    <cellStyle name="Comma 10 3" xfId="841" xr:uid="{EF9690F0-6102-4A05-B33B-6985CC72EE3E}"/>
    <cellStyle name="Comma 10 3 10" xfId="3606" xr:uid="{05D224D7-83D4-4B67-8C70-1C17F6578357}"/>
    <cellStyle name="Comma 10 3 2" xfId="1798" xr:uid="{BF90E92A-570B-4A59-A729-32F64404AC68}"/>
    <cellStyle name="Comma 10 3 2 2" xfId="2165" xr:uid="{CA896458-3D6A-444D-BAA3-3ACD27F5438B}"/>
    <cellStyle name="Comma 10 3 2 3" xfId="3459" xr:uid="{FBD82FD4-0447-4D86-BDE7-EB86C66AEE2F}"/>
    <cellStyle name="Comma 10 3 2 4" xfId="3692" xr:uid="{C5AA41EB-6365-4C02-83C6-A1CDBE450987}"/>
    <cellStyle name="Comma 10 3 3" xfId="1711" xr:uid="{AB937104-CC75-4213-8C72-D214358A3083}"/>
    <cellStyle name="Comma 10 3 3 2" xfId="2785" xr:uid="{DC9E89F6-D45D-41C7-83E4-2A16B917C9ED}"/>
    <cellStyle name="Comma 10 3 3 3" xfId="3807" xr:uid="{773F937F-04E0-497B-9FDD-F01980FF68CC}"/>
    <cellStyle name="Comma 10 3 4" xfId="2079" xr:uid="{5E965DED-D809-46DB-BAFB-08DEDD031EB5}"/>
    <cellStyle name="Comma 10 3 5" xfId="2281" xr:uid="{96479AAB-250F-4258-A573-1CD936E00D51}"/>
    <cellStyle name="Comma 10 3 6" xfId="2477" xr:uid="{1B4B1A5F-BDAB-4B49-8AB7-3EBB829C1025}"/>
    <cellStyle name="Comma 10 3 7" xfId="3017" xr:uid="{A2549EA5-F54C-45D7-A56F-DDE2B7A0C536}"/>
    <cellStyle name="Comma 10 3 8" xfId="3254" xr:uid="{650B67AE-6B82-4E1C-90E5-831132272EEC}"/>
    <cellStyle name="Comma 10 3 9" xfId="3375" xr:uid="{74537949-9D98-4B62-BA34-7EBD493FE4B5}"/>
    <cellStyle name="Comma 10 4" xfId="1753" xr:uid="{CC2F009B-202A-4FBC-9C0B-57C591B85623}"/>
    <cellStyle name="Comma 10 4 2" xfId="2120" xr:uid="{84A05D88-CF30-4FF5-8DC6-73D18433AE61}"/>
    <cellStyle name="Comma 10 4 2 2" xfId="2818" xr:uid="{72C9A9D8-3AA2-440B-A8BA-ECD3C5067DC7}"/>
    <cellStyle name="Comma 10 4 2 3" xfId="3770" xr:uid="{48C9B8B0-0CAD-4E97-9EB9-657CDCE13EDD}"/>
    <cellStyle name="Comma 10 4 3" xfId="2515" xr:uid="{06A7D38E-ACC0-447E-A8B3-F7E474D1DF9D}"/>
    <cellStyle name="Comma 10 4 4" xfId="2980" xr:uid="{E0CD1955-3FD2-4077-907B-9B0DB8A24D94}"/>
    <cellStyle name="Comma 10 4 5" xfId="3217" xr:uid="{9DF270A1-7C7F-4F84-BD68-759DB35F7753}"/>
    <cellStyle name="Comma 10 4 6" xfId="3415" xr:uid="{FA24B676-957E-4407-A825-8A169F5A813E}"/>
    <cellStyle name="Comma 10 4 7" xfId="3647" xr:uid="{125C1B3C-DAF2-4106-801D-04BA29C1C323}"/>
    <cellStyle name="Comma 10 5" xfId="159" xr:uid="{E637C27C-3C60-4075-B9AA-6A19CCC1962D}"/>
    <cellStyle name="Comma 10 5 2" xfId="1830" xr:uid="{8D230E43-EC39-4EA5-B822-048253D17727}"/>
    <cellStyle name="Comma 10 5 3" xfId="2193" xr:uid="{4F3DB6D9-9484-4257-97D2-0AFD9B559B7A}"/>
    <cellStyle name="Comma 10 5 4" xfId="2547" xr:uid="{7A0E9A3A-4ADB-44BC-A119-8C093F31BA8B}"/>
    <cellStyle name="Comma 10 5 5" xfId="3484" xr:uid="{DBFCF71F-D285-4963-9429-827CB99BB4DD}"/>
    <cellStyle name="Comma 10 5 6" xfId="3718" xr:uid="{520D1E1A-4FDC-4050-B0FD-DC2EC9B8631F}"/>
    <cellStyle name="Comma 10 6" xfId="1666" xr:uid="{0E1356CD-0592-40DB-BCCE-E04DBED97B98}"/>
    <cellStyle name="Comma 10 6 2" xfId="2033" xr:uid="{0ECDD111-F000-423D-9364-7763FD7DCE98}"/>
    <cellStyle name="Comma 10 6 3" xfId="2560" xr:uid="{09A2EC20-A997-4E64-A66C-8F065471B536}"/>
    <cellStyle name="Comma 10 6 4" xfId="3330" xr:uid="{7D51B387-9E0A-45A3-91EB-90A599880D5B}"/>
    <cellStyle name="Comma 10 6 5" xfId="3729" xr:uid="{EEBAFB9A-CC3D-41BA-9E59-0B992E0C98D0}"/>
    <cellStyle name="Comma 10 7" xfId="1977" xr:uid="{A8906B46-41A5-490F-B803-FF91AEEEFA0A}"/>
    <cellStyle name="Comma 10 7 2" xfId="2336" xr:uid="{725CFB5B-3B92-4F65-A959-FB5A8BF6567B}"/>
    <cellStyle name="Comma 10 7 3" xfId="2725" xr:uid="{7AA14B40-7846-4FA0-BB06-2D21F3494AEA}"/>
    <cellStyle name="Comma 10 8" xfId="2337" xr:uid="{26F2E220-AC4A-42C8-96A7-8B614DCD2D6A}"/>
    <cellStyle name="Comma 10 9" xfId="3179" xr:uid="{38DE90EF-A791-47D4-98A6-7CD4EBC3C846}"/>
    <cellStyle name="Comma 100" xfId="132" xr:uid="{7638658E-8A69-4F76-A815-EDDD7C9AED3F}"/>
    <cellStyle name="Comma 101" xfId="152" xr:uid="{66A05DE8-75D5-424D-8240-0FB35AE9EB4B}"/>
    <cellStyle name="Comma 102" xfId="63" xr:uid="{9EF9EE7C-DC97-4AA4-8179-103E86CBADC2}"/>
    <cellStyle name="Comma 11" xfId="87" xr:uid="{F47D462B-FAC3-4E42-B317-49FC85AA533B}"/>
    <cellStyle name="Comma 11 10" xfId="3300" xr:uid="{41AE4E77-899F-4033-BE83-681986D6CC7C}"/>
    <cellStyle name="Comma 11 11" xfId="3562" xr:uid="{D455B884-53F4-4D7C-9F2E-305963CA903D}"/>
    <cellStyle name="Comma 11 12" xfId="842" xr:uid="{DE89B790-6835-4B43-8A00-254C7BAC6683}"/>
    <cellStyle name="Comma 11 13" xfId="4282" xr:uid="{7537E844-1C53-4088-B8B2-2789A4281258}"/>
    <cellStyle name="Comma 11 2" xfId="843" xr:uid="{1B397559-A6AC-4B20-94BD-DECBFC6A2AE4}"/>
    <cellStyle name="Comma 11 2 10" xfId="2437" xr:uid="{975C2639-A7F2-4C28-800C-565D3DDE20BE}"/>
    <cellStyle name="Comma 11 2 11" xfId="2972" xr:uid="{7A8381E4-67E2-4093-A028-18EAB38B4684}"/>
    <cellStyle name="Comma 11 2 12" xfId="3203" xr:uid="{82350F96-A1D2-41D8-86C3-70E830667DE9}"/>
    <cellStyle name="Comma 11 2 13" xfId="3607" xr:uid="{950AC6A6-C825-45E5-9774-06C3EE52BBBF}"/>
    <cellStyle name="Comma 11 2 2" xfId="1799" xr:uid="{13DDAFE8-2F4D-46B3-89F0-5F953427C61D}"/>
    <cellStyle name="Comma 11 2 2 2" xfId="2166" xr:uid="{E0C97022-0381-4210-9EC0-1B4A92165492}"/>
    <cellStyle name="Comma 11 2 2 2 2" xfId="2502" xr:uid="{1C16CB04-C09D-42DC-A4C3-B0FA9A4773B6}"/>
    <cellStyle name="Comma 11 2 2 2 3" xfId="3830" xr:uid="{3916698F-AD6C-43AC-A7DB-66F939C48991}"/>
    <cellStyle name="Comma 11 2 2 3" xfId="2544" xr:uid="{22389A81-EAA7-403F-81C0-B9B50F236ECA}"/>
    <cellStyle name="Comma 11 2 2 4" xfId="2464" xr:uid="{7787F1FA-98C3-46DE-9DD3-918968048255}"/>
    <cellStyle name="Comma 11 2 2 5" xfId="3040" xr:uid="{DB6D2377-0D05-426A-9B97-A85C1EA6078D}"/>
    <cellStyle name="Comma 11 2 2 6" xfId="3277" xr:uid="{3E827F3C-4B2B-4779-B6CD-A040BBD8F711}"/>
    <cellStyle name="Comma 11 2 2 7" xfId="3693" xr:uid="{CA3E327B-8519-4BAB-AFC5-8FC8E8BF6012}"/>
    <cellStyle name="Comma 11 2 3" xfId="1712" xr:uid="{19F32E60-AFD5-4230-83E1-EB6A3FD42AA9}"/>
    <cellStyle name="Comma 11 2 3 2" xfId="2080" xr:uid="{02E33E31-8C38-4BE8-9801-0B942090CDC1}"/>
    <cellStyle name="Comma 11 2 3 3" xfId="2399" xr:uid="{2983BF0B-0B64-4C81-97F3-34174A9ADCD6}"/>
    <cellStyle name="Comma 11 2 3 4" xfId="3003" xr:uid="{30C6BA73-36AF-4D2C-BE9B-46C11B103666}"/>
    <cellStyle name="Comma 11 2 3 5" xfId="3240" xr:uid="{7C82557A-A066-473B-A8C1-449722E09C00}"/>
    <cellStyle name="Comma 11 2 3 6" xfId="3793" xr:uid="{C67107F4-1C7F-49AE-BCB6-3E6E17F584F1}"/>
    <cellStyle name="Comma 11 2 4" xfId="2213" xr:uid="{B7A81988-EE93-4EEB-9815-B4F36EA73107}"/>
    <cellStyle name="Comma 11 2 4 2" xfId="3502" xr:uid="{9933465F-741A-42E9-AF1C-CDFC4D0AEB49}"/>
    <cellStyle name="Comma 11 2 4 3" xfId="3756" xr:uid="{ADD9416B-0D48-4128-938D-F8574BBFEA81}"/>
    <cellStyle name="Comma 11 2 5" xfId="2229" xr:uid="{1C05427E-0714-4BE3-B8FC-EF95209552F3}"/>
    <cellStyle name="Comma 11 2 5 2" xfId="3516" xr:uid="{AC32E6BE-97DA-4216-B91C-276E7E0B78B8}"/>
    <cellStyle name="Comma 11 2 6" xfId="1985" xr:uid="{A17FB504-B8A2-4182-987D-DC57C5D05D43}"/>
    <cellStyle name="Comma 11 2 6 2" xfId="3173" xr:uid="{59EF0341-798D-4DFC-A9EE-1807320DE034}"/>
    <cellStyle name="Comma 11 2 7" xfId="1950" xr:uid="{E7FAD515-7561-48ED-B57D-7C047D7D45AF}"/>
    <cellStyle name="Comma 11 2 8" xfId="2283" xr:uid="{1DA22F7D-FB01-46CA-94AD-FF95B5BD4044}"/>
    <cellStyle name="Comma 11 2 9" xfId="2386" xr:uid="{1F76EAD0-373E-415C-AB21-2D2DD03DBF28}"/>
    <cellStyle name="Comma 11 3" xfId="1754" xr:uid="{FEB916B9-31C8-4DEA-BF3B-670E35B07657}"/>
    <cellStyle name="Comma 11 3 2" xfId="2121" xr:uid="{A2EE9D05-66D6-4450-9FC6-FA46801D175A}"/>
    <cellStyle name="Comma 11 3 2 2" xfId="3808" xr:uid="{8FA78C78-A36C-42B8-9EB1-E04AC29A0CC5}"/>
    <cellStyle name="Comma 11 3 3" xfId="2525" xr:uid="{1E1E4F0B-9C14-4535-AFF8-D0950251E1E0}"/>
    <cellStyle name="Comma 11 3 4" xfId="3018" xr:uid="{09766F66-84FA-464B-B36D-046CA9A6B873}"/>
    <cellStyle name="Comma 11 3 5" xfId="3255" xr:uid="{7197FB8C-0E52-4871-AB76-695B992B56B1}"/>
    <cellStyle name="Comma 11 3 6" xfId="3648" xr:uid="{CCE67562-5414-43B1-B2AF-7082511B9331}"/>
    <cellStyle name="Comma 11 4" xfId="1847" xr:uid="{C15CCD05-2C88-4F8B-BE63-CAC6F414A8A7}"/>
    <cellStyle name="Comma 11 4 2" xfId="2200" xr:uid="{30C6D3FA-A423-465D-9943-938FF6397B5A}"/>
    <cellStyle name="Comma 11 4 2 2" xfId="2802" xr:uid="{4DD8332A-2ACD-455A-8F1E-D840EBD87D47}"/>
    <cellStyle name="Comma 11 4 2 3" xfId="3771" xr:uid="{0B531CBD-93C0-4B7C-A472-C7ABC9D6177A}"/>
    <cellStyle name="Comma 11 4 3" xfId="2561" xr:uid="{6F2E3CD9-CD38-432F-82A9-CD76CCB86FE0}"/>
    <cellStyle name="Comma 11 4 4" xfId="2981" xr:uid="{1748FE23-9C15-40D9-95E5-8A060CE13388}"/>
    <cellStyle name="Comma 11 4 5" xfId="3218" xr:uid="{AD5CD918-0729-4019-A167-E5AFD1F79CCC}"/>
    <cellStyle name="Comma 11 4 6" xfId="3491" xr:uid="{91F711FB-52E9-44B9-B187-B10213C69B1E}"/>
    <cellStyle name="Comma 11 4 7" xfId="3725" xr:uid="{A95BB675-B828-4ECA-8833-2772445A1638}"/>
    <cellStyle name="Comma 11 5" xfId="1667" xr:uid="{D0AA90F9-66D4-4503-945E-7E6977B8F0EC}"/>
    <cellStyle name="Comma 11 5 2" xfId="2034" xr:uid="{6BC6AD7A-8C90-4F39-A262-4D76643A3DA6}"/>
    <cellStyle name="Comma 11 5 3" xfId="3331" xr:uid="{1D646409-84EC-417B-A8D1-E6710FE398DC}"/>
    <cellStyle name="Comma 11 5 4" xfId="3730" xr:uid="{1B5AB64A-646D-4A25-B612-1C46540239BD}"/>
    <cellStyle name="Comma 11 6" xfId="1999" xr:uid="{D9FB25DC-CB8D-4FDB-8403-2058A3E42F1D}"/>
    <cellStyle name="Comma 11 7" xfId="2282" xr:uid="{B47E6D77-9421-4E0B-9475-EBE4748A5A2E}"/>
    <cellStyle name="Comma 11 8" xfId="2947" xr:uid="{FA1D9680-DFCE-47A9-AEAB-8C1F60AFCE4C}"/>
    <cellStyle name="Comma 11 9" xfId="3146" xr:uid="{EF3E986C-09EC-4924-8F31-0D6C7372B25D}"/>
    <cellStyle name="Comma 112" xfId="2428" xr:uid="{B81226BE-DA90-4642-A99A-DF5EB557CB58}"/>
    <cellStyle name="Comma 112 2" xfId="2459" xr:uid="{D220BD9F-63D0-4A70-A680-64F32349BBF9}"/>
    <cellStyle name="Comma 112 2 2" xfId="2495" xr:uid="{6D520270-5E71-462B-ABF6-EA3A9A74A116}"/>
    <cellStyle name="Comma 112 2 3" xfId="2537" xr:uid="{382BDED1-2148-401C-ACE1-61712FA7F261}"/>
    <cellStyle name="Comma 112 2 3 2" xfId="2559" xr:uid="{957B83CF-08DC-40D0-AED4-F2B732073E62}"/>
    <cellStyle name="Comma 112 3" xfId="2474" xr:uid="{26420898-467A-4CA8-A1BF-B5B78B9B2E63}"/>
    <cellStyle name="Comma 112 4" xfId="2512" xr:uid="{A460E4CF-FCD3-4019-A87D-E7F8116C05EE}"/>
    <cellStyle name="Comma 12" xfId="83" xr:uid="{50669F87-8A41-45F1-BF75-33CC725D83E9}"/>
    <cellStyle name="Comma 12 10" xfId="3147" xr:uid="{F99DB582-C9B0-4CA8-9E86-DD4BBD2D607D}"/>
    <cellStyle name="Comma 12 11" xfId="3301" xr:uid="{FE08C4E1-01FF-4CFD-B4BC-53C077FC887D}"/>
    <cellStyle name="Comma 12 12" xfId="3565" xr:uid="{52F0BF36-11CF-434C-95EF-50F22FA60CD8}"/>
    <cellStyle name="Comma 12 13" xfId="844" xr:uid="{5B5C32A6-B452-446E-A909-BF4C5F917228}"/>
    <cellStyle name="Comma 12 2" xfId="1715" xr:uid="{D8CEBDEB-388A-43ED-9F52-57644E8E2284}"/>
    <cellStyle name="Comma 12 2 2" xfId="1802" xr:uid="{B2472A42-0A5F-42A2-876C-8EF45467697E}"/>
    <cellStyle name="Comma 12 2 2 2" xfId="2169" xr:uid="{C79A3EB2-4AE4-4287-9653-2716DAC71C8D}"/>
    <cellStyle name="Comma 12 2 2 2 2" xfId="2772" xr:uid="{F3C5EF43-1ED3-423D-9329-CA7C93E4A252}"/>
    <cellStyle name="Comma 12 2 2 2 3" xfId="3831" xr:uid="{ECE47778-D4D9-4BED-A6CE-FDC91A9D8BE9}"/>
    <cellStyle name="Comma 12 2 2 3" xfId="2686" xr:uid="{B5B6F3E5-D01E-4693-9DCD-61839A6DE603}"/>
    <cellStyle name="Comma 12 2 2 4" xfId="3041" xr:uid="{477698E5-0BBC-4BD6-9C8D-B52D133196B8}"/>
    <cellStyle name="Comma 12 2 2 5" xfId="3278" xr:uid="{FBDB0497-48D1-4FD7-9C2D-7245299E18BE}"/>
    <cellStyle name="Comma 12 2 2 6" xfId="3462" xr:uid="{BF1CFFE3-7775-4DBD-9461-599B63E1A21F}"/>
    <cellStyle name="Comma 12 2 2 7" xfId="3696" xr:uid="{2A209936-1964-48C2-A7A3-5E50DD0A29EB}"/>
    <cellStyle name="Comma 12 2 3" xfId="2083" xr:uid="{F28F96FC-3B82-4C99-BCB4-6EDAA94FAAE0}"/>
    <cellStyle name="Comma 12 2 3 2" xfId="2796" xr:uid="{BE0B75F1-6DEF-4A31-B837-34B3134BFFC0}"/>
    <cellStyle name="Comma 12 2 3 3" xfId="3004" xr:uid="{F01940FF-4EFA-435D-BD5E-485D1FC5EFE2}"/>
    <cellStyle name="Comma 12 2 3 4" xfId="3241" xr:uid="{CC8B3CE8-5193-47F8-B366-6952FC9E7BED}"/>
    <cellStyle name="Comma 12 2 3 5" xfId="3794" xr:uid="{19210848-BA34-4290-A62E-44AD37E17D91}"/>
    <cellStyle name="Comma 12 2 4" xfId="2480" xr:uid="{7FC6D974-C46D-44CD-9301-BA8D2732C403}"/>
    <cellStyle name="Comma 12 2 4 2" xfId="3757" xr:uid="{CD30FCB1-73CF-4534-9F12-360C4D0D7D9A}"/>
    <cellStyle name="Comma 12 2 5" xfId="2973" xr:uid="{FA921B22-01A4-4A96-9328-E4B55A2C76FE}"/>
    <cellStyle name="Comma 12 2 6" xfId="3204" xr:uid="{47BCC022-3365-409E-89DB-85513DB70E80}"/>
    <cellStyle name="Comma 12 2 7" xfId="3378" xr:uid="{B7E861A0-5BC0-4E3A-8CDE-301BA89133D2}"/>
    <cellStyle name="Comma 12 2 8" xfId="3610" xr:uid="{112D6FB6-6B5C-40F3-941E-C40C322C9B15}"/>
    <cellStyle name="Comma 12 3" xfId="1757" xr:uid="{0A7F5D51-8ADB-4945-BA54-BA4CA101F521}"/>
    <cellStyle name="Comma 12 3 2" xfId="2124" xr:uid="{1DFF8808-682E-4438-A7F8-477CF812FE8B}"/>
    <cellStyle name="Comma 12 3 2 2" xfId="2784" xr:uid="{8D693D24-0F93-4F33-8323-F86EEACDDF42}"/>
    <cellStyle name="Comma 12 3 2 3" xfId="3809" xr:uid="{73A7C607-A25F-4B0B-8334-1364D14467E5}"/>
    <cellStyle name="Comma 12 3 3" xfId="2520" xr:uid="{12BA94B2-2C24-4F65-89E1-419FD765E86D}"/>
    <cellStyle name="Comma 12 3 4" xfId="3019" xr:uid="{EA4E10E9-B0DD-4F07-9A10-A0AC55E28286}"/>
    <cellStyle name="Comma 12 3 5" xfId="3256" xr:uid="{A7CB15D8-0BDF-4BA3-B22F-EA9239DF602F}"/>
    <cellStyle name="Comma 12 3 6" xfId="3418" xr:uid="{E473FDBC-E1D6-472E-B921-7E6C485CB2BC}"/>
    <cellStyle name="Comma 12 3 7" xfId="3651" xr:uid="{EC04C4AB-C54C-4DCC-9652-C2BA38DD5BE8}"/>
    <cellStyle name="Comma 12 4" xfId="1848" xr:uid="{AE3308D0-7866-44E2-A22C-585E9BA120F0}"/>
    <cellStyle name="Comma 12 4 2" xfId="2201" xr:uid="{65CE8216-9CB6-4E98-8821-A7D1CCF383F5}"/>
    <cellStyle name="Comma 12 4 2 2" xfId="2812" xr:uid="{770FEAA4-0F45-4174-8494-0DB8CD6BEDD6}"/>
    <cellStyle name="Comma 12 4 2 3" xfId="3772" xr:uid="{D9DB5AB8-80B1-48CD-B18D-B6121CFACA33}"/>
    <cellStyle name="Comma 12 4 3" xfId="2562" xr:uid="{296D9774-6C4D-45AA-94C6-438F01F9714D}"/>
    <cellStyle name="Comma 12 4 4" xfId="2982" xr:uid="{D4A4EC79-A5A1-46BE-ACAA-222120607107}"/>
    <cellStyle name="Comma 12 4 5" xfId="3219" xr:uid="{3B5E142E-C68D-4557-8237-D658F3B0D083}"/>
    <cellStyle name="Comma 12 4 6" xfId="3492" xr:uid="{41D0E961-ACF5-4FDB-B797-3A1D79E86237}"/>
    <cellStyle name="Comma 12 4 7" xfId="3726" xr:uid="{8B44CAD3-B3EF-4C06-A6A4-0252EC8A57E4}"/>
    <cellStyle name="Comma 12 5" xfId="1669" xr:uid="{907A90BC-86F2-4076-ADF0-BFCC7841C590}"/>
    <cellStyle name="Comma 12 5 2" xfId="2037" xr:uid="{4B9D4E47-A9EC-440A-8D5F-7432E08E443A}"/>
    <cellStyle name="Comma 12 5 3" xfId="2765" xr:uid="{9FFE350B-9CF9-4610-AB39-D2C37A2DF041}"/>
    <cellStyle name="Comma 12 5 4" xfId="3334" xr:uid="{F961FE33-8EA7-488C-926F-F545A8F6B422}"/>
    <cellStyle name="Comma 12 5 5" xfId="3731" xr:uid="{C7491C1B-2A7F-4093-B362-BD5EB880354F}"/>
    <cellStyle name="Comma 12 6" xfId="2000" xr:uid="{B39A6FCB-346B-465C-A4E4-FEB9D31520D8}"/>
    <cellStyle name="Comma 12 7" xfId="2348" xr:uid="{DB9C81E6-A453-4E73-87C1-003AD84BC440}"/>
    <cellStyle name="Comma 12 8" xfId="2440" xr:uid="{8242FF0E-E470-4DEC-82AD-1901905ED95E}"/>
    <cellStyle name="Comma 12 9" xfId="2948" xr:uid="{632AFD52-871C-431D-9623-193E83B73F94}"/>
    <cellStyle name="Comma 124" xfId="2424" xr:uid="{7119617A-5452-48A9-939C-5DA9033D9921}"/>
    <cellStyle name="Comma 124 2" xfId="2448" xr:uid="{9EAB054B-D142-490F-B98D-0B42C4D7EF60}"/>
    <cellStyle name="Comma 124 2 2" xfId="2484" xr:uid="{C184CCD0-5D4A-4E44-BE8E-ACFCDAC045FA}"/>
    <cellStyle name="Comma 124 2 3" xfId="2526" xr:uid="{7055DC22-4A59-42D7-884C-1019EC200906}"/>
    <cellStyle name="Comma 125" xfId="2410" xr:uid="{8D559889-C2EE-4238-A4C5-E7A3D693834D}"/>
    <cellStyle name="Comma 125 2" xfId="2451" xr:uid="{14A714A3-CD14-4A4E-A34C-2EF54772165B}"/>
    <cellStyle name="Comma 125 2 2" xfId="2487" xr:uid="{1B1714E6-FC65-457F-8EDD-049B822AAB8E}"/>
    <cellStyle name="Comma 125 2 3" xfId="2529" xr:uid="{9AC72C6A-AB75-4898-8D74-425431669F76}"/>
    <cellStyle name="Comma 126" xfId="2421" xr:uid="{E72BD252-78B4-4758-ADF1-7E3259D626ED}"/>
    <cellStyle name="Comma 126 2" xfId="2450" xr:uid="{F876DA53-C412-447E-9E0C-CF70960016B2}"/>
    <cellStyle name="Comma 126 2 2" xfId="2486" xr:uid="{D40897D7-5EAB-4490-896E-DCE5FD75C6BD}"/>
    <cellStyle name="Comma 126 2 3" xfId="2528" xr:uid="{824AA70A-405E-498B-9300-EF8D28704DEC}"/>
    <cellStyle name="Comma 126 4" xfId="19" xr:uid="{39E476DF-7413-4638-BE17-EE2BF2F8E277}"/>
    <cellStyle name="Comma 126 4 4" xfId="14" xr:uid="{E781FD01-C5B9-44F1-B693-5A3FC38AAC6F}"/>
    <cellStyle name="Comma 13" xfId="123" xr:uid="{43E98D7A-4A8A-4FFE-BB26-644100858891}"/>
    <cellStyle name="Comma 13 2" xfId="846" xr:uid="{DA24025A-17F1-498F-8CA9-1B27F0BA53E7}"/>
    <cellStyle name="Comma 13 2 2" xfId="1805" xr:uid="{FF4A411C-FB29-49EC-B10C-B957D37B2F8A}"/>
    <cellStyle name="Comma 13 2 2 2" xfId="2172" xr:uid="{6CB3B694-D579-487F-AA78-2972A718A68B}"/>
    <cellStyle name="Comma 13 2 2 3" xfId="3465" xr:uid="{BBBC6FCD-1FB8-499B-BE5E-CEC986380185}"/>
    <cellStyle name="Comma 13 2 2 4" xfId="3699" xr:uid="{31D8A017-E253-40BE-9CB5-47DBF5910102}"/>
    <cellStyle name="Comma 13 2 3" xfId="1718" xr:uid="{59D17462-687B-4E9D-97E6-1121F1B03EBD}"/>
    <cellStyle name="Comma 13 2 4" xfId="2086" xr:uid="{C80D7AA6-9A83-4AC3-90E5-741B3E923665}"/>
    <cellStyle name="Comma 13 2 5" xfId="2481" xr:uid="{CD4084E2-3D86-48BC-B3D1-31A25A58E70E}"/>
    <cellStyle name="Comma 13 2 6" xfId="3381" xr:uid="{D6F594F1-576B-41AB-9EA2-A95CCE789A26}"/>
    <cellStyle name="Comma 13 2 7" xfId="3613" xr:uid="{ADC67904-4E1B-4C96-A035-DB1C2208FDDC}"/>
    <cellStyle name="Comma 13 3" xfId="1760" xr:uid="{882EB725-9726-4E7E-A8C7-C4572280C6BE}"/>
    <cellStyle name="Comma 13 3 2" xfId="2127" xr:uid="{191D3263-9B24-4282-944F-E5A6B2E23054}"/>
    <cellStyle name="Comma 13 3 3" xfId="2521" xr:uid="{FD8BEBCB-551E-4D20-BB65-EE18BD90112E}"/>
    <cellStyle name="Comma 13 3 4" xfId="3421" xr:uid="{1399168F-42BC-43EC-B05F-F133DC5F1390}"/>
    <cellStyle name="Comma 13 3 5" xfId="3654" xr:uid="{8F06C436-E39E-47EC-89AD-618A319FEB86}"/>
    <cellStyle name="Comma 13 4" xfId="1671" xr:uid="{1D20ACA8-A261-440C-87AC-021006076433}"/>
    <cellStyle name="Comma 13 4 2" xfId="2563" xr:uid="{76EC1AA1-953A-4BBF-A49E-C937334F28AC}"/>
    <cellStyle name="Comma 13 5" xfId="2040" xr:uid="{9D0DAFD6-FBEA-4715-A484-F9214AB5B54A}"/>
    <cellStyle name="Comma 13 6" xfId="2441" xr:uid="{51F1F66C-F46E-46ED-AADC-794EE7F8D64D}"/>
    <cellStyle name="Comma 13 7" xfId="3337" xr:uid="{281C12C7-74A6-4F1E-AF16-5199A7BE4201}"/>
    <cellStyle name="Comma 13 8" xfId="3568" xr:uid="{771E6235-C6C8-442A-B055-040E6AAB152C}"/>
    <cellStyle name="Comma 13 9" xfId="845" xr:uid="{06490083-9C96-4C9E-8ACA-EF2D9949B29D}"/>
    <cellStyle name="Comma 14" xfId="128" xr:uid="{2EDFEB48-37C7-42E9-B578-A79731A9B3FE}"/>
    <cellStyle name="Comma 14 16" xfId="2432" xr:uid="{BB508809-08F4-4296-A854-496DFA01F25B}"/>
    <cellStyle name="Comma 14 16 2" xfId="2461" xr:uid="{689BA627-EF59-4164-BE9C-A99B7623F405}"/>
    <cellStyle name="Comma 14 16 2 2" xfId="2497" xr:uid="{AE77608D-0353-43B6-9F94-8D7BB1AC473B}"/>
    <cellStyle name="Comma 14 16 2 3" xfId="2539" xr:uid="{C2635585-5BBD-4F26-BAE7-FD694A67628C}"/>
    <cellStyle name="Comma 14 16 3" xfId="2476" xr:uid="{C4500920-0360-4792-B3D1-F9404F26DD0E}"/>
    <cellStyle name="Comma 14 16 4" xfId="2514" xr:uid="{BF3B7A66-F21A-43A9-A85E-374DAC5C3BCE}"/>
    <cellStyle name="Comma 14 2" xfId="848" xr:uid="{AD1B78FA-9280-4010-80BB-1B96C14EAC16}"/>
    <cellStyle name="Comma 14 2 2" xfId="1806" xr:uid="{EEBB1212-0D25-40A0-A619-3B3754F7C7C1}"/>
    <cellStyle name="Comma 14 2 2 2" xfId="2173" xr:uid="{2A8AED47-F1A4-42CF-8BA6-24D49C048B3B}"/>
    <cellStyle name="Comma 14 2 2 2 2" xfId="2771" xr:uid="{1334FC35-E450-48A4-9ED8-62CCFF842CC9}"/>
    <cellStyle name="Comma 14 2 2 2 3" xfId="3466" xr:uid="{11B991C1-A149-4549-9AD1-F9607CCE56E8}"/>
    <cellStyle name="Comma 14 2 2 2 4" xfId="3832" xr:uid="{491E9818-B435-45D3-9E9D-46B1E5F23D41}"/>
    <cellStyle name="Comma 14 2 2 3" xfId="1976" xr:uid="{4E91866B-94BA-4B6D-9B89-6A5660786646}"/>
    <cellStyle name="Comma 14 2 2 4" xfId="2687" xr:uid="{B1D6E9B9-224A-4B37-9796-554CF5B0F82C}"/>
    <cellStyle name="Comma 14 2 2 5" xfId="3042" xr:uid="{D17A4CF6-8189-4B50-8EF0-2E37D0D57044}"/>
    <cellStyle name="Comma 14 2 2 6" xfId="3279" xr:uid="{80A1E7AA-AA61-4763-93B5-0111A4AC7CE1}"/>
    <cellStyle name="Comma 14 2 2 7" xfId="3180" xr:uid="{CC958BBE-92EC-47F5-B7E7-46D300FC523C}"/>
    <cellStyle name="Comma 14 2 2 8" xfId="3700" xr:uid="{6A868231-0224-41C7-B21A-665344C2DC48}"/>
    <cellStyle name="Comma 14 2 3" xfId="1719" xr:uid="{44B37166-E55F-41C4-8FB4-CCAD3B4C40A4}"/>
    <cellStyle name="Comma 14 2 3 2" xfId="2748" xr:uid="{2EA2659A-B47C-41D1-98A9-FABCDBF2921A}"/>
    <cellStyle name="Comma 14 2 3 3" xfId="2795" xr:uid="{178E53DA-FA0D-417A-87FA-F45B250FA0FF}"/>
    <cellStyle name="Comma 14 2 3 4" xfId="3005" xr:uid="{5AA02D90-6471-4049-BEB3-1D8F1932C736}"/>
    <cellStyle name="Comma 14 2 3 5" xfId="3242" xr:uid="{248E78E7-8CE5-48ED-9124-B40F0F2F5D23}"/>
    <cellStyle name="Comma 14 2 3 6" xfId="3795" xr:uid="{906FC687-758F-4330-8C65-634E839CC199}"/>
    <cellStyle name="Comma 14 2 4" xfId="2087" xr:uid="{54870133-0108-4B9B-A0D5-FFA185671E8C}"/>
    <cellStyle name="Comma 14 2 4 2" xfId="2435" xr:uid="{F07B960D-DFBB-47EB-AD67-3DCD11B94912}"/>
    <cellStyle name="Comma 14 2 4 3" xfId="3758" xr:uid="{54CD59F1-7569-4947-83FA-61BE05C1BD98}"/>
    <cellStyle name="Comma 14 2 5" xfId="3382" xr:uid="{21579F55-1F85-4878-9FF9-7EE5796D8EB3}"/>
    <cellStyle name="Comma 14 2 6" xfId="3614" xr:uid="{E049C593-F991-4C30-8FDB-486B85924BC6}"/>
    <cellStyle name="Comma 14 3" xfId="849" xr:uid="{9303D5DE-C5A7-4188-AF49-F107EA44E70E}"/>
    <cellStyle name="Comma 14 3 2" xfId="1761" xr:uid="{E51B9D59-ED32-41E0-B9C1-51ECE009032E}"/>
    <cellStyle name="Comma 14 3 2 2" xfId="2783" xr:uid="{8F85B7FE-ADFE-4EEC-945E-D04CB6EBE1F8}"/>
    <cellStyle name="Comma 14 3 2 3" xfId="3810" xr:uid="{C32549D5-BC31-4547-BC2E-199BA8EC3A6E}"/>
    <cellStyle name="Comma 14 3 3" xfId="2128" xr:uid="{52B1EF96-B502-4814-BDB0-E89E26151C1D}"/>
    <cellStyle name="Comma 14 3 4" xfId="2285" xr:uid="{B37A4566-5F3E-4F0C-B975-F446992BE845}"/>
    <cellStyle name="Comma 14 3 5" xfId="3020" xr:uid="{7094934F-F088-4FFC-8612-E9D9DBA06AF4}"/>
    <cellStyle name="Comma 14 3 6" xfId="3257" xr:uid="{95B32D81-94A4-4DB6-805D-021BA4724073}"/>
    <cellStyle name="Comma 14 3 7" xfId="3422" xr:uid="{14669CDA-4612-4365-8451-9DC78FE0C2AC}"/>
    <cellStyle name="Comma 14 3 8" xfId="3655" xr:uid="{EACAF359-6476-4758-B1DB-610EB218DCC9}"/>
    <cellStyle name="Comma 14 4" xfId="1672" xr:uid="{1719D467-A77A-41F9-859F-F24847D06DD8}"/>
    <cellStyle name="Comma 14 4 2" xfId="2564" xr:uid="{F5DE7A79-D3CC-48D7-AFAD-EC552C4A0E96}"/>
    <cellStyle name="Comma 14 4 3" xfId="2983" xr:uid="{1D715DB9-3365-4BCA-8BB6-09F6642677AB}"/>
    <cellStyle name="Comma 14 4 4" xfId="3220" xr:uid="{F8E32BD1-6B1A-436A-B07D-434F55EF8089}"/>
    <cellStyle name="Comma 14 4 5" xfId="3773" xr:uid="{BC21E89A-E398-44FF-8DC3-858835B5E73B}"/>
    <cellStyle name="Comma 14 5" xfId="2041" xr:uid="{58055150-0345-4BB6-875C-1A5D696BA0D2}"/>
    <cellStyle name="Comma 14 5 2" xfId="2807" xr:uid="{3831E947-78BA-4DB7-8807-5234416EBF39}"/>
    <cellStyle name="Comma 14 5 3" xfId="3732" xr:uid="{788F3660-0603-4335-85CE-65A9A5AF81F5}"/>
    <cellStyle name="Comma 14 6" xfId="2284" xr:uid="{88AEABC5-CBCC-4401-9F7B-F9355394CB2E}"/>
    <cellStyle name="Comma 14 7" xfId="3338" xr:uid="{2565B590-4D5B-4EDF-AA97-990E7C0AEA92}"/>
    <cellStyle name="Comma 14 8" xfId="3569" xr:uid="{AD1543EA-B863-433F-B725-AE35A96F1C72}"/>
    <cellStyle name="Comma 14 9" xfId="847" xr:uid="{7CAA4EB4-7AF1-48C8-B824-64917C7A138E}"/>
    <cellStyle name="Comma 143" xfId="1821" xr:uid="{2374EDFB-E7EE-4563-9F20-595B9BC821CB}"/>
    <cellStyle name="Comma 143 2" xfId="2187" xr:uid="{6A582487-4990-4551-A02F-659CEADAE0BB}"/>
    <cellStyle name="Comma 143 2 2" xfId="3480" xr:uid="{6916BB7E-2C29-492D-99C5-FAC1E6F2BF8B}"/>
    <cellStyle name="Comma 143 3" xfId="1966" xr:uid="{2F7C699A-4D7C-41EA-B377-D9AAD60AD4DD}"/>
    <cellStyle name="Comma 143 4" xfId="3148" xr:uid="{D555D033-5937-4072-9FCC-E57852E08E6A}"/>
    <cellStyle name="Comma 143 5" xfId="3714" xr:uid="{BD0D2B44-7FB3-4F0B-8749-23A73A262176}"/>
    <cellStyle name="Comma 15" xfId="130" xr:uid="{559DF5D2-550F-41A5-96A9-3D9F6E0A270C}"/>
    <cellStyle name="Comma 15 2" xfId="851" xr:uid="{A2C83807-CA34-4BEA-B3AB-B0C07E545A88}"/>
    <cellStyle name="Comma 15 2 2" xfId="2565" xr:uid="{53E84520-4F96-4D39-8716-42214E113CBE}"/>
    <cellStyle name="Comma 15 3" xfId="850" xr:uid="{9D064D90-8276-4139-940A-C071698A2684}"/>
    <cellStyle name="Comma 15 3 2" xfId="2722" xr:uid="{FF360E3A-A94D-48E0-80DB-0DDFF1C489DE}"/>
    <cellStyle name="Comma 15 4" xfId="230" xr:uid="{7B04A293-FB33-4FBB-BFCC-6B7304C63AD0}"/>
    <cellStyle name="Comma 15 5" xfId="2349" xr:uid="{9C8C97F3-478C-414D-95D9-AE6FCDFE1861}"/>
    <cellStyle name="Comma 15 6" xfId="190" xr:uid="{F81E9E55-3177-4652-A2BA-2FBFE0B5F056}"/>
    <cellStyle name="Comma 15 9" xfId="2430" xr:uid="{480D9E33-0B81-4C01-9656-9EDFA4B0E911}"/>
    <cellStyle name="Comma 158 5" xfId="3962" xr:uid="{1A4D3F56-D701-4AFE-855C-886B5A1668E3}"/>
    <cellStyle name="Comma 158 5 2" xfId="4298" xr:uid="{4A0C0ED1-31F0-47C1-9A4A-5B02DE8E8A30}"/>
    <cellStyle name="Comma 158 5 3" xfId="4264" xr:uid="{CB2541D0-839F-4BA0-AD7B-5920BDFACE15}"/>
    <cellStyle name="Comma 16" xfId="852" xr:uid="{41848459-B9F5-482E-9731-DC80475F65D1}"/>
    <cellStyle name="Comma 16 10" xfId="3346" xr:uid="{BFBD1B02-734B-4D76-ACCA-A254A5F97CF5}"/>
    <cellStyle name="Comma 16 11" xfId="3577" xr:uid="{227359E2-82F0-4841-BC92-B0DB68E7CB86}"/>
    <cellStyle name="Comma 16 2" xfId="853" xr:uid="{8FAAECEC-01A5-4FA6-9EE3-366A9ACC5F32}"/>
    <cellStyle name="Comma 16 2 2" xfId="1814" xr:uid="{EA1D170A-3B7A-449E-B44E-8EFFBE999051}"/>
    <cellStyle name="Comma 16 2 2 2" xfId="2181" xr:uid="{46C35EBE-B3F8-4C38-BD4E-7D320F7FB7EF}"/>
    <cellStyle name="Comma 16 2 2 2 2" xfId="2828" xr:uid="{1D817C29-F563-4795-81C7-F328A5C0EBC1}"/>
    <cellStyle name="Comma 16 2 2 2 3" xfId="3833" xr:uid="{54A5099B-C7A9-4BC5-B189-C5DF7D69D46D}"/>
    <cellStyle name="Comma 16 2 2 3" xfId="3043" xr:uid="{1F8A39DE-975E-462C-B3C3-867D5FE61ACB}"/>
    <cellStyle name="Comma 16 2 2 4" xfId="3280" xr:uid="{6EF01916-F5C1-4CCC-A190-A443AD724129}"/>
    <cellStyle name="Comma 16 2 2 5" xfId="3474" xr:uid="{EF0422DC-CAF8-4EF1-9744-E8EF166F77C5}"/>
    <cellStyle name="Comma 16 2 2 6" xfId="3708" xr:uid="{BDBEB30F-8A6C-4CBB-8F6E-A07F13FFA39A}"/>
    <cellStyle name="Comma 16 2 3" xfId="1727" xr:uid="{0139E538-C0E5-49DA-87F7-0630A2A686D3}"/>
    <cellStyle name="Comma 16 2 3 2" xfId="2794" xr:uid="{60813721-1AD5-4E62-B890-600EF1CFE117}"/>
    <cellStyle name="Comma 16 2 3 3" xfId="3006" xr:uid="{5268110A-6F53-4F35-9332-7BB18644C535}"/>
    <cellStyle name="Comma 16 2 3 4" xfId="3243" xr:uid="{BDAABBA3-FE67-479F-9346-F67A20F3DBA8}"/>
    <cellStyle name="Comma 16 2 3 5" xfId="3796" xr:uid="{C8078E39-FDAA-41B2-8743-602FEC4364A7}"/>
    <cellStyle name="Comma 16 2 4" xfId="2095" xr:uid="{B84342B5-4323-4F30-B26F-4AA3378CEE91}"/>
    <cellStyle name="Comma 16 2 4 2" xfId="2439" xr:uid="{F16A14FD-1562-46B8-9475-43C31AB1A086}"/>
    <cellStyle name="Comma 16 2 4 3" xfId="3759" xr:uid="{2C872D28-A5B0-436C-94CC-B7C5CCCF7CD6}"/>
    <cellStyle name="Comma 16 2 5" xfId="2688" xr:uid="{8896AA1F-14CC-4EAA-9A65-35CB1F0DC815}"/>
    <cellStyle name="Comma 16 2 6" xfId="2974" xr:uid="{9B84D51D-1697-421E-BF1A-59E3D91C7C45}"/>
    <cellStyle name="Comma 16 2 7" xfId="3206" xr:uid="{2F67B883-BB1E-430B-B291-C1448A0B3896}"/>
    <cellStyle name="Comma 16 2 8" xfId="3390" xr:uid="{EDFF4EB6-B3E2-4D04-8403-EDBB9D5A8FED}"/>
    <cellStyle name="Comma 16 2 9" xfId="3622" xr:uid="{2EBA71C0-71ED-4227-BF4B-94D88DF8D06A}"/>
    <cellStyle name="Comma 16 3" xfId="1769" xr:uid="{988FA189-341D-4B46-A224-92FFCDAB716C}"/>
    <cellStyle name="Comma 16 3 2" xfId="2136" xr:uid="{75013A95-DC37-42C8-9813-69A2027176DF}"/>
    <cellStyle name="Comma 16 3 2 2" xfId="2782" xr:uid="{C599FC29-7022-492C-A5AE-9FFA7C04F050}"/>
    <cellStyle name="Comma 16 3 2 3" xfId="3811" xr:uid="{6B781027-0B8B-46BC-8F79-790C8FC53C0E}"/>
    <cellStyle name="Comma 16 3 3" xfId="2566" xr:uid="{5E8B77BF-2F2B-4FB9-B9ED-EF8762C424E3}"/>
    <cellStyle name="Comma 16 3 4" xfId="3021" xr:uid="{B407E541-830F-454B-8D01-D0C9384F8837}"/>
    <cellStyle name="Comma 16 3 5" xfId="3258" xr:uid="{CC5D5AC2-DDE9-4829-AB08-3E01FD999D70}"/>
    <cellStyle name="Comma 16 3 6" xfId="3430" xr:uid="{2736A735-DE1B-441F-B899-782FF9C7865A}"/>
    <cellStyle name="Comma 16 3 7" xfId="3663" xr:uid="{E6942688-8C68-4C02-9B26-B9D9E96A902B}"/>
    <cellStyle name="Comma 16 4" xfId="1679" xr:uid="{E7B8351D-E5FB-4B6A-B141-00EF1F1C8C49}"/>
    <cellStyle name="Comma 16 4 2" xfId="2763" xr:uid="{B4D21DDB-DBD6-4D7E-AB1A-90BC2BEED756}"/>
    <cellStyle name="Comma 16 4 3" xfId="2984" xr:uid="{3AFE2759-D9C8-441C-B7FC-90C727067C1C}"/>
    <cellStyle name="Comma 16 4 4" xfId="3221" xr:uid="{F7A32072-3317-42EB-817A-B4610EF1F608}"/>
    <cellStyle name="Comma 16 4 5" xfId="3774" xr:uid="{7BC5F423-F7CA-4A27-8D4E-A199EF60C16F}"/>
    <cellStyle name="Comma 16 5" xfId="2050" xr:uid="{B584F977-204D-4158-ACA4-90E13E60267E}"/>
    <cellStyle name="Comma 16 5 2" xfId="2806" xr:uid="{32305469-34F1-4E22-899D-D22CF1F624BE}"/>
    <cellStyle name="Comma 16 5 3" xfId="3733" xr:uid="{2111F283-5EC7-4011-9675-1006B47630F0}"/>
    <cellStyle name="Comma 16 6" xfId="2286" xr:uid="{FB573A25-0B4B-40BF-B4C9-1D0E6E9B14D9}"/>
    <cellStyle name="Comma 16 7" xfId="2852" xr:uid="{DD08F2A8-7343-4DB4-B9D7-EB6B0B0C4C87}"/>
    <cellStyle name="Comma 16 8" xfId="2949" xr:uid="{DF21EDA4-916B-4A45-925A-FC95C026D6B4}"/>
    <cellStyle name="Comma 16 9" xfId="3151" xr:uid="{4002F96D-B65F-4B74-8750-4325DFC3991E}"/>
    <cellStyle name="Comma 17" xfId="854" xr:uid="{08D7F88D-D047-4A7E-9150-F1CF3AFAED7D}"/>
    <cellStyle name="Comma 17 2" xfId="855" xr:uid="{943E26A2-9B15-456F-861E-A7F9B376DBDB}"/>
    <cellStyle name="Comma 17 2 2" xfId="1808" xr:uid="{9EE1AD3C-C422-4CD8-9F19-BA3D41081FB2}"/>
    <cellStyle name="Comma 17 2 2 2" xfId="2175" xr:uid="{950EBF13-9E77-429F-AACF-3DB125022882}"/>
    <cellStyle name="Comma 17 2 2 2 2" xfId="2829" xr:uid="{85ADFEE6-969C-4E2F-BBA1-70EBB5D4A8ED}"/>
    <cellStyle name="Comma 17 2 2 2 3" xfId="3834" xr:uid="{9ACE3923-9C82-44A6-A212-AE0ADFF0EB86}"/>
    <cellStyle name="Comma 17 2 2 3" xfId="3044" xr:uid="{4A29FBBE-59E1-4EF9-8ABB-F2EAD21F964C}"/>
    <cellStyle name="Comma 17 2 2 4" xfId="3281" xr:uid="{BE559B28-CBCA-4413-8DB4-790236180A23}"/>
    <cellStyle name="Comma 17 2 2 5" xfId="3468" xr:uid="{E40BBA15-D302-49A0-9652-AC4A7CBEC731}"/>
    <cellStyle name="Comma 17 2 2 6" xfId="3702" xr:uid="{4846A3C4-357D-415C-9D93-B3DE89937796}"/>
    <cellStyle name="Comma 17 2 3" xfId="1721" xr:uid="{AAEAB0FA-8DBE-486D-94F6-E06E2EEFCB97}"/>
    <cellStyle name="Comma 17 2 3 2" xfId="2793" xr:uid="{9FAC4A61-B33C-4BFD-A356-73E9F3E1F2F5}"/>
    <cellStyle name="Comma 17 2 3 3" xfId="3007" xr:uid="{A56619EA-05F6-49B4-A65F-0051808D8ED5}"/>
    <cellStyle name="Comma 17 2 3 4" xfId="3244" xr:uid="{C0B39B81-DC7D-4E09-8A3F-9107A4541282}"/>
    <cellStyle name="Comma 17 2 3 5" xfId="3797" xr:uid="{131A39E1-7A8D-4AAE-A7FE-30CBBAB5481E}"/>
    <cellStyle name="Comma 17 2 4" xfId="2089" xr:uid="{E66670F7-4116-4FDE-BA9E-958F994C8EC8}"/>
    <cellStyle name="Comma 17 2 4 2" xfId="2813" xr:uid="{368A6F5D-4F53-41B0-AF79-F478C3D0B4FD}"/>
    <cellStyle name="Comma 17 2 4 3" xfId="3760" xr:uid="{1D9E7766-B076-4389-B9DD-691DFFAA31B3}"/>
    <cellStyle name="Comma 17 2 5" xfId="2689" xr:uid="{CC274E90-DB2C-4751-AD78-A40CC69070C2}"/>
    <cellStyle name="Comma 17 2 6" xfId="3384" xr:uid="{F92D0FFE-FB9B-4A64-ABF5-3668B64C0CFA}"/>
    <cellStyle name="Comma 17 2 7" xfId="3616" xr:uid="{3384B383-04DE-43C4-B64E-6E8684A1EFF8}"/>
    <cellStyle name="Comma 17 3" xfId="1763" xr:uid="{FA6CBF0A-43EA-47EE-B176-433CC4249DA5}"/>
    <cellStyle name="Comma 17 3 2" xfId="2130" xr:uid="{848ED314-AE56-4EDC-959C-D85B8628A7AE}"/>
    <cellStyle name="Comma 17 3 2 2" xfId="2781" xr:uid="{F96181DB-B063-4841-A589-096317B2B301}"/>
    <cellStyle name="Comma 17 3 2 3" xfId="3812" xr:uid="{86CC9844-0260-4214-A252-775A427C48B2}"/>
    <cellStyle name="Comma 17 3 3" xfId="2567" xr:uid="{5315E595-D5AB-4CC8-895C-D641A7908897}"/>
    <cellStyle name="Comma 17 3 4" xfId="3022" xr:uid="{EDE8B1FB-F6D8-4B5A-88E3-D9E9E878BA2F}"/>
    <cellStyle name="Comma 17 3 5" xfId="3259" xr:uid="{F4BA4242-72DC-4365-BA6C-012B68BD496A}"/>
    <cellStyle name="Comma 17 3 6" xfId="3424" xr:uid="{0B255580-DB45-419C-A288-DC3C82A2783A}"/>
    <cellStyle name="Comma 17 3 7" xfId="3657" xr:uid="{751DD072-8E8F-411E-9B39-C98FED1264AA}"/>
    <cellStyle name="Comma 17 4" xfId="1674" xr:uid="{2D6B401E-D930-4D49-AE91-B89807109230}"/>
    <cellStyle name="Comma 17 4 2" xfId="2750" xr:uid="{FE3416C5-7AB1-4629-93B9-8CE55E5B6319}"/>
    <cellStyle name="Comma 17 4 3" xfId="2811" xr:uid="{3476D19E-7A8C-45C9-9E0E-50C6B2FCDFFF}"/>
    <cellStyle name="Comma 17 4 4" xfId="2985" xr:uid="{3EAACE03-C74D-405D-957B-7A2D70D1B99D}"/>
    <cellStyle name="Comma 17 4 5" xfId="3222" xr:uid="{A3BF6D57-AC6D-4868-8EB8-AB93602F5107}"/>
    <cellStyle name="Comma 17 4 6" xfId="3775" xr:uid="{7C28EB99-4EA0-45D6-BAAE-9C51329A6CA7}"/>
    <cellStyle name="Comma 17 5" xfId="2043" xr:uid="{4BAA7518-03B2-4ED3-9EF4-A0B2D86DD8D4}"/>
    <cellStyle name="Comma 17 5 2" xfId="2770" xr:uid="{93045EF1-7F7B-44A2-9493-6AEC8D677984}"/>
    <cellStyle name="Comma 17 5 3" xfId="3734" xr:uid="{CF567168-290A-4685-A3F8-2E9293BB2F4B}"/>
    <cellStyle name="Comma 17 6" xfId="2287" xr:uid="{04A2897C-CE82-4DB4-9A11-3CD9081D79D2}"/>
    <cellStyle name="Comma 17 7" xfId="2505" xr:uid="{BFB7BE77-0685-4C96-8808-9877A74DC0B6}"/>
    <cellStyle name="Comma 17 8" xfId="3340" xr:uid="{709978D2-255F-4160-875A-1B014379BFBD}"/>
    <cellStyle name="Comma 17 9" xfId="3571" xr:uid="{64DD1077-7686-4BF3-8FEF-3270E8904240}"/>
    <cellStyle name="Comma 18" xfId="856" xr:uid="{60BD6AB8-6CEE-4678-9498-3D92150912E8}"/>
    <cellStyle name="Comma 18 2" xfId="857" xr:uid="{C016816B-2526-469A-8341-ADAC673D0D78}"/>
    <cellStyle name="Comma 18 2 2" xfId="2138" xr:uid="{EF251CE9-6592-42E5-9EF5-61FDE656D6BB}"/>
    <cellStyle name="Comma 18 2 3" xfId="2568" xr:uid="{B1652D0C-939C-4710-A75C-83CABD8978F9}"/>
    <cellStyle name="Comma 18 2 4" xfId="3432" xr:uid="{250ED075-4896-41BE-9060-0CAF6B04B8A9}"/>
    <cellStyle name="Comma 18 2 5" xfId="3665" xr:uid="{13B02A3E-3DC8-49BF-82B0-C8C503594E66}"/>
    <cellStyle name="Comma 18 3" xfId="1947" xr:uid="{450E3DEA-3347-4823-AC73-D6CBD7BF308B}"/>
    <cellStyle name="Comma 18 3 2" xfId="2816" xr:uid="{ABF62296-AA36-41C3-B81B-77B10E60B691}"/>
    <cellStyle name="Comma 18 3 3" xfId="3161" xr:uid="{4F3045A6-00D4-489F-982A-D9F1AB0665B0}"/>
    <cellStyle name="Comma 18 4" xfId="2052" xr:uid="{B089F40A-D933-4607-92D1-D0964D034A17}"/>
    <cellStyle name="Comma 18 5" xfId="3348" xr:uid="{2B79735D-D696-4607-B366-89EB871078ED}"/>
    <cellStyle name="Comma 18 6" xfId="3579" xr:uid="{A5C0FFBE-0E52-4092-AA10-80B99DFE2B8B}"/>
    <cellStyle name="Comma 187 3" xfId="4214" xr:uid="{4D0F16A2-FA57-4000-80B1-5C7DEFF051D3}"/>
    <cellStyle name="Comma 187 3 2" xfId="4283" xr:uid="{A8202B78-BF40-44FD-8310-632870B67318}"/>
    <cellStyle name="Comma 187 3 2 2" xfId="67" xr:uid="{4456F688-1202-46AA-8671-745B03297040}"/>
    <cellStyle name="Comma 187 3 2 2 2" xfId="111" xr:uid="{7577B783-188E-4906-A205-8D74E9C7D493}"/>
    <cellStyle name="Comma 19" xfId="858" xr:uid="{1B140C97-5684-4153-B7BF-620C6A155954}"/>
    <cellStyle name="Comma 19 10" xfId="3584" xr:uid="{E6AA922A-75A3-4871-AC58-65AD27DE4090}"/>
    <cellStyle name="Comma 19 2" xfId="1776" xr:uid="{726C5B4B-068C-4049-8D94-DE258D12339F}"/>
    <cellStyle name="Comma 19 2 2" xfId="2143" xr:uid="{BA9A06C2-FFD2-4B5E-89EF-A5857D68C085}"/>
    <cellStyle name="Comma 19 2 2 2" xfId="2830" xr:uid="{923703DF-88A1-44D1-AAC4-83A08E769F9F}"/>
    <cellStyle name="Comma 19 2 2 3" xfId="3045" xr:uid="{2BE97AAC-8516-47CC-B639-AC9868B19550}"/>
    <cellStyle name="Comma 19 2 2 4" xfId="3282" xr:uid="{4D18EEBE-103A-4865-8DF4-30F28D87F81A}"/>
    <cellStyle name="Comma 19 2 2 5" xfId="3835" xr:uid="{E1A9163F-182E-4726-A687-E4AB3D69061C}"/>
    <cellStyle name="Comma 19 2 3" xfId="2690" xr:uid="{DA34FBD3-C4BC-4C8D-83DC-5C99312C5F4B}"/>
    <cellStyle name="Comma 19 2 3 2" xfId="3008" xr:uid="{19A7FB43-345D-4E5C-91E9-26E4F4D97D17}"/>
    <cellStyle name="Comma 19 2 3 3" xfId="3245" xr:uid="{EBA1CF67-6D7B-46FD-B85C-9BB72BAAA209}"/>
    <cellStyle name="Comma 19 2 3 4" xfId="3798" xr:uid="{1A6FE281-659B-44E2-A1DD-7FD58ECAEFC7}"/>
    <cellStyle name="Comma 19 2 4" xfId="2766" xr:uid="{9637C8BC-7FB6-40CB-A55E-5D0DC01368FC}"/>
    <cellStyle name="Comma 19 2 4 2" xfId="3761" xr:uid="{2EC624C8-2262-4221-8A94-AE67BFFBBB0F}"/>
    <cellStyle name="Comma 19 2 5" xfId="2975" xr:uid="{4A886FF0-3F14-4EC8-BAFB-F66096D110F2}"/>
    <cellStyle name="Comma 19 2 6" xfId="3207" xr:uid="{29B2A92B-A962-4396-8536-AD79A3CDA96E}"/>
    <cellStyle name="Comma 19 2 7" xfId="3437" xr:uid="{C116881D-252B-4458-BC3B-59A1D43E0F8F}"/>
    <cellStyle name="Comma 19 2 8" xfId="3670" xr:uid="{D39C729A-23FE-4E71-B123-6CEC93349871}"/>
    <cellStyle name="Comma 19 3" xfId="1689" xr:uid="{C7E85770-CC53-4EF0-8253-8A1C73C8D7BE}"/>
    <cellStyle name="Comma 19 3 2" xfId="2259" xr:uid="{2E2A00E1-2756-4631-8E02-76C76CA90632}"/>
    <cellStyle name="Comma 19 3 3" xfId="2569" xr:uid="{5B2EF41F-09CC-44B4-A0BB-AC6A0FC97600}"/>
    <cellStyle name="Comma 19 3 4" xfId="3023" xr:uid="{5DF4DD39-5B11-4560-A33A-94194E382829}"/>
    <cellStyle name="Comma 19 3 5" xfId="3260" xr:uid="{FE4AF268-6884-48F8-A4B2-C2650C010704}"/>
    <cellStyle name="Comma 19 3 6" xfId="3532" xr:uid="{DBCFDEFB-497B-463A-8D23-EEAEAA020383}"/>
    <cellStyle name="Comma 19 3 7" xfId="3813" xr:uid="{21AB9BA4-DE83-4844-AF12-3AB0F611344F}"/>
    <cellStyle name="Comma 19 4" xfId="2057" xr:uid="{DC9A9D25-D721-4C3F-9191-C2E3D9D06053}"/>
    <cellStyle name="Comma 19 4 2" xfId="2821" xr:uid="{6D74A3B5-55A8-4BD6-97E5-E8CA805AECE1}"/>
    <cellStyle name="Comma 19 4 3" xfId="2986" xr:uid="{B978532B-4860-4881-AACE-87ADF0608ADC}"/>
    <cellStyle name="Comma 19 4 4" xfId="3223" xr:uid="{25ED45FA-0193-433F-A0A7-D10518E4886D}"/>
    <cellStyle name="Comma 19 4 5" xfId="3776" xr:uid="{A0A32923-53D3-4897-B97C-26924AE1A5D4}"/>
    <cellStyle name="Comma 19 5" xfId="2288" xr:uid="{1D43E5C7-56DE-4460-8C1A-E9306890625A}"/>
    <cellStyle name="Comma 19 5 2" xfId="2769" xr:uid="{241C3D75-3F1E-4780-A59B-4443AB27C323}"/>
    <cellStyle name="Comma 19 5 3" xfId="3735" xr:uid="{1A49BB24-3C11-4B92-A03A-6A74F3C46E8F}"/>
    <cellStyle name="Comma 19 6" xfId="2553" xr:uid="{11B086F2-20BF-4255-916A-2500E7545A59}"/>
    <cellStyle name="Comma 19 7" xfId="2950" xr:uid="{4A62692C-6DBD-4C8E-8747-188CEF018847}"/>
    <cellStyle name="Comma 19 8" xfId="3153" xr:uid="{3DCF8614-FADA-4027-9428-E58F0F8860E1}"/>
    <cellStyle name="Comma 19 9" xfId="3353" xr:uid="{5F7929A6-B5F5-4784-A08D-AE10D7F96288}"/>
    <cellStyle name="Comma 195" xfId="109" xr:uid="{17E4ED51-559B-494B-BF30-D61219E8D6FE}"/>
    <cellStyle name="Comma 2" xfId="56" xr:uid="{55727FFA-EA14-4155-B866-AAAED0A8C26E}"/>
    <cellStyle name="Comma 2 10" xfId="860" xr:uid="{F78187AF-3974-4E17-A0A9-6770CDACFB9A}"/>
    <cellStyle name="Comma 2 10 2" xfId="2010" xr:uid="{EC83A698-DAAE-4268-B89D-8C749AA39C67}"/>
    <cellStyle name="Comma 2 10 3" xfId="2350" xr:uid="{9080CAF9-5EC6-4D86-8AF6-5E0E1FE609D3}"/>
    <cellStyle name="Comma 2 10 4" xfId="2820" xr:uid="{B47EF3B7-2DDF-4624-9985-4A2FEDB88B1A}"/>
    <cellStyle name="Comma 2 10 5" xfId="3309" xr:uid="{A265B339-BB23-4A28-B374-B739A05A8BC3}"/>
    <cellStyle name="Comma 2 11" xfId="859" xr:uid="{A4CEB5BF-0F35-4C68-921D-D32207C96D38}"/>
    <cellStyle name="Comma 2 11 2" xfId="2214" xr:uid="{47CB0BBF-3349-47CB-9D7A-F6415FC7B147}"/>
    <cellStyle name="Comma 2 11 3" xfId="2351" xr:uid="{A99EA687-77E9-40D3-9DBA-D20718A0B088}"/>
    <cellStyle name="Comma 2 11 4" xfId="3503" xr:uid="{95F77B57-048D-41E4-94DA-E383A12CD88B}"/>
    <cellStyle name="Comma 2 12" xfId="1642" xr:uid="{DC347F70-27BE-4B8B-9F9B-09407A21E06A}"/>
    <cellStyle name="Comma 2 12 2" xfId="2230" xr:uid="{39E708A6-1CFD-4331-B304-9512417AFBCA}"/>
    <cellStyle name="Comma 2 12 3" xfId="2352" xr:uid="{BB05125D-E5EB-4052-8C9C-EBB809022369}"/>
    <cellStyle name="Comma 2 12 4" xfId="3517" xr:uid="{EF71DC69-054B-42C7-BA01-608049C3398C}"/>
    <cellStyle name="Comma 2 13" xfId="216" xr:uid="{BE8F9A47-E1F4-4AA6-B050-163F85E908FF}"/>
    <cellStyle name="Comma 2 13 2" xfId="1955" xr:uid="{3CEA136B-3FA1-4F6B-B657-ED35AAB7F41E}"/>
    <cellStyle name="Comma 2 13 3" xfId="2353" xr:uid="{54BFF45C-99C6-4360-BD7B-48E9FFD712FF}"/>
    <cellStyle name="Comma 2 13 4" xfId="3159" xr:uid="{9E7B5C02-0F49-4733-BE3A-E56FA556277C}"/>
    <cellStyle name="Comma 2 14" xfId="1890" xr:uid="{56E6D76D-F55A-42BC-9AD2-B2597BCC8D87}"/>
    <cellStyle name="Comma 2 15" xfId="1951" xr:uid="{7DAB4EEB-4754-4B5D-BD0D-DF8860245E0D}"/>
    <cellStyle name="Comma 2 16" xfId="2341" xr:uid="{BD6651AD-776A-4EBB-9CA2-1886A6AB0E00}"/>
    <cellStyle name="Comma 2 17" xfId="3210" xr:uid="{95A78F06-6441-4EFF-B8F9-35B1342E403D}"/>
    <cellStyle name="Comma 2 18" xfId="3540" xr:uid="{51FC7220-A102-494C-A481-556650D238EB}"/>
    <cellStyle name="Comma 2 19" xfId="137" xr:uid="{BE8DD0E9-1589-4ED9-AD52-C879814D8D70}"/>
    <cellStyle name="Comma 2 2" xfId="126" xr:uid="{FAF0A711-F44F-451D-86BE-95BBB84F5426}"/>
    <cellStyle name="Comma 2 2 10" xfId="1899" xr:uid="{C06158D8-9C6A-4C77-A195-C04393E9FC8D}"/>
    <cellStyle name="Comma 2 2 11" xfId="1959" xr:uid="{DF2AA3B3-237B-4D66-9204-B8CCE25E60EE}"/>
    <cellStyle name="Comma 2 2 12" xfId="2329" xr:uid="{896B91E8-C9CD-426C-951E-46394108F586}"/>
    <cellStyle name="Comma 2 2 13" xfId="2344" xr:uid="{EBF1C5CF-6BC3-4B7F-A6CD-781B3AF96516}"/>
    <cellStyle name="Comma 2 2 14" xfId="3198" xr:uid="{1071A0B6-F411-4BA0-AA45-480A027E2000}"/>
    <cellStyle name="Comma 2 2 15" xfId="3545" xr:uid="{BD4CB8CB-F0EF-4889-9012-876C38499346}"/>
    <cellStyle name="Comma 2 2 16" xfId="144" xr:uid="{833F155E-8DF2-4BFA-8AC5-E99AD7B76702}"/>
    <cellStyle name="Comma 2 2 17" xfId="4201" xr:uid="{E38DFE99-9E58-478C-B947-40B198B057C4}"/>
    <cellStyle name="Comma 2 2 18 2 2" xfId="4" xr:uid="{5663A722-C44A-466B-9B26-319BDB812673}"/>
    <cellStyle name="Comma 2 2 2" xfId="187" xr:uid="{903D2AE0-BB97-445A-B234-BD8D6829B1F3}"/>
    <cellStyle name="Comma 2 2 2 2" xfId="150" xr:uid="{1E6F04C4-E455-40C6-B593-A58E4CAE91FA}"/>
    <cellStyle name="Comma 2 2 2 2 10" xfId="4246" xr:uid="{A5F45C76-F3DD-4D5B-A2AD-F8D2F65B39F8}"/>
    <cellStyle name="Comma 2 2 2 2 2" xfId="862" xr:uid="{4BB71B43-C86C-4CB4-AFAD-BBF9B4CCD651}"/>
    <cellStyle name="Comma 2 2 2 2 2 2" xfId="1778" xr:uid="{A780F3CE-F4CB-412A-8423-9EA7D694B144}"/>
    <cellStyle name="Comma 2 2 2 2 2 3" xfId="2145" xr:uid="{479A3073-8BB4-4067-AF42-DD8F97E0D94A}"/>
    <cellStyle name="Comma 2 2 2 2 2 4" xfId="2494" xr:uid="{6F2922AC-5987-4427-A4F7-F01A28175645}"/>
    <cellStyle name="Comma 2 2 2 2 2 5" xfId="3439" xr:uid="{881CE547-C1BC-4861-99CF-52DD01FC9B8B}"/>
    <cellStyle name="Comma 2 2 2 2 2 6" xfId="3672" xr:uid="{B4350506-AD50-4293-9F98-7323BDB323EC}"/>
    <cellStyle name="Comma 2 2 2 2 3" xfId="1691" xr:uid="{A1F624E7-811F-4EE7-8F4E-D875528EB2A2}"/>
    <cellStyle name="Comma 2 2 2 2 3 2" xfId="2059" xr:uid="{1FCB9084-3371-4577-BD42-5CF6D7B0F249}"/>
    <cellStyle name="Comma 2 2 2 2 3 3" xfId="2536" xr:uid="{E46D6BBB-9754-4FE9-BDC5-C862023D2EA8}"/>
    <cellStyle name="Comma 2 2 2 2 3 4" xfId="2516" xr:uid="{0E965773-1B90-462F-A682-6099B66A95D3}"/>
    <cellStyle name="Comma 2 2 2 2 3 5" xfId="3355" xr:uid="{7C480EFB-B1A3-469D-9A73-0DC13FED37DC}"/>
    <cellStyle name="Comma 2 2 2 2 4" xfId="217" xr:uid="{9137EEED-A94F-40C3-8FB4-70519E467285}"/>
    <cellStyle name="Comma 2 2 2 2 4 2" xfId="2204" xr:uid="{AC70A2BE-AE6E-4728-A0F6-C70F8E353F45}"/>
    <cellStyle name="Comma 2 2 2 2 4 3" xfId="2681" xr:uid="{87D282F3-94CD-4AE7-B749-D333C82CACEA}"/>
    <cellStyle name="Comma 2 2 2 2 4 4" xfId="3494" xr:uid="{F1FF9A15-AE45-45E5-8D09-58E2E5049D81}"/>
    <cellStyle name="Comma 2 2 2 2 5" xfId="2220" xr:uid="{EDE9DD70-BC9A-477D-8850-751C4E4197D7}"/>
    <cellStyle name="Comma 2 2 2 2 5 2" xfId="3508" xr:uid="{191BA344-14DC-4FE5-B252-D3962BB89F2D}"/>
    <cellStyle name="Comma 2 2 2 2 6" xfId="1956" xr:uid="{D9939709-0646-4293-8FA7-D344F3C083B7}"/>
    <cellStyle name="Comma 2 2 2 2 6 2" xfId="3201" xr:uid="{6C2AB90A-F388-4E88-ABD3-CE5F729C3396}"/>
    <cellStyle name="Comma 2 2 2 2 7" xfId="244" xr:uid="{0340BB0C-A28E-4090-A1AC-DEA3A34208C2}"/>
    <cellStyle name="Comma 2 2 2 2 7 2" xfId="1939" xr:uid="{260A5A29-39AB-4D9F-9CFA-F9926C4B1889}"/>
    <cellStyle name="Comma 2 2 2 2 7 3" xfId="3168" xr:uid="{C0802F2C-6DBB-4514-A1E2-1D64086E075D}"/>
    <cellStyle name="Comma 2 2 2 2 8" xfId="2458" xr:uid="{46D71F59-326E-4E72-A1B2-34982B0682F2}"/>
    <cellStyle name="Comma 2 2 2 2 9" xfId="3586" xr:uid="{8E6EDF62-37E3-4F08-AA05-68BD1492039E}"/>
    <cellStyle name="Comma 2 2 2 3" xfId="1733" xr:uid="{6A5FB080-9BEE-440C-B4B5-CB2B6C4BECBF}"/>
    <cellStyle name="Comma 2 2 2 3 2" xfId="2100" xr:uid="{1238CEF4-FE3D-4FEB-8168-33E33E897A94}"/>
    <cellStyle name="Comma 2 2 2 3 3" xfId="2473" xr:uid="{F4E60756-851C-41DF-94E6-864B5A8099B1}"/>
    <cellStyle name="Comma 2 2 2 3 4" xfId="3395" xr:uid="{88D37B1C-4E2B-418F-AF2E-B518959CFDE4}"/>
    <cellStyle name="Comma 2 2 2 3 5" xfId="3627" xr:uid="{8B628053-DF8E-44B5-87FD-E28CC60D472A}"/>
    <cellStyle name="Comma 2 2 2 4" xfId="1643" xr:uid="{ACEF88CA-115E-43E7-8CFE-65C1B7928BF2}"/>
    <cellStyle name="Comma 2 2 2 4 2" xfId="2012" xr:uid="{8F72D2A5-AD7A-4189-96C6-87CC9388D3EF}"/>
    <cellStyle name="Comma 2 2 2 4 3" xfId="2511" xr:uid="{83A9968A-6E6B-442B-AA9E-E08EB2E5F1A3}"/>
    <cellStyle name="Comma 2 2 2 4 4" xfId="2814" xr:uid="{0DA54BED-BB7F-4A3C-8AFA-65E116F617B7}"/>
    <cellStyle name="Comma 2 2 2 4 5" xfId="3310" xr:uid="{B424E72F-2F9F-489F-A848-8BFA4C8A6378}"/>
    <cellStyle name="Comma 2 2 2 5" xfId="1987" xr:uid="{A4F4C4FC-FB53-4702-A85D-33B897D07F61}"/>
    <cellStyle name="Comma 2 2 2 5 2" xfId="2572" xr:uid="{B70DA825-CB32-40D5-96FC-05DC8F98AB9A}"/>
    <cellStyle name="Comma 2 2 2 6" xfId="2289" xr:uid="{E6C6C5E3-9B83-4E0C-8434-9990665EEEAE}"/>
    <cellStyle name="Comma 2 2 2 6 2" xfId="2711" xr:uid="{2895C14D-9E3A-42D9-A0A1-B2FCEC7D19F6}"/>
    <cellStyle name="Comma 2 2 2 7" xfId="3172" xr:uid="{53DE07B3-253D-4F06-9D87-C6ACFE78E29E}"/>
    <cellStyle name="Comma 2 2 2 8" xfId="3541" xr:uid="{0E28EC46-AE6B-4D42-8152-23833DF09BD6}"/>
    <cellStyle name="Comma 2 2 2 9" xfId="4205" xr:uid="{18752B86-F1B2-4F36-B64F-0A28D7879E3C}"/>
    <cellStyle name="Comma 2 2 28" xfId="4237" xr:uid="{FA4381CC-C962-42AA-99AD-1FB8894827A3}"/>
    <cellStyle name="Comma 2 2 28 2" xfId="4294" xr:uid="{60151ED6-9F53-4A0B-9DD5-99341FF91573}"/>
    <cellStyle name="Comma 2 2 3" xfId="863" xr:uid="{5FA14EB0-5665-4036-8873-FB3318E54172}"/>
    <cellStyle name="Comma 2 2 3 2" xfId="1773" xr:uid="{BCB913CB-39F3-4C2B-A3BC-F64CE7F807D8}"/>
    <cellStyle name="Comma 2 2 3 2 2" xfId="2140" xr:uid="{161081FC-E8C7-4BB6-95D1-29B8737E7402}"/>
    <cellStyle name="Comma 2 2 3 2 2 2" xfId="2496" xr:uid="{1BD20A52-DC46-40A9-9851-29C697E3DBB4}"/>
    <cellStyle name="Comma 2 2 3 2 2 3" xfId="2831" xr:uid="{8350AAB7-3CA8-4CDD-A9CB-E9331903C99C}"/>
    <cellStyle name="Comma 2 2 3 2 2 4" xfId="3836" xr:uid="{286D9A29-C9E6-43C5-A066-363200008B41}"/>
    <cellStyle name="Comma 2 2 3 2 3" xfId="2538" xr:uid="{DD093C1A-F0AC-42BF-B8F0-BE1F693A2EE7}"/>
    <cellStyle name="Comma 2 2 3 2 4" xfId="2460" xr:uid="{25CC88DB-E306-4722-8C17-FBBA23AB1970}"/>
    <cellStyle name="Comma 2 2 3 2 5" xfId="3046" xr:uid="{46F7F085-699F-4F9A-994E-B881E67B2B03}"/>
    <cellStyle name="Comma 2 2 3 2 6" xfId="3283" xr:uid="{903434E3-E6CF-45EC-A9F5-FF7EAC882073}"/>
    <cellStyle name="Comma 2 2 3 2 7" xfId="3434" xr:uid="{34434F02-6E9D-4125-9082-0A02DB1B095B}"/>
    <cellStyle name="Comma 2 2 3 2 8" xfId="3667" xr:uid="{7A7CFBDB-8CDD-4867-9BB2-76A0ECAF5CDA}"/>
    <cellStyle name="Comma 2 2 3 3" xfId="1684" xr:uid="{818FEF96-0F1E-48F4-8FA2-2390D6760994}"/>
    <cellStyle name="Comma 2 2 3 3 2" xfId="2238" xr:uid="{CD5B5F70-C7CE-4488-AE5B-C27BEE1D9F9F}"/>
    <cellStyle name="Comma 2 2 3 3 3" xfId="2475" xr:uid="{0333B8C6-3DC4-471A-B0BF-DF6CE1F94749}"/>
    <cellStyle name="Comma 2 2 3 3 4" xfId="2792" xr:uid="{C9EA0376-7CC9-4340-A2B2-55687FC37C55}"/>
    <cellStyle name="Comma 2 2 3 3 5" xfId="3009" xr:uid="{E48A2FB6-E6B5-4F05-8917-9E947C95DB32}"/>
    <cellStyle name="Comma 2 2 3 3 6" xfId="3246" xr:uid="{8D4D1074-8399-465E-80EA-5FEF73E5D586}"/>
    <cellStyle name="Comma 2 2 3 3 7" xfId="3521" xr:uid="{54564098-0F8A-46D5-B518-20ACDBBCE1E0}"/>
    <cellStyle name="Comma 2 2 3 3 8" xfId="3799" xr:uid="{D42F395D-9321-45BB-9B6E-34335CCF1680}"/>
    <cellStyle name="Comma 2 2 3 4" xfId="2054" xr:uid="{C1BED671-ABBD-4AD6-BC7F-80FF973C898B}"/>
    <cellStyle name="Comma 2 2 3 4 2" xfId="2513" xr:uid="{68A7BE29-42B8-4E1B-B605-A9E6323D174C}"/>
    <cellStyle name="Comma 2 2 3 4 3" xfId="2758" xr:uid="{7C51106A-B21C-4BC1-8CCA-F8D626587502}"/>
    <cellStyle name="Comma 2 2 3 4 4" xfId="3762" xr:uid="{637FC16F-9419-4397-AE48-90DB09817645}"/>
    <cellStyle name="Comma 2 2 3 5" xfId="2290" xr:uid="{772C2954-B47C-456B-BF7D-B5CD0A2870B2}"/>
    <cellStyle name="Comma 2 2 3 6" xfId="2738" xr:uid="{38E53C64-8843-42CB-9C65-D4199B4CBC15}"/>
    <cellStyle name="Comma 2 2 3 7" xfId="2431" xr:uid="{0FA99694-6B7C-4374-A822-AF46EB472C30}"/>
    <cellStyle name="Comma 2 2 3 8" xfId="3350" xr:uid="{4D0C68DD-AD8D-4564-A825-8652A0D5E8E5}"/>
    <cellStyle name="Comma 2 2 3 9" xfId="3581" xr:uid="{4F9506E3-5BA7-4469-853B-CDDB2C4914B9}"/>
    <cellStyle name="Comma 2 2 4" xfId="864" xr:uid="{9FEB9214-7314-48D9-AB50-6100148F287F}"/>
    <cellStyle name="Comma 2 2 4 10" xfId="3590" xr:uid="{B6BA7972-A839-4511-95DD-5431018641CB}"/>
    <cellStyle name="Comma 2 2 4 2" xfId="1782" xr:uid="{B93EDB3D-798C-4779-8701-EE7972C9DA70}"/>
    <cellStyle name="Comma 2 2 4 2 2" xfId="2149" xr:uid="{D50E49B0-A5E4-4EAE-A64D-6CB66377A70B}"/>
    <cellStyle name="Comma 2 2 4 2 3" xfId="2491" xr:uid="{4226EE10-694A-4E49-84BF-6269207B07D7}"/>
    <cellStyle name="Comma 2 2 4 2 4" xfId="3443" xr:uid="{7470886E-FFDD-455B-914B-D6DC268963DB}"/>
    <cellStyle name="Comma 2 2 4 2 5" xfId="3676" xr:uid="{69DC8EF4-61E9-424B-9353-9EEE1D09582F}"/>
    <cellStyle name="Comma 2 2 4 3" xfId="1695" xr:uid="{A7EA35F6-3C1E-4C2E-BA29-8769DC771E54}"/>
    <cellStyle name="Comma 2 2 4 3 2" xfId="2533" xr:uid="{851C4116-ADD8-4E8C-8344-118FECBBDC62}"/>
    <cellStyle name="Comma 2 2 4 3 3" xfId="2780" xr:uid="{61179B3A-98AC-472F-AB7C-76BD1D064E11}"/>
    <cellStyle name="Comma 2 2 4 3 4" xfId="3814" xr:uid="{E3D0084B-CFA0-4155-9C03-069E31ED5FE9}"/>
    <cellStyle name="Comma 2 2 4 4" xfId="2063" xr:uid="{42FB4D39-9AF4-43C5-8A34-E1CB3C946D3E}"/>
    <cellStyle name="Comma 2 2 4 5" xfId="2291" xr:uid="{740E760C-F16A-450E-8515-6C00F306FCED}"/>
    <cellStyle name="Comma 2 2 4 6" xfId="2455" xr:uid="{7391970C-ED9F-4FA3-A738-0C3721BC3885}"/>
    <cellStyle name="Comma 2 2 4 7" xfId="3024" xr:uid="{8C2CBC91-F93B-415D-98FE-25F48FB182BD}"/>
    <cellStyle name="Comma 2 2 4 8" xfId="3261" xr:uid="{01E2662C-A00B-42AE-A9AA-20D3A4885C0B}"/>
    <cellStyle name="Comma 2 2 4 9" xfId="3359" xr:uid="{2D9D517A-7BCE-42F6-AD80-C4EFF09E21E2}"/>
    <cellStyle name="Comma 2 2 5" xfId="865" xr:uid="{E1833311-28E0-4C70-A0C7-6067814F9460}"/>
    <cellStyle name="Comma 2 2 5 2" xfId="1737" xr:uid="{3A99FBAF-AB8F-41DC-8E74-B0AD42BAEE48}"/>
    <cellStyle name="Comma 2 2 5 2 2" xfId="2733" xr:uid="{89FD8A58-79CC-4B4B-ACF7-364EAAE3C9DC}"/>
    <cellStyle name="Comma 2 2 5 2 3" xfId="3777" xr:uid="{DA07B685-12BF-4349-9761-286B3878DB43}"/>
    <cellStyle name="Comma 2 2 5 3" xfId="2104" xr:uid="{D4199BEA-3FBE-4F5A-AAF7-1C0EC5200DC2}"/>
    <cellStyle name="Comma 2 2 5 4" xfId="2292" xr:uid="{41CDFA5C-22A4-4F61-B5FE-E58C75A7A4AC}"/>
    <cellStyle name="Comma 2 2 5 5" xfId="2471" xr:uid="{A65CDDE2-B375-4E3F-8890-CC04E5377B10}"/>
    <cellStyle name="Comma 2 2 5 6" xfId="2987" xr:uid="{722FF021-0FD9-4A64-8709-935489ED0B6B}"/>
    <cellStyle name="Comma 2 2 5 7" xfId="3224" xr:uid="{4D9B1852-AE7E-4432-90CB-D21C9C3E4FF5}"/>
    <cellStyle name="Comma 2 2 5 8" xfId="3399" xr:uid="{C0555A69-1673-4061-A004-2FE0C11840C1}"/>
    <cellStyle name="Comma 2 2 5 9" xfId="3631" xr:uid="{356DE229-30AB-4CB2-90AE-4700C0617C45}"/>
    <cellStyle name="Comma 2 2 6" xfId="866" xr:uid="{9EFFBD90-B8E2-43E1-A739-CA7E6FF2D35A}"/>
    <cellStyle name="Comma 2 2 6 2" xfId="2017" xr:uid="{8F5C98C8-8931-47FD-A9FE-A4D030A9F037}"/>
    <cellStyle name="Comma 2 2 6 3" xfId="2510" xr:uid="{1F5C2FC8-CCDB-49DD-A6F6-09CAFC0CC4AF}"/>
    <cellStyle name="Comma 2 2 6 4" xfId="2764" xr:uid="{1498983E-9A79-4555-8FA6-704A453DD3D5}"/>
    <cellStyle name="Comma 2 2 6 5" xfId="3314" xr:uid="{8A7C91F6-2658-4BE7-A393-8FCD8E5B4343}"/>
    <cellStyle name="Comma 2 2 6 6" xfId="3736" xr:uid="{57793590-0293-4228-A33F-02F64F4BA56C}"/>
    <cellStyle name="Comma 2 2 7" xfId="861" xr:uid="{E51E4230-4B57-44DB-9B84-BF1B430DB787}"/>
    <cellStyle name="Comma 2 2 7 2" xfId="2248" xr:uid="{B42B2B5B-F661-4629-BFD4-53889F5E3B32}"/>
    <cellStyle name="Comma 2 2 7 3" xfId="2571" xr:uid="{3A88D986-188B-4D65-9FCB-8E1A604F8F14}"/>
    <cellStyle name="Comma 2 2 7 4" xfId="3527" xr:uid="{FC11AADB-C6BD-489E-A1C4-10AE042B8348}"/>
    <cellStyle name="Comma 2 2 8" xfId="1648" xr:uid="{A539C668-565E-469B-BC2F-6B5567010346}"/>
    <cellStyle name="Comma 2 2 8 2" xfId="2714" xr:uid="{D54143B9-38C9-4971-8252-F5A74CD4C0B5}"/>
    <cellStyle name="Comma 2 2 9" xfId="222" xr:uid="{299A77A5-BED1-4735-80A0-22057430F329}"/>
    <cellStyle name="Comma 2 2_WP(BS)-System" xfId="867" xr:uid="{5645C1DF-6BF6-4362-B9CA-F0EFB2166A28}"/>
    <cellStyle name="Comma 2 20" xfId="4197" xr:uid="{F6B57E8C-0DE5-4A4A-9613-C24F19B5CAAE}"/>
    <cellStyle name="Comma 2 3" xfId="94" xr:uid="{CB9D83A9-72D9-48A2-A989-878B82F57217}"/>
    <cellStyle name="Comma 2 3 10" xfId="1963" xr:uid="{0025752C-3204-48C6-ABE1-F9CA54E2DDED}"/>
    <cellStyle name="Comma 2 3 10 2" xfId="3150" xr:uid="{D67D61A3-8AB1-42C3-859C-D1056A3A1AA9}"/>
    <cellStyle name="Comma 2 3 11" xfId="1944" xr:uid="{BB75F409-F596-407B-A975-41D3C2235985}"/>
    <cellStyle name="Comma 2 3 11 2" xfId="3164" xr:uid="{3CE12B51-7251-41C0-ADD1-1A763C29AF04}"/>
    <cellStyle name="Comma 2 3 12" xfId="2354" xr:uid="{CE9EC81E-F1ED-4201-8C27-8513D0FC4720}"/>
    <cellStyle name="Comma 2 3 13" xfId="3142" xr:uid="{C80F458D-1A8B-4108-BF17-5FB6579BF161}"/>
    <cellStyle name="Comma 2 3 14" xfId="3547" xr:uid="{93996411-54F8-4E1C-945D-BDDDE4F42CE7}"/>
    <cellStyle name="Comma 2 3 15" xfId="213" xr:uid="{C632562D-96C3-431E-A4C9-FCF2AD627276}"/>
    <cellStyle name="Comma 2 3 16" xfId="4247" xr:uid="{2DE9D311-85F3-4B57-8DFE-FD6E4BD6818C}"/>
    <cellStyle name="Comma 2 3 2" xfId="169" xr:uid="{F8CC71C0-5472-427C-8C04-E70392F5F253}"/>
    <cellStyle name="Comma 2 3 2 10" xfId="3216" xr:uid="{20ADB27B-3901-4EC6-85F1-3652B2448BFE}"/>
    <cellStyle name="Comma 2 3 2 11" xfId="3538" xr:uid="{39FF5EDD-0EC1-4A08-885D-1E3B5AAA2ACC}"/>
    <cellStyle name="Comma 2 3 2 12" xfId="4263" xr:uid="{C49F92F6-6D54-4229-BBD2-279784D25BD2}"/>
    <cellStyle name="Comma 2 3 2 2" xfId="258" xr:uid="{984702F5-BCCA-4BF3-A71F-1EC0FC329F5A}"/>
    <cellStyle name="Comma 2 3 2 2 10" xfId="3290" xr:uid="{2ABA93A3-48BC-41E7-9A9B-58F23C71EB65}"/>
    <cellStyle name="Comma 2 3 2 2 11" xfId="3559" xr:uid="{DF1BC5C8-1AED-4DC5-AC62-D574A4F2E37E}"/>
    <cellStyle name="Comma 2 3 2 2 2" xfId="1633" xr:uid="{731C8E8F-9F57-4DFE-952E-6477514097A5}"/>
    <cellStyle name="Comma 2 3 2 2 2 2" xfId="1796" xr:uid="{340BB5A3-1AE6-45AD-B8E5-A372CB8005BF}"/>
    <cellStyle name="Comma 2 3 2 2 2 2 2" xfId="2163" xr:uid="{239AC7E2-E3EA-4114-B3F5-4D55B2354EC9}"/>
    <cellStyle name="Comma 2 3 2 2 2 2 3" xfId="3457" xr:uid="{800BE6C9-44CD-47CE-92D4-28AF860978EA}"/>
    <cellStyle name="Comma 2 3 2 2 2 2 4" xfId="3690" xr:uid="{849A8089-0960-4446-B739-FF24153A0DB2}"/>
    <cellStyle name="Comma 2 3 2 2 2 3" xfId="1709" xr:uid="{A40E7981-7E82-4A02-8958-7D77F5473143}"/>
    <cellStyle name="Comma 2 3 2 2 2 4" xfId="2077" xr:uid="{2DA0D6E1-A460-417A-9E26-348692B39C3E}"/>
    <cellStyle name="Comma 2 3 2 2 2 5" xfId="3373" xr:uid="{E598733B-93A0-4A27-8DE1-AD26709AFDF1}"/>
    <cellStyle name="Comma 2 3 2 2 2 6" xfId="3604" xr:uid="{BBFD0E23-97DD-43BD-952E-EE696DE30088}"/>
    <cellStyle name="Comma 2 3 2 2 3" xfId="1751" xr:uid="{7F467D84-A299-4BA8-A807-9FE30ED69359}"/>
    <cellStyle name="Comma 2 3 2 2 3 2" xfId="2118" xr:uid="{3835E851-0E4F-438C-BB2D-4E9E4FDFFFA3}"/>
    <cellStyle name="Comma 2 3 2 2 3 3" xfId="3413" xr:uid="{7FD28C31-F9F7-4EBD-9278-F348E8801212}"/>
    <cellStyle name="Comma 2 3 2 2 3 4" xfId="3645" xr:uid="{01B4183F-388B-4338-B6D3-4199AC1F123D}"/>
    <cellStyle name="Comma 2 3 2 2 4" xfId="1664" xr:uid="{787F7181-0F9E-4046-9775-DBDAB41072CF}"/>
    <cellStyle name="Comma 2 3 2 2 4 2" xfId="2031" xr:uid="{54D1404F-F3EF-4DCB-927A-058BB3669756}"/>
    <cellStyle name="Comma 2 3 2 2 4 3" xfId="3328" xr:uid="{42B7D0B9-7CA3-4EF4-9DD8-865106DB5551}"/>
    <cellStyle name="Comma 2 3 2 2 4 4" xfId="3843" xr:uid="{BF235418-9BBC-4CF1-B58C-3AB1121E953F}"/>
    <cellStyle name="Comma 2 3 2 2 5" xfId="2212" xr:uid="{A9126ACD-95A5-42A8-A881-CB2661B84E6F}"/>
    <cellStyle name="Comma 2 3 2 2 5 2" xfId="3501" xr:uid="{CFE86F1C-E5D3-4E1D-9D42-AA1CA49C47A2}"/>
    <cellStyle name="Comma 2 3 2 2 6" xfId="2228" xr:uid="{FF19CD4A-00C1-4EE0-B7C2-A33958A3A13F}"/>
    <cellStyle name="Comma 2 3 2 2 6 2" xfId="3515" xr:uid="{F49E1E8B-5F67-4C4A-AF7C-AE76E477F722}"/>
    <cellStyle name="Comma 2 3 2 2 7" xfId="1984" xr:uid="{9AF8ACFA-56AB-4CE9-8942-E39BEBAE72B3}"/>
    <cellStyle name="Comma 2 3 2 2 7 2" xfId="3174" xr:uid="{F85EF993-05AC-4AFD-95D3-09D70B0F2145}"/>
    <cellStyle name="Comma 2 3 2 2 8" xfId="1949" xr:uid="{06E49C06-D65A-42EE-9B38-1AB734CAC413}"/>
    <cellStyle name="Comma 2 3 2 2 9" xfId="3053" xr:uid="{8A4A64FA-C02B-4D00-9F52-CA12DAE8FD74}"/>
    <cellStyle name="Comma 2 3 2 3" xfId="1678" xr:uid="{98D55795-9CBA-4B48-8C06-1BDC7B53EFF6}"/>
    <cellStyle name="Comma 2 3 2 3 2" xfId="1726" xr:uid="{17C1EDDA-9EBA-4F00-9500-FA5760053C76}"/>
    <cellStyle name="Comma 2 3 2 3 2 2" xfId="1813" xr:uid="{2B411F24-B590-4506-8DD9-AEABFEA17536}"/>
    <cellStyle name="Comma 2 3 2 3 2 2 2" xfId="2180" xr:uid="{A51035A7-9A40-4513-853C-05FD580901DC}"/>
    <cellStyle name="Comma 2 3 2 3 2 2 3" xfId="3473" xr:uid="{39FABE60-F4F0-4227-9BCB-63404BC6F022}"/>
    <cellStyle name="Comma 2 3 2 3 2 2 4" xfId="3707" xr:uid="{610D8361-3CB1-40D3-BD00-70710F7C22FD}"/>
    <cellStyle name="Comma 2 3 2 3 2 3" xfId="2094" xr:uid="{0ABAA26B-8370-474E-A829-18CBB00A211C}"/>
    <cellStyle name="Comma 2 3 2 3 2 4" xfId="3389" xr:uid="{020B6CBA-586D-4D07-A97C-601B40E93379}"/>
    <cellStyle name="Comma 2 3 2 3 2 5" xfId="3621" xr:uid="{3A07767E-1F2B-4C2C-9E60-A0F80E6A139E}"/>
    <cellStyle name="Comma 2 3 2 3 3" xfId="1768" xr:uid="{59C56B11-FD58-4372-A790-BA020116C8D3}"/>
    <cellStyle name="Comma 2 3 2 3 3 2" xfId="2135" xr:uid="{D2BE2A48-E809-4B2C-A7FC-F646F58D459C}"/>
    <cellStyle name="Comma 2 3 2 3 3 3" xfId="3429" xr:uid="{656DFB32-78C6-4D99-96A8-019A94C45A66}"/>
    <cellStyle name="Comma 2 3 2 3 3 4" xfId="3662" xr:uid="{1E682A55-BF75-4EE0-BD25-6C9632798423}"/>
    <cellStyle name="Comma 2 3 2 3 4" xfId="2049" xr:uid="{56D77A37-6BF1-498E-862D-35877F6A68B4}"/>
    <cellStyle name="Comma 2 3 2 3 4 2" xfId="3345" xr:uid="{31DBA901-159A-474C-8BEC-AD8F7067337D}"/>
    <cellStyle name="Comma 2 3 2 3 4 3" xfId="3806" xr:uid="{E452FCED-B595-467B-B8AE-CF9FA6BB9625}"/>
    <cellStyle name="Comma 2 3 2 3 5" xfId="1991" xr:uid="{1474AD37-0CC9-4311-A0CD-950F80A8BDA5}"/>
    <cellStyle name="Comma 2 3 2 3 6" xfId="3016" xr:uid="{8FF33CBC-E6B5-4C2D-AE66-66DB7F2C8671}"/>
    <cellStyle name="Comma 2 3 2 3 7" xfId="3253" xr:uid="{C496C1EF-56FD-49B8-84AC-EB57DC12537D}"/>
    <cellStyle name="Comma 2 3 2 3 8" xfId="3576" xr:uid="{BB1C29FB-25C7-423E-A898-9DA2FC8BBBE6}"/>
    <cellStyle name="Comma 2 3 2 4" xfId="1688" xr:uid="{91A844DA-6668-48C7-B004-D03A4222709F}"/>
    <cellStyle name="Comma 2 3 2 4 2" xfId="1775" xr:uid="{A889BC58-704B-4C12-AEB9-211B1C0B80E3}"/>
    <cellStyle name="Comma 2 3 2 4 2 2" xfId="2142" xr:uid="{D2C65C8E-C2F2-4E60-9ACB-9128B9533384}"/>
    <cellStyle name="Comma 2 3 2 4 2 3" xfId="3436" xr:uid="{43FA351D-15B1-4947-93D5-92D3E12B6A46}"/>
    <cellStyle name="Comma 2 3 2 4 2 4" xfId="3669" xr:uid="{0A1DE233-091C-4635-9E41-BEE2FDFC4DE0}"/>
    <cellStyle name="Comma 2 3 2 4 3" xfId="2056" xr:uid="{C42E6BBA-1B73-40EE-90C9-CC8A8FB3E748}"/>
    <cellStyle name="Comma 2 3 2 4 4" xfId="3352" xr:uid="{EBB4EA34-6C03-4ACC-A078-9C9D4D32B256}"/>
    <cellStyle name="Comma 2 3 2 4 5" xfId="3583" xr:uid="{A5C68CFE-F3BB-4827-A422-306F1C27F37A}"/>
    <cellStyle name="Comma 2 3 2 5" xfId="1730" xr:uid="{D1C9B0FA-432F-4950-AA9E-2BFEF8ECF728}"/>
    <cellStyle name="Comma 2 3 2 5 2" xfId="2097" xr:uid="{4CFEB138-EE75-4F70-876E-73DB14427D08}"/>
    <cellStyle name="Comma 2 3 2 5 3" xfId="3392" xr:uid="{E950D704-B553-4CCA-A8AF-9CB8E5DA4525}"/>
    <cellStyle name="Comma 2 3 2 5 4" xfId="3624" xr:uid="{994AE34E-C2E9-44A6-98BE-1BB7065EFAEC}"/>
    <cellStyle name="Comma 2 3 2 6" xfId="1640" xr:uid="{F0DE93A0-E37F-4CBD-B34A-9CAA83406235}"/>
    <cellStyle name="Comma 2 3 2 6 2" xfId="2008" xr:uid="{E404A41F-F115-40D9-A526-4D373C10DCFB}"/>
    <cellStyle name="Comma 2 3 2 6 3" xfId="3307" xr:uid="{3BD8FC4C-8E6E-4187-ABB8-9C87D837B8E5}"/>
    <cellStyle name="Comma 2 3 2 6 4" xfId="3769" xr:uid="{0FE89D80-D847-42D1-9B0E-776708066BAD}"/>
    <cellStyle name="Comma 2 3 2 7" xfId="245" xr:uid="{FA5215FC-9660-49E2-AFBF-588841C5415F}"/>
    <cellStyle name="Comma 2 3 2 7 2" xfId="1967" xr:uid="{DF66D7F9-3B3D-4AE8-958B-181989F67680}"/>
    <cellStyle name="Comma 2 3 2 7 3" xfId="3145" xr:uid="{5018FB46-D4A8-4766-AF93-56B893B9B53A}"/>
    <cellStyle name="Comma 2 3 2 8" xfId="1936" xr:uid="{B4C94A3B-B439-4898-8751-F3A1B10AA28A}"/>
    <cellStyle name="Comma 2 3 2 9" xfId="2979" xr:uid="{A8E402DE-9688-41D5-8E06-20DFED5E26FC}"/>
    <cellStyle name="Comma 2 3 3" xfId="868" xr:uid="{F0CB1DAE-852A-44FB-80D3-A73A3F80E448}"/>
    <cellStyle name="Comma 2 3 3 2" xfId="1702" xr:uid="{F5DAC007-2C30-48F6-BCCE-DFA3B1C87A9C}"/>
    <cellStyle name="Comma 2 3 3 2 2" xfId="1789" xr:uid="{6FB92D1D-2A7A-4EC1-A938-A9FCAB21E1B2}"/>
    <cellStyle name="Comma 2 3 3 2 2 2" xfId="2156" xr:uid="{F6D3C7C7-04BD-4BF6-9509-AF31D60AEEBF}"/>
    <cellStyle name="Comma 2 3 3 2 2 3" xfId="3450" xr:uid="{EB12972D-8B8C-4179-B947-8DECFA99E53E}"/>
    <cellStyle name="Comma 2 3 3 2 2 4" xfId="3683" xr:uid="{A6FC443D-4FF1-4A5C-B425-0FA1480259D1}"/>
    <cellStyle name="Comma 2 3 3 2 3" xfId="2070" xr:uid="{0BDE4FBD-5883-4713-889C-7CCC563DA000}"/>
    <cellStyle name="Comma 2 3 3 2 4" xfId="3366" xr:uid="{EF1252A5-A7DC-4486-B611-F6EDD6F39392}"/>
    <cellStyle name="Comma 2 3 3 2 5" xfId="3597" xr:uid="{3B21B30F-A930-4DA6-9547-D120ED7DD2C0}"/>
    <cellStyle name="Comma 2 3 3 3" xfId="1744" xr:uid="{AB35FF6A-C053-4A76-AFDD-0C82184CD38C}"/>
    <cellStyle name="Comma 2 3 3 3 2" xfId="2111" xr:uid="{73DCA71D-9645-408A-87CA-5B35D9CE8951}"/>
    <cellStyle name="Comma 2 3 3 3 3" xfId="3406" xr:uid="{35E72804-8554-4CE5-A9E1-8B3CA83C0868}"/>
    <cellStyle name="Comma 2 3 3 3 4" xfId="3638" xr:uid="{C67D9B16-2B09-4CC9-9958-9C86E71C3840}"/>
    <cellStyle name="Comma 2 3 3 4" xfId="1839" xr:uid="{94B1A1E0-6DE2-4F59-A66E-12C023C7942B}"/>
    <cellStyle name="Comma 2 3 3 5" xfId="1654" xr:uid="{91879D7F-FDC6-4784-92B6-3B589F1AB752}"/>
    <cellStyle name="Comma 2 3 3 5 2" xfId="2024" xr:uid="{98502D4C-C453-41FD-8968-F399B019FBDF}"/>
    <cellStyle name="Comma 2 3 3 5 3" xfId="3321" xr:uid="{8CBEFD89-DCA2-4368-A28A-96F11AC9C8C8}"/>
    <cellStyle name="Comma 2 3 3 6" xfId="2573" xr:uid="{8209C51F-DD3B-41E8-B911-5B9A2F70F564}"/>
    <cellStyle name="Comma 2 3 3 7" xfId="3552" xr:uid="{890264DB-39EA-4F48-AE24-BEDC78845519}"/>
    <cellStyle name="Comma 2 3 4" xfId="1686" xr:uid="{58F76624-1645-4554-8B4B-A5ACE6EB0451}"/>
    <cellStyle name="Comma 2 3 4 2" xfId="1774" xr:uid="{1EB8657F-CBAC-4A8F-85E0-7C62C6ADA4B0}"/>
    <cellStyle name="Comma 2 3 4 2 2" xfId="2141" xr:uid="{5EB83983-F87D-4169-B20E-052310779430}"/>
    <cellStyle name="Comma 2 3 4 2 3" xfId="3435" xr:uid="{6FCB9FD1-259D-4229-BA18-AD40D179E4D9}"/>
    <cellStyle name="Comma 2 3 4 2 4" xfId="3668" xr:uid="{B18A4741-DE62-46DD-A4C3-CCB08D748BD8}"/>
    <cellStyle name="Comma 2 3 4 3" xfId="1942" xr:uid="{2AC70823-F94E-4F36-9921-B0537AC6D8E1}"/>
    <cellStyle name="Comma 2 3 4 3 2" xfId="3165" xr:uid="{9F97E087-93D0-4293-A06D-803DF361F68A}"/>
    <cellStyle name="Comma 2 3 4 4" xfId="2055" xr:uid="{D4706290-E20E-4C4E-94A7-0E3356E85E0D}"/>
    <cellStyle name="Comma 2 3 4 5" xfId="3351" xr:uid="{51E9BE62-4F19-428C-A690-5AAC5F1FFBEC}"/>
    <cellStyle name="Comma 2 3 4 6" xfId="3582" xr:uid="{DF2BF15C-DA35-4DDA-B866-EF277D3D6CAD}"/>
    <cellStyle name="Comma 2 3 5" xfId="1697" xr:uid="{F202EB82-F02B-4839-B10C-8803C137A1E4}"/>
    <cellStyle name="Comma 2 3 5 2" xfId="1784" xr:uid="{BF7C3E99-CA69-4E35-973A-D17ABCD118E9}"/>
    <cellStyle name="Comma 2 3 5 2 2" xfId="2151" xr:uid="{9310ECC0-D48B-4B7D-B061-7DB98AB45BCD}"/>
    <cellStyle name="Comma 2 3 5 2 3" xfId="3445" xr:uid="{035DB1BB-B4B7-4031-8A95-37A4ED1AC4FA}"/>
    <cellStyle name="Comma 2 3 5 2 4" xfId="3678" xr:uid="{49313760-930B-410A-8E6C-770D04F4F887}"/>
    <cellStyle name="Comma 2 3 5 3" xfId="2065" xr:uid="{8044BBF9-9E9D-4165-A235-A0C85AC8D4A3}"/>
    <cellStyle name="Comma 2 3 5 4" xfId="3361" xr:uid="{FB8A3B89-2B37-4766-9594-35854B3AAD0C}"/>
    <cellStyle name="Comma 2 3 5 5" xfId="3592" xr:uid="{5009C856-C266-4D76-97C8-53A4DF880143}"/>
    <cellStyle name="Comma 2 3 6" xfId="1739" xr:uid="{AA64A1AC-B57D-4B18-9C6D-EF1B7F719897}"/>
    <cellStyle name="Comma 2 3 6 2" xfId="2106" xr:uid="{9A60F752-2B73-4B75-9291-CB5327CA49E0}"/>
    <cellStyle name="Comma 2 3 6 3" xfId="3401" xr:uid="{D3029A4F-E50F-4304-A25B-654E11E6941E}"/>
    <cellStyle name="Comma 2 3 6 4" xfId="3633" xr:uid="{8B75912E-727B-4E78-B77C-08F52E6A4947}"/>
    <cellStyle name="Comma 2 3 7" xfId="1650" xr:uid="{1F1D790E-267A-497E-9A3E-D7682FD9686D}"/>
    <cellStyle name="Comma 2 3 7 2" xfId="2019" xr:uid="{D00D7BAA-5317-4FAF-9AD1-1AB8736FA5E1}"/>
    <cellStyle name="Comma 2 3 7 3" xfId="3316" xr:uid="{08D6B6D2-6356-4873-A26E-D66A9A847C45}"/>
    <cellStyle name="Comma 2 3 8" xfId="233" xr:uid="{2E6FC585-2EC6-41DC-9FE0-8774098A2DDF}"/>
    <cellStyle name="Comma 2 3 8 2" xfId="2209" xr:uid="{6F742F4E-0287-4737-9B9E-8531682E9F76}"/>
    <cellStyle name="Comma 2 3 8 3" xfId="3498" xr:uid="{AB3C4FC8-0BBB-4489-B4A6-128F3D5BB9B7}"/>
    <cellStyle name="Comma 2 3 9" xfId="2225" xr:uid="{C11A92E0-80A0-4A17-9612-504925748E5E}"/>
    <cellStyle name="Comma 2 3 9 2" xfId="3512" xr:uid="{A6797CA9-6250-4FAB-AD10-5C7A82005573}"/>
    <cellStyle name="Comma 2 4" xfId="184" xr:uid="{09E99CE4-E3E3-4830-B98B-AF8F5118E15F}"/>
    <cellStyle name="Comma 2 4 10" xfId="4248" xr:uid="{B177EDA1-09E5-470D-8E85-6F47B58261B4}"/>
    <cellStyle name="Comma 2 4 2" xfId="1717" xr:uid="{A94570E9-B099-4E01-BA08-B8FC3AFB163D}"/>
    <cellStyle name="Comma 2 4 2 2" xfId="1804" xr:uid="{C5EB7D96-48BF-4C74-8431-DF571102DABD}"/>
    <cellStyle name="Comma 2 4 2 2 2" xfId="2171" xr:uid="{7F16FB01-40E7-4C58-A655-4F4390EFEA13}"/>
    <cellStyle name="Comma 2 4 2 2 3" xfId="3464" xr:uid="{5BCB214D-7672-4FB0-A7DE-FC5A0C204DFF}"/>
    <cellStyle name="Comma 2 4 2 2 4" xfId="3698" xr:uid="{3D90D78F-7236-44BC-B52B-709BDCC689E7}"/>
    <cellStyle name="Comma 2 4 2 3" xfId="1833" xr:uid="{D294556E-BF93-4300-A12B-B9B64107489F}"/>
    <cellStyle name="Comma 2 4 2 3 2" xfId="2194" xr:uid="{9BD3B9FF-C636-4E27-8510-021201FED2B2}"/>
    <cellStyle name="Comma 2 4 2 3 3" xfId="2541" xr:uid="{A00D9292-F37E-4267-BAD4-3B2B4CCED1DA}"/>
    <cellStyle name="Comma 2 4 2 3 4" xfId="3485" xr:uid="{7F3570BD-B975-4B46-A75A-6DEC894A2B94}"/>
    <cellStyle name="Comma 2 4 2 3 5" xfId="3719" xr:uid="{1E22DB79-B1A2-4C44-8C22-F0257102BE71}"/>
    <cellStyle name="Comma 2 4 2 4" xfId="2085" xr:uid="{6D3DA235-3CA8-48E8-ABD8-C8BA3D548C70}"/>
    <cellStyle name="Comma 2 4 2 4 2" xfId="3380" xr:uid="{696D5CEF-B53D-4857-ABA4-4A4D2F8ED06E}"/>
    <cellStyle name="Comma 2 4 2 5" xfId="1981" xr:uid="{6D1CD341-F212-4F1D-91A7-CBA6E841AC65}"/>
    <cellStyle name="Comma 2 4 2 6" xfId="3176" xr:uid="{55C3801F-BE0C-4054-8508-2A350A08DF7E}"/>
    <cellStyle name="Comma 2 4 2 7" xfId="3612" xr:uid="{6467CB13-D653-46A2-95EB-C49A65BF2A4E}"/>
    <cellStyle name="Comma 2 4 3" xfId="1759" xr:uid="{6ED3F429-DB41-45B0-99D5-EB25629DBACA}"/>
    <cellStyle name="Comma 2 4 3 2" xfId="2126" xr:uid="{0C7E0F0C-D61A-4E38-8AA5-F20017A98F30}"/>
    <cellStyle name="Comma 2 4 3 3" xfId="3420" xr:uid="{856B7CFB-65CE-48F2-838A-CBF8C6B34CAA}"/>
    <cellStyle name="Comma 2 4 3 4" xfId="3653" xr:uid="{42C6629B-DE33-4C30-A238-CE72A84F1C28}"/>
    <cellStyle name="Comma 2 4 4" xfId="1670" xr:uid="{645564E5-7165-4CD5-B546-5461923FB18E}"/>
    <cellStyle name="Comma 2 4 4 2" xfId="2039" xr:uid="{37BFFA3D-CD9B-4E5E-8582-6DF2807030E0}"/>
    <cellStyle name="Comma 2 4 4 3" xfId="2822" xr:uid="{B0DD0C9E-02E1-44F3-9044-94FF79836871}"/>
    <cellStyle name="Comma 2 4 4 4" xfId="3336" xr:uid="{230C8F0E-DAFD-4C50-84FF-7BD656A4E700}"/>
    <cellStyle name="Comma 2 4 5" xfId="869" xr:uid="{0266666D-2625-42D1-B55C-C987D058EEDC}"/>
    <cellStyle name="Comma 2 4 5 2" xfId="2244" xr:uid="{F7314C4B-5919-4AFF-8F86-FAEFB089A895}"/>
    <cellStyle name="Comma 2 4 5 3" xfId="2574" xr:uid="{420AD3AD-E7A1-4A46-B521-1D8883C6D66A}"/>
    <cellStyle name="Comma 2 4 5 4" xfId="3525" xr:uid="{007547F0-D31F-4CC4-8680-7C9031628A71}"/>
    <cellStyle name="Comma 2 4 6" xfId="1997" xr:uid="{FD900CEC-C98E-4899-AB87-D32A8CAA6F87}"/>
    <cellStyle name="Comma 2 4 7" xfId="2355" xr:uid="{FD87F3E1-CE76-4BBC-BC88-2568585C4958}"/>
    <cellStyle name="Comma 2 4 8" xfId="3298" xr:uid="{752F2796-41A7-4453-9C13-71BF36A619AB}"/>
    <cellStyle name="Comma 2 4 9" xfId="3567" xr:uid="{8F1D2187-874B-44F2-A170-DFF1DF8DCCB8}"/>
    <cellStyle name="Comma 2 5" xfId="224" xr:uid="{EAB9BAF5-30C2-419D-9D17-15AB4EC4F1A5}"/>
    <cellStyle name="Comma 2 5 10" xfId="3155" xr:uid="{4DD9904A-9984-454A-8393-1F8E6562C4CA}"/>
    <cellStyle name="Comma 2 5 11" xfId="3578" xr:uid="{B0F51711-8606-4791-99F9-B82957295733}"/>
    <cellStyle name="Comma 2 5 12" xfId="4249" xr:uid="{ED19382F-1967-4DE0-9E4A-FE9E6EDF3233}"/>
    <cellStyle name="Comma 2 5 2" xfId="870" xr:uid="{DC29C70F-62C0-4C2F-A609-4BDF01E5A1C2}"/>
    <cellStyle name="Comma 2 5 2 2" xfId="1815" xr:uid="{2CB99F43-195F-4839-BE20-8CD57AC1044E}"/>
    <cellStyle name="Comma 2 5 2 2 2" xfId="2182" xr:uid="{362ABDAB-017B-417A-9F13-4F6D6B9AC56F}"/>
    <cellStyle name="Comma 2 5 2 2 3" xfId="3475" xr:uid="{BA2AE12F-ED2C-499A-BF57-706203DC0A21}"/>
    <cellStyle name="Comma 2 5 2 2 4" xfId="3709" xr:uid="{4F8FA7D9-B727-4EEE-8B92-3DDE08791A8F}"/>
    <cellStyle name="Comma 2 5 2 3" xfId="1728" xr:uid="{FC1C258F-6374-4EF0-8C9F-5D2C495DE76E}"/>
    <cellStyle name="Comma 2 5 2 4" xfId="2096" xr:uid="{1CABD3DD-8CD0-40DC-9A59-A44573E92070}"/>
    <cellStyle name="Comma 2 5 2 5" xfId="3391" xr:uid="{48F6EF53-4E69-4EFD-93D2-99B0FCA213FE}"/>
    <cellStyle name="Comma 2 5 2 6" xfId="3623" xr:uid="{7C775719-AB4D-4FF6-947E-8F2C1E782851}"/>
    <cellStyle name="Comma 2 5 2 7" xfId="4250" xr:uid="{9DE1480F-021C-4A18-A97B-D203067DB2FF}"/>
    <cellStyle name="Comma 2 5 3" xfId="1770" xr:uid="{89DF677D-F76C-43A6-8525-F48DCB55F839}"/>
    <cellStyle name="Comma 2 5 3 2" xfId="2137" xr:uid="{48C72EDB-04C7-4C6A-9EDE-7AB5A3083A85}"/>
    <cellStyle name="Comma 2 5 3 3" xfId="3431" xr:uid="{70DD6168-74DC-409F-A9F7-9C0F94F9CE44}"/>
    <cellStyle name="Comma 2 5 3 4" xfId="3664" xr:uid="{4BF08FA9-6704-4A16-ACFC-8FB1D89A9AE4}"/>
    <cellStyle name="Comma 2 5 4" xfId="1817" xr:uid="{357E902C-5B58-40BA-B8A1-3436B804ACF9}"/>
    <cellStyle name="Comma 2 5 4 2" xfId="2183" xr:uid="{D692D84A-5A26-48FD-8618-336368033E13}"/>
    <cellStyle name="Comma 2 5 4 3" xfId="3476" xr:uid="{AAED807E-8297-4221-8496-00A3F6A39309}"/>
    <cellStyle name="Comma 2 5 4 4" xfId="3710" xr:uid="{C3B8DDA8-39BD-4571-8638-2433DB932546}"/>
    <cellStyle name="Comma 2 5 5" xfId="1680" xr:uid="{E6178A4B-B071-4727-98E0-BC1400CCD8AD}"/>
    <cellStyle name="Comma 2 5 5 2" xfId="2051" xr:uid="{78E03A21-1A79-4791-8AF6-AF5A675826DB}"/>
    <cellStyle name="Comma 2 5 5 3" xfId="2746" xr:uid="{808603C9-B999-465B-866D-207E8F0A46D3}"/>
    <cellStyle name="Comma 2 5 5 4" xfId="3347" xr:uid="{DB1D078C-04D0-491B-A0E5-6CA53424E12F}"/>
    <cellStyle name="Comma 2 5 6" xfId="1960" xr:uid="{7DDEA7D8-F197-407E-907C-BADFFC058393}"/>
    <cellStyle name="Comma 2 5 7" xfId="2293" xr:uid="{8FBE3F9F-E226-4BB1-BFBD-80AB48ECD6D0}"/>
    <cellStyle name="Comma 2 5 8" xfId="2356" xr:uid="{2C1D7958-FDA8-4627-94AC-78877F693945}"/>
    <cellStyle name="Comma 2 5 9" xfId="2575" xr:uid="{213A2023-FD24-43A4-9A89-F2A6D57A74EC}"/>
    <cellStyle name="Comma 2 6" xfId="871" xr:uid="{1F7F167B-E35F-4C24-A1DD-C485E733F4B5}"/>
    <cellStyle name="Comma 2 6 10" xfId="3544" xr:uid="{097F6AF5-D673-42CB-997C-F40B29A2816D}"/>
    <cellStyle name="Comma 2 6 11" xfId="4244" xr:uid="{D0BFE458-35AF-4720-BD54-C0965215A397}"/>
    <cellStyle name="Comma 2 6 2" xfId="1694" xr:uid="{BD4BB2D9-31A3-4551-90F0-7D50C675A690}"/>
    <cellStyle name="Comma 2 6 2 2" xfId="1781" xr:uid="{CED764F3-FA7B-44C8-B0A5-FFD93850AA69}"/>
    <cellStyle name="Comma 2 6 2 2 2" xfId="2148" xr:uid="{5608121C-8186-46EB-9CF7-A105D613A7EE}"/>
    <cellStyle name="Comma 2 6 2 2 3" xfId="3442" xr:uid="{8B9DEEEE-049F-4BA6-B874-0093E39EFACB}"/>
    <cellStyle name="Comma 2 6 2 2 4" xfId="3675" xr:uid="{77469CF6-E28C-4EC1-A345-D55C20CAB30A}"/>
    <cellStyle name="Comma 2 6 2 3" xfId="2062" xr:uid="{4288EA0A-BA29-4F10-AA8E-F061C510C8C6}"/>
    <cellStyle name="Comma 2 6 2 4" xfId="3358" xr:uid="{8B8B4B97-76EA-40F0-9E40-C8F15CA632DB}"/>
    <cellStyle name="Comma 2 6 2 5" xfId="3589" xr:uid="{51F26777-2D88-463E-AAB6-33CBDBA2CD43}"/>
    <cellStyle name="Comma 2 6 3" xfId="1736" xr:uid="{A906120A-71E7-4A75-98DC-D1EF6DEB41EB}"/>
    <cellStyle name="Comma 2 6 3 2" xfId="2103" xr:uid="{70EBABF3-1280-4672-8975-00A5AE140720}"/>
    <cellStyle name="Comma 2 6 3 3" xfId="3398" xr:uid="{B15E57FE-20B2-4270-A866-3FF9DC48A6E8}"/>
    <cellStyle name="Comma 2 6 3 4" xfId="3630" xr:uid="{12CA7035-10D2-41A4-95ED-63ADCC62C087}"/>
    <cellStyle name="Comma 2 6 4" xfId="1647" xr:uid="{9EEA63E5-12C6-467B-A680-C46A0FC2EF5B}"/>
    <cellStyle name="Comma 2 6 5" xfId="2016" xr:uid="{268EBCFD-59CF-437F-8435-91E86E6C0CE3}"/>
    <cellStyle name="Comma 2 6 6" xfId="2294" xr:uid="{EFA17553-29DF-4293-929A-A1DD6F53F42C}"/>
    <cellStyle name="Comma 2 6 7" xfId="2357" xr:uid="{8FECD22D-F855-4BD7-B9B8-AEB07448DBEF}"/>
    <cellStyle name="Comma 2 6 8" xfId="2570" xr:uid="{2074B7AD-2940-4F83-ABEA-285D5C159F55}"/>
    <cellStyle name="Comma 2 6 9" xfId="3313" xr:uid="{816C921D-7206-48FF-8B22-0721545A0C2B}"/>
    <cellStyle name="Comma 2 7" xfId="17" xr:uid="{92AD51A1-6736-4B86-9901-96AE9247FF15}"/>
    <cellStyle name="Comma 2 7 10" xfId="4198" xr:uid="{F40D3B84-9CF9-4EBB-A780-AD90445F1E22}"/>
    <cellStyle name="Comma 2 7 11" xfId="872" xr:uid="{EDC643D1-738F-4DE4-B0B3-CCA6306E7850}"/>
    <cellStyle name="Comma 2 7 19" xfId="154" xr:uid="{530698A3-5EF6-417C-A4DA-01C3783BD847}"/>
    <cellStyle name="Comma 2 7 19 2" xfId="1696" xr:uid="{C64FB5C1-138C-4EBD-8EFC-17B8A8EA7F40}"/>
    <cellStyle name="Comma 2 7 19 2 2" xfId="1783" xr:uid="{79C3E029-E340-4193-B592-D53CE73B4ACF}"/>
    <cellStyle name="Comma 2 7 19 2 2 2" xfId="2150" xr:uid="{6330FA68-30EA-4B5A-95F4-6D1BD989D04E}"/>
    <cellStyle name="Comma 2 7 19 2 2 3" xfId="3444" xr:uid="{F03ABD99-9B19-46E0-B43B-17038539D8E8}"/>
    <cellStyle name="Comma 2 7 19 2 2 4" xfId="3677" xr:uid="{5C9084E7-7A43-40B2-8C1F-9568F452FAE6}"/>
    <cellStyle name="Comma 2 7 19 2 3" xfId="2064" xr:uid="{466B17FB-E019-4997-BD8A-D712692C8880}"/>
    <cellStyle name="Comma 2 7 19 2 3 2" xfId="3360" xr:uid="{01773F0B-9E8D-46BC-B157-DAFC8C3D547A}"/>
    <cellStyle name="Comma 2 7 19 2 4" xfId="1990" xr:uid="{4FA1D5C5-2A78-4BC5-B1CD-B21622AD897B}"/>
    <cellStyle name="Comma 2 7 19 2 5" xfId="3292" xr:uid="{871F6DC3-12D2-4527-A3D4-6D13C1E624E4}"/>
    <cellStyle name="Comma 2 7 19 2 6" xfId="3591" xr:uid="{84B14B7D-CA2F-444E-81CA-6F81923F7590}"/>
    <cellStyle name="Comma 2 7 19 3" xfId="1738" xr:uid="{3D1484D3-6FB9-438F-9E41-9E2290BC389F}"/>
    <cellStyle name="Comma 2 7 19 3 2" xfId="2105" xr:uid="{F2B97887-2D36-4C9F-B04B-D7940E1895AB}"/>
    <cellStyle name="Comma 2 7 19 3 3" xfId="3400" xr:uid="{C2D1AA27-4338-488D-9672-E5938AEB567F}"/>
    <cellStyle name="Comma 2 7 19 3 4" xfId="3632" xr:uid="{F30E48E0-775A-4BD1-ACD2-D41955E5A296}"/>
    <cellStyle name="Comma 2 7 19 4" xfId="1649" xr:uid="{814070EE-14D0-4C3F-8E9D-49BE7F1B4313}"/>
    <cellStyle name="Comma 2 7 19 4 2" xfId="2018" xr:uid="{990EE694-EE8A-4849-8B58-4BAAA295B70F}"/>
    <cellStyle name="Comma 2 7 19 4 3" xfId="3315" xr:uid="{58A69250-E490-49F5-9479-DA550DCC44D7}"/>
    <cellStyle name="Comma 2 7 19 5" xfId="241" xr:uid="{E4F30370-58BF-4508-81F7-C264CDD0F2A5}"/>
    <cellStyle name="Comma 2 7 19 5 2" xfId="2207" xr:uid="{C2EEC378-2974-49A7-A86A-1F6BBE4C4967}"/>
    <cellStyle name="Comma 2 7 19 5 3" xfId="3496" xr:uid="{1AD3063D-60FE-439F-9D73-FD9AAFC79F67}"/>
    <cellStyle name="Comma 2 7 19 6" xfId="2223" xr:uid="{B6705E98-D3AD-447D-B03F-96DD9A1A7B1B}"/>
    <cellStyle name="Comma 2 7 19 6 2" xfId="3510" xr:uid="{6B89B53E-96A8-4799-B8DF-42B1011C4F9E}"/>
    <cellStyle name="Comma 2 7 19 7" xfId="1962" xr:uid="{593766D1-9301-49F0-851E-3DC68929713F}"/>
    <cellStyle name="Comma 2 7 19 7 2" xfId="3152" xr:uid="{706EF00B-6B54-4EEF-99D2-FDA67B2F109A}"/>
    <cellStyle name="Comma 2 7 19 8" xfId="243" xr:uid="{7161C948-DFD2-4549-AA07-27614F6F5E2C}"/>
    <cellStyle name="Comma 2 7 19 8 2" xfId="1941" xr:uid="{3962CEB9-5362-43A2-ABF4-B1ECB7F57FAD}"/>
    <cellStyle name="Comma 2 7 19 8 3" xfId="3170" xr:uid="{B2B8E20F-60EA-42E4-9387-012F2C8EB302}"/>
    <cellStyle name="Comma 2 7 19 9" xfId="3546" xr:uid="{12ACB8E4-B4CC-4A4A-B218-C3BC0294B0D6}"/>
    <cellStyle name="Comma 2 7 2" xfId="77" xr:uid="{78439DBB-37A3-498D-BC4C-D013598FCD7A}"/>
    <cellStyle name="Comma 2 7 2 2" xfId="5" xr:uid="{83A315A1-6AE0-48EB-92AE-D99DDA93B047}"/>
    <cellStyle name="Comma 2 7 2 2 2" xfId="3533" xr:uid="{3BCE5A79-773A-4057-893E-B5CA4E0588B7}"/>
    <cellStyle name="Comma 2 7 2 2 3" xfId="2264" xr:uid="{D5094C88-FDB7-4474-B1BE-B03F87D25FFE}"/>
    <cellStyle name="Comma 2 7 2 3" xfId="2139" xr:uid="{52E6CA57-4F68-4BAD-9CD7-7A0EA662F9CB}"/>
    <cellStyle name="Comma 2 7 2 4" xfId="2734" xr:uid="{7136EFF9-4F97-49D0-A890-A131DDF7AB30}"/>
    <cellStyle name="Comma 2 7 2 5" xfId="3433" xr:uid="{A59A5F42-0D77-486C-9483-D30E1686723A}"/>
    <cellStyle name="Comma 2 7 2 6" xfId="3666" xr:uid="{228D8084-62EF-40F1-A1E6-2604A2B9122E}"/>
    <cellStyle name="Comma 2 7 2 7" xfId="1772" xr:uid="{9C8149AA-7BAC-4BD4-AE83-0FEC4D682B9D}"/>
    <cellStyle name="Comma 2 7 2 8" xfId="4200" xr:uid="{F46A73B4-109E-4E93-B1E3-14A95E542FF1}"/>
    <cellStyle name="Comma 2 7 3" xfId="1683" xr:uid="{00FCB7AE-D0F0-4E98-A8C3-3D2C78BA6490}"/>
    <cellStyle name="Comma 2 7 3 2" xfId="2254" xr:uid="{3BABE360-20D4-415C-9682-FFD96AFC95B0}"/>
    <cellStyle name="Comma 2 7 3 3" xfId="2467" xr:uid="{AC8902FB-DDCF-406A-99A5-EA7307CFE0CF}"/>
    <cellStyle name="Comma 2 7 3 4" xfId="3529" xr:uid="{E8CEAB5B-1293-42C0-BCF3-0F0DDBFEA1F8}"/>
    <cellStyle name="Comma 2 7 4" xfId="2234" xr:uid="{16C4B5B8-8031-4C0E-9AA1-EA83ED689C30}"/>
    <cellStyle name="Comma 2 7 4 2" xfId="3519" xr:uid="{BCA85459-D8C5-40BE-82C8-5D7A17107F96}"/>
    <cellStyle name="Comma 2 7 5" xfId="2053" xr:uid="{EC21A409-3CAA-4EE9-B5B9-D6E05C137300}"/>
    <cellStyle name="Comma 2 7 6" xfId="2295" xr:uid="{685F460C-747A-4938-824F-B72C774FF130}"/>
    <cellStyle name="Comma 2 7 7" xfId="2684" xr:uid="{15164F54-E382-4B27-A722-0F1D39FEE3F4}"/>
    <cellStyle name="Comma 2 7 8" xfId="3349" xr:uid="{029C235B-AC93-4AC1-AAD8-95B09C81F510}"/>
    <cellStyle name="Comma 2 7 9" xfId="3580" xr:uid="{FC3E20C6-264D-4E6B-A129-96E016988D59}"/>
    <cellStyle name="Comma 2 8" xfId="873" xr:uid="{4C861FB4-70C0-4CB8-B6E2-71EB97341E6A}"/>
    <cellStyle name="Comma 2 8 10" xfId="3585" xr:uid="{C42CDD9A-C5D4-45DF-ABF8-CC498C564194}"/>
    <cellStyle name="Comma 2 8 2" xfId="1777" xr:uid="{FE9ED231-2E75-4043-9D47-A5B27F6C0E2A}"/>
    <cellStyle name="Comma 2 8 2 2" xfId="2144" xr:uid="{2B4CE2BD-940C-4953-A058-8C5B39160734}"/>
    <cellStyle name="Comma 2 8 2 3" xfId="3438" xr:uid="{935577C9-C984-4D40-A9B1-F78CADB7FBB6}"/>
    <cellStyle name="Comma 2 8 2 4" xfId="3671" xr:uid="{04DD165F-6F23-4BB8-8ED1-FD063895ECBA}"/>
    <cellStyle name="Comma 2 8 3" xfId="1825" xr:uid="{5FEDC2E8-64C4-4FFC-99F6-C74918E2D45E}"/>
    <cellStyle name="Comma 2 8 3 2" xfId="2190" xr:uid="{6F5C87EB-723B-4DC1-BE7A-47AD2DF56682}"/>
    <cellStyle name="Comma 2 8 3 3" xfId="3482" xr:uid="{A90394F8-F568-4B48-BB77-F2C8DBA949B2}"/>
    <cellStyle name="Comma 2 8 3 4" xfId="3716" xr:uid="{A42047E1-19DA-41EC-9F15-1AB1C6A4AAA1}"/>
    <cellStyle name="Comma 2 8 4" xfId="1690" xr:uid="{4E648510-5ABE-41D3-BB64-083C83099725}"/>
    <cellStyle name="Comma 2 8 4 2" xfId="2058" xr:uid="{7A811BC7-7B63-4170-9981-AF6FD4308F1E}"/>
    <cellStyle name="Comma 2 8 4 3" xfId="3354" xr:uid="{49E49415-4905-460F-A4AA-7A0B6852E569}"/>
    <cellStyle name="Comma 2 8 5" xfId="2241" xr:uid="{08A14005-7F4D-4CE5-AF57-FD0D1AD7E0E7}"/>
    <cellStyle name="Comma 2 8 5 2" xfId="3523" xr:uid="{720C8358-DCA4-4FC4-9D4E-180D2A7BBB42}"/>
    <cellStyle name="Comma 2 8 6" xfId="1972" xr:uid="{895B4695-7E80-4F6D-875C-D547FEBF371C}"/>
    <cellStyle name="Comma 2 8 7" xfId="2296" xr:uid="{1672BAFF-24F0-4E8C-849D-5CEE9334EF2E}"/>
    <cellStyle name="Comma 2 8 8" xfId="2383" xr:uid="{30F39910-8563-44DA-8AC1-AD747C440752}"/>
    <cellStyle name="Comma 2 8 9" xfId="3183" xr:uid="{98E1F2A5-D736-4F55-9562-F68AC479E280}"/>
    <cellStyle name="Comma 2 9" xfId="874" xr:uid="{6CF8FCF0-8347-4A62-8B0E-A5C72AE9C221}"/>
    <cellStyle name="Comma 2 9 2" xfId="1732" xr:uid="{5B63A271-592C-4890-B82E-81723F46C53B}"/>
    <cellStyle name="Comma 2 9 3" xfId="2099" xr:uid="{BD05E3AD-DC47-4479-B850-5ED429EDF925}"/>
    <cellStyle name="Comma 2 9 4" xfId="2358" xr:uid="{C01E38C3-7C30-42EF-B08E-EA1D80AD55F8}"/>
    <cellStyle name="Comma 2 9 5" xfId="3394" xr:uid="{88A234DE-AE27-4B6F-9766-4E1998809332}"/>
    <cellStyle name="Comma 2 9 6" xfId="3626" xr:uid="{166784A4-B6AE-4BB4-A23F-DB2206FC90CA}"/>
    <cellStyle name="Comma 2_BB VPP Q3'52" xfId="875" xr:uid="{2E1E2DF5-28E5-4CF4-AFCF-1FE9E775BB48}"/>
    <cellStyle name="Comma 20" xfId="876" xr:uid="{1D4559F1-84A6-4988-A8D4-CD73C019DB7F}"/>
    <cellStyle name="Comma 20 2" xfId="1731" xr:uid="{45F93EEB-4CF9-4B34-9FD6-0A1E4BED374A}"/>
    <cellStyle name="Comma 20 2 2" xfId="2691" xr:uid="{0A920318-5D51-4C5C-890A-3237D5BF46DD}"/>
    <cellStyle name="Comma 20 2 2 2" xfId="3047" xr:uid="{712BFB3C-534F-4B03-9F61-A9D982839F04}"/>
    <cellStyle name="Comma 20 2 2 3" xfId="3284" xr:uid="{DE0AFD84-048E-41A8-B73C-D6B6EF09B17F}"/>
    <cellStyle name="Comma 20 2 2 4" xfId="3837" xr:uid="{C39F63B8-898B-47E0-B52B-C5C3501D8EF6}"/>
    <cellStyle name="Comma 20 2 3" xfId="2791" xr:uid="{1B8E8130-A329-4E03-9CAC-551C6AC13FEF}"/>
    <cellStyle name="Comma 20 2 3 2" xfId="3010" xr:uid="{7576510D-8823-42C9-8ACF-8BB76BF20039}"/>
    <cellStyle name="Comma 20 2 3 3" xfId="3247" xr:uid="{7F27D094-D236-4F9D-BA50-6EB0E30B40F8}"/>
    <cellStyle name="Comma 20 2 3 4" xfId="3800" xr:uid="{CC1D188E-E612-4B47-9976-F89A00B93D06}"/>
    <cellStyle name="Comma 20 2 4" xfId="2976" xr:uid="{2353FE93-C10C-4D44-9CE1-2BFE7C62E4EC}"/>
    <cellStyle name="Comma 20 2 5" xfId="3208" xr:uid="{2E85F5BE-0AB7-41B3-9B96-817253FF481E}"/>
    <cellStyle name="Comma 20 2 6" xfId="3763" xr:uid="{FB3258D1-56B0-4CDF-85EA-6233497E0650}"/>
    <cellStyle name="Comma 20 3" xfId="2098" xr:uid="{D07BBEE8-08E6-484F-AC9F-DAAA3F970D67}"/>
    <cellStyle name="Comma 20 3 2" xfId="2779" xr:uid="{550E7475-258F-4ADD-A507-88E9A82A16B6}"/>
    <cellStyle name="Comma 20 3 3" xfId="3025" xr:uid="{C28B53CE-103E-4AB3-ADBE-2E0191F594FA}"/>
    <cellStyle name="Comma 20 3 4" xfId="3262" xr:uid="{D9878C0D-820D-4565-B6A1-33F0C9F671A4}"/>
    <cellStyle name="Comma 20 3 5" xfId="3815" xr:uid="{E56F9128-9776-45C1-A6C8-EFE416E06936}"/>
    <cellStyle name="Comma 20 4" xfId="2576" xr:uid="{0750E2EF-0890-4A07-BAC6-48635A0E848E}"/>
    <cellStyle name="Comma 20 4 2" xfId="2988" xr:uid="{E7A1CBFC-6AAE-4A75-AC2F-E159849E6F1D}"/>
    <cellStyle name="Comma 20 4 3" xfId="3225" xr:uid="{A8948EB3-4A34-4B02-AC16-0CEFAE5C9EE5}"/>
    <cellStyle name="Comma 20 4 4" xfId="3778" xr:uid="{9413F79B-6B13-4AD4-9BAF-901EEB6B7D27}"/>
    <cellStyle name="Comma 20 5" xfId="2810" xr:uid="{25E878B7-8180-4BB1-A4F6-D6477295EB4E}"/>
    <cellStyle name="Comma 20 5 2" xfId="3737" xr:uid="{25408CC1-0AB0-4458-8FB2-B8E19958016B}"/>
    <cellStyle name="Comma 20 6" xfId="2951" xr:uid="{6B966BC5-C0E8-4E9B-BDE0-0FA5126D0B33}"/>
    <cellStyle name="Comma 20 7" xfId="3158" xr:uid="{A506B195-37A6-4137-961F-29D3D1AECE65}"/>
    <cellStyle name="Comma 20 8" xfId="3393" xr:uid="{0E951F9C-E4B7-4C40-BD6A-E7603D92FA28}"/>
    <cellStyle name="Comma 20 9" xfId="3625" xr:uid="{C48860A0-19A8-4CA6-A3EA-41C2345AFB00}"/>
    <cellStyle name="Comma 200" xfId="4231" xr:uid="{71E22023-2AB3-40FD-AA02-E4B8BEC88BA3}"/>
    <cellStyle name="Comma 200 2" xfId="4290" xr:uid="{883AC40B-DCBF-4D40-A647-48B9104A789F}"/>
    <cellStyle name="Comma 202" xfId="4227" xr:uid="{A5A3EB62-3F3A-4B3F-B4E1-DBFA233645B0}"/>
    <cellStyle name="Comma 202 2" xfId="4288" xr:uid="{6544823E-7673-48A1-AB59-F849B73A50C6}"/>
    <cellStyle name="Comma 203" xfId="4224" xr:uid="{944F2442-089E-440E-B29C-3953C1A04A8A}"/>
    <cellStyle name="Comma 203 2" xfId="4286" xr:uid="{F9C8CDFE-FFBA-4F5E-B865-95CFC6B79055}"/>
    <cellStyle name="Comma 21" xfId="205" xr:uid="{FFE90507-9A86-4193-B04D-8B06FC0B2A6E}"/>
    <cellStyle name="Comma 21 10" xfId="4222" xr:uid="{E42EC82E-4F67-4230-8886-82E036503EF5}"/>
    <cellStyle name="Comma 21 2" xfId="877" xr:uid="{D05F20BD-28C3-4C1C-A52B-87BEC7C21816}"/>
    <cellStyle name="Comma 21 2 2" xfId="2692" xr:uid="{D3D7DCBC-6558-4CCD-AECA-05628D546FE6}"/>
    <cellStyle name="Comma 21 2 2 2" xfId="3048" xr:uid="{95660593-12E5-4526-8870-062EEEDBC05C}"/>
    <cellStyle name="Comma 21 2 2 3" xfId="3285" xr:uid="{7FD73179-513E-4074-AB34-18D679FD3109}"/>
    <cellStyle name="Comma 21 2 2 4" xfId="3838" xr:uid="{60D16B21-A8AB-45AB-AD50-5454A7D7A50D}"/>
    <cellStyle name="Comma 21 2 3" xfId="2790" xr:uid="{70FF84AB-8301-4065-9FBA-A98541143857}"/>
    <cellStyle name="Comma 21 2 3 2" xfId="3011" xr:uid="{B3C10D5D-176C-49E4-817C-018CFEC80BD7}"/>
    <cellStyle name="Comma 21 2 3 3" xfId="3248" xr:uid="{ADE6DE6D-1FD6-4716-AD55-FB90706395FC}"/>
    <cellStyle name="Comma 21 2 3 4" xfId="3801" xr:uid="{44795226-9AFB-4EC8-83D6-C2B9AA5770D8}"/>
    <cellStyle name="Comma 21 2 4" xfId="3764" xr:uid="{21C06EAA-9663-4B5E-B0BF-5818E68BEB7F}"/>
    <cellStyle name="Comma 21 2 5" xfId="4285" xr:uid="{11B00C7D-0054-49A4-8660-672C8721456E}"/>
    <cellStyle name="Comma 21 3" xfId="1850" xr:uid="{466A3FF0-1D28-4DE6-AA5B-BC60FE1916AF}"/>
    <cellStyle name="Comma 21 3 2" xfId="2778" xr:uid="{013B0D91-6138-459A-A997-31F2689E2F62}"/>
    <cellStyle name="Comma 21 3 3" xfId="3026" xr:uid="{A91A614C-978F-4BF5-B484-3DBC1B868FD5}"/>
    <cellStyle name="Comma 21 3 4" xfId="3263" xr:uid="{C3FF5CC6-F8D7-48DB-95F6-EEF78647F215}"/>
    <cellStyle name="Comma 21 3 5" xfId="3816" xr:uid="{6D9C8F44-E796-446F-8DD1-7897DE5FE2EF}"/>
    <cellStyle name="Comma 21 4" xfId="260" xr:uid="{DB1F3331-4F8D-4AAB-8753-C0041C5216A7}"/>
    <cellStyle name="Comma 21 4 2" xfId="2712" xr:uid="{DA03595C-3A69-454A-9701-20CFFA88E449}"/>
    <cellStyle name="Comma 21 4 3" xfId="2989" xr:uid="{8B011650-2BEE-4677-9037-4E597FE48AC2}"/>
    <cellStyle name="Comma 21 4 4" xfId="3226" xr:uid="{E3F3EF78-5837-4014-A221-CE0E04D320B9}"/>
    <cellStyle name="Comma 21 4 5" xfId="3779" xr:uid="{18EBC0FD-87E0-4065-BEA0-9D6B9E9CFB65}"/>
    <cellStyle name="Comma 21 5" xfId="2009" xr:uid="{AA9A9CC1-E1F3-4C56-B572-5D1FDC357048}"/>
    <cellStyle name="Comma 21 5 2" xfId="2819" xr:uid="{FCEE3E23-C002-408A-A3BF-5E7223BD7051}"/>
    <cellStyle name="Comma 21 5 3" xfId="3738" xr:uid="{BBCC8427-19CD-4253-955F-E02BBDAC45A5}"/>
    <cellStyle name="Comma 21 6" xfId="2297" xr:uid="{09BBC5B6-FE83-408F-AB88-80BD78BD2E0D}"/>
    <cellStyle name="Comma 21 7" xfId="2826" xr:uid="{546996CA-D5F7-4BD5-8425-15AE1FE7BBF4}"/>
    <cellStyle name="Comma 21 8" xfId="3308" xr:uid="{3E31646F-0174-42CC-AE40-1DD9197454D3}"/>
    <cellStyle name="Comma 21 9" xfId="3727" xr:uid="{3940AE6A-7973-402B-887C-1A204FDF9DF5}"/>
    <cellStyle name="Comma 22" xfId="878" xr:uid="{3353D71A-5832-42FB-B125-900F4A6110C2}"/>
    <cellStyle name="Comma 22 2" xfId="879" xr:uid="{BFD8A4FF-C084-4BEE-AC8F-DBCBE85C108A}"/>
    <cellStyle name="Comma 22 2 2" xfId="2299" xr:uid="{A1D8FDF1-8AC4-4AC1-A280-4AB06955AB67}"/>
    <cellStyle name="Comma 22 2 3" xfId="2744" xr:uid="{60160FD8-7059-43FE-B3B8-C4AD3A912560}"/>
    <cellStyle name="Comma 22 3" xfId="1851" xr:uid="{6662427E-0A96-408F-AFA9-3F7E8B2AF2FB}"/>
    <cellStyle name="Comma 22 4" xfId="2203" xr:uid="{C2B45010-AF78-4C1E-BF5B-37E98DB7ED15}"/>
    <cellStyle name="Comma 22 5" xfId="2298" xr:uid="{BFBA192D-BFCE-4A70-BD3F-75F4143E5DC0}"/>
    <cellStyle name="Comma 22 6" xfId="2578" xr:uid="{6AFB1B29-2096-4472-8F53-E1C85548BE70}"/>
    <cellStyle name="Comma 22 7" xfId="2825" xr:uid="{E780BF63-A217-46DD-BA8C-1E35A34CD3C9}"/>
    <cellStyle name="Comma 22 8" xfId="3493" xr:uid="{E11BFDE0-C362-4DA7-ADDA-83BD2911F092}"/>
    <cellStyle name="Comma 22 9" xfId="3728" xr:uid="{9EC42CAB-9D7E-4235-8C7D-E635162E2FE2}"/>
    <cellStyle name="Comma 23" xfId="880" xr:uid="{4CEE1B1C-C746-47C9-97ED-E410FE5E8413}"/>
    <cellStyle name="Comma 23 2" xfId="2215" xr:uid="{5DE905FF-B1EE-4058-A573-44BC9C505D17}"/>
    <cellStyle name="Comma 23 2 2" xfId="2693" xr:uid="{C739CD5D-C1EC-4F96-92E4-5EA00DCDB340}"/>
    <cellStyle name="Comma 23 2 2 2" xfId="3049" xr:uid="{71415DF2-108C-45E0-916D-61F36F55DC23}"/>
    <cellStyle name="Comma 23 2 2 3" xfId="3286" xr:uid="{3636C6E6-483E-403C-90DA-F6C5F56D2993}"/>
    <cellStyle name="Comma 23 2 2 4" xfId="3839" xr:uid="{B8F8236F-9E1F-46E9-82C4-949AE8723692}"/>
    <cellStyle name="Comma 23 2 3" xfId="2789" xr:uid="{B0B2DEC3-376A-4296-B2AF-279BDDBFAB0B}"/>
    <cellStyle name="Comma 23 2 3 2" xfId="3012" xr:uid="{D17A5803-D0F1-44F8-8816-6CE21C91CA7D}"/>
    <cellStyle name="Comma 23 2 3 3" xfId="3249" xr:uid="{20BE80D9-5FC2-4B6E-BF49-E8C6F27822FD}"/>
    <cellStyle name="Comma 23 2 3 4" xfId="3802" xr:uid="{4ECAD045-7590-463B-8981-5289E175A387}"/>
    <cellStyle name="Comma 23 2 4" xfId="3765" xr:uid="{FAB30FA5-207C-4B07-BD75-787B22E980FB}"/>
    <cellStyle name="Comma 23 3" xfId="2579" xr:uid="{4414D456-D3DE-4800-8DC1-EC81294A9641}"/>
    <cellStyle name="Comma 23 3 2" xfId="3027" xr:uid="{69EE106E-1E47-4F02-AE10-9772C5F378C8}"/>
    <cellStyle name="Comma 23 3 3" xfId="3264" xr:uid="{84057B9F-4D38-4229-93DE-3467C7D59BB8}"/>
    <cellStyle name="Comma 23 3 4" xfId="3817" xr:uid="{A2F8CBDB-309A-4E0B-8453-84705E4EC17F}"/>
    <cellStyle name="Comma 23 4" xfId="2760" xr:uid="{5BFEC945-7669-435A-9391-7FA96A7A2F49}"/>
    <cellStyle name="Comma 23 4 2" xfId="2990" xr:uid="{66AC03D2-3EA7-4E72-A877-127B9C388BE9}"/>
    <cellStyle name="Comma 23 4 3" xfId="3227" xr:uid="{BB1415BE-0D10-4BB2-9F14-3556C3263065}"/>
    <cellStyle name="Comma 23 4 4" xfId="3780" xr:uid="{32EBD5DF-ED17-4566-9BAB-97D90E7D1D60}"/>
    <cellStyle name="Comma 23 5" xfId="3504" xr:uid="{1254B7F4-5A3D-4A85-A00A-1FAC172FD7CF}"/>
    <cellStyle name="Comma 23 6" xfId="3739" xr:uid="{3D3386DA-6AA6-417B-8980-7A8AF9D6816F}"/>
    <cellStyle name="Comma 24" xfId="881" xr:uid="{F58EA370-8A26-4EB3-A1A8-1A5ED83DB608}"/>
    <cellStyle name="Comma 24 2" xfId="2217" xr:uid="{E23D3AC6-5773-497E-B3D3-52423B3BBABD}"/>
    <cellStyle name="Comma 24 3" xfId="2580" xr:uid="{D9C9188F-974F-4B0F-9B57-2051D8677266}"/>
    <cellStyle name="Comma 24 4" xfId="3506" xr:uid="{D6CBD098-7312-40FC-86E5-FEEDEAD1155A}"/>
    <cellStyle name="Comma 25" xfId="882" xr:uid="{7FADE90D-AC84-4B13-B56B-6ECDDA16B3CF}"/>
    <cellStyle name="Comma 25 2" xfId="2219" xr:uid="{11214BF6-5691-4526-891D-627E4E252DF0}"/>
    <cellStyle name="Comma 25 2 2" xfId="2694" xr:uid="{C3321B5F-C4D5-48FB-B994-D263DFB68195}"/>
    <cellStyle name="Comma 25 3" xfId="2300" xr:uid="{AC121302-3CC4-48A3-A35C-C9D9EBF933E9}"/>
    <cellStyle name="Comma 25 4" xfId="2581" xr:uid="{8EFA270B-6090-4B3D-86F9-BF48A2A0703B}"/>
    <cellStyle name="Comma 25 5" xfId="3507" xr:uid="{CD399B09-15FD-43CA-8E9C-BC30B798ADD8}"/>
    <cellStyle name="Comma 26" xfId="883" xr:uid="{F1E2896A-A84C-4EB1-B6B9-A43BCB193827}"/>
    <cellStyle name="Comma 26 2" xfId="1953" xr:uid="{E49AE5B1-6BC5-4444-9ED4-7C4A87B7E555}"/>
    <cellStyle name="Comma 26 2 2" xfId="2695" xr:uid="{E3BFBEB2-CA67-4978-BB01-3838D6E17762}"/>
    <cellStyle name="Comma 26 3" xfId="2301" xr:uid="{A8BA4EA8-072A-4089-AF39-003FD3701D42}"/>
    <cellStyle name="Comma 26 4" xfId="2582" xr:uid="{FD09ABB4-03E7-432F-B88E-35C520639C4E}"/>
    <cellStyle name="Comma 26 5" xfId="3160" xr:uid="{9E84F1A0-CD9E-449C-A7CA-CD778C83212B}"/>
    <cellStyle name="Comma 27" xfId="884" xr:uid="{5F9A2531-5DD5-4243-82EB-1736D58CC853}"/>
    <cellStyle name="Comma 27 2" xfId="1938" xr:uid="{3DFC7190-11BF-4429-9C1C-694B5E0EAD5F}"/>
    <cellStyle name="Comma 27 2 2" xfId="2696" xr:uid="{1008B528-AAA2-4551-B351-A15AD87B518F}"/>
    <cellStyle name="Comma 27 3" xfId="2583" xr:uid="{1F3FB3C9-3A6A-4FC4-9E38-63D877534F2C}"/>
    <cellStyle name="Comma 27 4" xfId="3213" xr:uid="{CC7C8326-B050-40EF-8542-86F8E3D81915}"/>
    <cellStyle name="Comma 28" xfId="885" xr:uid="{B2763A7D-AF19-4C2A-AAEC-B1EAB222D3D0}"/>
    <cellStyle name="Comma 28 2" xfId="2584" xr:uid="{2BFFD665-A9AD-45B1-B2E1-5DBB8DC6273C}"/>
    <cellStyle name="Comma 28 2 2" xfId="3028" xr:uid="{FB26C673-ECC1-469D-8AF3-5392AF11B06C}"/>
    <cellStyle name="Comma 28 2 3" xfId="3265" xr:uid="{A32CD26D-F8DE-4612-B92F-73D9507DB027}"/>
    <cellStyle name="Comma 28 2 4" xfId="3818" xr:uid="{2659901D-752A-4D55-9235-0E6B98DB0F14}"/>
    <cellStyle name="Comma 28 3" xfId="2523" xr:uid="{2132947A-947F-431E-8645-2D6E9B257B0E}"/>
    <cellStyle name="Comma 28 3 2" xfId="2991" xr:uid="{6A5E52F7-993B-4F4C-9E93-23F8F85A71F1}"/>
    <cellStyle name="Comma 28 3 3" xfId="3228" xr:uid="{AE8E4AE0-F81B-4E10-BD3E-9422FC221122}"/>
    <cellStyle name="Comma 28 3 4" xfId="3781" xr:uid="{E6C1FE1F-81CC-476A-BEB2-67050B86E004}"/>
    <cellStyle name="Comma 28 4" xfId="2952" xr:uid="{E5A52B37-0304-4058-B4B6-642A16D8A435}"/>
    <cellStyle name="Comma 28 5" xfId="3162" xr:uid="{D1499E38-3660-4110-9E1D-7E40CB835C1C}"/>
    <cellStyle name="Comma 28 6" xfId="3740" xr:uid="{73C2A6FF-8855-42B6-9FE9-68938C401912}"/>
    <cellStyle name="Comma 29" xfId="886" xr:uid="{416DA071-4EE9-4EE3-ACC2-58ECEB013C2C}"/>
    <cellStyle name="Comma 29 2" xfId="2585" xr:uid="{F859535E-CF54-41B0-AC37-F0D75EA7804A}"/>
    <cellStyle name="Comma 3" xfId="57" xr:uid="{19069FDE-D4ED-4567-9C40-616946E3DAF7}"/>
    <cellStyle name="Comma 3 10" xfId="888" xr:uid="{54A25250-3395-45BD-92A5-76C237C2AD03}"/>
    <cellStyle name="Comma 3 10 2" xfId="2303" xr:uid="{DB32A6D9-0492-4CA9-AAE3-EC09049DB695}"/>
    <cellStyle name="Comma 3 11" xfId="887" xr:uid="{7A4568D5-5724-4944-8C19-7060FED47D68}"/>
    <cellStyle name="Comma 3 12" xfId="1637" xr:uid="{021ADCDA-9A8F-4126-A84D-00D0B67BC2C3}"/>
    <cellStyle name="Comma 3 12 2" xfId="3845" xr:uid="{6105D747-3795-4083-9DAF-FFB7D3964D87}"/>
    <cellStyle name="Comma 3 13" xfId="229" xr:uid="{7D46D7AF-7D30-463F-BDC4-BCAB5AD9F614}"/>
    <cellStyle name="Comma 3 14" xfId="1892" xr:uid="{4ED4B826-ED77-4BF6-A267-70FCDC80A797}"/>
    <cellStyle name="Comma 3 15" xfId="1979" xr:uid="{37F591C8-A46A-427E-9E02-FE923E7D397D}"/>
    <cellStyle name="Comma 3 16" xfId="2302" xr:uid="{9C41EAAD-76C5-4B48-A78E-FA17049FCC09}"/>
    <cellStyle name="Comma 3 17" xfId="2345" xr:uid="{1924B160-9FC3-407B-BCEE-1CEAF2787904}"/>
    <cellStyle name="Comma 3 18" xfId="3178" xr:uid="{A330BD8C-5D1D-40BF-A880-463C26D69CF0}"/>
    <cellStyle name="Comma 3 19" xfId="141" xr:uid="{FD921043-EF97-47DC-AC47-EC870F2D02DC}"/>
    <cellStyle name="Comma 3 2" xfId="10" xr:uid="{3BEB43B4-129F-4B41-9BC8-2F8A1DDD3DBA}"/>
    <cellStyle name="Comma 3 2 10" xfId="171" xr:uid="{F72CC69B-86DE-4669-AEE9-59B4205CA3DF}"/>
    <cellStyle name="Comma 3 2 11" xfId="4203" xr:uid="{C68D2A29-B9B2-49EF-9941-FEE5AF39C241}"/>
    <cellStyle name="Comma 3 2 2" xfId="246" xr:uid="{6C188F5A-CFFC-47A1-9E89-084661E69C99}"/>
    <cellStyle name="Comma 3 2 2 10" xfId="3588" xr:uid="{4F0511F7-164F-43FE-83D2-5AB5328EFC2F}"/>
    <cellStyle name="Comma 3 2 2 11" xfId="4251" xr:uid="{514979E6-F415-44A5-9F6E-1C1442B55985}"/>
    <cellStyle name="Comma 3 2 2 2" xfId="890" xr:uid="{1718060A-47FD-4817-BFB8-6F79D4418F08}"/>
    <cellStyle name="Comma 3 2 2 2 2" xfId="1780" xr:uid="{BF856AA9-43FF-49BD-9697-7FCD49D8B7FC}"/>
    <cellStyle name="Comma 3 2 2 2 3" xfId="2147" xr:uid="{988588E1-5510-4CBB-99A8-E0B9FC10E0E3}"/>
    <cellStyle name="Comma 3 2 2 2 4" xfId="3441" xr:uid="{C3D422C7-DA63-45D6-848A-EBB8BDDFAD9E}"/>
    <cellStyle name="Comma 3 2 2 2 5" xfId="3674" xr:uid="{C3150605-87EF-4339-8552-2EB490FB3762}"/>
    <cellStyle name="Comma 3 2 2 3" xfId="1819" xr:uid="{71A9090C-8D66-49CD-B475-963028962E20}"/>
    <cellStyle name="Comma 3 2 2 3 2" xfId="2185" xr:uid="{860D3FA2-F291-41F1-B476-EF4D9CFE3534}"/>
    <cellStyle name="Comma 3 2 2 3 3" xfId="3478" xr:uid="{9F600935-4AD1-4F9B-AA9B-E743F85E2579}"/>
    <cellStyle name="Comma 3 2 2 3 4" xfId="3712" xr:uid="{E966E012-400C-4872-BCD9-AA3F699887A3}"/>
    <cellStyle name="Comma 3 2 2 4" xfId="1693" xr:uid="{A613A728-E3AF-4AD8-86B0-80346C5B02A0}"/>
    <cellStyle name="Comma 3 2 2 4 2" xfId="2061" xr:uid="{78A131FA-8523-44EF-9482-BE03AEAC7FE1}"/>
    <cellStyle name="Comma 3 2 2 4 3" xfId="3357" xr:uid="{C2472939-962C-4008-9034-75565AD02BD3}"/>
    <cellStyle name="Comma 3 2 2 5" xfId="2210" xr:uid="{D5901D1B-EC56-4806-9A01-0F48801AC37C}"/>
    <cellStyle name="Comma 3 2 2 5 2" xfId="3499" xr:uid="{60AA4A39-B542-4051-9332-3F6D5706B863}"/>
    <cellStyle name="Comma 3 2 2 6" xfId="2226" xr:uid="{22AA8A0A-BEAE-4B96-884D-49CE9DF37751}"/>
    <cellStyle name="Comma 3 2 2 6 2" xfId="3513" xr:uid="{1318F8D6-E64B-4FBE-AC6D-9517E6E274A9}"/>
    <cellStyle name="Comma 3 2 2 7" xfId="1964" xr:uid="{EF6FABEB-68F6-4F04-ABE4-F1BCF17230AB}"/>
    <cellStyle name="Comma 3 2 2 7 2" xfId="3205" xr:uid="{66873B85-59B7-4E9F-9218-BBB5186C6D2B}"/>
    <cellStyle name="Comma 3 2 2 8" xfId="1945" xr:uid="{916252E2-1FF1-4D58-A6A8-475BE673E39A}"/>
    <cellStyle name="Comma 3 2 2 8 2" xfId="3163" xr:uid="{7AA7DB81-1EDA-4768-B645-3ECEB2F33436}"/>
    <cellStyle name="Comma 3 2 2 9" xfId="2482" xr:uid="{56B0C5A6-5A3B-49B4-B342-E5E767D083B3}"/>
    <cellStyle name="Comma 3 2 3" xfId="889" xr:uid="{7CA19F48-7D0E-4840-AD6A-70707AD08948}"/>
    <cellStyle name="Comma 3 2 3 2" xfId="1735" xr:uid="{5893FF0D-62ED-4F67-B0BD-920529932F7D}"/>
    <cellStyle name="Comma 3 2 3 3" xfId="2102" xr:uid="{35FBEFCB-E7FF-45EB-B665-6C7CBA5EF84B}"/>
    <cellStyle name="Comma 3 2 3 4" xfId="3397" xr:uid="{B286F495-56E0-4623-B78F-34C9A08D85FC}"/>
    <cellStyle name="Comma 3 2 3 5" xfId="3629" xr:uid="{C843A7EB-3BB6-453F-B6E8-5EB016C721F7}"/>
    <cellStyle name="Comma 3 2 4" xfId="1646" xr:uid="{50420B50-3944-4E7F-85C9-F3C858532713}"/>
    <cellStyle name="Comma 3 2 4 2" xfId="2015" xr:uid="{BBF9EE0D-ECF4-40E3-8F53-F2B3A43B82D7}"/>
    <cellStyle name="Comma 3 2 4 3" xfId="3312" xr:uid="{53796360-1C0E-44A2-9FCF-AB8B9FD8A2E0}"/>
    <cellStyle name="Comma 3 2 5" xfId="215" xr:uid="{010895B5-BC71-4F0F-BCD0-EB8731D48D0D}"/>
    <cellStyle name="Comma 3 2 6" xfId="1954" xr:uid="{48320F78-6540-4A24-93B7-AFE01E182B79}"/>
    <cellStyle name="Comma 3 2 7" xfId="2444" xr:uid="{B0193A9D-C46E-4812-99C1-E68C3D17012C}"/>
    <cellStyle name="Comma 3 2 8" xfId="3209" xr:uid="{0975EA50-F255-4B39-B02C-20207A5279FA}"/>
    <cellStyle name="Comma 3 2 9" xfId="3543" xr:uid="{76C98D41-9703-4BED-B98E-18DA85442F5C}"/>
    <cellStyle name="Comma 3 20" xfId="4207" xr:uid="{EFFE8F29-844D-4A09-9A2F-A5E776DBACC4}"/>
    <cellStyle name="Comma 3 3" xfId="254" xr:uid="{757EE16F-7B89-4273-81B7-7D37E7D4A693}"/>
    <cellStyle name="Comma 3 3 2" xfId="891" xr:uid="{DF74997F-6F57-47D3-81B6-FCA73DB6CC96}"/>
    <cellStyle name="Comma 3 3 2 2" xfId="2483" xr:uid="{8AA2829F-1C08-416F-A4F1-49385CDDFE4C}"/>
    <cellStyle name="Comma 3 3 3" xfId="1651" xr:uid="{1B164C06-00C7-4126-842F-1FC8592B5CCF}"/>
    <cellStyle name="Comma 3 3 3 2" xfId="2524" xr:uid="{44FDE852-EC26-4F77-8DF2-5EBD1D95124D}"/>
    <cellStyle name="Comma 3 3 4" xfId="2719" xr:uid="{E4130892-F07E-43DE-8729-39F948C63C8B}"/>
    <cellStyle name="Comma 3 3 5" xfId="2446" xr:uid="{AE44E46F-5A41-4AB0-B363-3ACEEB4E0FF8}"/>
    <cellStyle name="Comma 3 4" xfId="892" xr:uid="{27F7A17E-4A1E-4E27-B4A5-DF227906A699}"/>
    <cellStyle name="Comma 3 4 2" xfId="1706" xr:uid="{14F35A2E-5540-49F2-97D3-74D039E4538B}"/>
    <cellStyle name="Comma 3 4 2 2" xfId="1793" xr:uid="{381DF77E-4C1C-4FDD-94A3-1DADEA0163CD}"/>
    <cellStyle name="Comma 3 4 2 2 2" xfId="2160" xr:uid="{C4424A75-7A84-4340-A15B-E5D39E624AA0}"/>
    <cellStyle name="Comma 3 4 2 2 3" xfId="3454" xr:uid="{57CEE511-FBCB-454C-BA71-4A61A74520BB}"/>
    <cellStyle name="Comma 3 4 2 2 4" xfId="3687" xr:uid="{7E255969-709B-4E86-AA09-277E5EA12753}"/>
    <cellStyle name="Comma 3 4 2 3" xfId="2074" xr:uid="{6C3020C9-E20D-49E2-BC28-D37958DB6D1D}"/>
    <cellStyle name="Comma 3 4 2 4" xfId="3370" xr:uid="{D3877798-2EA1-4800-917C-FEBA720ECC5A}"/>
    <cellStyle name="Comma 3 4 2 5" xfId="3601" xr:uid="{75C921D4-A518-40DE-869D-DB09259C0217}"/>
    <cellStyle name="Comma 3 4 3" xfId="1748" xr:uid="{CB5AB638-DFCE-486F-A86D-CD1AAC353606}"/>
    <cellStyle name="Comma 3 4 3 2" xfId="2115" xr:uid="{95747A2E-921F-4542-9DE9-04E47CD8830C}"/>
    <cellStyle name="Comma 3 4 3 3" xfId="3410" xr:uid="{6A64B603-C0D7-44BC-A3B4-F6CE6417A1F6}"/>
    <cellStyle name="Comma 3 4 3 4" xfId="3642" xr:uid="{FB13D9F0-4E60-46BF-891D-29286A338897}"/>
    <cellStyle name="Comma 3 4 4" xfId="1661" xr:uid="{0E0CE91A-C2E5-429E-8E29-0B20487A999B}"/>
    <cellStyle name="Comma 3 4 5" xfId="2028" xr:uid="{27776117-E58D-47B0-9C96-D2095F8F50D8}"/>
    <cellStyle name="Comma 3 4 6" xfId="2468" xr:uid="{5ED4DD63-8E09-421D-91BF-C01B0A1C0CCD}"/>
    <cellStyle name="Comma 3 4 7" xfId="3325" xr:uid="{F2EB5209-A2C6-4681-9345-B49140B253F5}"/>
    <cellStyle name="Comma 3 4 8" xfId="3556" xr:uid="{01B1D6BB-8054-411A-A1D6-2B2A7E5116F9}"/>
    <cellStyle name="Comma 3 5" xfId="893" xr:uid="{B7B9BCAF-14C1-42EE-B47C-C04604E4B4A8}"/>
    <cellStyle name="Comma 3 5 2" xfId="1723" xr:uid="{01738994-4FF1-459C-A133-BC1537EE78A2}"/>
    <cellStyle name="Comma 3 5 2 2" xfId="1810" xr:uid="{01E45C62-BDFE-47A8-AAD6-97DA4A105A43}"/>
    <cellStyle name="Comma 3 5 2 2 2" xfId="2177" xr:uid="{79053C37-95C1-4644-AC06-B8AF213F2662}"/>
    <cellStyle name="Comma 3 5 2 2 3" xfId="3470" xr:uid="{6A89AB37-6453-4C76-AACD-19F513ED0FE9}"/>
    <cellStyle name="Comma 3 5 2 2 4" xfId="3704" xr:uid="{E70E2E25-D7A6-4D23-B31E-F5470A1DDA31}"/>
    <cellStyle name="Comma 3 5 2 3" xfId="2091" xr:uid="{AF494DAD-3791-49FE-914E-9721AE4E7478}"/>
    <cellStyle name="Comma 3 5 2 4" xfId="3386" xr:uid="{C3938A52-8C34-42B0-A1DA-759D88F17E2F}"/>
    <cellStyle name="Comma 3 5 2 5" xfId="3618" xr:uid="{F28EDD6F-BF16-4F60-8851-2D8D1CFE3E38}"/>
    <cellStyle name="Comma 3 5 3" xfId="1765" xr:uid="{4102DB4B-893B-423D-84CD-1543A58AE7D0}"/>
    <cellStyle name="Comma 3 5 3 2" xfId="2132" xr:uid="{9224636F-B9BC-467A-A834-AC5D117F0AE3}"/>
    <cellStyle name="Comma 3 5 3 3" xfId="3426" xr:uid="{ED7122B9-ED28-41FF-BB81-3615E7E637CE}"/>
    <cellStyle name="Comma 3 5 3 4" xfId="3659" xr:uid="{52D36997-94FB-4566-A5C7-E300A491A088}"/>
    <cellStyle name="Comma 3 5 4" xfId="2046" xr:uid="{FFFA6071-116F-4CD6-A0F4-80E84D1FA946}"/>
    <cellStyle name="Comma 3 5 5" xfId="2507" xr:uid="{BF629DC8-0119-4E35-A0F1-C802E1A7AEC3}"/>
    <cellStyle name="Comma 3 5 6" xfId="3342" xr:uid="{C8A3AE3D-80BA-4569-A932-51C5687EAFBA}"/>
    <cellStyle name="Comma 3 5 7" xfId="3573" xr:uid="{FC1B74F2-3858-48E9-99A1-C7365036B2E6}"/>
    <cellStyle name="Comma 3 6" xfId="894" xr:uid="{755DAC8E-7922-4B18-B3BB-80EBD0197335}"/>
    <cellStyle name="Comma 3 6 2" xfId="1707" xr:uid="{25ED7B99-334B-4D65-956F-51002D1A4352}"/>
    <cellStyle name="Comma 3 6 2 2" xfId="1794" xr:uid="{A82F48C8-301C-40A9-B61A-167807F45743}"/>
    <cellStyle name="Comma 3 6 2 2 2" xfId="2161" xr:uid="{C6FFBEF5-22C1-4146-9B8C-51582841A9CD}"/>
    <cellStyle name="Comma 3 6 2 2 3" xfId="3455" xr:uid="{2CC8FE53-E0F0-4C87-983A-961D072DB85E}"/>
    <cellStyle name="Comma 3 6 2 2 4" xfId="3688" xr:uid="{B60F31AC-A8E9-4AD1-912D-2902FB85E44C}"/>
    <cellStyle name="Comma 3 6 2 3" xfId="2075" xr:uid="{1DB2E33F-C277-40FC-B451-8FD662AF0B33}"/>
    <cellStyle name="Comma 3 6 2 4" xfId="3371" xr:uid="{9BB46EE7-6D7C-476C-91CF-900BB8F1A9F7}"/>
    <cellStyle name="Comma 3 6 2 5" xfId="3602" xr:uid="{691C3818-B8DB-4EF5-B634-250F2349B76D}"/>
    <cellStyle name="Comma 3 6 3" xfId="1749" xr:uid="{B6ED505E-F294-41D7-B093-D3925E1A0E29}"/>
    <cellStyle name="Comma 3 6 3 2" xfId="2116" xr:uid="{AA794FC3-2A54-4B31-B07F-3170BEA51A7F}"/>
    <cellStyle name="Comma 3 6 3 3" xfId="3411" xr:uid="{B3F8C5F4-C615-4297-ABB6-2281B174955D}"/>
    <cellStyle name="Comma 3 6 3 4" xfId="3643" xr:uid="{C593A22C-5514-4981-9DAE-0364E109338E}"/>
    <cellStyle name="Comma 3 6 4" xfId="1662" xr:uid="{26C1BBD6-76FA-4C61-B10B-A9652B030389}"/>
    <cellStyle name="Comma 3 6 5" xfId="2029" xr:uid="{F6D5D01A-25A5-4B77-927D-4E05F7E04E76}"/>
    <cellStyle name="Comma 3 6 6" xfId="2304" xr:uid="{21C14991-9C6B-4BA9-B9F6-F4A59D40C849}"/>
    <cellStyle name="Comma 3 6 7" xfId="2555" xr:uid="{082D33EA-70DA-4B55-8B35-8729C18EAADF}"/>
    <cellStyle name="Comma 3 6 8" xfId="3326" xr:uid="{F9366A03-D772-43F9-B112-16463754FD5B}"/>
    <cellStyle name="Comma 3 6 9" xfId="3557" xr:uid="{E224A412-911A-4067-90BB-BF5EFB756CBA}"/>
    <cellStyle name="Comma 3 7" xfId="895" xr:uid="{03081A13-D2EB-4716-93D9-48A4C368D02A}"/>
    <cellStyle name="Comma 3 7 2" xfId="2003" xr:uid="{93D5A6E3-245F-4E41-A060-758E214C0632}"/>
    <cellStyle name="Comma 3 7 3" xfId="2586" xr:uid="{4805DDC6-687F-4538-BBBD-4CAB08059BCE}"/>
    <cellStyle name="Comma 3 7 4" xfId="3304" xr:uid="{5BC38329-165C-4F0F-9019-991B5B2B92CE}"/>
    <cellStyle name="Comma 3 8" xfId="896" xr:uid="{44BCDA5A-3F41-4458-9FFE-C697DC45BA84}"/>
    <cellStyle name="Comma 3 8 2" xfId="2243" xr:uid="{E9B6609A-8C76-4259-B4CD-CA9812E853A7}"/>
    <cellStyle name="Comma 3 8 3" xfId="2305" xr:uid="{CC3D761B-D596-48CF-AF65-192432D7BA98}"/>
    <cellStyle name="Comma 3 8 4" xfId="3524" xr:uid="{E84DC83D-06C0-4CDD-A615-773542730326}"/>
    <cellStyle name="Comma 3 9" xfId="897" xr:uid="{5C30170A-7572-4268-AE38-AF51942031C9}"/>
    <cellStyle name="Comma 3_WP(BS)-System" xfId="898" xr:uid="{3EFFEE6F-42F9-4C78-B4F0-29F04CC8D9F2}"/>
    <cellStyle name="Comma 30" xfId="899" xr:uid="{15AF68CF-0784-4E3C-AC0E-09EC1BD66B6B}"/>
    <cellStyle name="Comma 30 2" xfId="2697" xr:uid="{10AED2B6-7F86-4D09-B7D8-DC142357214A}"/>
    <cellStyle name="Comma 30 2 2" xfId="2832" xr:uid="{4405FF18-A962-4C90-BEA9-E864420AA5CA}"/>
    <cellStyle name="Comma 30 2 2 2" xfId="3050" xr:uid="{4C1E4801-8DF4-4972-9513-72B4F20EF8D3}"/>
    <cellStyle name="Comma 30 2 2 3" xfId="3287" xr:uid="{E7FC00C1-7372-479B-BDD5-939687D4CB8C}"/>
    <cellStyle name="Comma 30 2 2 4" xfId="3840" xr:uid="{3106374D-9B25-4D8C-8F26-DBABEC3D50D6}"/>
    <cellStyle name="Comma 30 2 3" xfId="2788" xr:uid="{E6DB5753-3B89-4ED7-96A9-4068D9A72298}"/>
    <cellStyle name="Comma 30 2 3 2" xfId="3013" xr:uid="{89A71117-A0E7-4BDA-B8E6-D6CE6D230240}"/>
    <cellStyle name="Comma 30 2 3 3" xfId="3250" xr:uid="{65C6B9A1-63C8-4227-9DF3-505E7009DD5E}"/>
    <cellStyle name="Comma 30 2 3 4" xfId="3803" xr:uid="{C29ACC24-2F61-496E-B87F-6F5CE3F93135}"/>
    <cellStyle name="Comma 30 2 4" xfId="3766" xr:uid="{ED7EB409-451B-4C51-90B2-CC54B70034D3}"/>
    <cellStyle name="Comma 30 3" xfId="2587" xr:uid="{32B1DF8B-9176-41C1-9B4E-A0D370E0D769}"/>
    <cellStyle name="Comma 30 3 2" xfId="3029" xr:uid="{791393E5-DDFD-437A-9E7E-0315E78C43F8}"/>
    <cellStyle name="Comma 30 3 3" xfId="3266" xr:uid="{11D86CE3-25B8-45CA-9F88-2DB71DBBD308}"/>
    <cellStyle name="Comma 30 3 4" xfId="3819" xr:uid="{2CF6B93D-CE23-4957-89A3-63957755DC8D}"/>
    <cellStyle name="Comma 30 4" xfId="2478" xr:uid="{F93AA643-B6EC-409C-A79C-E86151AE3BBE}"/>
    <cellStyle name="Comma 30 4 2" xfId="2992" xr:uid="{F230F935-B271-44AA-BFAC-7B6B203801AF}"/>
    <cellStyle name="Comma 30 4 3" xfId="3229" xr:uid="{53067597-27B1-4FF7-8F2A-AB3AB5E2B452}"/>
    <cellStyle name="Comma 30 4 4" xfId="3782" xr:uid="{8A0DBE65-712C-4652-8EE5-6F06913FCB32}"/>
    <cellStyle name="Comma 30 5" xfId="3741" xr:uid="{F3424E2D-01CB-4A74-85F2-5BC16873511E}"/>
    <cellStyle name="Comma 31" xfId="900" xr:uid="{B388FFEB-3D36-4629-B177-041832A78037}"/>
    <cellStyle name="Comma 31 2" xfId="901" xr:uid="{D99A2542-79EE-401C-AD6E-AF63B75BB1D7}"/>
    <cellStyle name="Comma 31 2 2" xfId="2709" xr:uid="{BF514382-1DD1-4CD3-999B-77B935D8FD59}"/>
    <cellStyle name="Comma 31 2 2 2" xfId="3052" xr:uid="{6641099E-D6B8-4357-B819-45F03CBD1DE1}"/>
    <cellStyle name="Comma 31 2 2 3" xfId="3289" xr:uid="{892A4F81-3204-425A-975B-814CF5B81A59}"/>
    <cellStyle name="Comma 31 2 2 4" xfId="3842" xr:uid="{8CE0218C-9A45-442F-A501-3D1A87A7254B}"/>
    <cellStyle name="Comma 31 2 3" xfId="2786" xr:uid="{418608BE-4225-426E-AC23-17752E4CC490}"/>
    <cellStyle name="Comma 31 2 3 2" xfId="3015" xr:uid="{A65E048B-E829-4835-A03B-478420349192}"/>
    <cellStyle name="Comma 31 2 3 3" xfId="3252" xr:uid="{61100218-C40F-47DE-8511-CD42B749803E}"/>
    <cellStyle name="Comma 31 2 3 4" xfId="3805" xr:uid="{E45C9EEC-2B8B-43AC-9FAB-8AEEC4C9402B}"/>
    <cellStyle name="Comma 31 2 4" xfId="2977" xr:uid="{537BB707-EC53-421D-8BD4-C2418BC26B26}"/>
    <cellStyle name="Comma 31 2 5" xfId="3214" xr:uid="{59A8C685-13E5-49C5-9430-7DB43A9FEE47}"/>
    <cellStyle name="Comma 31 2 6" xfId="3768" xr:uid="{659799C2-7164-4C25-9BBA-DE5D236E2400}"/>
    <cellStyle name="Comma 31 3" xfId="902" xr:uid="{A48C90CA-6F38-4E07-8EEF-CEF9D15F56F2}"/>
    <cellStyle name="Comma 31 3 2" xfId="2775" xr:uid="{4824E982-53B0-434E-91CB-D5B09BF9A547}"/>
    <cellStyle name="Comma 31 3 3" xfId="3035" xr:uid="{ABCD66A4-406F-4893-92D3-930A000581B8}"/>
    <cellStyle name="Comma 31 3 4" xfId="3272" xr:uid="{D8C1D1DA-14CD-4A8E-A5E3-9F40CA6FCB35}"/>
    <cellStyle name="Comma 31 3 5" xfId="3825" xr:uid="{C9783340-72A3-46C8-A73C-C3A39E12AE6E}"/>
    <cellStyle name="Comma 31 4" xfId="2645" xr:uid="{6A0B6768-77BD-4EC9-9080-BA746DFFA8A1}"/>
    <cellStyle name="Comma 31 4 2" xfId="2998" xr:uid="{71E07FF2-47A9-4B6C-8914-3F5266092B17}"/>
    <cellStyle name="Comma 31 4 3" xfId="3235" xr:uid="{8400ED24-E40C-4F39-822B-0F854D0AE969}"/>
    <cellStyle name="Comma 31 4 4" xfId="3788" xr:uid="{663420BF-A27A-414E-83F4-0C66533181C6}"/>
    <cellStyle name="Comma 31 5" xfId="2957" xr:uid="{01251830-BDD5-4330-8134-A1532FFA8398}"/>
    <cellStyle name="Comma 31 6" xfId="3188" xr:uid="{F09E4171-050A-4510-818E-102AFC5ECA67}"/>
    <cellStyle name="Comma 31 7" xfId="3748" xr:uid="{D7D3D72E-4E9C-47D0-92D7-792935A27FE6}"/>
    <cellStyle name="Comma 32" xfId="903" xr:uid="{01AB6DAB-B8F3-48D2-ABB0-F35D5CEE7629}"/>
    <cellStyle name="Comma 32 2" xfId="2390" xr:uid="{8639D131-033B-48A1-B695-E83CBBF6E0A3}"/>
    <cellStyle name="Comma 32 2 2" xfId="3038" xr:uid="{B2B05C81-23DF-48A6-A0EA-2D3E7DEDC985}"/>
    <cellStyle name="Comma 32 2 3" xfId="3275" xr:uid="{4AE3C279-F6BF-4F60-938A-9CA189EE768D}"/>
    <cellStyle name="Comma 32 2 4" xfId="3828" xr:uid="{073BBD0E-5A0F-4D7C-A2CB-B9DA3BE0FEAC}"/>
    <cellStyle name="Comma 32 3" xfId="2798" xr:uid="{C492B436-7216-437E-B8D4-AF83BC81C91A}"/>
    <cellStyle name="Comma 32 3 2" xfId="3001" xr:uid="{453C816E-F3E9-4A87-88B1-342A6FF4DFB4}"/>
    <cellStyle name="Comma 32 3 3" xfId="3238" xr:uid="{F65A80D7-C690-425D-B230-8479857C9AF0}"/>
    <cellStyle name="Comma 32 3 4" xfId="3791" xr:uid="{031193BC-00E8-40D3-BE62-E78610B7EA8E}"/>
    <cellStyle name="Comma 32 4" xfId="2971" xr:uid="{E6E31504-A0A3-4293-A5A9-8453305B4E02}"/>
    <cellStyle name="Comma 32 5" xfId="3202" xr:uid="{8813D4DD-88B4-420A-9B9C-7CFB1FC5FD27}"/>
    <cellStyle name="Comma 32 6" xfId="3754" xr:uid="{99FA83FA-634E-41D1-84E2-627138E3B25C}"/>
    <cellStyle name="Comma 33" xfId="197" xr:uid="{060A1F15-12DB-48A5-B051-916E8C6686B1}"/>
    <cellStyle name="Comma 33 2" xfId="904" xr:uid="{2FAAB94F-C63F-4FC2-B781-F445AD2E5B3A}"/>
    <cellStyle name="Comma 33 2 2" xfId="2382" xr:uid="{FCAC7B23-638A-4BB4-8B04-F0FEC6D6B80C}"/>
    <cellStyle name="Comma 34" xfId="198" xr:uid="{7039E01C-9ABB-4734-8FFF-9CEBFC548252}"/>
    <cellStyle name="Comma 34 2" xfId="905" xr:uid="{9952627E-52DA-44AB-9035-950F4E9AD184}"/>
    <cellStyle name="Comma 34 3" xfId="2306" xr:uid="{4BD23402-9BF3-495F-8715-FEAF29218DE9}"/>
    <cellStyle name="Comma 34 4" xfId="2466" xr:uid="{4F3CFD9F-EBCC-4CC3-A389-16A25B7F7337}"/>
    <cellStyle name="Comma 35" xfId="906" xr:uid="{A01BD818-521B-49CB-BB46-EDF9968983C7}"/>
    <cellStyle name="Comma 35 2" xfId="2465" xr:uid="{E9654C06-8F68-4B10-AE1B-C36DB954123D}"/>
    <cellStyle name="Comma 36" xfId="907" xr:uid="{C5B01DF2-75B9-469B-9141-06652A6F20EB}"/>
    <cellStyle name="Comma 36 2" xfId="2307" xr:uid="{81D2AA68-309C-4D61-BC8B-54289849A89B}"/>
    <cellStyle name="Comma 36 3" xfId="2557" xr:uid="{32B54485-9116-46D9-9EA8-FAD8655E6884}"/>
    <cellStyle name="Comma 37" xfId="908" xr:uid="{277B7B9C-00F8-4BBD-8C26-781CA963DE30}"/>
    <cellStyle name="Comma 37 2" xfId="1894" xr:uid="{490A174A-42C7-424C-BFB9-46AB1E16C860}"/>
    <cellStyle name="Comma 37 2 2" xfId="2755" xr:uid="{4011847C-7993-4F71-B34B-722084F40C41}"/>
    <cellStyle name="Comma 37 3" xfId="1882" xr:uid="{6C57400C-AE05-410C-9D5E-D89C8445BCB7}"/>
    <cellStyle name="Comma 37 4" xfId="1865" xr:uid="{B361CA18-6BAF-418D-A035-89B823C18C69}"/>
    <cellStyle name="Comma 37 5" xfId="2393" xr:uid="{5203F8E4-0644-4AFF-852E-B654504F9103}"/>
    <cellStyle name="Comma 37 6" xfId="2727" xr:uid="{457C9217-2A3E-4132-A627-7BBDFE4274C7}"/>
    <cellStyle name="Comma 37 7" xfId="3534" xr:uid="{FF3960FD-6C45-49D4-8892-EFC672001317}"/>
    <cellStyle name="Comma 38" xfId="909" xr:uid="{0EC7C834-BE8A-4DA5-A1A0-94A9839A2B6D}"/>
    <cellStyle name="Comma 38 2" xfId="910" xr:uid="{DD34EE79-D2DF-4967-8E93-C924C741F458}"/>
    <cellStyle name="Comma 38 2 2" xfId="1898" xr:uid="{F749EEAE-1590-4A7B-8D24-7EE6509B9D33}"/>
    <cellStyle name="Comma 38 3" xfId="1887" xr:uid="{C990F8EE-6B38-44CF-9D61-887F9AA2A936}"/>
    <cellStyle name="Comma 38 4" xfId="2756" xr:uid="{3CCD25A8-3BFD-4A53-9324-EFF85A9C40AA}"/>
    <cellStyle name="Comma 38 5" xfId="3531" xr:uid="{F7EC205C-9680-465D-B785-8A0DA24A7BBE}"/>
    <cellStyle name="Comma 39" xfId="911" xr:uid="{862E93FB-41C8-488A-9900-64036AB474FE}"/>
    <cellStyle name="Comma 39 2" xfId="912" xr:uid="{6E706397-2D7E-4940-986B-08F3BE3FBDC3}"/>
    <cellStyle name="Comma 39 2 2" xfId="2309" xr:uid="{F291108E-058F-4E7F-B7AB-E0D04C555E0B}"/>
    <cellStyle name="Comma 39 3" xfId="2308" xr:uid="{68851F20-AA3A-4220-8BD2-F9BD8ECA19C2}"/>
    <cellStyle name="Comma 4" xfId="101" xr:uid="{3C7DB0C8-03DA-4CBF-A1C1-2081C77269DF}"/>
    <cellStyle name="Comma 4 10" xfId="1902" xr:uid="{4C1C4B6F-8BBB-49AE-A986-B415B2ECC24A}"/>
    <cellStyle name="Comma 4 11" xfId="2310" xr:uid="{36BDB14F-BFE1-4B80-8C5D-415BB5DF2278}"/>
    <cellStyle name="Comma 4 12" xfId="2377" xr:uid="{1B4ECC72-B59F-4492-9099-5339C42B1030}"/>
    <cellStyle name="Comma 4 13" xfId="146" xr:uid="{4F9D81A0-7D0A-4FFE-B2BC-0C4DBC78193B}"/>
    <cellStyle name="Comma 4 14" xfId="4199" xr:uid="{1B4AA17B-7890-4D7D-90BB-462B9CA3BF77}"/>
    <cellStyle name="Comma 4 2" xfId="69" xr:uid="{C53A1667-6108-40FE-9903-3EE1932CAABA}"/>
    <cellStyle name="Comma 4 2 2" xfId="914" xr:uid="{5F6519AC-F9C5-46BF-913B-FB410F3DFED8}"/>
    <cellStyle name="Comma 4 2 2 2" xfId="106" xr:uid="{F3EE0945-5302-4ED1-86AB-38C6D4D06775}"/>
    <cellStyle name="Comma 4 2 2 2 2" xfId="115" xr:uid="{5DED35D8-05D9-4F53-81C5-A4EEF025542F}"/>
    <cellStyle name="Comma 4 2 2 2 2 2" xfId="2179" xr:uid="{2C5D98B1-B80C-4624-BC6F-D4CA563D3F21}"/>
    <cellStyle name="Comma 4 2 2 2 2 3" xfId="3472" xr:uid="{75B27D4B-70C3-4450-9900-0C24CAFF6B7C}"/>
    <cellStyle name="Comma 4 2 2 2 2 4" xfId="3706" xr:uid="{37A97B13-6597-4262-A35A-EF6A0C7DE81C}"/>
    <cellStyle name="Comma 4 2 2 2 2 5" xfId="1812" xr:uid="{9D64928A-C148-477F-A94B-C0F8A8C72CA5}"/>
    <cellStyle name="Comma 4 2 2 2 3" xfId="120" xr:uid="{F7D03033-8C56-494B-BE24-D4A979013FF6}"/>
    <cellStyle name="Comma 4 2 2 2 3 2" xfId="2093" xr:uid="{69A644EA-2501-4D9C-B98D-58BF6C3F6F86}"/>
    <cellStyle name="Comma 4 2 2 2 4" xfId="2499" xr:uid="{89A93B67-FA9F-458B-9B01-9AE73FBD5CE9}"/>
    <cellStyle name="Comma 4 2 2 2 5" xfId="3388" xr:uid="{0365851B-8E2B-406A-9EE9-7D2B3577FDD4}"/>
    <cellStyle name="Comma 4 2 2 2 6" xfId="3620" xr:uid="{EDA21352-4AED-4165-A6BA-8FD6CD62EEF5}"/>
    <cellStyle name="Comma 4 2 2 2 7" xfId="1725" xr:uid="{49790026-EA69-463D-B888-763BCA4ACDC2}"/>
    <cellStyle name="Comma 4 2 2 2 8" xfId="4297" xr:uid="{71217B57-EBCD-42C8-B52B-47C39CB302B6}"/>
    <cellStyle name="Comma 4 2 2 3" xfId="257" xr:uid="{F2C8B555-301C-4C5D-8C23-DD0B7B5EAD27}"/>
    <cellStyle name="Comma 4 2 2 3 2" xfId="2542" xr:uid="{BAB7792F-9F13-4099-B006-E5C64C94D953}"/>
    <cellStyle name="Comma 4 2 2 4" xfId="1767" xr:uid="{B8561D66-29F5-49C8-8A83-6E935E54AB3D}"/>
    <cellStyle name="Comma 4 2 2 4 2" xfId="2134" xr:uid="{A41F7A32-2F44-46ED-BBAC-D7A2EB2F8A73}"/>
    <cellStyle name="Comma 4 2 2 4 3" xfId="3428" xr:uid="{53820900-9D7A-4653-9EA0-EA798915B290}"/>
    <cellStyle name="Comma 4 2 2 4 4" xfId="3661" xr:uid="{A2C70E4F-DF73-4FAA-9437-2B680490BF7B}"/>
    <cellStyle name="Comma 4 2 2 5" xfId="2048" xr:uid="{965DBB28-180D-4632-99D6-4FD56B393AA1}"/>
    <cellStyle name="Comma 4 2 2 5 2" xfId="3344" xr:uid="{D6808EEE-02B4-44C2-AB29-F55E0C0EDA9A}"/>
    <cellStyle name="Comma 4 2 2 6" xfId="2463" xr:uid="{856F5AB5-94B2-4513-894B-294EBD9059C2}"/>
    <cellStyle name="Comma 4 2 2 7" xfId="3575" xr:uid="{1CEDDB15-E087-4A36-ACB9-9DD1DE97EFD6}"/>
    <cellStyle name="Comma 4 2 2 8" xfId="4242" xr:uid="{9C93A8B1-4F6E-49B3-8A50-1CEA267182DD}"/>
    <cellStyle name="Comma 4 2 22" xfId="153" xr:uid="{FB57029B-776D-465B-A81E-BE90FB753BB6}"/>
    <cellStyle name="Comma 4 2 22 2" xfId="1692" xr:uid="{44B574DA-AE97-49CF-850E-C010DB48363E}"/>
    <cellStyle name="Comma 4 2 22 2 2" xfId="1779" xr:uid="{A70B2B5F-4E3D-4ACA-8FB6-B9BB31D469A0}"/>
    <cellStyle name="Comma 4 2 22 2 2 2" xfId="2146" xr:uid="{B7C96A77-5673-483D-860A-E12A8D465864}"/>
    <cellStyle name="Comma 4 2 22 2 2 3" xfId="3440" xr:uid="{01E689FB-B09A-4423-9E99-D743E0AC4DF9}"/>
    <cellStyle name="Comma 4 2 22 2 2 4" xfId="3673" xr:uid="{91ABE3B1-F060-4545-981E-C415FAEC5D52}"/>
    <cellStyle name="Comma 4 2 22 2 3" xfId="2060" xr:uid="{369BB6E1-FA30-46BF-83C1-47B4059E3E9E}"/>
    <cellStyle name="Comma 4 2 22 2 3 2" xfId="3356" xr:uid="{1D1763B4-5C08-47F9-8491-430D918C385F}"/>
    <cellStyle name="Comma 4 2 22 2 4" xfId="2208" xr:uid="{FFD44DDB-9E2D-4E8A-B49C-774E05FF5302}"/>
    <cellStyle name="Comma 4 2 22 2 4 2" xfId="3497" xr:uid="{8584CC4D-6CBA-4095-B8FA-AF773C0DC6C8}"/>
    <cellStyle name="Comma 4 2 22 2 5" xfId="2224" xr:uid="{4C30C8FE-C975-4C98-95C6-DD8A27361093}"/>
    <cellStyle name="Comma 4 2 22 2 5 2" xfId="3511" xr:uid="{CC3654C6-56BF-4B29-A49B-729930F514AB}"/>
    <cellStyle name="Comma 4 2 22 2 6" xfId="1989" xr:uid="{514DD569-2B4C-49E2-ABB7-529041F98D2F}"/>
    <cellStyle name="Comma 4 2 22 2 6 2" xfId="3291" xr:uid="{087E4F5D-8A2B-4F39-9FAB-BCB21CCB6687}"/>
    <cellStyle name="Comma 4 2 22 2 7" xfId="1943" xr:uid="{5F59DE54-9F38-4AD7-9C98-9F30504032D3}"/>
    <cellStyle name="Comma 4 2 22 2 7 2" xfId="3212" xr:uid="{3A334790-3F9F-4663-B8B2-A3BCC16AF0E5}"/>
    <cellStyle name="Comma 4 2 22 2 8" xfId="3587" xr:uid="{B0DBD659-2F6D-43EF-BB2E-62C1E649742B}"/>
    <cellStyle name="Comma 4 2 22 3" xfId="1734" xr:uid="{D0BBA5BA-D8B2-4C28-918F-44E0D39F1084}"/>
    <cellStyle name="Comma 4 2 22 3 2" xfId="2101" xr:uid="{25A0F8A9-0406-4303-9541-420F592161D3}"/>
    <cellStyle name="Comma 4 2 22 3 3" xfId="3396" xr:uid="{F21078DE-C386-45F3-9C56-48C97A69749A}"/>
    <cellStyle name="Comma 4 2 22 3 4" xfId="3628" xr:uid="{D07FED02-9CF3-460E-B3C2-EEF723602C97}"/>
    <cellStyle name="Comma 4 2 22 4" xfId="1644" xr:uid="{ED225848-EEB7-4DC9-9A1A-C051A2E7337F}"/>
    <cellStyle name="Comma 4 2 22 4 2" xfId="2013" xr:uid="{4563515B-C214-48E5-AD9E-B8297E8C160E}"/>
    <cellStyle name="Comma 4 2 22 4 3" xfId="3311" xr:uid="{026BDDB7-AD9F-4F4C-B27E-D8208169481D}"/>
    <cellStyle name="Comma 4 2 22 5" xfId="218" xr:uid="{59A5F44A-E860-4C90-89DC-BC30B1A57D81}"/>
    <cellStyle name="Comma 4 2 22 5 2" xfId="2206" xr:uid="{6C4E388C-DD4C-4CE7-B306-5803F29AC4CA}"/>
    <cellStyle name="Comma 4 2 22 5 3" xfId="3495" xr:uid="{E54E1423-EF6F-4677-BE31-77DDDF59907C}"/>
    <cellStyle name="Comma 4 2 22 6" xfId="2222" xr:uid="{493BF6B5-D58F-4338-936D-F66572F0E378}"/>
    <cellStyle name="Comma 4 2 22 6 2" xfId="3509" xr:uid="{4F89EC91-8B16-4A50-8DE0-2C5732B3892C}"/>
    <cellStyle name="Comma 4 2 22 7" xfId="1957" xr:uid="{094B0B5E-C427-4948-91A7-1B4BDA6861B4}"/>
    <cellStyle name="Comma 4 2 22 7 2" xfId="3157" xr:uid="{3E771653-F9B3-44A4-B105-DC1023C802E5}"/>
    <cellStyle name="Comma 4 2 22 8" xfId="1940" xr:uid="{69CC488F-B816-4E12-A588-13884474D66B}"/>
    <cellStyle name="Comma 4 2 22 8 2" xfId="3167" xr:uid="{77D75DDE-C2C3-44F9-A1D2-326B31C004DA}"/>
    <cellStyle name="Comma 4 2 22 9" xfId="3542" xr:uid="{3918F5D9-504A-4118-AFBC-3C2F7DD02324}"/>
    <cellStyle name="Comma 4 2 3" xfId="114" xr:uid="{A0B15ECB-7674-46AD-8FEA-417D38A2BD11}"/>
    <cellStyle name="Comma 4 2 3 2" xfId="1705" xr:uid="{5F3D8128-A789-43C6-AE55-DEA6D0F2C4F4}"/>
    <cellStyle name="Comma 4 2 3 2 2" xfId="1792" xr:uid="{0BF97B43-EF41-4893-8FAE-914A0AEE5A06}"/>
    <cellStyle name="Comma 4 2 3 2 2 2" xfId="2159" xr:uid="{63EC8127-F60E-45C6-9115-4E459119998E}"/>
    <cellStyle name="Comma 4 2 3 2 2 3" xfId="3453" xr:uid="{FADC3170-9D67-4B94-B40E-842731F24EDB}"/>
    <cellStyle name="Comma 4 2 3 2 2 4" xfId="3686" xr:uid="{F65E2DDE-DBEF-408C-899E-7EDE22048BA7}"/>
    <cellStyle name="Comma 4 2 3 2 3" xfId="2073" xr:uid="{83D652F1-7924-4DB8-BB08-7F8433C86812}"/>
    <cellStyle name="Comma 4 2 3 2 4" xfId="3369" xr:uid="{CCB298F1-4A03-426A-977A-8DC2225DF729}"/>
    <cellStyle name="Comma 4 2 3 2 5" xfId="3600" xr:uid="{A73FB9D1-0A66-47EB-89AE-B16D0E80ECD3}"/>
    <cellStyle name="Comma 4 2 3 3" xfId="1747" xr:uid="{2490D423-8236-4C7B-957D-0BCB773754CA}"/>
    <cellStyle name="Comma 4 2 3 3 2" xfId="2114" xr:uid="{D23C6B69-31F4-4F7D-A5F9-262E98E74D95}"/>
    <cellStyle name="Comma 4 2 3 3 3" xfId="3409" xr:uid="{8E253F9B-CEB4-4050-B704-E41FD02F902A}"/>
    <cellStyle name="Comma 4 2 3 3 4" xfId="3641" xr:uid="{A39DD8B9-B580-41C7-A596-CE95B63B3E00}"/>
    <cellStyle name="Comma 4 2 3 4" xfId="2027" xr:uid="{E08CC585-13D0-4A59-9B0B-FB72F9D5AC25}"/>
    <cellStyle name="Comma 4 2 3 5" xfId="3324" xr:uid="{A58D30A9-1CC3-45AF-AA32-0EA8795D4906}"/>
    <cellStyle name="Comma 4 2 3 6" xfId="3555" xr:uid="{1421B5B5-57E1-47AB-8EB3-BCE2D3349B58}"/>
    <cellStyle name="Comma 4 2 3 7" xfId="1659" xr:uid="{11038CBF-BB91-4D32-8EF4-4AF72F1260DF}"/>
    <cellStyle name="Comma 4 2 36" xfId="4267" xr:uid="{22529D36-DC27-40D5-8FAF-E0DF0C2ACB17}"/>
    <cellStyle name="Comma 4 2 36 2" xfId="4301" xr:uid="{A21D81E5-C9A6-4873-BDFF-0F89298D76A5}"/>
    <cellStyle name="Comma 4 2 4" xfId="1638" xr:uid="{8D3CD329-6F70-4189-9572-430B3DF59228}"/>
    <cellStyle name="Comma 4 2 4 2" xfId="2007" xr:uid="{62E4A5EE-D3E9-4447-BDBC-B9F172ED293E}"/>
    <cellStyle name="Comma 4 2 4 3" xfId="3306" xr:uid="{7FBC2740-D3C3-4139-9C3B-83CDAB008D58}"/>
    <cellStyle name="Comma 4 2 5" xfId="253" xr:uid="{0B169012-1543-4BED-A4A6-691FD858B42B}"/>
    <cellStyle name="Comma 4 2 5 2" xfId="2232" xr:uid="{60CA89EE-DB4F-47F2-ABB7-029833A16EF0}"/>
    <cellStyle name="Comma 4 2 5 3" xfId="3518" xr:uid="{64E82553-AF79-4144-9885-0A5A84B02868}"/>
    <cellStyle name="Comma 4 2 6" xfId="136" xr:uid="{1CF98AD1-B5DB-40EB-8BC9-A8B22DD735D5}"/>
    <cellStyle name="Comma 4 2 7" xfId="4235" xr:uid="{806BB910-3684-49E6-9AE5-BFE7085D962E}"/>
    <cellStyle name="Comma 4 3" xfId="168" xr:uid="{3B23C567-D934-4821-96E9-350A214510EB}"/>
    <cellStyle name="Comma 4 3 2" xfId="201" xr:uid="{F5ED3F63-4DEC-493C-8BF2-042EDB0E4122}"/>
    <cellStyle name="Comma 4 3 2 2" xfId="1677" xr:uid="{DCED42E6-1FB7-4E92-8DD7-9249BAC2E3F0}"/>
    <cellStyle name="Comma 4 3 3" xfId="1673" xr:uid="{7B909B1A-A34B-4049-A78E-9427451433CF}"/>
    <cellStyle name="Comma 4 3 3 2" xfId="1720" xr:uid="{15462715-9F92-42EA-9248-A006A7314CFD}"/>
    <cellStyle name="Comma 4 3 3 2 2" xfId="1807" xr:uid="{E3EB64E4-FE38-4BB4-B459-A087FE8B80DE}"/>
    <cellStyle name="Comma 4 3 3 2 2 2" xfId="2174" xr:uid="{D291D390-351F-4D23-B65A-32D8360F64E9}"/>
    <cellStyle name="Comma 4 3 3 2 2 3" xfId="3467" xr:uid="{1C10A62A-7980-4980-B635-104351EB7EE2}"/>
    <cellStyle name="Comma 4 3 3 2 2 4" xfId="3701" xr:uid="{B8080BCC-2AF3-4AF5-A820-7EE26D1972E5}"/>
    <cellStyle name="Comma 4 3 3 2 3" xfId="2088" xr:uid="{C14E2053-8027-431B-9C72-A2EE068EB24C}"/>
    <cellStyle name="Comma 4 3 3 2 4" xfId="3383" xr:uid="{694FFCFC-ACD7-4485-9C7A-739F9A0A2B94}"/>
    <cellStyle name="Comma 4 3 3 2 5" xfId="3615" xr:uid="{5321A601-1861-4186-A63C-245F7AAFBEA5}"/>
    <cellStyle name="Comma 4 3 3 3" xfId="1762" xr:uid="{F2850A8D-56D4-421D-9E85-EEDABB3AA3E4}"/>
    <cellStyle name="Comma 4 3 3 3 2" xfId="2129" xr:uid="{439C014D-F386-4294-94DF-0B94C852B93B}"/>
    <cellStyle name="Comma 4 3 3 3 3" xfId="3423" xr:uid="{A51F4873-773F-4335-9687-9E39778DF6C5}"/>
    <cellStyle name="Comma 4 3 3 3 4" xfId="3656" xr:uid="{1FC9594A-AE0D-4A0A-9652-6B148E204880}"/>
    <cellStyle name="Comma 4 3 3 4" xfId="2042" xr:uid="{CEB1D608-D87D-49EC-AF0D-DD69B0300417}"/>
    <cellStyle name="Comma 4 3 3 5" xfId="3339" xr:uid="{080BA673-9A09-4189-B686-A6B97A362592}"/>
    <cellStyle name="Comma 4 3 3 6" xfId="3570" xr:uid="{446A3335-0A2B-4568-9BA1-441135F616EA}"/>
    <cellStyle name="Comma 4 3 4" xfId="1639" xr:uid="{E5A90B5B-BD96-4458-9F85-79F4C4D29FC1}"/>
    <cellStyle name="Comma 4 3 5" xfId="915" xr:uid="{FF0B0B68-C092-4B2D-9037-5A030F44C1BE}"/>
    <cellStyle name="Comma 4 3 6" xfId="1974" xr:uid="{A89F54AE-B91B-4245-A047-83CA92198540}"/>
    <cellStyle name="Comma 4 3 7" xfId="2311" xr:uid="{DD0E9081-B969-4530-8397-5FA61D59532F}"/>
    <cellStyle name="Comma 4 3 8" xfId="3181" xr:uid="{92B42943-E2DE-4D5E-AC02-D125277DD5B6}"/>
    <cellStyle name="Comma 4 3 9" xfId="4217" xr:uid="{B43E6C8F-7FB2-4D32-A3DA-A64D6B322B9C}"/>
    <cellStyle name="Comma 4 34" xfId="4265" xr:uid="{F2EA60B6-7655-4B42-B744-228A0EA01A93}"/>
    <cellStyle name="Comma 4 34 2" xfId="4299" xr:uid="{C2F658CC-165F-459C-8EF3-7CDF769A65A9}"/>
    <cellStyle name="Comma 4 4" xfId="75" xr:uid="{9D409912-5C11-408D-B660-6F8BAD735A77}"/>
    <cellStyle name="Comma 4 4 10" xfId="4223" xr:uid="{E2B8EADF-2BC4-4315-8F54-3940794FB93D}"/>
    <cellStyle name="Comma 4 4 2" xfId="1722" xr:uid="{37EC5C2F-70E9-4153-AF39-59889F821CF0}"/>
    <cellStyle name="Comma 4 4 2 2" xfId="1809" xr:uid="{56184DA7-F954-4073-88A8-6C7EBB4A5E20}"/>
    <cellStyle name="Comma 4 4 2 2 2" xfId="2176" xr:uid="{1C3135E4-09F3-41AE-ABA9-3EB78B7B74C4}"/>
    <cellStyle name="Comma 4 4 2 2 3" xfId="3469" xr:uid="{0D444C25-06E5-4DE3-84B8-5A8CE39CF620}"/>
    <cellStyle name="Comma 4 4 2 2 4" xfId="3703" xr:uid="{632FCC6A-A567-467D-81E4-6AB85DDD96A4}"/>
    <cellStyle name="Comma 4 4 2 3" xfId="2090" xr:uid="{300565B9-386F-464F-8DB8-F436BB236A28}"/>
    <cellStyle name="Comma 4 4 2 4" xfId="3385" xr:uid="{78F98AFA-5A67-4481-AEA1-32534CC2D9B4}"/>
    <cellStyle name="Comma 4 4 2 5" xfId="3617" xr:uid="{CFCCCC3F-7A29-497D-9E15-3738F45D947F}"/>
    <cellStyle name="Comma 4 4 3" xfId="1764" xr:uid="{36C6DCBE-703E-41C5-88CB-07F49BFD4D70}"/>
    <cellStyle name="Comma 4 4 3 2" xfId="2131" xr:uid="{F5662E12-2FDD-489E-A9D4-A2988F2F4438}"/>
    <cellStyle name="Comma 4 4 3 3" xfId="3425" xr:uid="{F937E59E-1F0E-4980-91AA-A42DBBD7EAF8}"/>
    <cellStyle name="Comma 4 4 3 4" xfId="3658" xr:uid="{EB379335-C90D-4EED-BB77-BEB6FB9D2EE8}"/>
    <cellStyle name="Comma 4 4 4" xfId="1675" xr:uid="{7DAC1E10-5DB5-47FE-8C77-451891EB7640}"/>
    <cellStyle name="Comma 4 4 4 2" xfId="2045" xr:uid="{3415D5AF-416F-4BF2-B723-CEF2D226A8FB}"/>
    <cellStyle name="Comma 4 4 4 3" xfId="3341" xr:uid="{CAF55F80-256B-44D0-A30E-12AE86EA19F0}"/>
    <cellStyle name="Comma 4 4 5" xfId="1998" xr:uid="{8716D305-9972-4D02-8806-E10D79AF1DE1}"/>
    <cellStyle name="Comma 4 4 6" xfId="2312" xr:uid="{D5542A84-A47D-4FF6-965A-0D59D3BCEAF2}"/>
    <cellStyle name="Comma 4 4 7" xfId="3299" xr:uid="{D94C3DC6-B906-451E-9C5D-11F6F8A8CEFE}"/>
    <cellStyle name="Comma 4 4 8" xfId="3572" xr:uid="{595A6FBE-A0A2-48D2-A474-8C9FE270918D}"/>
    <cellStyle name="Comma 4 4 9" xfId="916" xr:uid="{31E88D1F-22DA-444C-A357-9AAE663CE87F}"/>
    <cellStyle name="Comma 4 5" xfId="917" xr:uid="{EBADFB8C-78C7-4FE8-AD5C-B9756F774A77}"/>
    <cellStyle name="Comma 4 5 2" xfId="1827" xr:uid="{F7523A49-B9A3-49AB-8BC6-31DC24C5516F}"/>
    <cellStyle name="Comma 4 5 2 2" xfId="2191" xr:uid="{5CE772AA-F9A2-43E3-89DB-B6D25ACFEA22}"/>
    <cellStyle name="Comma 4 5 2 3" xfId="3483" xr:uid="{2E18DA30-5A5F-45B3-99EE-3222C90FCC47}"/>
    <cellStyle name="Comma 4 5 3" xfId="1973" xr:uid="{9FEBA381-6C93-42D6-BAE1-1D61AA1F4B57}"/>
    <cellStyle name="Comma 4 5 4" xfId="2313" xr:uid="{9CA65513-C011-4F40-975F-614976822137}"/>
    <cellStyle name="Comma 4 5 5" xfId="3182" xr:uid="{FAF0991A-067B-4CC6-8E52-A1B086288FA2}"/>
    <cellStyle name="Comma 4 5 6" xfId="3717" xr:uid="{6D637E93-4DC1-45A8-87E6-BF7F050BDA83}"/>
    <cellStyle name="Comma 4 5 7" xfId="4252" xr:uid="{F052D9B2-27B9-46AC-8167-9DE19C7CED42}"/>
    <cellStyle name="Comma 4 6" xfId="200" xr:uid="{30D75701-410B-4FB1-A14E-70B0F54F66C5}"/>
    <cellStyle name="Comma 4 6 2" xfId="918" xr:uid="{E9092B93-2D69-44FE-91B9-D1FC5B420507}"/>
    <cellStyle name="Comma 4 6 2 2" xfId="2249" xr:uid="{570CB72F-C0A2-469A-A1C0-A78C06A07492}"/>
    <cellStyle name="Comma 4 6 3" xfId="259" xr:uid="{257C2045-363E-49F9-B838-5C1BC11C8B64}"/>
    <cellStyle name="Comma 4 6 4" xfId="2002" xr:uid="{C0B0655D-681A-46FD-9BBE-ED0BAEE33BE0}"/>
    <cellStyle name="Comma 4 6 5" xfId="2314" xr:uid="{1D664C76-D923-4DD5-AE35-8DD1AC82CBD4}"/>
    <cellStyle name="Comma 4 6 6" xfId="3303" xr:uid="{E09E672F-878B-4639-813C-EBAC9C2203C4}"/>
    <cellStyle name="Comma 4 6 7" xfId="4211" xr:uid="{A2FE0811-DF85-48EA-B28D-EB8B22027713}"/>
    <cellStyle name="Comma 4 7" xfId="913" xr:uid="{990AA395-1B5D-4E6F-BE5F-1DBA92C65255}"/>
    <cellStyle name="Comma 4 7 2" xfId="2216" xr:uid="{964F5976-C01A-4A47-A12A-7BE2F780EEB0}"/>
    <cellStyle name="Comma 4 7 3" xfId="3505" xr:uid="{79E2E4C3-55D8-4BA9-8B2D-CA56D7D68B9B}"/>
    <cellStyle name="Comma 4 7 4" xfId="4281" xr:uid="{B2BFC64F-38E0-47CD-9791-F40FFDA4A39B}"/>
    <cellStyle name="Comma 4 8" xfId="1636" xr:uid="{CA399DDB-BC93-4B32-B16E-28564096A716}"/>
    <cellStyle name="Comma 4 8 2" xfId="2267" xr:uid="{0BD194D0-3E24-4EC5-A431-DABB26C353ED}"/>
    <cellStyle name="Comma 4 8 3" xfId="3535" xr:uid="{38FED8D0-C9C7-4904-8DDC-6856376B89B7}"/>
    <cellStyle name="Comma 4 9" xfId="231" xr:uid="{25362D2F-46B2-4C86-849B-0630119FCC39}"/>
    <cellStyle name="Comma 4_Flexmark_Workings06" xfId="919" xr:uid="{68D4B9C7-C873-4479-9328-5560A979A60A}"/>
    <cellStyle name="Comma 40" xfId="920" xr:uid="{835E7648-FB93-4531-91D9-D52F1D7A4F94}"/>
    <cellStyle name="Comma 40 2" xfId="1897" xr:uid="{A33DEBA3-022E-4F0C-A29E-E07849A545CB}"/>
    <cellStyle name="Comma 40 3" xfId="1885" xr:uid="{6CE20826-95F9-4B61-A60F-59AFB4327231}"/>
    <cellStyle name="Comma 40 4" xfId="3530" xr:uid="{21CBCECB-064B-4D6D-8C3C-62BC376D15BC}"/>
    <cellStyle name="Comma 41" xfId="921" xr:uid="{8E342651-3047-490A-AAFC-ACAD7926B3F5}"/>
    <cellStyle name="Comma 41 2" xfId="2315" xr:uid="{06DB635A-FB74-4065-A64A-4A07270A5F0E}"/>
    <cellStyle name="Comma 42" xfId="225" xr:uid="{0C9F634C-1D0B-43CF-8705-B5ABD701BE72}"/>
    <cellStyle name="Comma 42 2" xfId="922" xr:uid="{4A26F016-B5F4-49EF-B6E7-C288381015DD}"/>
    <cellStyle name="Comma 42 2 2" xfId="2184" xr:uid="{38D8D628-DE69-418C-8ABD-640B8BD80EED}"/>
    <cellStyle name="Comma 42 2 3" xfId="3477" xr:uid="{4B791729-CECF-4654-88E1-965647055398}"/>
    <cellStyle name="Comma 42 3" xfId="1818" xr:uid="{3FA00602-C07D-4AC1-97F3-91418BFE2666}"/>
    <cellStyle name="Comma 42 4" xfId="1961" xr:uid="{657B8A29-9C1A-4E81-9274-CCE318E0DE7F}"/>
    <cellStyle name="Comma 42 5" xfId="3154" xr:uid="{F0513D3F-F88A-42C1-B091-062A1A5A07E5}"/>
    <cellStyle name="Comma 42 6" xfId="3711" xr:uid="{2E715F63-8268-4CA2-BF7F-22B17F7134C1}"/>
    <cellStyle name="Comma 43" xfId="923" xr:uid="{FB0C6EA0-836B-40ED-A3B0-315DD08C9D5C}"/>
    <cellStyle name="Comma 44" xfId="924" xr:uid="{0D2AFED1-F99B-4C26-A1D9-FD5300B4D5D6}"/>
    <cellStyle name="Comma 45" xfId="925" xr:uid="{6A8BCCDE-ABD5-4C53-BEF9-D73370970CA1}"/>
    <cellStyle name="Comma 46" xfId="926" xr:uid="{39DA27B7-A671-462F-B4F3-C58390A041AA}"/>
    <cellStyle name="Comma 46 2" xfId="2231" xr:uid="{A653EA55-408B-4B5B-B25E-5701E59B5374}"/>
    <cellStyle name="Comma 46 2 2" xfId="250" xr:uid="{7E376CFB-2FFD-4258-BC84-786E54E4D4FE}"/>
    <cellStyle name="Comma 46 2 2 2" xfId="1820" xr:uid="{C3CA3B56-4329-4D67-A350-6A922E220972}"/>
    <cellStyle name="Comma 46 2 2 2 2" xfId="2186" xr:uid="{5BB6B5BA-59AB-454A-BC8D-12A61DEF06C3}"/>
    <cellStyle name="Comma 46 2 2 2 3" xfId="3479" xr:uid="{489C2F16-5AFB-40F4-8703-DF5D8E4A8191}"/>
    <cellStyle name="Comma 46 2 2 2 4" xfId="3827" xr:uid="{2B6455F5-DFA5-4554-BCA9-C2135887E413}"/>
    <cellStyle name="Comma 46 2 2 3" xfId="2211" xr:uid="{78F568F2-0A17-4329-B197-4C7D77CB89B8}"/>
    <cellStyle name="Comma 46 2 2 3 2" xfId="3500" xr:uid="{9B8DEF27-EC36-4E1D-9E91-AAC74A3C2119}"/>
    <cellStyle name="Comma 46 2 2 4" xfId="2227" xr:uid="{46056151-B981-4D3D-8821-F4C1E24676BC}"/>
    <cellStyle name="Comma 46 2 2 4 2" xfId="3514" xr:uid="{4E0ED4D9-E197-4825-A51E-B3B112F15127}"/>
    <cellStyle name="Comma 46 2 2 5" xfId="1965" xr:uid="{468CB9AB-A3AA-43B4-86F9-5C9C61C4A7F8}"/>
    <cellStyle name="Comma 46 2 2 5 2" xfId="3149" xr:uid="{344733AA-F69C-455A-9A83-82A04888BB7A}"/>
    <cellStyle name="Comma 46 2 2 6" xfId="1948" xr:uid="{AB017871-231C-467B-91D8-8A561C118D96}"/>
    <cellStyle name="Comma 46 2 2 6 2" xfId="3211" xr:uid="{FED6824F-D098-462E-898C-3088F551D6E3}"/>
    <cellStyle name="Comma 46 2 2 7" xfId="3037" xr:uid="{4A96D0D0-33AA-4A60-950C-CAD644015A19}"/>
    <cellStyle name="Comma 46 2 2 8" xfId="3274" xr:uid="{298785FD-6F59-4DEA-8EB6-81FCD1A5A4B6}"/>
    <cellStyle name="Comma 46 2 2 9" xfId="3713" xr:uid="{358A5926-65E7-498C-BE7F-00DD2A4C8265}"/>
    <cellStyle name="Comma 46 2 3" xfId="2545" xr:uid="{09C5A92A-40A0-4986-A7F2-B2E5297A847D}"/>
    <cellStyle name="Comma 46 2 3 2" xfId="3000" xr:uid="{0CE46A7B-FD71-4E75-A02C-3962632A2684}"/>
    <cellStyle name="Comma 46 2 3 3" xfId="3237" xr:uid="{0217434F-771B-4C72-BECB-A37C5DD62325}"/>
    <cellStyle name="Comma 46 2 3 4" xfId="3790" xr:uid="{AEDCF2B4-60A1-4C41-9221-F4E9530F1A5F}"/>
    <cellStyle name="Comma 46 2 4" xfId="2683" xr:uid="{5CFD54AE-6BAD-4487-9AE8-1941A2D568FF}"/>
    <cellStyle name="Comma 46 2 5" xfId="2970" xr:uid="{439A665C-0871-41AF-BB12-530E9B998AAF}"/>
    <cellStyle name="Comma 46 2 6" xfId="3200" xr:uid="{0E03EB27-7E2E-411B-A6A4-27932811298E}"/>
    <cellStyle name="Comma 46 2 7" xfId="3753" xr:uid="{E2D1F9BB-8D0F-4E86-8624-988204C66776}"/>
    <cellStyle name="Comma 46 3" xfId="2479" xr:uid="{B366D919-626E-4319-8FEF-E2EEDE5031E8}"/>
    <cellStyle name="Comma 46 3 2" xfId="3036" xr:uid="{C39DE4B0-BB55-4953-BD41-67126D9BE442}"/>
    <cellStyle name="Comma 46 3 3" xfId="3273" xr:uid="{ED9EED5A-0446-4DFE-BE04-97D86AFBD45D}"/>
    <cellStyle name="Comma 46 3 4" xfId="3826" xr:uid="{0ADD82D9-68B5-46BC-AD0F-6FE9F8721D33}"/>
    <cellStyle name="Comma 46 4" xfId="2517" xr:uid="{21F743A9-F5D4-4A3E-A4FC-98670A4658F1}"/>
    <cellStyle name="Comma 46 4 2" xfId="2999" xr:uid="{4C750772-42F3-4864-87AA-8B849CA76604}"/>
    <cellStyle name="Comma 46 4 3" xfId="3236" xr:uid="{DE7A4ED6-C117-47EA-8E34-CEA4636623C1}"/>
    <cellStyle name="Comma 46 4 4" xfId="3789" xr:uid="{5E0DE985-C878-4A41-AFDB-5AAFD352F5D6}"/>
    <cellStyle name="Comma 46 5" xfId="2682" xr:uid="{CE99211C-55A7-4554-AD1F-722DD1838985}"/>
    <cellStyle name="Comma 46 6" xfId="2969" xr:uid="{D8C84271-A4CC-4208-8849-7FE62ED8B018}"/>
    <cellStyle name="Comma 46 7" xfId="3199" xr:uid="{0563F223-78D7-4FE6-BD3C-6F0D677A3171}"/>
    <cellStyle name="Comma 46 8" xfId="3752" xr:uid="{D6CD212E-7D37-4C25-B6E0-C16323A68142}"/>
    <cellStyle name="Comma 47" xfId="181" xr:uid="{9D8E9610-9BC1-42FB-A0A5-BFA80C660722}"/>
    <cellStyle name="Comma 47 2" xfId="927" xr:uid="{A16BAC70-8445-49BA-AC59-05603F0E63E1}"/>
    <cellStyle name="Comma 47 2 2" xfId="1716" xr:uid="{64F8BFF1-9285-4807-8E52-B8AB72583CCD}"/>
    <cellStyle name="Comma 47 2 2 2" xfId="1803" xr:uid="{ABFA6357-3007-40F0-8CA1-8CA88A893CD7}"/>
    <cellStyle name="Comma 47 2 2 2 2" xfId="2170" xr:uid="{C3ACBC6B-1FC6-4622-8629-C1388DAEE2A4}"/>
    <cellStyle name="Comma 47 2 2 2 3" xfId="3463" xr:uid="{DFAA9D0D-4B7D-449B-8366-8023EA3987A7}"/>
    <cellStyle name="Comma 47 2 2 2 4" xfId="3697" xr:uid="{69519E1A-8F27-45C8-A773-2A9BD192C61C}"/>
    <cellStyle name="Comma 47 2 2 3" xfId="2084" xr:uid="{B4D2F38C-C433-4F78-AB25-016892E4ECE9}"/>
    <cellStyle name="Comma 47 2 2 4" xfId="3379" xr:uid="{85B47F21-FA0C-4546-BE59-75D4DBB4E2C3}"/>
    <cellStyle name="Comma 47 2 2 5" xfId="3611" xr:uid="{37F39304-B4BC-41BD-ACDA-E3A3CB3E8746}"/>
    <cellStyle name="Comma 47 2 3" xfId="1758" xr:uid="{B7E5E9B3-325A-44C8-9360-53921BB7D205}"/>
    <cellStyle name="Comma 47 2 3 2" xfId="2125" xr:uid="{97BFBC0B-780C-4745-AC17-F23B64906338}"/>
    <cellStyle name="Comma 47 2 3 3" xfId="3419" xr:uid="{603CA0CE-0301-4E14-B1BB-7F07F79524EB}"/>
    <cellStyle name="Comma 47 2 3 4" xfId="3652" xr:uid="{CD9E6D59-9154-4CA9-9853-CD5CABEB9527}"/>
    <cellStyle name="Comma 47 2 4" xfId="2038" xr:uid="{FAB0C8AF-4976-4C75-AFC3-9D4F61919A46}"/>
    <cellStyle name="Comma 47 2 4 2" xfId="3335" xr:uid="{A01BDE0A-6E29-450B-98A6-0E33C4DC0F39}"/>
    <cellStyle name="Comma 47 2 5" xfId="1971" xr:uid="{B59821B8-BB14-4561-8606-4B68D3FF0C38}"/>
    <cellStyle name="Comma 47 2 6" xfId="3184" xr:uid="{8F9BF7C7-9304-49EE-9B0E-28852D11524A}"/>
    <cellStyle name="Comma 47 2 7" xfId="3566" xr:uid="{2FADDEE1-F8CB-4E01-A849-ABC59F4B635F}"/>
    <cellStyle name="Comma 47 3" xfId="1701" xr:uid="{5FDC1FAA-DDFC-4EF8-9E3C-8391528F594D}"/>
    <cellStyle name="Comma 47 3 2" xfId="1788" xr:uid="{71546042-F0A2-4105-A503-96F4069B8043}"/>
    <cellStyle name="Comma 47 3 2 2" xfId="2155" xr:uid="{E8F6D457-1F68-4092-AB24-A065DFA6C6BE}"/>
    <cellStyle name="Comma 47 3 2 3" xfId="3449" xr:uid="{65E94077-B51E-47EE-9318-632153EC7F11}"/>
    <cellStyle name="Comma 47 3 2 4" xfId="3682" xr:uid="{730C40A6-59D1-472D-B4E4-CF45A361B471}"/>
    <cellStyle name="Comma 47 3 3" xfId="2069" xr:uid="{CF452921-9DF3-4EAA-A424-4245C6B8889B}"/>
    <cellStyle name="Comma 47 3 4" xfId="3365" xr:uid="{F41D6B2B-8050-4916-89BE-456DD7D0B28F}"/>
    <cellStyle name="Comma 47 3 5" xfId="3596" xr:uid="{A4E5EC56-8503-448D-841D-03C5DCB5774C}"/>
    <cellStyle name="Comma 47 4" xfId="1743" xr:uid="{A582C062-6838-4B6E-9FEA-7D0CFF6E2ACA}"/>
    <cellStyle name="Comma 47 4 2" xfId="2110" xr:uid="{EDF20669-9627-4840-8FF3-882AE962E4CC}"/>
    <cellStyle name="Comma 47 4 3" xfId="3405" xr:uid="{AC21E28A-6A89-4329-85F2-9CE485A369A4}"/>
    <cellStyle name="Comma 47 4 4" xfId="3637" xr:uid="{F8B56D02-6276-4077-8491-D2E6AF48C0EF}"/>
    <cellStyle name="Comma 47 5" xfId="235" xr:uid="{5F594207-FF0C-4360-A403-89073F10C783}"/>
    <cellStyle name="Comma 47 5 2" xfId="2023" xr:uid="{23DA82C9-0433-4B65-90AA-C6AF3ADB4352}"/>
    <cellStyle name="Comma 47 5 3" xfId="3320" xr:uid="{7BD8624A-FDB3-426A-850F-481823B02ACD}"/>
    <cellStyle name="Comma 47 6" xfId="1996" xr:uid="{613356B0-BC00-41CA-B9EB-69ED840912B0}"/>
    <cellStyle name="Comma 47 7" xfId="3297" xr:uid="{8B2B06A9-10A9-4EF8-965B-85F9FB37BB42}"/>
    <cellStyle name="Comma 47 8" xfId="3551" xr:uid="{E830ED5C-AB83-46BC-9C1F-15B0C06A0CC0}"/>
    <cellStyle name="Comma 48" xfId="928" xr:uid="{4E344E30-35B3-4AEA-BBF0-722FF57B4087}"/>
    <cellStyle name="Comma 49" xfId="929" xr:uid="{D91870FB-527A-4992-992A-D96994010E30}"/>
    <cellStyle name="Comma 5" xfId="102" xr:uid="{7D77A6BC-43CF-4443-BEC9-CF75B7E6C2BE}"/>
    <cellStyle name="Comma 5 10" xfId="1986" xr:uid="{BBB8C643-218E-4BCA-BE4B-00E053103760}"/>
    <cellStyle name="Comma 5 11" xfId="2953" xr:uid="{D6B9480D-2F0A-4223-A522-CFE313C24FE1}"/>
    <cellStyle name="Comma 5 12" xfId="3166" xr:uid="{EB6C8A00-DE0A-401C-9960-2708D939E9C0}"/>
    <cellStyle name="Comma 5 13" xfId="3554" xr:uid="{10B0CED5-7A9A-414D-8B6D-9C3098EE7F0C}"/>
    <cellStyle name="Comma 5 14" xfId="149" xr:uid="{1C1F30EC-8F71-4933-B645-A47B8F787840}"/>
    <cellStyle name="Comma 5 15" xfId="4239" xr:uid="{8C4B37C6-3551-443F-957B-2D9FC731494C}"/>
    <cellStyle name="Comma 5 19" xfId="4233" xr:uid="{20DFF04C-2259-4725-91E5-1B55A2E3024B}"/>
    <cellStyle name="Comma 5 19 2" xfId="4292" xr:uid="{19DB2AC3-B385-4097-BAAD-1CD214A9D780}"/>
    <cellStyle name="Comma 5 2" xfId="931" xr:uid="{AB2F78DD-1925-415A-9A7F-1A399C4729A3}"/>
    <cellStyle name="Comma 5 2 10" xfId="4253" xr:uid="{2D14E8E0-7A33-4B67-9969-227DFAE84F16}"/>
    <cellStyle name="Comma 5 2 2" xfId="932" xr:uid="{19F5E827-B600-41E0-943E-53E9E42B5BD0}"/>
    <cellStyle name="Comma 5 2 2 2" xfId="1791" xr:uid="{A2FFB915-3171-45DE-8DB0-F51A9882EE92}"/>
    <cellStyle name="Comma 5 2 2 2 2" xfId="2501" xr:uid="{E45D4593-E319-47BA-ABDB-D0B094621D90}"/>
    <cellStyle name="Comma 5 2 2 3" xfId="2158" xr:uid="{5951B3B8-42ED-4A08-B83F-6FA353799CA5}"/>
    <cellStyle name="Comma 5 2 2 4" xfId="3452" xr:uid="{6FD73525-5AA0-48EA-A0C9-B72C4017ABBC}"/>
    <cellStyle name="Comma 5 2 2 5" xfId="3685" xr:uid="{6DC61347-99C3-46CE-A4FF-7BEF2C854ABC}"/>
    <cellStyle name="Comma 5 2 2 6" xfId="4221" xr:uid="{C72504D7-3DE9-414B-9901-936C56AF000C}"/>
    <cellStyle name="Comma 5 2 3" xfId="1704" xr:uid="{2C59B49B-3640-4F7F-993E-F2DF1927160D}"/>
    <cellStyle name="Comma 5 2 3 2" xfId="2072" xr:uid="{0F9F28B6-6E8E-4065-996F-7D1F7BCA86C7}"/>
    <cellStyle name="Comma 5 2 3 3" xfId="2777" xr:uid="{74427B25-C02E-4684-8330-F8F3C2E4B708}"/>
    <cellStyle name="Comma 5 2 3 4" xfId="3368" xr:uid="{796307DF-441B-4203-B2DB-4C89E3E87237}"/>
    <cellStyle name="Comma 5 2 3 5" xfId="3820" xr:uid="{BA2B2D66-180B-4C87-8AF7-60D1CC300A3D}"/>
    <cellStyle name="Comma 5 2 4" xfId="1980" xr:uid="{7241AB3F-0C41-465B-B8F5-F6D5E8DD6254}"/>
    <cellStyle name="Comma 5 2 5" xfId="2316" xr:uid="{DB39DEF3-9D25-46E0-9DB6-2B7E3E2C83F5}"/>
    <cellStyle name="Comma 5 2 6" xfId="3030" xr:uid="{0DA75A2B-1FAA-43FF-88B3-B82F0EC68DF6}"/>
    <cellStyle name="Comma 5 2 7" xfId="3267" xr:uid="{AADA6F7F-2881-407C-8FD1-F6F1470D901B}"/>
    <cellStyle name="Comma 5 2 8" xfId="3177" xr:uid="{DA85E53A-5EF7-4EE6-98D1-406A8893ACD5}"/>
    <cellStyle name="Comma 5 2 9" xfId="3599" xr:uid="{352A032B-9048-43B3-B02E-6482FBA5A2C1}"/>
    <cellStyle name="Comma 5 3" xfId="933" xr:uid="{35B2A951-FDB9-48CE-8C95-FBCA976989D0}"/>
    <cellStyle name="Comma 5 3 2" xfId="1746" xr:uid="{0D561234-8484-4CF0-B26C-5EF79931BA61}"/>
    <cellStyle name="Comma 5 3 2 2" xfId="2489" xr:uid="{B67E1FC8-DB52-4304-AD67-30B3A471DDD6}"/>
    <cellStyle name="Comma 5 3 2 3" xfId="3783" xr:uid="{7AC969EA-9A68-4155-823C-8153195E2FD5}"/>
    <cellStyle name="Comma 5 3 3" xfId="2113" xr:uid="{B411D2A1-68FE-44C7-A91C-9CED6856308E}"/>
    <cellStyle name="Comma 5 3 3 2" xfId="2531" xr:uid="{0DEE60B2-1B31-4B5B-B171-DC48B2DFD663}"/>
    <cellStyle name="Comma 5 3 4" xfId="2317" xr:uid="{212E94F0-2D96-4E59-B675-CF0F1CE39669}"/>
    <cellStyle name="Comma 5 3 5" xfId="2993" xr:uid="{22417887-D4BE-47F2-8713-6AFE5FA90958}"/>
    <cellStyle name="Comma 5 3 6" xfId="3230" xr:uid="{1EF0AAAD-A5B3-4513-BAA5-161FB959D043}"/>
    <cellStyle name="Comma 5 3 7" xfId="3408" xr:uid="{D1AB8214-DC40-47C3-AD2E-D22C36CC9DB7}"/>
    <cellStyle name="Comma 5 3 8" xfId="3640" xr:uid="{EEFF24C0-E8C9-421D-8339-7E92D3461CB7}"/>
    <cellStyle name="Comma 5 4" xfId="934" xr:uid="{8F3DD2E7-0919-484C-BC3E-F0D6F2D0C44F}"/>
    <cellStyle name="Comma 5 4 2" xfId="2196" xr:uid="{25CB93D2-F6F2-40BD-BB82-5245909FFE2D}"/>
    <cellStyle name="Comma 5 4 3" xfId="3487" xr:uid="{A6B9F2FC-D4C2-4BFC-91D1-0ABA74F08C0A}"/>
    <cellStyle name="Comma 5 4 4" xfId="3721" xr:uid="{309DD661-FF6D-4DB3-8A53-0299B29E0730}"/>
    <cellStyle name="Comma 5 5" xfId="935" xr:uid="{4EEF4C5D-03F7-4C39-A482-5F63F78000A6}"/>
    <cellStyle name="Comma 5 5 2" xfId="2026" xr:uid="{E019DF10-66EF-4344-B239-BA52ADBFC664}"/>
    <cellStyle name="Comma 5 5 3" xfId="2318" xr:uid="{C8CABD02-5015-43BD-983B-FF9391674692}"/>
    <cellStyle name="Comma 5 5 4" xfId="3323" xr:uid="{E2E29F18-EFA6-4F53-BF9F-F040E82B1FED}"/>
    <cellStyle name="Comma 5 5 5" xfId="3742" xr:uid="{437E7748-7A50-4A83-95B4-F1A9DA33FC67}"/>
    <cellStyle name="Comma 5 6" xfId="930" xr:uid="{CF7619C2-40AB-44E9-AE51-1BE57A43040D}"/>
    <cellStyle name="Comma 5 6 2" xfId="2269" xr:uid="{42A9834B-7409-441F-8781-E2EC4687D836}"/>
    <cellStyle name="Comma 5 6 3" xfId="2588" xr:uid="{DCF085E0-ED75-4271-BDD0-DC78E4022E93}"/>
    <cellStyle name="Comma 5 6 4" xfId="3537" xr:uid="{88A0AD2D-8C84-4BA5-9ADA-CFD73B810299}"/>
    <cellStyle name="Comma 5 7" xfId="1658" xr:uid="{5DFC3CB4-73D1-4375-A1D8-D826C0D4C0D5}"/>
    <cellStyle name="Comma 5 8" xfId="237" xr:uid="{3CBFBB21-F7E6-4FE2-B100-73EFAC5AAAE8}"/>
    <cellStyle name="Comma 5 9" xfId="1880" xr:uid="{1A1F0EFF-33E8-4559-BB99-A1EEEF9DA698}"/>
    <cellStyle name="Comma 50" xfId="936" xr:uid="{9FEBA77B-2D88-49E2-B649-FF5F7A1439B9}"/>
    <cellStyle name="Comma 50 2" xfId="2601" xr:uid="{5E77DFA5-0BAA-4105-A2C5-708250204311}"/>
    <cellStyle name="Comma 50 2 2" xfId="3033" xr:uid="{FF5ADC17-DEBD-4335-88B1-4421CEC6815C}"/>
    <cellStyle name="Comma 50 2 3" xfId="3270" xr:uid="{71AB16F7-2B9F-4BDA-AAF8-D0AEBC7744D4}"/>
    <cellStyle name="Comma 50 2 4" xfId="3823" xr:uid="{CF59F66D-8C7D-455B-8B85-CF0C7F09CA3C}"/>
    <cellStyle name="Comma 50 3" xfId="2506" xr:uid="{E07F5D81-628A-490E-9E63-40046AF42B57}"/>
    <cellStyle name="Comma 50 3 2" xfId="2996" xr:uid="{8A6BB689-3BF5-49F8-9891-E7F2169ED4A5}"/>
    <cellStyle name="Comma 50 3 3" xfId="3233" xr:uid="{24F2B9BA-29F7-4C8E-8B05-132E884A19F0}"/>
    <cellStyle name="Comma 50 3 4" xfId="3786" xr:uid="{35A3A750-9F38-4FE2-9A25-21BBB3B34132}"/>
    <cellStyle name="Comma 50 4" xfId="3745" xr:uid="{08030E03-6066-4CE6-80C4-61615BD35B27}"/>
    <cellStyle name="Comma 51" xfId="261" xr:uid="{B88406B0-BF43-41BC-BA45-4638EED10D61}"/>
    <cellStyle name="Comma 52" xfId="1641" xr:uid="{EC887B37-DA02-4E51-96F5-34063AAE1463}"/>
    <cellStyle name="Comma 53" xfId="214" xr:uid="{84490998-8CC8-4FFF-9F85-79C368CB994C}"/>
    <cellStyle name="Comma 54" xfId="236" xr:uid="{9DBED414-ADD0-4CFB-82ED-26BC864C3E9F}"/>
    <cellStyle name="Comma 54 2" xfId="2603" xr:uid="{68C36EAF-FD57-48D2-8388-FC61285468C0}"/>
    <cellStyle name="Comma 54 2 2" xfId="3034" xr:uid="{D985B2F9-40AA-4867-9CD9-3160D6802C0B}"/>
    <cellStyle name="Comma 54 2 3" xfId="3271" xr:uid="{BBDDE7CE-9D30-4FF9-8EAA-167BB8B2057F}"/>
    <cellStyle name="Comma 54 2 4" xfId="3824" xr:uid="{C3B946F7-091E-49B7-B912-E66A4E79CF54}"/>
    <cellStyle name="Comma 54 3" xfId="2443" xr:uid="{E876B515-E0C9-4581-99CC-A267B6C292C6}"/>
    <cellStyle name="Comma 54 3 2" xfId="2997" xr:uid="{3794123E-E4E0-4B2F-B70A-5BCDB37B4922}"/>
    <cellStyle name="Comma 54 3 3" xfId="3234" xr:uid="{EE7A1F43-E18C-46B4-BAD2-4F20E1B8BA33}"/>
    <cellStyle name="Comma 54 3 4" xfId="3787" xr:uid="{D061D930-DE22-4C7D-9D56-C63FF42C808B}"/>
    <cellStyle name="Comma 54 4" xfId="2955" xr:uid="{3D19DDC3-7C11-42C4-9139-777A800B7A6E}"/>
    <cellStyle name="Comma 54 5" xfId="3171" xr:uid="{691F772D-2696-4674-A92F-5CF8AA76336A}"/>
    <cellStyle name="Comma 54 6" xfId="3746" xr:uid="{AD2C2608-701D-461F-B56B-D02CA87AF0D4}"/>
    <cellStyle name="Comma 55" xfId="1854" xr:uid="{9BC2269C-2554-4844-BECF-52A3802CA6DC}"/>
    <cellStyle name="Comma 56" xfId="1856" xr:uid="{3873D3F9-CDBB-4F50-A00D-3BC9AFDE0448}"/>
    <cellStyle name="Comma 57" xfId="1858" xr:uid="{C8586FEE-8BA6-4733-9897-72B1470B06A6}"/>
    <cellStyle name="Comma 58" xfId="1860" xr:uid="{7F712EB9-1F15-4EDA-ADE4-80BEF1296460}"/>
    <cellStyle name="Comma 59" xfId="1862" xr:uid="{9DCD9EAC-CB33-4FA7-947A-AF4F81DE3971}"/>
    <cellStyle name="Comma 6" xfId="89" xr:uid="{193C3119-E3FE-4854-91F6-F3EA0B0893F6}"/>
    <cellStyle name="Comma 6 10" xfId="3293" xr:uid="{F766F089-5BCF-47FF-9498-CF91FD8C7B29}"/>
    <cellStyle name="Comma 6 11" xfId="3558" xr:uid="{7750C6BE-B689-4A53-A529-3D890A5B0C68}"/>
    <cellStyle name="Comma 6 12" xfId="160" xr:uid="{A470FFFE-49DC-497D-BC5D-AE264465EF55}"/>
    <cellStyle name="Comma 6 13" xfId="4228" xr:uid="{6DE3E804-2281-4793-BE2F-28A657D8345F}"/>
    <cellStyle name="Comma 6 2" xfId="180" xr:uid="{91E1AB5A-D5A6-4BCE-9BB1-3ADE8455CFC1}"/>
    <cellStyle name="Comma 6 2 2" xfId="1700" xr:uid="{8D039B6F-8904-4569-B23B-B7D027F5B93A}"/>
    <cellStyle name="Comma 6 2 2 2" xfId="1787" xr:uid="{811A0F3C-D1EE-4423-950A-3CEC2A85095E}"/>
    <cellStyle name="Comma 6 2 2 2 2" xfId="2154" xr:uid="{03872B85-7EC1-478D-9D56-C0904D524879}"/>
    <cellStyle name="Comma 6 2 2 2 3" xfId="3448" xr:uid="{18422291-39D3-4EAF-8E6C-94DF59E12B53}"/>
    <cellStyle name="Comma 6 2 2 2 4" xfId="3681" xr:uid="{EB6ADBAA-C34A-4153-9569-5AF8AF8F32EA}"/>
    <cellStyle name="Comma 6 2 2 3" xfId="2068" xr:uid="{A32749E2-156A-475F-8E2C-DFAE2C61C36E}"/>
    <cellStyle name="Comma 6 2 2 4" xfId="2743" xr:uid="{2CBAEDC2-E8C8-4F89-9425-9070D179BCF7}"/>
    <cellStyle name="Comma 6 2 2 5" xfId="3364" xr:uid="{0C644C49-CFAD-41CA-91FE-D12C35C7E6B1}"/>
    <cellStyle name="Comma 6 2 2 6" xfId="3595" xr:uid="{54363D4E-33DD-4B66-A02B-257705D14A2A}"/>
    <cellStyle name="Comma 6 2 3" xfId="1742" xr:uid="{50593E51-551A-45AA-94CE-23BFD035F184}"/>
    <cellStyle name="Comma 6 2 3 2" xfId="2109" xr:uid="{35CD1235-B143-4720-AFD7-A01ABE182419}"/>
    <cellStyle name="Comma 6 2 3 3" xfId="3404" xr:uid="{8E9182F3-2A3C-4C9A-BC62-0DBC4B81C423}"/>
    <cellStyle name="Comma 6 2 3 4" xfId="3636" xr:uid="{7DBF65FB-1265-4BA0-BC86-E6917876728D}"/>
    <cellStyle name="Comma 6 2 4" xfId="938" xr:uid="{5824A238-A1E2-43C5-BCFB-3A7DDC84C046}"/>
    <cellStyle name="Comma 6 2 4 2" xfId="2022" xr:uid="{896C5D21-45B4-453F-BCD4-1A49443FD351}"/>
    <cellStyle name="Comma 6 2 4 3" xfId="3319" xr:uid="{3E5D6B54-57D0-44CB-B223-4AE65799B370}"/>
    <cellStyle name="Comma 6 2 5" xfId="1970" xr:uid="{19562F67-EA7E-4ADF-A797-48E6FF6D814A}"/>
    <cellStyle name="Comma 6 2 6" xfId="3185" xr:uid="{78BFCF31-3BFF-4041-BAF6-ED407EB424F0}"/>
    <cellStyle name="Comma 6 2 7" xfId="3550" xr:uid="{A974F9EC-4DE9-470E-9E06-A3757994600A}"/>
    <cellStyle name="Comma 6 2 8" xfId="4254" xr:uid="{2DF688A7-D6AB-4814-B311-960F8D71A73F}"/>
    <cellStyle name="Comma 6 3" xfId="939" xr:uid="{651FEC7C-2E6A-4941-B291-867A9B8C5DAB}"/>
    <cellStyle name="Comma 6 3 2" xfId="1795" xr:uid="{59E197EA-6358-4028-BFB5-03E808E0F1E9}"/>
    <cellStyle name="Comma 6 3 2 2" xfId="2162" xr:uid="{E732521F-2BAF-4CF9-87C4-79DA5379034E}"/>
    <cellStyle name="Comma 6 3 2 3" xfId="2490" xr:uid="{879A4C74-F4E6-4806-B488-1DD89B1238FA}"/>
    <cellStyle name="Comma 6 3 2 4" xfId="3456" xr:uid="{CB912773-7231-4E46-B3CE-19147D5F7971}"/>
    <cellStyle name="Comma 6 3 2 5" xfId="3689" xr:uid="{6B3583B5-7085-4B60-8424-82C95602FE6C}"/>
    <cellStyle name="Comma 6 3 3" xfId="1708" xr:uid="{BCCB7C31-2C2C-4DAA-8EA3-275B46BB7A77}"/>
    <cellStyle name="Comma 6 3 3 2" xfId="2532" xr:uid="{BF52262F-EDDD-43F9-B4D2-965CC59C8E87}"/>
    <cellStyle name="Comma 6 3 4" xfId="2076" xr:uid="{EDCD7678-E6D1-4C3A-81F2-3792CFA22B87}"/>
    <cellStyle name="Comma 6 3 5" xfId="2454" xr:uid="{3C2549C5-2CD7-4A04-9967-FE7A979DF618}"/>
    <cellStyle name="Comma 6 3 6" xfId="3372" xr:uid="{4446A95A-1A8F-4F0D-A8D1-5B4D64BB3FC3}"/>
    <cellStyle name="Comma 6 3 7" xfId="3603" xr:uid="{5B459947-B54B-40EA-B03B-C0C774CB221D}"/>
    <cellStyle name="Comma 6 4" xfId="937" xr:uid="{8A304381-6A0D-4AAC-9016-BCF2163390A4}"/>
    <cellStyle name="Comma 6 4 2" xfId="1750" xr:uid="{D1B2BFC6-C160-4FF5-AB00-B456E82BA9F7}"/>
    <cellStyle name="Comma 6 4 3" xfId="2117" xr:uid="{05E71496-FB75-4AE7-978A-29929CC8F0FA}"/>
    <cellStyle name="Comma 6 4 4" xfId="2387" xr:uid="{15EA0ABA-889C-4503-8C90-9119D0A4EDEA}"/>
    <cellStyle name="Comma 6 4 5" xfId="2470" xr:uid="{147163C9-02A1-4E51-BD3B-C8B19E36F7E4}"/>
    <cellStyle name="Comma 6 4 6" xfId="3412" xr:uid="{3B3A4D30-368A-49BB-AFAB-E02BE4B8E61C}"/>
    <cellStyle name="Comma 6 4 7" xfId="3644" xr:uid="{EB0DD0CB-4225-4C79-870F-12B538E84E16}"/>
    <cellStyle name="Comma 6 5" xfId="1842" xr:uid="{B6DEE3AA-AB4C-4ACE-8FBF-7F392EC3E57F}"/>
    <cellStyle name="Comma 6 5 2" xfId="2197" xr:uid="{8A2736D5-FDC8-4076-AA03-8F2DDFC6EC8A}"/>
    <cellStyle name="Comma 6 5 3" xfId="2388" xr:uid="{2E39EE39-BCFE-4CBF-B224-A4DD88FC63E7}"/>
    <cellStyle name="Comma 6 5 4" xfId="2509" xr:uid="{B9A9E90E-7005-4696-9928-D9F842430807}"/>
    <cellStyle name="Comma 6 5 5" xfId="3488" xr:uid="{D9B24F83-7EEB-4154-AD17-C4285DB2F59F}"/>
    <cellStyle name="Comma 6 5 6" xfId="3722" xr:uid="{F42A97FB-D57E-4AD3-AD5E-D9B539540E5D}"/>
    <cellStyle name="Comma 6 6" xfId="234" xr:uid="{DA42D5FC-35BD-40A4-81A2-757D30333BF1}"/>
    <cellStyle name="Comma 6 6 2" xfId="2030" xr:uid="{EC4A23DC-22AF-435B-AD37-3B22F661F867}"/>
    <cellStyle name="Comma 6 6 3" xfId="2589" xr:uid="{90E2535A-196F-4EBA-B329-0A1589D0772E}"/>
    <cellStyle name="Comma 6 6 4" xfId="3327" xr:uid="{DBEB6FCD-6B2A-4ACE-8F05-F3CB5CAA90C7}"/>
    <cellStyle name="Comma 6 7" xfId="1992" xr:uid="{2AD4F644-9542-49A6-A1A7-A16BC220E8C7}"/>
    <cellStyle name="Comma 6 8" xfId="2380" xr:uid="{4105F8A5-15FA-4049-BA6B-CA1BDE6C058D}"/>
    <cellStyle name="Comma 6 9" xfId="2423" xr:uid="{DE025867-65A8-4AB6-9118-57C14A33527D}"/>
    <cellStyle name="Comma 60" xfId="1879" xr:uid="{F1D0EA12-3818-435F-9E33-14998AC28146}"/>
    <cellStyle name="Comma 61" xfId="1924" xr:uid="{31B3F324-C2A5-424D-B935-50FF07225B95}"/>
    <cellStyle name="Comma 61 8" xfId="99" xr:uid="{CDC6500F-FCED-4D7A-9366-D75DE9789DAF}"/>
    <cellStyle name="Comma 62" xfId="1918" xr:uid="{0270A52F-53DC-4F14-B832-D1600B625FAF}"/>
    <cellStyle name="Comma 63" xfId="1889" xr:uid="{AF3EE585-0639-4217-A1CD-F8C4A3EE76DF}"/>
    <cellStyle name="Comma 64" xfId="1873" xr:uid="{60473C81-5658-4D28-AD96-4F3B5E5AB6B8}"/>
    <cellStyle name="Comma 64 2" xfId="4270" xr:uid="{EE0494F3-9B46-4F6A-BB3A-5242E567A114}"/>
    <cellStyle name="Comma 65" xfId="1910" xr:uid="{39CB5133-D59B-4801-ABF8-49DCAFB12439}"/>
    <cellStyle name="Comma 65 2" xfId="4273" xr:uid="{B3F5CAC2-52C9-467A-9FB3-3806C08064FB}"/>
    <cellStyle name="Comma 66" xfId="1914" xr:uid="{9DE162D2-6EB2-4D40-A9CA-EFBAD1BD4863}"/>
    <cellStyle name="Comma 67" xfId="1916" xr:uid="{571BD13D-F7DA-4391-B45D-D6A02A47CB04}"/>
    <cellStyle name="Comma 68" xfId="1912" xr:uid="{D6D88D83-AA77-4E3C-AB8F-DFAD701FF00A}"/>
    <cellStyle name="Comma 68 2" xfId="4278" xr:uid="{3FB82DA2-186E-4A0C-855E-8E289C253E44}"/>
    <cellStyle name="Comma 69" xfId="1870" xr:uid="{CCF9CD85-7AB5-408C-ADD4-F73B0F040502}"/>
    <cellStyle name="Comma 69 2" xfId="4276" xr:uid="{A61D1785-6F12-4B1B-B01C-91847F06BD77}"/>
    <cellStyle name="Comma 7" xfId="103" xr:uid="{D3BAD445-492B-451D-A9D5-831ED672095A}"/>
    <cellStyle name="Comma 7 10" xfId="4255" xr:uid="{0E862A19-A383-4C1F-AD93-F93BB101767D}"/>
    <cellStyle name="Comma 7 2" xfId="91" xr:uid="{EB95B125-63F3-4628-AD6F-206E14DAD4F2}"/>
    <cellStyle name="Comma 7 2 2" xfId="942" xr:uid="{E35A02AC-0E0F-49A4-841B-1F00FA4BBDA8}"/>
    <cellStyle name="Comma 7 2 2 2" xfId="1811" xr:uid="{AD37D6C3-F614-4B57-8794-50B7015F5E95}"/>
    <cellStyle name="Comma 7 2 2 2 2" xfId="2178" xr:uid="{D8482EE4-FC54-4BD5-9418-3F6797D76F37}"/>
    <cellStyle name="Comma 7 2 2 2 3" xfId="3471" xr:uid="{0C85E010-FC60-44D9-A72E-29A285871197}"/>
    <cellStyle name="Comma 7 2 2 2 4" xfId="3705" xr:uid="{7A09F901-69CA-4EAA-97FA-448D68C1A929}"/>
    <cellStyle name="Comma 7 2 2 3" xfId="1724" xr:uid="{FF7C4498-7964-4F63-B6C2-EC0EFE0ADEC1}"/>
    <cellStyle name="Comma 7 2 2 3 2" xfId="2543" xr:uid="{7927F8BA-A98B-48B1-AC8A-04603A03A0AF}"/>
    <cellStyle name="Comma 7 2 2 4" xfId="2092" xr:uid="{E76B2CA9-D8BC-4D0C-A71B-250E01FCC974}"/>
    <cellStyle name="Comma 7 2 2 5" xfId="3387" xr:uid="{8396F8A5-A70E-4D59-9EE7-BBED4787B460}"/>
    <cellStyle name="Comma 7 2 2 6" xfId="3619" xr:uid="{0D4CE4C2-F72C-4B88-AAF9-933699C39F3C}"/>
    <cellStyle name="Comma 7 2 3" xfId="1766" xr:uid="{366959E6-1055-4683-8D85-0EE32257AE0D}"/>
    <cellStyle name="Comma 7 2 3 2" xfId="2133" xr:uid="{218BC6DB-4A82-459A-A919-A62BFA0494D0}"/>
    <cellStyle name="Comma 7 2 3 3" xfId="2698" xr:uid="{C1F998A0-4788-4C50-8823-1C966DD3CEC0}"/>
    <cellStyle name="Comma 7 2 3 4" xfId="3427" xr:uid="{9ABC7314-FE24-48A5-BF0A-D4D8C06F304C}"/>
    <cellStyle name="Comma 7 2 3 5" xfId="3660" xr:uid="{04308C3B-8BF0-4849-83B0-5EFC3DAFB834}"/>
    <cellStyle name="Comma 7 2 4" xfId="1676" xr:uid="{C0EF2A97-9365-4509-8AEA-28ADBDE320AC}"/>
    <cellStyle name="Comma 7 2 4 2" xfId="2761" xr:uid="{DAB973A0-E192-4AC8-BAD2-7049528B9E91}"/>
    <cellStyle name="Comma 7 2 5" xfId="2047" xr:uid="{366408B4-617E-4642-888C-5D9A90AA86FF}"/>
    <cellStyle name="Comma 7 2 6" xfId="2319" xr:uid="{56194E65-693D-4046-A34D-150AA316B590}"/>
    <cellStyle name="Comma 7 2 7" xfId="3343" xr:uid="{324775C9-CD26-489D-971A-FC0F4F8D72CA}"/>
    <cellStyle name="Comma 7 2 8" xfId="3574" xr:uid="{AF5ABC14-DAA3-428B-BC92-B00E1E5F32F4}"/>
    <cellStyle name="Comma 7 2 9" xfId="941" xr:uid="{98BC71DE-2D97-45EF-B4A6-8E8CC542FD43}"/>
    <cellStyle name="Comma 7 3" xfId="943" xr:uid="{FA1E4985-78F8-463B-8EE7-8E25CA438F1A}"/>
    <cellStyle name="Comma 7 3 2" xfId="1699" xr:uid="{C5BB3268-EBC1-46BD-ADA4-E196F40CA310}"/>
    <cellStyle name="Comma 7 3 2 2" xfId="1786" xr:uid="{AA226808-AFE8-4798-8B7F-444EA5FD7204}"/>
    <cellStyle name="Comma 7 3 2 2 2" xfId="2153" xr:uid="{8C80B4F2-8434-4ED6-A47A-4AEC132A782A}"/>
    <cellStyle name="Comma 7 3 2 2 3" xfId="3447" xr:uid="{22D4916C-60F8-4560-8CE3-C2A3462E1423}"/>
    <cellStyle name="Comma 7 3 2 2 4" xfId="3680" xr:uid="{98D73F9D-C533-4725-BCCC-68887A122BB6}"/>
    <cellStyle name="Comma 7 3 2 3" xfId="2067" xr:uid="{6A25AB3D-08AC-49F2-8FD0-14A91E202B04}"/>
    <cellStyle name="Comma 7 3 2 4" xfId="3363" xr:uid="{38DED3FC-0EB5-4B05-A10C-CF40B0A00E12}"/>
    <cellStyle name="Comma 7 3 2 5" xfId="3594" xr:uid="{C6D49C03-F354-4E76-9582-C4DD73E3906C}"/>
    <cellStyle name="Comma 7 3 3" xfId="1741" xr:uid="{F6F8A292-C3C4-4294-9F03-D8431EEBE8B6}"/>
    <cellStyle name="Comma 7 3 3 2" xfId="2108" xr:uid="{3D16D76A-34DC-454F-8B2D-2740A1495E02}"/>
    <cellStyle name="Comma 7 3 3 3" xfId="3403" xr:uid="{4C9E9BB5-62E0-4591-AE14-B6D1D7DE2369}"/>
    <cellStyle name="Comma 7 3 3 4" xfId="3635" xr:uid="{D1254FAA-6225-495C-8D63-D46D1619F9FB}"/>
    <cellStyle name="Comma 7 3 4" xfId="1652" xr:uid="{8C209994-30B9-4CD9-B7E0-26DF8CF48AD5}"/>
    <cellStyle name="Comma 7 3 4 2" xfId="2742" xr:uid="{08C37E5D-EBAA-4DB3-9319-C6F9B2D376DF}"/>
    <cellStyle name="Comma 7 3 5" xfId="2021" xr:uid="{139C49B9-137C-488C-8A80-DCE030AFA681}"/>
    <cellStyle name="Comma 7 3 6" xfId="2320" xr:uid="{157F6B97-81B5-47BD-B1D4-098E7E2A9BC9}"/>
    <cellStyle name="Comma 7 3 7" xfId="3318" xr:uid="{4E89A1A6-8EC1-4748-8782-12D17223F29C}"/>
    <cellStyle name="Comma 7 3 8" xfId="3549" xr:uid="{C5279D4E-F254-4101-A1C8-8372BB35BA0A}"/>
    <cellStyle name="Comma 7 4" xfId="940" xr:uid="{D9002C58-44C4-4FA3-AC36-D5297E0EC9AF}"/>
    <cellStyle name="Comma 7 4 2" xfId="1844" xr:uid="{D4700AE3-C6D8-4C86-B280-B9E165DE05CE}"/>
    <cellStyle name="Comma 7 4 2 2" xfId="2247" xr:uid="{E6FA2702-B46E-4BFF-90B9-57E5B37C0C3D}"/>
    <cellStyle name="Comma 7 4 2 3" xfId="3526" xr:uid="{D426CB0B-F1ED-4608-BE1C-35D7CB3E1ACC}"/>
    <cellStyle name="Comma 7 4 3" xfId="2198" xr:uid="{C87C9B5E-5CA4-4373-B450-AC6C573EC313}"/>
    <cellStyle name="Comma 7 4 4" xfId="2397" xr:uid="{EE432BD0-A85F-4147-92B1-C12F371090DE}"/>
    <cellStyle name="Comma 7 4 5" xfId="2472" xr:uid="{F37937E7-9338-4B73-8AF6-3CD14F0A72A2}"/>
    <cellStyle name="Comma 7 4 6" xfId="3489" xr:uid="{A36503AF-7EC8-48BC-8B69-412B70915F46}"/>
    <cellStyle name="Comma 7 4 7" xfId="3723" xr:uid="{2D88C230-9C3D-4D87-8280-F67F7100F7FF}"/>
    <cellStyle name="Comma 7 5" xfId="255" xr:uid="{DB856605-0822-4692-B152-1CD0224A2E49}"/>
    <cellStyle name="Comma 7 5 2" xfId="2235" xr:uid="{5DB5CE6D-573E-45D3-8919-DBD296C3171A}"/>
    <cellStyle name="Comma 7 5 2 2" xfId="3520" xr:uid="{3B90A57C-5F9D-4957-83BA-CD78E3E7CF13}"/>
    <cellStyle name="Comma 7 5 3" xfId="2004" xr:uid="{4338D319-74CD-4B60-8E1B-C75832136081}"/>
    <cellStyle name="Comma 7 5 4" xfId="2805" xr:uid="{B01A0ECA-B244-4805-A5FD-5D29DC3D5E28}"/>
    <cellStyle name="Comma 7 5 5" xfId="3305" xr:uid="{E226B9B4-2601-484C-B685-6622E157C8F9}"/>
    <cellStyle name="Comma 7 6" xfId="1993" xr:uid="{A045768D-4C97-44A8-AFD6-F6A9D9986414}"/>
    <cellStyle name="Comma 7 6 2" xfId="2548" xr:uid="{BF67FDAE-593D-4009-97BE-A3C4BE033D9B}"/>
    <cellStyle name="Comma 7 7" xfId="2590" xr:uid="{6DA0ACA8-041A-4548-AED6-DAEF9DCE40C6}"/>
    <cellStyle name="Comma 7 8" xfId="3294" xr:uid="{CB92CB0D-6842-4456-8184-FD6367D656E5}"/>
    <cellStyle name="Comma 7 9" xfId="161" xr:uid="{CD4774C3-6778-4F82-AF4B-B104562570BC}"/>
    <cellStyle name="Comma 70" xfId="1869" xr:uid="{D5F8A872-AE72-4C34-8AA9-F6A0BA703B61}"/>
    <cellStyle name="Comma 71" xfId="1907" xr:uid="{C3766A45-0657-4057-8C6F-811CCEE4B74F}"/>
    <cellStyle name="Comma 72" xfId="1911" xr:uid="{2224DB6F-31B7-48A8-9426-229675CF1CB3}"/>
    <cellStyle name="Comma 73" xfId="1922" xr:uid="{845D720F-080A-4941-88ED-133E803EC6D2}"/>
    <cellStyle name="Comma 74" xfId="1935" xr:uid="{D8B14844-037A-4C41-B6EE-1B580B5EBC8E}"/>
    <cellStyle name="Comma 75" xfId="1968" xr:uid="{3368186F-0610-4287-BC21-BDED75D38C83}"/>
    <cellStyle name="Comma 76" xfId="1934" xr:uid="{F1F4B1B4-348A-4C55-ACD5-A2DB90712695}"/>
    <cellStyle name="Comma 77" xfId="1988" xr:uid="{B8E35BE6-77EF-497D-AB76-F158D8D2EFC6}"/>
    <cellStyle name="Comma 78" xfId="2270" xr:uid="{B7C1E3FF-D75F-4827-9185-E66C9DABBACE}"/>
    <cellStyle name="Comma 78 2" xfId="1838" xr:uid="{75E4944C-6B03-4054-8671-5DB9F9395D58}"/>
    <cellStyle name="Comma 78 2 2" xfId="2195" xr:uid="{E855DB73-BA22-4F63-8E50-39867371A9B3}"/>
    <cellStyle name="Comma 78 2 2 2" xfId="3486" xr:uid="{8CE9F347-072A-436E-8F78-79313354C03F}"/>
    <cellStyle name="Comma 78 2 3" xfId="1982" xr:uid="{4260B8E3-F305-4EDD-B669-9424AB15D9D0}"/>
    <cellStyle name="Comma 78 2 4" xfId="3175" xr:uid="{8E79B134-9FE3-40CF-940E-349F82005FCE}"/>
    <cellStyle name="Comma 78 2 5" xfId="3720" xr:uid="{C674AC98-7BCA-4485-824C-855E2FE7A712}"/>
    <cellStyle name="Comma 79" xfId="2273" xr:uid="{CDBE2ACD-30BF-46C4-BD3F-998157418D51}"/>
    <cellStyle name="Comma 8" xfId="105" xr:uid="{B04CE6E9-5E89-4E05-BB29-ABE15B566D4E}"/>
    <cellStyle name="Comma 8 10" xfId="3296" xr:uid="{DD4FD35D-06B5-40DB-ABE1-3AC18EF7C819}"/>
    <cellStyle name="Comma 8 11" xfId="3553" xr:uid="{78948441-D9D3-43EA-A1BA-7EE109BBA89C}"/>
    <cellStyle name="Comma 8 12" xfId="163" xr:uid="{B05B6C46-F962-4619-BE52-D466DD7BE1DC}"/>
    <cellStyle name="Comma 8 13" xfId="4262" xr:uid="{E19464B5-A830-438D-956F-AAB2B480BD3D}"/>
    <cellStyle name="Comma 8 2" xfId="179" xr:uid="{19CEE3B5-6D68-4C76-8DFB-9CE832FB767D}"/>
    <cellStyle name="Comma 8 2 2" xfId="1790" xr:uid="{CF15D9D2-0B54-489B-81CF-192CE8CF1C84}"/>
    <cellStyle name="Comma 8 2 2 2" xfId="2157" xr:uid="{F4659643-372D-48BE-B27E-D89380A0939D}"/>
    <cellStyle name="Comma 8 2 2 2 2" xfId="2833" xr:uid="{253E8667-6A09-4D81-B68E-1041E1299DCA}"/>
    <cellStyle name="Comma 8 2 2 2 3" xfId="3841" xr:uid="{C966F004-3932-4286-8E61-BD817D47A2D3}"/>
    <cellStyle name="Comma 8 2 2 3" xfId="2492" xr:uid="{94DDFA70-5D6D-44DD-AE0F-A58FFC200355}"/>
    <cellStyle name="Comma 8 2 2 4" xfId="3051" xr:uid="{CD4BF9B0-055C-4824-9493-021198B77FA5}"/>
    <cellStyle name="Comma 8 2 2 5" xfId="3288" xr:uid="{CEC9C819-FA37-4D46-B306-5C7B6D8F0322}"/>
    <cellStyle name="Comma 8 2 2 6" xfId="3451" xr:uid="{89BF12F7-E143-4554-86C3-424DE73EBD39}"/>
    <cellStyle name="Comma 8 2 2 7" xfId="3684" xr:uid="{455D2F7C-F572-4557-87C6-E73ADA910BC6}"/>
    <cellStyle name="Comma 8 2 3" xfId="1703" xr:uid="{E54E73DF-9E0C-40AE-9D31-BC8E6BF956F4}"/>
    <cellStyle name="Comma 8 2 3 2" xfId="2534" xr:uid="{EF225786-C50E-444C-8AC3-C03854F2D3AD}"/>
    <cellStyle name="Comma 8 2 3 3" xfId="2787" xr:uid="{10A0DC4A-9D61-4532-B535-0A99617E504B}"/>
    <cellStyle name="Comma 8 2 3 4" xfId="3014" xr:uid="{1B40D26C-7F69-4F7C-8D24-4D665228C7B0}"/>
    <cellStyle name="Comma 8 2 3 5" xfId="3251" xr:uid="{D8C3E71F-4592-4B61-9607-87C4DB15EA40}"/>
    <cellStyle name="Comma 8 2 3 6" xfId="3804" xr:uid="{99FB1CDC-E50E-465E-A364-694D9EA5EC72}"/>
    <cellStyle name="Comma 8 2 4" xfId="945" xr:uid="{D537F260-658D-45D0-950A-4BC4D95F938F}"/>
    <cellStyle name="Comma 8 2 4 2" xfId="2699" xr:uid="{EFACBF31-1660-4AAE-9942-E7DF9B295741}"/>
    <cellStyle name="Comma 8 2 4 3" xfId="3767" xr:uid="{A3C7FD8D-AC37-44F2-9DD6-204BA69F0C18}"/>
    <cellStyle name="Comma 8 2 5" xfId="2071" xr:uid="{A7234819-B727-4132-9A97-CB59FA4B0C89}"/>
    <cellStyle name="Comma 8 2 6" xfId="2456" xr:uid="{8D1CC3B5-104F-49D6-827B-409718F5EFC1}"/>
    <cellStyle name="Comma 8 2 7" xfId="3367" xr:uid="{9F36D8A8-2D17-4746-B030-55D6FCA34856}"/>
    <cellStyle name="Comma 8 2 8" xfId="3598" xr:uid="{854DE8C5-B6B7-49B7-9FB6-340E32B3B365}"/>
    <cellStyle name="Comma 8 3" xfId="1745" xr:uid="{B243732E-1CF6-43B3-B7D9-EC788340BBEB}"/>
    <cellStyle name="Comma 8 3 2" xfId="2112" xr:uid="{EA768856-53F7-45C9-8A6B-BFA35672B8B2}"/>
    <cellStyle name="Comma 8 3 2 2" xfId="2776" xr:uid="{A07D93F1-D1FD-456E-8D57-B9C203C0A0BC}"/>
    <cellStyle name="Comma 8 3 2 3" xfId="3821" xr:uid="{D30ABDE6-CEA5-4F6B-8176-0DB2C292F65C}"/>
    <cellStyle name="Comma 8 3 3" xfId="2550" xr:uid="{84E7F3D3-C824-45D6-A571-4A0FC6F1EC27}"/>
    <cellStyle name="Comma 8 3 4" xfId="3031" xr:uid="{C8CDC7EC-3BAC-4FD7-99E5-40A5BE60EC04}"/>
    <cellStyle name="Comma 8 3 5" xfId="3268" xr:uid="{087372F1-27DC-4495-96F6-C29694276EA8}"/>
    <cellStyle name="Comma 8 3 6" xfId="3407" xr:uid="{EAF95529-4D78-4558-BEB3-47A2C4A03A3F}"/>
    <cellStyle name="Comma 8 3 7" xfId="3639" xr:uid="{49B4DEBD-0DC3-4118-81BC-68BF8BF0E27E}"/>
    <cellStyle name="Comma 8 4" xfId="1845" xr:uid="{A2E71ECC-AF6C-4130-AF8F-5CEE4422E609}"/>
    <cellStyle name="Comma 8 4 2" xfId="2199" xr:uid="{FA55CB5C-14B9-4B13-BB32-A857CB426045}"/>
    <cellStyle name="Comma 8 4 2 2" xfId="2730" xr:uid="{9DF2F67C-D099-4F72-B78E-2CA1AA5CCB71}"/>
    <cellStyle name="Comma 8 4 2 3" xfId="3784" xr:uid="{32E5439F-438D-46C1-A868-F3C147806C31}"/>
    <cellStyle name="Comma 8 4 3" xfId="2591" xr:uid="{368F57B3-7F1C-44A6-8BD9-39E316573BB8}"/>
    <cellStyle name="Comma 8 4 4" xfId="2994" xr:uid="{7C4183A0-AC0B-4E8D-B00B-68EE7A817943}"/>
    <cellStyle name="Comma 8 4 5" xfId="3231" xr:uid="{A1C81E84-1B21-4FB8-9BE6-A75313E9C10B}"/>
    <cellStyle name="Comma 8 4 6" xfId="3490" xr:uid="{77C07C37-7998-4AE2-8FB9-A29FA87F0E46}"/>
    <cellStyle name="Comma 8 4 7" xfId="3724" xr:uid="{57D713EC-CC8A-4DA2-8128-E7AD2370F40E}"/>
    <cellStyle name="Comma 8 5" xfId="1656" xr:uid="{573C0823-7BED-42E4-83AB-FB09D3449B40}"/>
    <cellStyle name="Comma 8 5 2" xfId="2025" xr:uid="{8998FA6B-758E-4CF3-A35C-819264133405}"/>
    <cellStyle name="Comma 8 5 3" xfId="2395" xr:uid="{7FD9C501-0A08-4194-8057-925E35978AD2}"/>
    <cellStyle name="Comma 8 5 4" xfId="2768" xr:uid="{E4D4721C-5C38-4B11-9FB9-BDB4E666C9E7}"/>
    <cellStyle name="Comma 8 5 5" xfId="3322" xr:uid="{5580033E-E2E2-4133-A930-6F1718F01254}"/>
    <cellStyle name="Comma 8 5 6" xfId="3743" xr:uid="{6A332BA9-026E-4B60-88A0-EBE55B9DBD56}"/>
    <cellStyle name="Comma 8 6" xfId="944" xr:uid="{3FED70A6-7EB6-4318-915B-7092E4651CBD}"/>
    <cellStyle name="Comma 8 6 2" xfId="2268" xr:uid="{1BD1DDF5-90E2-418E-AE79-1CFB9BEB49A4}"/>
    <cellStyle name="Comma 8 6 3" xfId="3536" xr:uid="{819A459D-9A9C-463F-B837-95DA91669F34}"/>
    <cellStyle name="Comma 8 7" xfId="1995" xr:uid="{713B2806-583B-4EE8-805C-46C848C613C0}"/>
    <cellStyle name="Comma 8 8" xfId="2321" xr:uid="{7174F8E7-A0A5-4E8B-9665-1653D37656C5}"/>
    <cellStyle name="Comma 8 9" xfId="2427" xr:uid="{0096F8ED-633D-4115-A4CE-DFE8BB9BC127}"/>
    <cellStyle name="Comma 80" xfId="2330" xr:uid="{88F94672-5C7F-4DC4-9CC4-72C3F55F2A3A}"/>
    <cellStyle name="Comma 81" xfId="2323" xr:uid="{F93BDE1C-9D8F-4428-9EFD-9EDD378A0338}"/>
    <cellStyle name="Comma 82" xfId="2278" xr:uid="{129ED33F-9872-4BCE-ABA3-14D2AB7003A8}"/>
    <cellStyle name="Comma 83" xfId="2277" xr:uid="{FA5879D2-43D1-4707-A178-759CCBBAECA8}"/>
    <cellStyle name="Comma 84" xfId="2276" xr:uid="{3D389DEC-A312-405D-8910-C7659FACD64F}"/>
    <cellStyle name="Comma 85" xfId="2274" xr:uid="{31C49763-B692-40AC-9F05-87E544D137AA}"/>
    <cellStyle name="Comma 86" xfId="2339" xr:uid="{30400703-8B2C-414A-8EA3-427FAC17A5A0}"/>
    <cellStyle name="Comma 86 2" xfId="2384" xr:uid="{A4685393-921F-4F39-AE4A-4F8C96F40370}"/>
    <cellStyle name="Comma 87" xfId="2370" xr:uid="{CBED571F-5041-447A-8830-2631D7559D30}"/>
    <cellStyle name="Comma 88" xfId="2401" xr:uid="{2578C11E-9E72-45DF-954B-C1BA1735C7BD}"/>
    <cellStyle name="Comma 89" xfId="2414" xr:uid="{21E2421D-9E91-4064-B30A-98A063EB8DB1}"/>
    <cellStyle name="Comma 9" xfId="81" xr:uid="{12932441-20B4-4A79-8C42-0C64454EBF7D}"/>
    <cellStyle name="Comma 9 10" xfId="3560" xr:uid="{1509C9F7-8045-4663-B7DE-6614041D2B19}"/>
    <cellStyle name="Comma 9 11" xfId="189" xr:uid="{BD27EE83-176F-4090-919E-C91D45CD91F5}"/>
    <cellStyle name="Comma 9 12" xfId="4256" xr:uid="{5B120EA8-53C1-486A-9459-12D2B4CACB4F}"/>
    <cellStyle name="Comma 9 2" xfId="1710" xr:uid="{12492AA6-CDE4-4996-92E0-B3265D73B55B}"/>
    <cellStyle name="Comma 9 2 2" xfId="1797" xr:uid="{5F8B8B05-0E3F-48BA-971A-7D19313068F0}"/>
    <cellStyle name="Comma 9 2 2 2" xfId="2164" xr:uid="{AA0A5E7E-AA00-432B-B631-531784B89438}"/>
    <cellStyle name="Comma 9 2 2 3" xfId="2493" xr:uid="{20AEF52D-46BB-46BB-B9A9-36C8F4CD6206}"/>
    <cellStyle name="Comma 9 2 2 4" xfId="3458" xr:uid="{08224637-EA66-4566-ABA2-2E3FAF71AF2A}"/>
    <cellStyle name="Comma 9 2 2 5" xfId="3691" xr:uid="{F98943C9-7D4D-4252-B521-A455B28FF0D0}"/>
    <cellStyle name="Comma 9 2 3" xfId="2078" xr:uid="{46341513-2CF8-4839-B083-CB0413C17543}"/>
    <cellStyle name="Comma 9 2 3 2" xfId="2535" xr:uid="{D9553249-08B0-4011-BDE4-82BF9B550B57}"/>
    <cellStyle name="Comma 9 2 3 3" xfId="3822" xr:uid="{0C04F341-5A19-4247-9EAB-A2EF184ED5F8}"/>
    <cellStyle name="Comma 9 2 4" xfId="2745" xr:uid="{BFD34052-6014-4DEE-BDB3-23C8055553BE}"/>
    <cellStyle name="Comma 9 2 5" xfId="2457" xr:uid="{B2763FBC-7800-449E-BB7F-E19925F8A483}"/>
    <cellStyle name="Comma 9 2 6" xfId="3032" xr:uid="{5CFFF00D-C2A5-46E4-B3CE-3030672A6170}"/>
    <cellStyle name="Comma 9 2 7" xfId="3269" xr:uid="{8A7C64F6-6E22-4AF3-9420-8F25EAE4F773}"/>
    <cellStyle name="Comma 9 2 8" xfId="3374" xr:uid="{6A06763D-47E9-47DC-807F-12CED6621623}"/>
    <cellStyle name="Comma 9 2 9" xfId="3605" xr:uid="{3545BF9D-B27D-45CC-A0DA-3FCE274AB84A}"/>
    <cellStyle name="Comma 9 3" xfId="947" xr:uid="{A39934CF-D1C5-4AFA-99D4-A660401912B7}"/>
    <cellStyle name="Comma 9 3 2" xfId="1752" xr:uid="{ADC5EDAC-7DBB-4099-99C3-4FB836C79B8F}"/>
    <cellStyle name="Comma 9 3 2 2" xfId="2759" xr:uid="{E0613919-C390-4933-B34A-DC3A24056144}"/>
    <cellStyle name="Comma 9 3 2 3" xfId="3785" xr:uid="{F84A3F12-B88C-4AD9-B952-60E605983D3A}"/>
    <cellStyle name="Comma 9 3 3" xfId="2119" xr:uid="{F8A53C79-27F3-488C-9F5B-1C00E806B572}"/>
    <cellStyle name="Comma 9 3 4" xfId="2592" xr:uid="{60F0A3CF-2426-4A2C-97EE-B6712A19678B}"/>
    <cellStyle name="Comma 9 3 5" xfId="2995" xr:uid="{E0E7BE9D-B631-4DE1-87DB-B0361E32D7BD}"/>
    <cellStyle name="Comma 9 3 6" xfId="3232" xr:uid="{27EB2384-CF44-4264-AC0B-4BD494D39A36}"/>
    <cellStyle name="Comma 9 3 7" xfId="3414" xr:uid="{4D4CC8A9-27F5-4B50-A346-C2C37262819C}"/>
    <cellStyle name="Comma 9 3 8" xfId="3646" xr:uid="{3E8BEEA0-C166-46B2-AA3C-A84B4F45356B}"/>
    <cellStyle name="Comma 9 4" xfId="1823" xr:uid="{F3BE6639-7146-4A2C-96F1-4A9F34F3A399}"/>
    <cellStyle name="Comma 9 4 2" xfId="2189" xr:uid="{B8B4BB38-0710-4FE1-9028-F70CB322389A}"/>
    <cellStyle name="Comma 9 4 3" xfId="2724" xr:uid="{2813F6E3-E2CB-4AA2-A9C0-5640ABA6DB81}"/>
    <cellStyle name="Comma 9 4 4" xfId="3481" xr:uid="{F44A60DD-A192-4FD8-A7D2-39CA2F66D802}"/>
    <cellStyle name="Comma 9 4 5" xfId="3715" xr:uid="{2EA02A2D-69F6-4C8F-BA3C-C4AD6B29B192}"/>
    <cellStyle name="Comma 9 5" xfId="1665" xr:uid="{1981ECBC-4D76-4E6C-8970-D1419D07CD46}"/>
    <cellStyle name="Comma 9 5 2" xfId="2032" xr:uid="{42EC7340-71FC-47AB-A3B8-4335A2E45C2C}"/>
    <cellStyle name="Comma 9 5 3" xfId="2804" xr:uid="{AEEAADEE-6B07-4CD4-870C-F6241FB96333}"/>
    <cellStyle name="Comma 9 5 4" xfId="3329" xr:uid="{23A7B3B7-233E-4440-88A3-E4D18CD0BFB9}"/>
    <cellStyle name="Comma 9 5 5" xfId="3744" xr:uid="{D4675590-D873-402D-91D9-CCA02B705574}"/>
    <cellStyle name="Comma 9 6" xfId="946" xr:uid="{6276C490-7FF6-43E2-989A-7555C4321AB7}"/>
    <cellStyle name="Comma 9 6 2" xfId="2251" xr:uid="{B909D8F4-CC76-4436-926F-3550B5403105}"/>
    <cellStyle name="Comma 9 6 3" xfId="3528" xr:uid="{2AD18C1C-5BC7-4F72-A82A-CE51F7843440}"/>
    <cellStyle name="Comma 9 7" xfId="1969" xr:uid="{71D81A96-7B05-4A59-A559-6F31EEDDD131}"/>
    <cellStyle name="Comma 9 8" xfId="2359" xr:uid="{17DE20D0-7BB6-40D1-A357-E8337318F622}"/>
    <cellStyle name="Comma 9 9" xfId="3186" xr:uid="{A83967DA-949B-4D14-8A17-42213470087B}"/>
    <cellStyle name="Comma 90" xfId="2732" xr:uid="{3081765C-FED7-4CA7-BDAE-54579D85A41F}"/>
    <cellStyle name="Comma 91" xfId="2799" xr:uid="{21A1FD0F-873E-40EB-BEB0-AA4403D5B7CD}"/>
    <cellStyle name="Comma 92" xfId="2827" xr:uid="{12069981-95DF-43B7-93E2-B472161B0152}"/>
    <cellStyle name="Comma 92 2" xfId="3844" xr:uid="{3D2C5993-4669-46B2-8018-ABACC9729B0B}"/>
    <cellStyle name="Comma 93" xfId="2851" xr:uid="{A8CD0563-30C3-4EA4-9B77-E6BB758A1ACE}"/>
    <cellStyle name="Comma 94" xfId="2946" xr:uid="{B586BE5A-DD2A-4003-8A59-6D712F02E617}"/>
    <cellStyle name="Comma 95" xfId="2961" xr:uid="{FB8EC8E9-DCF0-4C42-B516-FFA2BFAAA303}"/>
    <cellStyle name="Comma 96" xfId="3144" xr:uid="{0E0C9676-4223-48AF-B90E-B080DC92A21E}"/>
    <cellStyle name="Comma 97" xfId="3193" xr:uid="{C33EE921-577D-4DE6-945B-143E73FBB5C6}"/>
    <cellStyle name="Comma 98" xfId="3302" xr:uid="{8945B019-E411-4B9B-8E82-B3C80D304BF9}"/>
    <cellStyle name="Comma 99" xfId="3539" xr:uid="{AE0D3EAA-C9E5-4BD5-B831-D7D405A10E9E}"/>
    <cellStyle name="comma zerodec" xfId="948" xr:uid="{1C79D9C6-007E-4117-A734-3FC0EB0DAC54}"/>
    <cellStyle name="comma zerodec 2" xfId="949" xr:uid="{B0EB70CD-6F8E-4DC6-B926-3B199E67D5B6}"/>
    <cellStyle name="Comma_Major Q2'06" xfId="7" xr:uid="{7BBE6607-EC18-4F6C-AF0F-AAFACF2B9481}"/>
    <cellStyle name="Comma_RGR Q2'03 - Eng 2" xfId="9" xr:uid="{B0084EE2-D5EB-4B25-A2AC-BF2E91133743}"/>
    <cellStyle name="Comma0" xfId="950" xr:uid="{265070BF-BB2B-45FB-8423-FB32AB1827AE}"/>
    <cellStyle name="Copied" xfId="951" xr:uid="{E557F541-801D-4A90-B9FE-F750DA44C070}"/>
    <cellStyle name="COST1" xfId="952" xr:uid="{FDFFE4EA-B6D7-430C-80EF-DD9E44EC8EFF}"/>
    <cellStyle name="Curren - Style3" xfId="953" xr:uid="{2EA87FAB-55A4-4DC8-8286-986DD8316FD0}"/>
    <cellStyle name="Curren - Style4" xfId="954" xr:uid="{82B096BD-94FF-4298-8D8D-A88EFC20A322}"/>
    <cellStyle name="Currency (0.00)" xfId="955" xr:uid="{F412AF0B-0837-44B6-BF37-F0943A42C83F}"/>
    <cellStyle name="Currency (0.00) 2" xfId="2853" xr:uid="{F023F131-C10E-4729-A596-3C3CD2FEA1B9}"/>
    <cellStyle name="Currency (0.00) 2 2" xfId="3990" xr:uid="{1C461957-12B0-45A4-91B4-190932BE23A2}"/>
    <cellStyle name="Currency [00]" xfId="956" xr:uid="{23CD67BB-9FC9-42EA-B7B4-12BD4688EC34}"/>
    <cellStyle name="Currency [00] 2" xfId="957" xr:uid="{7D7A98A2-8E29-4F24-883C-E44E4EFB42FF}"/>
    <cellStyle name="Currency [1]" xfId="958" xr:uid="{84F16EA3-B9B5-4C75-9CB1-11CCB74B64ED}"/>
    <cellStyle name="Currency [1] 2" xfId="959" xr:uid="{7BD78EAE-8EE2-49FD-8C40-252C22CFB525}"/>
    <cellStyle name="Currency [1] 2 2" xfId="2855" xr:uid="{24A429E0-4F34-42AB-BBB5-4ED5C10E6509}"/>
    <cellStyle name="Currency [1] 2 2 2" xfId="3992" xr:uid="{2E3E2728-0BA4-440E-81CA-2C430FEBBDF7}"/>
    <cellStyle name="Currency [1] 2 3" xfId="3069" xr:uid="{F00E1165-CE7D-4615-9A04-EEE3F99AFAC6}"/>
    <cellStyle name="Currency [1] 2 3 2" xfId="4107" xr:uid="{74AC3156-4E89-4A04-9F24-ABF6C18774D0}"/>
    <cellStyle name="Currency [1] 2 4" xfId="3863" xr:uid="{E4442F85-71B3-474A-AAFA-85600D0EF689}"/>
    <cellStyle name="Currency [1] 3" xfId="2854" xr:uid="{35478B5E-DAD1-473F-A492-1CB3F99CDB9E}"/>
    <cellStyle name="Currency [1] 3 2" xfId="3991" xr:uid="{6F434B3F-361E-4896-A329-9A6EFA1BEB80}"/>
    <cellStyle name="Currency [1] 4" xfId="3068" xr:uid="{F90BC136-4501-49CD-8DC8-AA21EF1D7E41}"/>
    <cellStyle name="Currency [1] 4 2" xfId="4106" xr:uid="{FCD97C12-0D6B-4401-920D-2649A960A7F8}"/>
    <cellStyle name="Currency [1] 5" xfId="3862" xr:uid="{B6BBAA39-E578-4B06-B038-EB37E5963461}"/>
    <cellStyle name="Currency 2" xfId="55" xr:uid="{F99C9E37-966D-429D-BDAA-46F6B9F63581}"/>
    <cellStyle name="Currency0" xfId="960" xr:uid="{049DC55B-AE96-4FA3-92A3-AC10BE4157EE}"/>
    <cellStyle name="Currency1" xfId="961" xr:uid="{BD04B3F5-9B12-4DED-9CB8-CF9EB6E16CDC}"/>
    <cellStyle name="custom" xfId="962" xr:uid="{5FE8D290-C5E4-4696-AB81-D7E639BC6F63}"/>
    <cellStyle name="Custom - Style1" xfId="963" xr:uid="{0B1A3AC1-D4BD-4CC3-AD0A-D787C198D9AD}"/>
    <cellStyle name="Custom - Style8" xfId="964" xr:uid="{A6B7356B-4DA9-45EB-BDBE-BEFF58D9F47A}"/>
    <cellStyle name="Custom - Style8 2" xfId="965" xr:uid="{F6A0FB83-C6A2-491A-A9F3-E6CE9955DDA8}"/>
    <cellStyle name="Custom - Style8 3" xfId="966" xr:uid="{3E164FA5-F194-40FD-A491-2CB444FA08E0}"/>
    <cellStyle name="Custom - Style8 4" xfId="967" xr:uid="{458A0BDC-079B-4412-830E-505866C73CDA}"/>
    <cellStyle name="Custom - Style8 4 2" xfId="968" xr:uid="{5FAA1416-E67F-4423-A98D-CBF5D72B6C0E}"/>
    <cellStyle name="Custom - Style8 5" xfId="969" xr:uid="{590FC7DB-5C79-4424-883A-CF29C653DAA3}"/>
    <cellStyle name="Custom - Style8_AWP (IS)-311208" xfId="970" xr:uid="{2BE23D58-0C62-4FFE-8087-77366A7874B6}"/>
    <cellStyle name="custom 2" xfId="971" xr:uid="{06DFAFBF-BB75-4491-A79A-A17453C33DD0}"/>
    <cellStyle name="custom_A3" xfId="972" xr:uid="{8780D1EF-649D-42E6-823B-550D2DA846FA}"/>
    <cellStyle name="Data   - Style2" xfId="973" xr:uid="{7E41607D-5EC2-4686-AACB-664575C1315F}"/>
    <cellStyle name="Data   - Style2 2" xfId="2856" xr:uid="{6A8FB805-7667-4EA1-BBEE-BF731D4891CE}"/>
    <cellStyle name="Data   - Style2 2 2" xfId="3993" xr:uid="{43CACEDE-1389-4924-BAEE-6AE100837245}"/>
    <cellStyle name="Data   - Style2 3" xfId="3070" xr:uid="{E5F09802-5DFB-4D20-8B13-55706CE1DD56}"/>
    <cellStyle name="Data   - Style2 3 2" xfId="4108" xr:uid="{DF9E0C6C-6384-43B0-A9FF-7FA4A055B141}"/>
    <cellStyle name="Data   - Style2 4" xfId="3864" xr:uid="{9A57224A-227F-4992-AC74-8ACE5DC69415}"/>
    <cellStyle name="Date" xfId="974" xr:uid="{54B73539-8957-40CF-828A-3454E41E2025}"/>
    <cellStyle name="Date Short" xfId="975" xr:uid="{84897740-4FB8-4FC3-A95F-2533EFD01A46}"/>
    <cellStyle name="Date_(A3)Working Balance Sheet v4" xfId="976" xr:uid="{499E57E2-5770-4FEA-B4F0-C49819123D4D}"/>
    <cellStyle name="Define your own named style" xfId="977" xr:uid="{457E745B-8D34-4BDD-B017-BEA3698DC46B}"/>
    <cellStyle name="Define your own named style 2" xfId="2857" xr:uid="{338A6807-73B4-4B3C-BE5E-979619E11A77}"/>
    <cellStyle name="Define your own named style 2 2" xfId="3994" xr:uid="{1484B698-DCF4-4966-94AE-71EDD2BF73DE}"/>
    <cellStyle name="Define your own named style 3" xfId="3071" xr:uid="{9DB72FC7-AEFC-4B15-BD23-212A454492F9}"/>
    <cellStyle name="Define your own named style 3 2" xfId="4109" xr:uid="{4B2D228F-DCA3-4119-B6FD-9588A0CE1CFC}"/>
    <cellStyle name="Define your own named style 4" xfId="3865" xr:uid="{D7EC4E71-73C9-4802-8A4F-61DB1D15E6CF}"/>
    <cellStyle name="DELTA" xfId="978" xr:uid="{B512E43D-8430-4FF6-8B0B-413D6FBF405F}"/>
    <cellStyle name="Dezimal [0]_Compiling Utility Macros" xfId="979" xr:uid="{7D288F76-8D40-42E6-97D9-1988A7E3E7E5}"/>
    <cellStyle name="Dezimal_Compiling Utility Macros" xfId="980" xr:uid="{33699533-ED38-416F-B323-ECE95A34834F}"/>
    <cellStyle name="Dollar (zero dec)" xfId="981" xr:uid="{50888D70-F9A9-4D01-82B9-D349A852F0A7}"/>
    <cellStyle name="Dollars" xfId="982" xr:uid="{DF3937B2-569B-4985-95A1-2A68188AEC31}"/>
    <cellStyle name="Dollars 2" xfId="983" xr:uid="{3649C678-40ED-44C6-9EBA-FF6C6EF83BDA}"/>
    <cellStyle name="Dollars(0)" xfId="984" xr:uid="{B73E4DBB-C2A8-457D-98FA-E6C8E667A305}"/>
    <cellStyle name="Dollars(0) 2" xfId="985" xr:uid="{E297146E-F8F4-46D3-BD16-962E90B6023B}"/>
    <cellStyle name="Dollars_purchases test - orisoft systems" xfId="986" xr:uid="{5E53983D-7B63-42A0-AF4C-84E3F3F4C6ED}"/>
    <cellStyle name="Draw lines around data in range" xfId="987" xr:uid="{A77B2DEC-B7D1-4AF0-A621-833352148507}"/>
    <cellStyle name="Draw lines around data in range 2" xfId="2858" xr:uid="{6CA2168F-F5E5-4B02-823B-105E00847134}"/>
    <cellStyle name="Draw lines around data in range 2 2" xfId="3995" xr:uid="{1943CD96-7608-48A8-A099-C73042F4AE14}"/>
    <cellStyle name="Draw lines around data in range 3" xfId="3072" xr:uid="{87D655CC-C254-476C-85D0-64DEFC53D524}"/>
    <cellStyle name="Draw lines around data in range 3 2" xfId="4110" xr:uid="{CD3707F4-84FE-4ADE-8F15-25072770F9BA}"/>
    <cellStyle name="Draw lines around data in range 4" xfId="3866" xr:uid="{B5F07F7A-2A55-41CA-8DA9-AAE8E406917C}"/>
    <cellStyle name="Draw shadow and lines within range" xfId="988" xr:uid="{37F900CD-FDE7-4329-B80B-E19B79CBA589}"/>
    <cellStyle name="Draw shadow and lines within range 2" xfId="2859" xr:uid="{2DF2D014-15C7-4D27-B9BB-93285282F76A}"/>
    <cellStyle name="Draw shadow and lines within range 2 2" xfId="3996" xr:uid="{408AF4A7-3DE6-4899-894F-B2BAE19D3F5A}"/>
    <cellStyle name="Draw shadow and lines within range 3" xfId="3073" xr:uid="{3DFA91AE-CC8E-4C01-9578-11A294E9B2EB}"/>
    <cellStyle name="Draw shadow and lines within range 3 2" xfId="4111" xr:uid="{B3261AF6-D1D5-44D8-83F5-0DDD0C9BD432}"/>
    <cellStyle name="Draw shadow and lines within range 4" xfId="3867" xr:uid="{06A51168-741F-4EC7-BBCA-B60598330FD8}"/>
    <cellStyle name="E&amp;Y House" xfId="989" xr:uid="{D4E9C8FF-0236-4C36-BFA5-9F1A9A8D9236}"/>
    <cellStyle name="EE" xfId="990" xr:uid="{9D14959D-649E-41CF-9F15-5E9945DF2B26}"/>
    <cellStyle name="Eliza" xfId="991" xr:uid="{6FB5FF45-FBA2-48C7-9D5C-904A585D88EB}"/>
    <cellStyle name="Eliza 2" xfId="2860" xr:uid="{51D0FAB2-18B7-4EDF-B238-CB674A7158FC}"/>
    <cellStyle name="Eliza 2 2" xfId="3997" xr:uid="{57CD30A6-9751-45F7-961A-7879341462AA}"/>
    <cellStyle name="Enlarge title text, yellow on blue" xfId="992" xr:uid="{E7E5FC17-FB99-4012-9403-C392988959BF}"/>
    <cellStyle name="Enter Currency (0)" xfId="993" xr:uid="{B57CD323-B587-4DF8-A1D6-E1B3CD328E29}"/>
    <cellStyle name="Enter Currency (0) 2" xfId="994" xr:uid="{335FAF57-86DB-4590-983E-8C972A39C4B0}"/>
    <cellStyle name="Enter Currency (2)" xfId="995" xr:uid="{7DC20B6E-568D-496E-9F2C-6B2CEAF3C035}"/>
    <cellStyle name="Enter Currency (2) 2" xfId="996" xr:uid="{E9FAF153-4FBD-4E66-B55F-5BA8886EF124}"/>
    <cellStyle name="Enter Units (0)" xfId="997" xr:uid="{5C22959A-A3C8-4A56-95D8-0BD181687C37}"/>
    <cellStyle name="Enter Units (0) 2" xfId="998" xr:uid="{81C19CF6-CC42-495F-8C06-36B6670C183B}"/>
    <cellStyle name="Enter Units (1)" xfId="999" xr:uid="{A81673DB-D443-4A85-BC71-AB3E6A1275C5}"/>
    <cellStyle name="Enter Units (1) 2" xfId="1000" xr:uid="{AFADC440-EEE6-455F-8266-3EE1283F9D3E}"/>
    <cellStyle name="Enter Units (2)" xfId="1001" xr:uid="{4E813B76-60AA-45FE-8811-3E3842C316A3}"/>
    <cellStyle name="Enter Units (2) 2" xfId="1002" xr:uid="{A7163684-3210-4AB3-92D7-C199A2763E47}"/>
    <cellStyle name="Entered" xfId="1003" xr:uid="{3F69091B-9139-4EA1-B632-F802F845D04E}"/>
    <cellStyle name="Euro" xfId="1004" xr:uid="{7FD12A12-9A45-4DA7-840F-2AC0472824D7}"/>
    <cellStyle name="Explanatory Text" xfId="33" builtinId="53" customBuiltin="1"/>
    <cellStyle name="Explanatory Text 2" xfId="1005" xr:uid="{5BBE2524-B4E1-4E9D-9B4E-A8D67B392C4E}"/>
    <cellStyle name="Explanatory Text 3" xfId="1006" xr:uid="{5756BD8B-859F-404E-96F8-1ED87932C4EA}"/>
    <cellStyle name="Explanatory Text 4" xfId="1007" xr:uid="{A2D34093-D68A-4B4E-A08E-7BD58FD630EE}"/>
    <cellStyle name="Explanatory Text 5" xfId="1008" xr:uid="{F7BE1CFA-FA59-4A19-80AB-5F590A9CF5BC}"/>
    <cellStyle name="F2" xfId="1009" xr:uid="{11A93B0D-9C29-4A7C-BAF1-CCEF3750112B}"/>
    <cellStyle name="F3" xfId="1010" xr:uid="{10D1E0F5-5362-440A-B444-FE53A20698AB}"/>
    <cellStyle name="F4" xfId="1011" xr:uid="{694B98DA-5B02-4F3F-AF79-28466031EE9C}"/>
    <cellStyle name="F5" xfId="1012" xr:uid="{7B324C38-137E-4755-9875-8ADCCE1C6644}"/>
    <cellStyle name="F6" xfId="1013" xr:uid="{85DBBD37-C02B-4D18-B59E-D317576F6587}"/>
    <cellStyle name="F7" xfId="1014" xr:uid="{39986551-02C3-41E1-80CC-04E98987A981}"/>
    <cellStyle name="F8" xfId="1015" xr:uid="{F556683F-5752-4A45-8C9D-0F0412BAF7F7}"/>
    <cellStyle name="Fixed" xfId="1016" xr:uid="{8369BA4D-7B12-4580-89A8-2B71F70B9116}"/>
    <cellStyle name="Followed Hyperlink" xfId="61" xr:uid="{CAD38FEF-0E3B-4088-A1BD-E622795837A8}"/>
    <cellStyle name="Followed Hyperlink 2" xfId="4209" xr:uid="{36C5FB49-C7F0-4E99-AC72-0F8D7D15F4CD}"/>
    <cellStyle name="Format a column of totals" xfId="1017" xr:uid="{1B47D1AB-2D7F-4DE1-A67D-F1969547FD21}"/>
    <cellStyle name="Format a column of totals 2" xfId="2861" xr:uid="{D208EC0F-366F-4B52-B609-0B9C9423783B}"/>
    <cellStyle name="Format a column of totals 2 2" xfId="3998" xr:uid="{0B5B4758-1E06-4BB6-8571-AE05F1A762E6}"/>
    <cellStyle name="Format a column of totals 3" xfId="3074" xr:uid="{D2B738BD-19B2-42A5-873A-A1915607FAED}"/>
    <cellStyle name="Format a column of totals 3 2" xfId="4112" xr:uid="{EDD4A7AE-6535-428B-8EAC-85E2A756966A}"/>
    <cellStyle name="Format a column of totals 4" xfId="3868" xr:uid="{1062F091-7AD6-47DE-98AC-C05C0C10B1F8}"/>
    <cellStyle name="Format a row of totals" xfId="1018" xr:uid="{ABB9AF12-93E1-489B-97EB-A90F17BE6033}"/>
    <cellStyle name="Format a row of totals 2" xfId="2862" xr:uid="{5F8682C2-2511-4BEE-AB97-E470CC7B9474}"/>
    <cellStyle name="Format a row of totals 2 2" xfId="3999" xr:uid="{25AEC555-9BA6-4CAD-B60C-B9D72895DBD6}"/>
    <cellStyle name="Format a row of totals 3" xfId="3075" xr:uid="{D97B423E-A744-4216-80D7-B7296556E96E}"/>
    <cellStyle name="Format a row of totals 3 2" xfId="4113" xr:uid="{E02D72C1-6E1E-4432-B726-9A4ADF12B023}"/>
    <cellStyle name="Format a row of totals 4" xfId="3869" xr:uid="{AEE438B4-18A1-486B-B5F7-97FECBE504E2}"/>
    <cellStyle name="Format text as bold, black on yello" xfId="1019" xr:uid="{5F51540C-FB84-4946-8C19-133A49BFFE5D}"/>
    <cellStyle name="Format text as bold, black on yello 2" xfId="2863" xr:uid="{F653FD50-EC10-48DC-AC95-988BB5BC77E2}"/>
    <cellStyle name="Format text as bold, black on yello 2 2" xfId="4000" xr:uid="{6BDA1107-275F-4A28-92DF-2B5A917BC210}"/>
    <cellStyle name="Format text as bold, black on yello 3" xfId="3076" xr:uid="{1E866D66-9FE2-43AC-8331-CADE8C720775}"/>
    <cellStyle name="Format text as bold, black on yello 3 2" xfId="4114" xr:uid="{14619714-8E38-4A78-954E-2CDCA32DFC9E}"/>
    <cellStyle name="Format text as bold, black on yello 4" xfId="3870" xr:uid="{A3E5F8FE-6245-4D6B-9EAA-7F452375AF9F}"/>
    <cellStyle name="Gara" xfId="1020" xr:uid="{1681173B-FE67-4FE1-A24A-50E101186C74}"/>
    <cellStyle name="general" xfId="1021" xr:uid="{CD83FCA3-D2C3-4C52-856C-4CC61DD5FE9B}"/>
    <cellStyle name="Good" xfId="25" builtinId="26" customBuiltin="1"/>
    <cellStyle name="Good 2" xfId="1022" xr:uid="{72C520A1-6CA7-42D8-AB5B-BBCA2025ECDA}"/>
    <cellStyle name="Good 2 2" xfId="1023" xr:uid="{9A259A69-70FF-4B87-889A-7546BEA8F2CC}"/>
    <cellStyle name="Good 2 3" xfId="1024" xr:uid="{AC8A498D-0562-4F7F-8B59-D3C2ECDC7622}"/>
    <cellStyle name="Good 2 4" xfId="1025" xr:uid="{61D137CE-921E-46F3-8CEF-DB8EBBE7A99B}"/>
    <cellStyle name="Good 2 5" xfId="1026" xr:uid="{4CC563BF-9CA3-43F7-AA0D-434505EEE767}"/>
    <cellStyle name="Good 2 6" xfId="1027" xr:uid="{7D16AC8C-CC6C-4D29-9D84-07F986424C5D}"/>
    <cellStyle name="Good 2 7" xfId="2646" xr:uid="{3F49D08B-A231-4ECD-9C6B-EF6FEFEA649D}"/>
    <cellStyle name="Good 3" xfId="1028" xr:uid="{62C2CF7B-FEE9-4730-938B-31ABC0055F00}"/>
    <cellStyle name="Good 3 2" xfId="1029" xr:uid="{725198DB-F4FB-4F4A-919A-5B19C6883D05}"/>
    <cellStyle name="Good 3 3" xfId="1030" xr:uid="{2FE2875F-B995-4CCC-916A-C4347DA5266B}"/>
    <cellStyle name="Good 3 4" xfId="1031" xr:uid="{D4B498FA-5699-46F4-87B5-11EE8E43076A}"/>
    <cellStyle name="Good 3 5" xfId="1032" xr:uid="{CF043607-93D3-4789-8181-9F98FA082224}"/>
    <cellStyle name="Good 3 6" xfId="1033" xr:uid="{2932ECFA-028F-4EB5-BF9C-4D76BBCDC761}"/>
    <cellStyle name="Good 4" xfId="1034" xr:uid="{119F098F-048B-4A55-B300-2AB0A7045FA0}"/>
    <cellStyle name="Good 5" xfId="1035" xr:uid="{1C2568DF-402F-49AA-86D9-977F5D1E0DBA}"/>
    <cellStyle name="Grey" xfId="1036" xr:uid="{FACEF0D5-F13C-4ED8-B025-BB527F188AC5}"/>
    <cellStyle name="HEADER" xfId="1037" xr:uid="{BDA638CC-CB36-4A32-A1C2-C47936B7171D}"/>
    <cellStyle name="Header1" xfId="1038" xr:uid="{B2FB0397-F37E-4CFD-9D73-A402B1B90482}"/>
    <cellStyle name="Header1 2" xfId="1039" xr:uid="{51DBCD5D-D579-437B-89BC-BAF26A5940B3}"/>
    <cellStyle name="Header1 2 2" xfId="1040" xr:uid="{46A10F2D-ADD7-4233-B507-26FA6410E1D6}"/>
    <cellStyle name="Header1 2 3" xfId="1041" xr:uid="{243146ED-A223-4650-989D-F3645C185355}"/>
    <cellStyle name="Header1 2 4" xfId="1042" xr:uid="{1F8295C2-C646-42B0-8C6D-585ACC379578}"/>
    <cellStyle name="Header1 2 5" xfId="1043" xr:uid="{5BDA0B2F-12F9-421C-B047-D78E75719EA5}"/>
    <cellStyle name="Header1 2 6" xfId="1044" xr:uid="{3B006BAE-CA97-49D8-9702-2AAD753CCF4A}"/>
    <cellStyle name="Header1 3" xfId="1045" xr:uid="{CF086842-7F7A-4594-A81C-33B94892C883}"/>
    <cellStyle name="Header1 4" xfId="1046" xr:uid="{1A2FE465-87C3-4C38-986D-26B25B05B2A1}"/>
    <cellStyle name="Header1 5" xfId="1047" xr:uid="{B2CC7B3E-ED11-4D03-B97C-98E598B68333}"/>
    <cellStyle name="Header1 6" xfId="1048" xr:uid="{BE96D0BB-500F-49FC-9C60-D008095CC44B}"/>
    <cellStyle name="Header1 7" xfId="1049" xr:uid="{95C2E778-36FD-40C1-A1AB-C29042D99963}"/>
    <cellStyle name="Header1 8" xfId="1050" xr:uid="{D325F65B-6ECD-45B6-B4DA-2107E2396D5C}"/>
    <cellStyle name="Header1 9" xfId="1051" xr:uid="{FADEFDF4-73F8-4B18-89C1-AABB3D3BD403}"/>
    <cellStyle name="Header2" xfId="1052" xr:uid="{6E12D59F-49C8-4F02-A4C8-B42E5349FFA7}"/>
    <cellStyle name="Header2 10" xfId="2864" xr:uid="{9BF691BA-9606-4033-9E0E-0C289B84B165}"/>
    <cellStyle name="Header2 10 2" xfId="4001" xr:uid="{6BB3A0D8-A5AE-4922-AB42-69F6E1E462AE}"/>
    <cellStyle name="Header2 2" xfId="1053" xr:uid="{07BEEFF6-F78D-4153-85BA-1F0C4805DA99}"/>
    <cellStyle name="Header2 2 2" xfId="1054" xr:uid="{ABAC5143-4F88-40AE-BAB5-965F4DEA89BB}"/>
    <cellStyle name="Header2 2 2 2" xfId="2866" xr:uid="{E5B293F9-FB9A-48AA-9B72-AE77D499E796}"/>
    <cellStyle name="Header2 2 2 2 2" xfId="4003" xr:uid="{BB86948C-B8FE-4DE5-BC1D-410E3C11F958}"/>
    <cellStyle name="Header2 2 3" xfId="1055" xr:uid="{CA6598EF-5357-438F-AA92-E678C944A1C3}"/>
    <cellStyle name="Header2 2 3 2" xfId="2867" xr:uid="{D5C476E5-AB15-4439-8835-4AC75FE574E0}"/>
    <cellStyle name="Header2 2 3 2 2" xfId="4004" xr:uid="{C1F12EC8-BC8D-4368-847F-D70B08CEBA6C}"/>
    <cellStyle name="Header2 2 4" xfId="1056" xr:uid="{124E2967-4CB0-4494-B1F3-C5A46BB18F3F}"/>
    <cellStyle name="Header2 2 4 2" xfId="2868" xr:uid="{4B80FB4C-6AA1-48A2-BCFE-3B117F46DDA2}"/>
    <cellStyle name="Header2 2 4 2 2" xfId="4005" xr:uid="{DC8A3F7C-8C26-4D20-8EC6-40E60FC2F300}"/>
    <cellStyle name="Header2 2 5" xfId="1057" xr:uid="{C02611AE-3462-4938-B01C-A6A83B7C1063}"/>
    <cellStyle name="Header2 2 5 2" xfId="2869" xr:uid="{A7952AB1-B7E2-457C-ADC9-79934577E59A}"/>
    <cellStyle name="Header2 2 5 2 2" xfId="4006" xr:uid="{166FD3DF-804B-4C5E-AF67-1DA25A3DAD13}"/>
    <cellStyle name="Header2 2 6" xfId="1058" xr:uid="{6FD7EB12-7A8A-4228-BEDF-D4CC99475687}"/>
    <cellStyle name="Header2 2 6 2" xfId="2870" xr:uid="{115BA6DE-1ABC-43FD-88B7-E48495617317}"/>
    <cellStyle name="Header2 2 6 2 2" xfId="4007" xr:uid="{2FC05E9D-C8CA-4FBA-87B6-F7B5117CE830}"/>
    <cellStyle name="Header2 2 7" xfId="2865" xr:uid="{8747DA0D-20E8-4928-B9E0-921DE44F4C79}"/>
    <cellStyle name="Header2 2 7 2" xfId="4002" xr:uid="{47FDC574-D0A0-42CA-9D27-945CC0EBE708}"/>
    <cellStyle name="Header2 2 8" xfId="3077" xr:uid="{D4CE0FFD-1BB3-45D8-82D3-816472759D93}"/>
    <cellStyle name="Header2 2 8 2" xfId="4115" xr:uid="{E4444DE7-E1AB-481F-9C71-AA299356E7F2}"/>
    <cellStyle name="Header2 2 9" xfId="3871" xr:uid="{933C3593-89F5-4BB5-880C-E75C093E38BB}"/>
    <cellStyle name="Header2 3" xfId="1059" xr:uid="{AE4A904C-1326-4DA8-92B6-17426AB3D32A}"/>
    <cellStyle name="Header2 3 2" xfId="2871" xr:uid="{848D4E86-D47A-4EAC-AA47-3759D4CD0B18}"/>
    <cellStyle name="Header2 3 2 2" xfId="4008" xr:uid="{E23A7DE6-0FDB-49C2-A290-638F9B44F650}"/>
    <cellStyle name="Header2 4" xfId="1060" xr:uid="{AE075AF7-D67D-4354-9775-3E505F230A59}"/>
    <cellStyle name="Header2 4 2" xfId="2872" xr:uid="{00AA6D1C-ABB8-4D28-8289-D1BCC94B7E7C}"/>
    <cellStyle name="Header2 4 2 2" xfId="4009" xr:uid="{069DF08B-5F36-4413-B911-4810059DD080}"/>
    <cellStyle name="Header2 5" xfId="1061" xr:uid="{E8A23E88-E559-433E-ABC4-CBC0958E3A78}"/>
    <cellStyle name="Header2 5 2" xfId="2873" xr:uid="{FD987FC4-B8DE-46E6-894F-C972BA79AF9E}"/>
    <cellStyle name="Header2 5 2 2" xfId="4010" xr:uid="{89DA2A2B-6331-42AE-A1C3-11D28C3EB3E9}"/>
    <cellStyle name="Header2 6" xfId="1062" xr:uid="{B49F14AF-C643-4246-A03F-9B6B51F0AF66}"/>
    <cellStyle name="Header2 6 2" xfId="2874" xr:uid="{89AF3906-FDBB-4E77-AA04-4476D757031C}"/>
    <cellStyle name="Header2 6 2 2" xfId="4011" xr:uid="{366FA4AC-F074-4511-86EB-360F6403E79E}"/>
    <cellStyle name="Header2 6 3" xfId="3078" xr:uid="{5351F3CD-8C7E-4784-A5E2-EBD9750C8FD5}"/>
    <cellStyle name="Header2 6 3 2" xfId="4116" xr:uid="{39BF62DA-202C-423B-9A74-A0D38EB1FC4A}"/>
    <cellStyle name="Header2 6 4" xfId="3872" xr:uid="{942E0B27-11CD-4E3F-9456-0F7474EBABFF}"/>
    <cellStyle name="Header2 7" xfId="1063" xr:uid="{D971FED4-D9CB-4831-841D-0E85015396EA}"/>
    <cellStyle name="Header2 7 2" xfId="2875" xr:uid="{A7B0D2B9-766E-4775-8D14-41B0617803CA}"/>
    <cellStyle name="Header2 7 2 2" xfId="4012" xr:uid="{AA8C7B45-2DDA-4BE0-82A0-5699764C5198}"/>
    <cellStyle name="Header2 7 3" xfId="3079" xr:uid="{3E4292B7-2858-4E49-8FF9-38CC9834B395}"/>
    <cellStyle name="Header2 7 3 2" xfId="4117" xr:uid="{2810F70D-B919-4BC0-9E1C-A06DAF82EBD7}"/>
    <cellStyle name="Header2 7 4" xfId="3873" xr:uid="{DA2ABA1A-EEB4-4977-AECC-FAE2F8CE3144}"/>
    <cellStyle name="Header2 8" xfId="1064" xr:uid="{3D1BDB84-59F4-4C44-A1A2-41117C39900A}"/>
    <cellStyle name="Header2 8 2" xfId="2876" xr:uid="{B7C4C82F-BEFC-4F98-A8AE-3746CB36D7C2}"/>
    <cellStyle name="Header2 8 2 2" xfId="4013" xr:uid="{C597B610-94F2-4AC3-A5A1-0D4CD621941A}"/>
    <cellStyle name="Header2 8 3" xfId="3080" xr:uid="{A1F83B5C-3D6F-400A-B9C6-DBF289C3E4D5}"/>
    <cellStyle name="Header2 8 3 2" xfId="4118" xr:uid="{A6CD4100-C74B-429E-A7FE-C0C7F183EEE6}"/>
    <cellStyle name="Header2 8 4" xfId="3874" xr:uid="{DC96A355-0833-424D-94EC-4E03F1DDA7AE}"/>
    <cellStyle name="Header2 9" xfId="1065" xr:uid="{3C85DCA6-4352-4525-8CDF-9078403670AE}"/>
    <cellStyle name="Header2 9 2" xfId="2877" xr:uid="{6F884F1F-45CD-48E5-B1FC-26A6CB2EFDFA}"/>
    <cellStyle name="Header2 9 2 2" xfId="4014" xr:uid="{026B043D-26F3-4381-8ED5-5AEA8BBA65B7}"/>
    <cellStyle name="Header2 9 3" xfId="3081" xr:uid="{12819BA2-7310-4BB0-A836-0D21BF5293B5}"/>
    <cellStyle name="Header2 9 3 2" xfId="4119" xr:uid="{FAE760DE-9920-406C-BDBC-70EA717E3AB1}"/>
    <cellStyle name="Header2 9 4" xfId="3875" xr:uid="{9ED1121C-0763-472D-9AF9-72D546E6BC9B}"/>
    <cellStyle name="header3" xfId="1066" xr:uid="{10315685-C407-4E24-B792-C34FCF850BE4}"/>
    <cellStyle name="Heading 1" xfId="21" builtinId="16" customBuiltin="1"/>
    <cellStyle name="Heading 1 2" xfId="1067" xr:uid="{701EC234-04FF-4B0E-B7DA-E473CFD5F4C2}"/>
    <cellStyle name="Heading 1 2 2" xfId="2647" xr:uid="{27FC61F2-7877-4201-9BED-6AB01EE0A534}"/>
    <cellStyle name="Heading 1 3" xfId="1068" xr:uid="{E49AD495-D829-410D-9893-FA8E394F9342}"/>
    <cellStyle name="Heading 1 4" xfId="1069" xr:uid="{2DB30CBF-9C50-4119-847F-95BF9E996B0F}"/>
    <cellStyle name="Heading 1 5" xfId="1070" xr:uid="{EB9E9125-79C7-4AE6-9D88-EDE8E2B89D66}"/>
    <cellStyle name="Heading 2" xfId="22" builtinId="17" customBuiltin="1"/>
    <cellStyle name="Heading 2 2" xfId="1071" xr:uid="{483DC98A-EC5F-40D7-A12D-AF6B0BE92F49}"/>
    <cellStyle name="Heading 2 2 2" xfId="2648" xr:uid="{0E36AF08-2A40-47C0-B206-E88FB1412022}"/>
    <cellStyle name="Heading 2 3" xfId="1072" xr:uid="{E4382151-4914-421D-A92F-E4475A8FEE6F}"/>
    <cellStyle name="Heading 2 4" xfId="1073" xr:uid="{1B812989-E1F2-4794-B342-180D498FAE5B}"/>
    <cellStyle name="Heading 2 5" xfId="1074" xr:uid="{E5BFBB8E-C1EB-4720-BDB5-515F1AAA0814}"/>
    <cellStyle name="Heading 3" xfId="23" builtinId="18" customBuiltin="1"/>
    <cellStyle name="Heading 3 2" xfId="1075" xr:uid="{832ACC53-270C-44A5-BF2A-9DAF3DD0E411}"/>
    <cellStyle name="Heading 3 2 2" xfId="2649" xr:uid="{7D3BCE2F-38BF-4872-A0F8-1781B87FF915}"/>
    <cellStyle name="Heading 3 3" xfId="1076" xr:uid="{A4500BC6-998B-4E7F-BA51-6CA212734CCC}"/>
    <cellStyle name="Heading 3 4" xfId="1077" xr:uid="{EC830AAC-6EA5-4DF2-B105-F4C2677912BC}"/>
    <cellStyle name="Heading 3 5" xfId="1078" xr:uid="{7EA7E3A6-47AC-40C4-A47F-42669D5F4526}"/>
    <cellStyle name="Heading 4" xfId="24" builtinId="19" customBuiltin="1"/>
    <cellStyle name="Heading 4 2" xfId="1079" xr:uid="{040F480A-4A55-4FE7-AF50-5A978A1B8151}"/>
    <cellStyle name="Heading 4 2 2" xfId="2650" xr:uid="{B31A5D2A-7F35-4249-AD71-9AD7573962D7}"/>
    <cellStyle name="Heading 4 3" xfId="1080" xr:uid="{509080F3-2A54-4E1E-B09F-745974520F48}"/>
    <cellStyle name="Heading 4 4" xfId="1081" xr:uid="{2CD860D4-B9BB-4AFE-8491-18E2E3C214A7}"/>
    <cellStyle name="Heading 4 5" xfId="1082" xr:uid="{481E830A-683D-44B1-86FD-A352AFD74483}"/>
    <cellStyle name="HEADING, MAJOR" xfId="1083" xr:uid="{DAFC09F4-19DE-4A4C-AFB2-B3A037FB76B4}"/>
    <cellStyle name="HEADING, MINOR" xfId="1084" xr:uid="{EF0C5841-B556-47C0-B20E-739A21D545F8}"/>
    <cellStyle name="HEADING, MINOR 2" xfId="2878" xr:uid="{7958FAF8-46DB-4752-A01B-F46F17D10680}"/>
    <cellStyle name="HEADING, MINOR 2 2" xfId="4015" xr:uid="{7D5C70AD-E0C6-45EC-B9CD-AC6C01B904E0}"/>
    <cellStyle name="HEADING, RIGHT" xfId="1085" xr:uid="{615F52FE-B3F7-45C3-BC94-F8F1D98A4D28}"/>
    <cellStyle name="HEADING,MAJOR" xfId="1086" xr:uid="{3AD3B125-F81F-4F41-866E-A3C599E11DA8}"/>
    <cellStyle name="HEADING,MAJOR 2" xfId="2879" xr:uid="{502726FA-AABB-428F-8F26-F5B833995C38}"/>
    <cellStyle name="HEADING,MAJOR 2 2" xfId="4016" xr:uid="{C8925E8A-61D3-4965-9675-0CAFFD215896}"/>
    <cellStyle name="Heading1" xfId="1087" xr:uid="{CD40397A-2C0E-457C-8AEC-9385D3EB471D}"/>
    <cellStyle name="Heading2" xfId="1088" xr:uid="{15465286-CB16-476B-B470-BCD1D382D6D4}"/>
    <cellStyle name="HELV8BLUE" xfId="1089" xr:uid="{C2BC73A1-3D2F-4857-9192-FFB45F49C25D}"/>
    <cellStyle name="Hyperlink" xfId="60" builtinId="8" customBuiltin="1"/>
    <cellStyle name="Hyperlink 2" xfId="135" xr:uid="{A6478644-4F11-4CDD-B811-1261250CFE5B}"/>
    <cellStyle name="Hyperlink 2 2" xfId="1091" xr:uid="{55400419-7790-425D-BF8C-3C63F195CBF4}"/>
    <cellStyle name="Hyperlink 2 2 2" xfId="1835" xr:uid="{2615FCE2-B995-4B64-B274-B713438FBB19}"/>
    <cellStyle name="Hyperlink 2 2 2 2" xfId="1836" xr:uid="{4E6A5D4D-5C22-465F-938D-FF8DD5126CCA}"/>
    <cellStyle name="Hyperlink 2 2 3" xfId="1729" xr:uid="{9DE81D91-1985-47AE-9077-89A1D1DCA070}"/>
    <cellStyle name="Hyperlink 2 2 3 2" xfId="2252" xr:uid="{116588E6-BAC5-435A-BF4D-32633F7699FF}"/>
    <cellStyle name="Hyperlink 2 2 4" xfId="2434" xr:uid="{A8C92ED1-1120-4D10-B5D3-A34CEE2866BE}"/>
    <cellStyle name="Hyperlink 2 3" xfId="1090" xr:uid="{1EE28C1F-0E02-4B6C-ACCC-B6002ED0A2DA}"/>
    <cellStyle name="Hyperlink 2 3 2" xfId="1837" xr:uid="{AC13ECA2-245C-42A0-A8A9-55F537AB63B7}"/>
    <cellStyle name="Hyperlink 2 3 3" xfId="2546" xr:uid="{01990279-13C5-4366-B256-78E588F04AC1}"/>
    <cellStyle name="Hyperlink 2 4" xfId="223" xr:uid="{2F1F227F-B11C-42BC-85DC-458FFF77D479}"/>
    <cellStyle name="Hyperlink 2 4 2" xfId="2261" xr:uid="{D6CEB5EE-F886-4667-BDDD-7845F8C46B0C}"/>
    <cellStyle name="Hyperlink 2 4 3" xfId="2593" xr:uid="{2345A4D6-FBA0-45B6-A8DD-F39F60A1D648}"/>
    <cellStyle name="Hyperlink 2 5" xfId="2713" xr:uid="{EF38F608-2AE4-4493-BBB6-B7EA4D16FCAF}"/>
    <cellStyle name="Hyperlink 2 6" xfId="4229" xr:uid="{3BC42FC1-994C-468C-AF71-5CED096827CF}"/>
    <cellStyle name="Hyperlink 3" xfId="62" xr:uid="{3098498B-D89D-456F-ADD5-50265061CF78}"/>
    <cellStyle name="Hyperlink 3 2" xfId="1834" xr:uid="{2FA7E58D-CC1D-459C-A7C4-CF3DA6721AD4}"/>
    <cellStyle name="Hyperlink 3 2 2" xfId="2715" xr:uid="{F12F81B0-5E46-4871-AD52-2FA3D39C3205}"/>
    <cellStyle name="Hyperlink 3 3" xfId="2436" xr:uid="{9F6C3708-05DD-4B62-91C5-323F55C789E2}"/>
    <cellStyle name="Hyperlink 3 4" xfId="226" xr:uid="{AB18AB6F-800A-4D73-9348-A03973729F6D}"/>
    <cellStyle name="Hyperlink 4" xfId="164" xr:uid="{1BCF0F52-327E-4B17-B6BB-B356B17ED0FE}"/>
    <cellStyle name="Hyperlink 4 2" xfId="239" xr:uid="{01C6470C-0003-4D78-8B42-96523536BFB2}"/>
    <cellStyle name="Hyperlink 4 3" xfId="1868" xr:uid="{BEED8F9D-EF01-4602-B27B-93C8928676B9}"/>
    <cellStyle name="Hyperlink 5" xfId="95" xr:uid="{1DFA2912-86A5-4DE8-B470-77BC102D865B}"/>
    <cellStyle name="Hyperlink 5 2" xfId="256" xr:uid="{189F2818-5AAE-405F-A119-9475D50C7705}"/>
    <cellStyle name="Hyperlink 6" xfId="1852" xr:uid="{560C6B15-039B-42E7-909A-F660ED548D98}"/>
    <cellStyle name="Hyperlink 7" xfId="133" xr:uid="{BE9F3DD5-6AFD-494E-AEF2-EE6A134E1829}"/>
    <cellStyle name="Hyperlink 9" xfId="194" xr:uid="{F1C6054B-E952-4239-9EB7-AD1CBEC40A0C}"/>
    <cellStyle name="Hyperlink 9 2" xfId="2416" xr:uid="{E5B57977-9B34-45CB-BAB1-D0AAA19076AA}"/>
    <cellStyle name="indent" xfId="1092" xr:uid="{6BF5A086-AB66-46A1-8AA3-4F5E3EF7F9D6}"/>
    <cellStyle name="Input" xfId="27" builtinId="20" customBuiltin="1"/>
    <cellStyle name="Input [yellow]" xfId="1093" xr:uid="{90736C54-78A3-4765-9657-15992DB9A551}"/>
    <cellStyle name="Input [yellow] 2" xfId="2880" xr:uid="{DAA8F412-E838-4051-B799-4F86C80549DA}"/>
    <cellStyle name="Input [yellow] 2 2" xfId="4017" xr:uid="{7D473239-71B3-4E4B-9212-DE85E674863E}"/>
    <cellStyle name="Input 2" xfId="1094" xr:uid="{3DAC1A57-4F2E-45FB-B276-D593E9C82F88}"/>
    <cellStyle name="Input 2 10" xfId="2958" xr:uid="{5C9A2262-9069-4F2F-895E-1D3E25C7C631}"/>
    <cellStyle name="Input 2 10 2" xfId="4082" xr:uid="{5C2D9C6A-9064-476A-8DAD-53F3B8C9C531}"/>
    <cellStyle name="Input 2 11" xfId="3082" xr:uid="{7D2DACC7-72F2-41B7-B763-7EFB0F1C336A}"/>
    <cellStyle name="Input 2 11 2" xfId="4120" xr:uid="{B3D68AC3-9631-4483-843C-BF42A06404A0}"/>
    <cellStyle name="Input 2 12" xfId="3189" xr:uid="{65873738-C4CE-4F27-A1D5-1CEEB9A8FB22}"/>
    <cellStyle name="Input 2 12 2" xfId="4181" xr:uid="{4C5BF82F-FBD4-434C-8495-901FA29BB26E}"/>
    <cellStyle name="Input 2 13" xfId="3749" xr:uid="{2D7F4242-8AAB-4C55-B452-0F6D86FEF312}"/>
    <cellStyle name="Input 2 13 2" xfId="4191" xr:uid="{BE6D1D28-B680-4043-8500-EA7AEB1188AE}"/>
    <cellStyle name="Input 2 14" xfId="3876" xr:uid="{278EE166-A7DA-4F8B-A07F-75718036CB8F}"/>
    <cellStyle name="Input 2 2" xfId="1095" xr:uid="{28150B82-D941-4BA5-B87A-9ADB224AD2A2}"/>
    <cellStyle name="Input 2 2 2" xfId="2882" xr:uid="{9552AA79-3FB4-4EA3-A12D-C21935332169}"/>
    <cellStyle name="Input 2 2 2 2" xfId="4019" xr:uid="{5E748AF6-6B91-4768-AE2C-3CB145AA720D}"/>
    <cellStyle name="Input 2 2 3" xfId="3083" xr:uid="{7FEE5435-FD1A-49E5-83CD-E55748618799}"/>
    <cellStyle name="Input 2 2 3 2" xfId="4121" xr:uid="{FCDE3FE1-F313-4C75-9FBC-9E169126AC67}"/>
    <cellStyle name="Input 2 2 4" xfId="3877" xr:uid="{43779AD2-0780-4A85-801A-70F4D8B4ED4A}"/>
    <cellStyle name="Input 2 3" xfId="1096" xr:uid="{5AB95BA5-66E2-4531-BC39-B9ED32EDB982}"/>
    <cellStyle name="Input 2 3 2" xfId="2883" xr:uid="{ABBCFDDA-A500-4A45-9778-244577A22841}"/>
    <cellStyle name="Input 2 3 2 2" xfId="4020" xr:uid="{541CE3EE-0F25-473C-8A4D-20BE49AF1894}"/>
    <cellStyle name="Input 2 3 3" xfId="3084" xr:uid="{0DE4F385-15BC-448C-BF99-03A53702E5F0}"/>
    <cellStyle name="Input 2 3 3 2" xfId="4122" xr:uid="{0C9FA207-9E2E-4381-9B56-C2A61156063B}"/>
    <cellStyle name="Input 2 3 4" xfId="3878" xr:uid="{BF9046F8-5582-4917-83B9-2832C76BD8A9}"/>
    <cellStyle name="Input 2 4" xfId="1097" xr:uid="{B977ADF6-6447-4B17-8DB2-958E13610BF6}"/>
    <cellStyle name="Input 2 4 2" xfId="2884" xr:uid="{CD509DB7-8CE1-4616-A6CF-AFA011541D98}"/>
    <cellStyle name="Input 2 4 2 2" xfId="4021" xr:uid="{B8EFF6B0-87C0-49F9-ACA4-8C6DC34CEED9}"/>
    <cellStyle name="Input 2 4 3" xfId="3085" xr:uid="{84AA110A-3BF3-4D97-B916-7D651CA5EB00}"/>
    <cellStyle name="Input 2 4 3 2" xfId="4123" xr:uid="{42921300-F9A7-47BD-865E-A3BC64B72909}"/>
    <cellStyle name="Input 2 4 4" xfId="3879" xr:uid="{ADC4AAAC-36A7-477A-9358-9B1181B56992}"/>
    <cellStyle name="Input 2 5" xfId="1098" xr:uid="{0A0CA89B-009F-4B5F-8062-B9ECF4BBCCD5}"/>
    <cellStyle name="Input 2 5 2" xfId="2885" xr:uid="{BECDD8FA-1B45-42E9-9E17-AE699707148B}"/>
    <cellStyle name="Input 2 5 2 2" xfId="4022" xr:uid="{A21B7F98-39B1-4845-8238-550555C11FB1}"/>
    <cellStyle name="Input 2 5 3" xfId="3086" xr:uid="{2814B0BC-238E-4474-9E68-139A6C662E73}"/>
    <cellStyle name="Input 2 5 3 2" xfId="4124" xr:uid="{CA969087-DC31-4108-BAF2-15E9F473C91D}"/>
    <cellStyle name="Input 2 5 4" xfId="3880" xr:uid="{B872BD1F-9368-41DA-9049-C001B4B19217}"/>
    <cellStyle name="Input 2 6" xfId="1099" xr:uid="{B13F6610-4B6D-42ED-BE32-69A4EF04301B}"/>
    <cellStyle name="Input 2 6 2" xfId="2886" xr:uid="{1BA8BE4F-2661-4777-8663-A3514D9D86E6}"/>
    <cellStyle name="Input 2 6 2 2" xfId="4023" xr:uid="{D69D1240-0015-4A23-8078-FD3C2652D228}"/>
    <cellStyle name="Input 2 6 3" xfId="3087" xr:uid="{8A9E7869-A72D-4CC8-B612-239175BDA950}"/>
    <cellStyle name="Input 2 6 3 2" xfId="4125" xr:uid="{D125E8D8-AF47-442D-A7FD-D2C0510D0A1E}"/>
    <cellStyle name="Input 2 6 4" xfId="3881" xr:uid="{79031E4B-679F-45B6-B456-21FBD2512EC0}"/>
    <cellStyle name="Input 2 7" xfId="2651" xr:uid="{A1B6885D-C0CE-468D-B885-4031DF15399A}"/>
    <cellStyle name="Input 2 7 2" xfId="3953" xr:uid="{F27880D6-53A0-4C25-B7E4-FF9B3FF8CFC4}"/>
    <cellStyle name="Input 2 8" xfId="2500" xr:uid="{6C8AFF97-32CB-40E7-9C80-5BB9C5CEDD77}"/>
    <cellStyle name="Input 2 8 2" xfId="3950" xr:uid="{FAB30D44-351F-4F32-A55E-BE17DF6277B6}"/>
    <cellStyle name="Input 2 9" xfId="2881" xr:uid="{2ABF7014-F5B0-4A51-9A33-44873DBEE3BA}"/>
    <cellStyle name="Input 2 9 2" xfId="4018" xr:uid="{2811D9A0-7A31-4620-BF43-620302E0AE7A}"/>
    <cellStyle name="Input 3" xfId="1100" xr:uid="{B1FDDBFC-6915-4E66-83F6-E466F8B6A30E}"/>
    <cellStyle name="Input 3 2" xfId="1101" xr:uid="{61688DED-67F2-49B4-BCA6-25FC63956CD9}"/>
    <cellStyle name="Input 3 2 2" xfId="2888" xr:uid="{A1D6CE2F-655C-49EB-B48A-5D7A82CF5AA0}"/>
    <cellStyle name="Input 3 2 2 2" xfId="4025" xr:uid="{159EB1F7-0DDB-4789-9511-73ED12D7FCAB}"/>
    <cellStyle name="Input 3 2 3" xfId="3089" xr:uid="{6CF3590C-9559-4802-A0DF-9B7745F45EF2}"/>
    <cellStyle name="Input 3 2 3 2" xfId="4127" xr:uid="{A3CDE6D0-B488-475B-BE6A-D753EAB61B1A}"/>
    <cellStyle name="Input 3 2 4" xfId="3883" xr:uid="{8C9E2FC5-E165-4B11-91A9-1586772080D2}"/>
    <cellStyle name="Input 3 3" xfId="1102" xr:uid="{8FB4787F-5756-4315-A6A9-8A7961C24DF5}"/>
    <cellStyle name="Input 3 3 2" xfId="2889" xr:uid="{7E9A63D1-5D1C-4EAC-8447-F46DD23A1DD8}"/>
    <cellStyle name="Input 3 3 2 2" xfId="4026" xr:uid="{C92B51C1-DD39-44D7-BF8B-7FC75F2BDED2}"/>
    <cellStyle name="Input 3 3 3" xfId="3090" xr:uid="{26481F30-635E-4F60-82DB-9655B1024F56}"/>
    <cellStyle name="Input 3 3 3 2" xfId="4128" xr:uid="{51C39AB0-3DC4-45D3-BB7C-92F4385B7F8E}"/>
    <cellStyle name="Input 3 3 4" xfId="3884" xr:uid="{ABE9E312-C256-4D0C-B6CC-20492FA8764B}"/>
    <cellStyle name="Input 3 4" xfId="1103" xr:uid="{68A48F66-25E3-49BE-A742-18FE521C2326}"/>
    <cellStyle name="Input 3 4 2" xfId="2890" xr:uid="{84BCB9A4-4C8D-4B1B-80DD-999A11F903D3}"/>
    <cellStyle name="Input 3 4 2 2" xfId="4027" xr:uid="{B21A92C4-EE4C-456B-8A98-DAFBF16A286B}"/>
    <cellStyle name="Input 3 4 3" xfId="3091" xr:uid="{7EBCF4C7-E6E4-41D1-A976-A5AF34B0C4B5}"/>
    <cellStyle name="Input 3 4 3 2" xfId="4129" xr:uid="{C36BC25C-E8BD-4674-8DC5-8B50221A18A6}"/>
    <cellStyle name="Input 3 4 4" xfId="3885" xr:uid="{0FDA4607-AAD9-4E9B-832D-36F1A35CFEAE}"/>
    <cellStyle name="Input 3 5" xfId="1104" xr:uid="{688432AE-3479-41DB-8E44-F654E4A13F3E}"/>
    <cellStyle name="Input 3 5 2" xfId="2891" xr:uid="{47143087-B2C9-4E85-BB4A-CECE1705B53D}"/>
    <cellStyle name="Input 3 5 2 2" xfId="4028" xr:uid="{A9FC6B49-0C5F-49C7-9DE6-1D832B3829D1}"/>
    <cellStyle name="Input 3 5 3" xfId="3092" xr:uid="{31AE1173-D84C-448F-ADE5-7BD7909AD5CA}"/>
    <cellStyle name="Input 3 5 3 2" xfId="4130" xr:uid="{F331034D-E9FE-4073-B967-289ECFD0A531}"/>
    <cellStyle name="Input 3 5 4" xfId="3886" xr:uid="{0E37B003-F432-41D6-8167-C2DDBF2B79B4}"/>
    <cellStyle name="Input 3 6" xfId="1105" xr:uid="{47D8C94F-B8EF-4222-9B53-88B266F479AF}"/>
    <cellStyle name="Input 3 6 2" xfId="2892" xr:uid="{1579BBE9-B6A7-4648-87A2-AC91DA10F8F3}"/>
    <cellStyle name="Input 3 6 2 2" xfId="4029" xr:uid="{711E7CAF-A546-440A-A275-808C04436E8F}"/>
    <cellStyle name="Input 3 6 3" xfId="3093" xr:uid="{70960B2F-EE90-42B1-A3BD-03CA7F422643}"/>
    <cellStyle name="Input 3 6 3 2" xfId="4131" xr:uid="{C452EF7D-91B7-4F9B-8C87-53A900905F82}"/>
    <cellStyle name="Input 3 6 4" xfId="3887" xr:uid="{6545ABAA-CCC2-431B-BC67-4C81D084B580}"/>
    <cellStyle name="Input 3 7" xfId="2887" xr:uid="{0D5712A6-F5CA-4EDF-BE65-3320F1A03AD4}"/>
    <cellStyle name="Input 3 7 2" xfId="4024" xr:uid="{FB194ABB-3B10-4D7D-985B-A7FE6980FF1B}"/>
    <cellStyle name="Input 3 8" xfId="3088" xr:uid="{429A3449-D8EF-4A2B-BFD6-4A00077621B7}"/>
    <cellStyle name="Input 3 8 2" xfId="4126" xr:uid="{4D95CEE5-63EB-4AAB-AA7E-7A99EDD8E7F9}"/>
    <cellStyle name="Input 3 9" xfId="3882" xr:uid="{00FC483E-434A-40E3-B418-99CC2526E13D}"/>
    <cellStyle name="Input 4" xfId="1106" xr:uid="{00A59DC2-827A-41F5-AB0B-A3346FF6C56E}"/>
    <cellStyle name="Input 4 2" xfId="2893" xr:uid="{8CFBBBBC-170D-438D-878F-B8444D5244B6}"/>
    <cellStyle name="Input 4 2 2" xfId="4030" xr:uid="{525B4287-8462-4FDD-9872-F14577924D7A}"/>
    <cellStyle name="Input 4 3" xfId="3094" xr:uid="{93FA48DA-8477-41A5-9A0A-7642F1099628}"/>
    <cellStyle name="Input 4 3 2" xfId="4132" xr:uid="{C3DE9551-A9D2-4BEE-A893-D5E7A0D22A09}"/>
    <cellStyle name="Input 4 4" xfId="3888" xr:uid="{AE916C1A-BC99-4D99-B823-DCB6EC76EDBA}"/>
    <cellStyle name="Input 5" xfId="1107" xr:uid="{F1623AC5-64F4-45D7-ADC3-9869091812D8}"/>
    <cellStyle name="Input 5 2" xfId="2894" xr:uid="{4088A978-589E-46E3-A63C-728DC8B58240}"/>
    <cellStyle name="Input 5 2 2" xfId="4031" xr:uid="{E22A607F-D76A-4037-9318-458A0135355A}"/>
    <cellStyle name="Input 5 3" xfId="3095" xr:uid="{1942BE1D-06D9-4BA6-A32B-34317D52DA79}"/>
    <cellStyle name="Input 5 3 2" xfId="4133" xr:uid="{8B3C875F-7A1D-420A-A160-ADC4AAC063BE}"/>
    <cellStyle name="Input 5 4" xfId="3889" xr:uid="{32B3B6C1-C489-45B3-942C-88961578B3B0}"/>
    <cellStyle name="Input Cells" xfId="1108" xr:uid="{492DD621-0CFE-493D-B1AC-90A3BCD1C293}"/>
    <cellStyle name="International" xfId="1109" xr:uid="{5A82B301-15C6-46F3-9693-24E6E60CFDF3}"/>
    <cellStyle name="International 2" xfId="2322" xr:uid="{A0D142E5-861B-4377-965B-E34F6D7DBB99}"/>
    <cellStyle name="Labels - Style3" xfId="1110" xr:uid="{12E525BE-9DFC-477D-8C91-7F687C1AB89C}"/>
    <cellStyle name="Labels - Style3 2" xfId="2895" xr:uid="{E853A084-4956-4811-9E84-C0B44263AF0B}"/>
    <cellStyle name="Labels - Style3 2 2" xfId="4032" xr:uid="{237318A5-AF41-4DCB-A2A4-67BF2A72AD10}"/>
    <cellStyle name="Labels - Style3 3" xfId="3096" xr:uid="{F2DA5B06-1276-4241-91F8-9B5322EE57C8}"/>
    <cellStyle name="Labels - Style3 3 2" xfId="4134" xr:uid="{4F4A74D1-CE48-42B4-93A4-EE4D23E4A5AE}"/>
    <cellStyle name="Labels - Style3 4" xfId="3890" xr:uid="{C3DC1552-02AA-4B8F-8A48-A667C0CA3532}"/>
    <cellStyle name="Link Currency (0)" xfId="1111" xr:uid="{93AAA566-E7C9-48A3-9330-844CE3CB5352}"/>
    <cellStyle name="Link Currency (0) 2" xfId="1112" xr:uid="{80F16FA7-70D8-4D7F-B3E3-1FB61C239120}"/>
    <cellStyle name="Link Currency (2)" xfId="1113" xr:uid="{2D3A0C75-9993-46E4-96D3-99CB21FBEB98}"/>
    <cellStyle name="Link Currency (2) 2" xfId="1114" xr:uid="{577B4EB3-EE94-473B-9EC9-26ACBA970DF9}"/>
    <cellStyle name="Link Units (0)" xfId="1115" xr:uid="{B1AA0318-C6B6-4A90-833E-4277D27E6D2C}"/>
    <cellStyle name="Link Units (0) 2" xfId="1116" xr:uid="{DF46A1F6-0DB9-4D3C-A32D-436755D23CAC}"/>
    <cellStyle name="Link Units (1)" xfId="1117" xr:uid="{49AC06B6-EFDC-459B-832C-3E819EFC9902}"/>
    <cellStyle name="Link Units (1) 2" xfId="1118" xr:uid="{2768F479-5C0D-461F-9A9C-8FB8E085ACBC}"/>
    <cellStyle name="Link Units (2)" xfId="1119" xr:uid="{4EBF121B-4533-40B2-8A2F-685A6EC2569D}"/>
    <cellStyle name="Link Units (2) 2" xfId="1120" xr:uid="{349C7643-900A-48B8-9615-88663355442B}"/>
    <cellStyle name="Linked Cell" xfId="30" builtinId="24" customBuiltin="1"/>
    <cellStyle name="Linked Cell 2" xfId="1121" xr:uid="{F456A1F2-146B-4EF4-A0F3-C1BA5C9C2792}"/>
    <cellStyle name="Linked Cell 2 2" xfId="2652" xr:uid="{D22C5B84-AAD4-4C70-A534-C3C9CCADA5EB}"/>
    <cellStyle name="Linked Cell 3" xfId="1122" xr:uid="{A8305A24-DC03-40C3-9A20-F25B0BB79E2D}"/>
    <cellStyle name="Linked Cell 4" xfId="1123" xr:uid="{A89E5A62-5E88-40AC-900B-B08A1204F4CC}"/>
    <cellStyle name="Linked Cell 5" xfId="1124" xr:uid="{66DA82D8-9044-4677-904A-2B9F2ED5FE4C}"/>
    <cellStyle name="Linked Cells" xfId="1125" xr:uid="{B2919B4F-FD24-4C00-91ED-EEDE6597935F}"/>
    <cellStyle name="ll AWPs - RCSB-cw.xls]EE" xfId="1126" xr:uid="{33349F67-0328-4E48-8957-DD804E22CD7E}"/>
    <cellStyle name="ll AWPs - RCSB-cw.xls]EE 2" xfId="1127" xr:uid="{F3EBE2B3-AD1D-4035-A5B1-35D6163BEB20}"/>
    <cellStyle name="merge" xfId="1128" xr:uid="{B9589519-6BA4-4715-B531-ADA61F3DCE75}"/>
    <cellStyle name="Milliers [0]_!!!GO" xfId="1129" xr:uid="{2CE322F0-2D20-4C09-A38D-AC25EE44B2D5}"/>
    <cellStyle name="Milliers_!!!GO" xfId="1130" xr:uid="{0FE491C7-320F-45D3-B2AC-8BB08D966261}"/>
    <cellStyle name="Model" xfId="1131" xr:uid="{2454B329-E47C-4C9D-8BEC-816F08A9D82B}"/>
    <cellStyle name="Monetaire [0]_!!!GO" xfId="1132" xr:uid="{6DEC3A37-5F7B-4E2B-B9C0-7188B18E0FD9}"/>
    <cellStyle name="Monétaire [0]_!!!GO" xfId="1133" xr:uid="{A55ED735-2F58-4EC9-8666-3347A0BADBAD}"/>
    <cellStyle name="Monetaire [0]_!!!GO 2" xfId="1134" xr:uid="{9377FAB4-7703-4EA7-9044-0FE048D138BD}"/>
    <cellStyle name="Monétaire [0]_!!!GO 2" xfId="1135" xr:uid="{349334A8-99EA-472B-87C3-413F7F7AAB31}"/>
    <cellStyle name="Monetaire_!!!GO" xfId="1136" xr:uid="{B39BB7C7-975F-49A0-B61F-9C8D74318422}"/>
    <cellStyle name="Monétaire_!!!GO" xfId="1137" xr:uid="{FF76AF0C-6D65-46DE-8048-8BD8854D982B}"/>
    <cellStyle name="Monetaire_!!!GO 2" xfId="1138" xr:uid="{93011509-2441-41AC-81E4-582AF380B971}"/>
    <cellStyle name="Monétaire_!!!GO 2" xfId="1139" xr:uid="{C384991C-233E-451C-A261-CF4E01F866D4}"/>
    <cellStyle name="n" xfId="1140" xr:uid="{ECD293AF-1BC1-42BE-8379-2A8390BB6651}"/>
    <cellStyle name="ƞ" xfId="1141" xr:uid="{5B839487-C0BE-4158-AE66-B511FF53D356}"/>
    <cellStyle name="ƞ 2" xfId="1142" xr:uid="{1DDC023F-8A9A-43BD-A3D5-A5C6C5BE3F11}"/>
    <cellStyle name="Neutral 2" xfId="1143" xr:uid="{7FE399E5-2BA0-4E69-B341-5F59128F012E}"/>
    <cellStyle name="Neutral 2 2" xfId="1144" xr:uid="{D3BC2988-3CC2-4EC3-8073-C489644ED662}"/>
    <cellStyle name="Neutral 2 3" xfId="1145" xr:uid="{29B7ABB8-F05D-4835-83F9-C84429226571}"/>
    <cellStyle name="Neutral 2 4" xfId="1146" xr:uid="{C9ED528D-58DF-4730-ACC2-53FF984DBA60}"/>
    <cellStyle name="Neutral 2 5" xfId="1147" xr:uid="{1EB90954-B6BA-4FA6-89C0-BF49082C10C9}"/>
    <cellStyle name="Neutral 2 6" xfId="1148" xr:uid="{FFF9D31D-EED0-4890-BA5F-4DC3F551BBAB}"/>
    <cellStyle name="Neutral 2 7" xfId="2265" xr:uid="{0CE121C5-765C-4F7F-9741-0040388D716F}"/>
    <cellStyle name="Neutral 2 8" xfId="2653" xr:uid="{D8DDF599-DD05-4E91-BCAE-3E68CD5B2DF0}"/>
    <cellStyle name="Neutral 3" xfId="1149" xr:uid="{78D10A20-F6CD-432C-9139-87402D66DC47}"/>
    <cellStyle name="Neutral 3 2" xfId="1150" xr:uid="{46F19BA5-B38C-4FD0-90CD-CB686F1DA502}"/>
    <cellStyle name="Neutral 3 3" xfId="1151" xr:uid="{DCFCC33B-B85C-4571-884B-CF0C6CAB328F}"/>
    <cellStyle name="Neutral 3 4" xfId="1152" xr:uid="{5B06AC76-C467-4EEF-BA5B-8B1403954EF3}"/>
    <cellStyle name="Neutral 3 5" xfId="1153" xr:uid="{892DF0CD-C101-4C6C-8FE2-78D6F4B5DA5B}"/>
    <cellStyle name="Neutral 3 6" xfId="1154" xr:uid="{EB6D116B-5B57-4DA2-B631-BB2BC7C82FE5}"/>
    <cellStyle name="Neutral 4" xfId="1155" xr:uid="{A04E03FF-846D-4B0C-A0B2-7CD5AF3B8CC1}"/>
    <cellStyle name="Neutral 5" xfId="1156" xr:uid="{EE757323-0760-432B-AC8B-0CF5F27F21C7}"/>
    <cellStyle name="New Times Roman" xfId="1157" xr:uid="{26FA1573-7178-48F6-A423-E0BDFEE6FC5B}"/>
    <cellStyle name="no dec" xfId="1158" xr:uid="{2207D1BD-5513-4475-A0F2-F7E28AFAD0C8}"/>
    <cellStyle name="no dec 2" xfId="1159" xr:uid="{4217F69D-0323-4F9A-99C5-EA7F47964389}"/>
    <cellStyle name="no dec 2 2" xfId="1160" xr:uid="{A82463C3-3784-4971-A1EB-D7DE2E02A34F}"/>
    <cellStyle name="no dec 2 3" xfId="1161" xr:uid="{2528B8D3-AD6A-4147-812B-EF5398F94CF8}"/>
    <cellStyle name="no dec 2 4" xfId="1162" xr:uid="{CB5D33DF-4AEA-473B-9044-65AC94331DE9}"/>
    <cellStyle name="no dec 2 5" xfId="1163" xr:uid="{B8907150-5E35-47F1-861C-235B44394B15}"/>
    <cellStyle name="no dec 2 6" xfId="1164" xr:uid="{6086D048-5D4E-452A-A96A-38A05C27CB94}"/>
    <cellStyle name="no dec 3" xfId="1165" xr:uid="{3EC46999-EAE5-4DE6-84E1-08281A8708F0}"/>
    <cellStyle name="no dec 4" xfId="1166" xr:uid="{003DACBE-A181-4594-9652-DB53D8E58EA4}"/>
    <cellStyle name="no dec 5" xfId="1167" xr:uid="{2FFD31C0-4B0E-43FA-B941-09060A44E344}"/>
    <cellStyle name="no dec 6" xfId="1168" xr:uid="{0148B23C-F25D-46DB-AFB9-5B3F7207960F}"/>
    <cellStyle name="no dec 7" xfId="1169" xr:uid="{BC7815C7-A3B1-44B1-9FBC-0A976D8F8D46}"/>
    <cellStyle name="no dec 8" xfId="1170" xr:uid="{A6D15961-F2C0-4219-B665-49D55C46971C}"/>
    <cellStyle name="no dec 9" xfId="1171" xr:uid="{EA53E5B5-666F-4FD4-BED1-525EA66A09E9}"/>
    <cellStyle name="NorLal_laroux_pldt" xfId="1172" xr:uid="{6D3B0BD8-6262-4FED-B978-EE0072C6738E}"/>
    <cellStyle name="Norma - Style1" xfId="1173" xr:uid="{5B9618C8-9FF2-46C1-BEB3-069E7F83D812}"/>
    <cellStyle name="Norma - Style2" xfId="1174" xr:uid="{9E7F34F3-AF17-4225-8496-458579935391}"/>
    <cellStyle name="Norma - Style3" xfId="1175" xr:uid="{22FC2579-BF30-40C8-858A-732F9C571F16}"/>
    <cellStyle name="Normal" xfId="0" builtinId="0"/>
    <cellStyle name="Normal - Style1" xfId="1176" xr:uid="{795429C9-F81D-4442-B476-963D00D74B1C}"/>
    <cellStyle name="Normal - Style1 2" xfId="1177" xr:uid="{21750B10-DEE2-4E8A-85D1-E924A4AB6EEF}"/>
    <cellStyle name="Normal - Style1 3" xfId="1178" xr:uid="{A1162C5B-A376-418D-8F2B-000542774A31}"/>
    <cellStyle name="Normal - Style1 4" xfId="1179" xr:uid="{9156455F-6808-4EF5-9416-D45F921E5592}"/>
    <cellStyle name="Normal - Style1 5" xfId="1180" xr:uid="{3A1C223F-2929-4DA4-B487-3AE381E56FBA}"/>
    <cellStyle name="Normal - Style2" xfId="1181" xr:uid="{1EF8007E-0FA3-4F58-906C-1084276D345F}"/>
    <cellStyle name="Normal - Style3" xfId="1182" xr:uid="{69AE15A7-3730-4BBF-A449-94C4C8D9D437}"/>
    <cellStyle name="Normal - Style4" xfId="1183" xr:uid="{07FDBDDF-D2D0-4D6B-8BF1-B605734C2A74}"/>
    <cellStyle name="Normal - Style5" xfId="1184" xr:uid="{7D0AF865-064E-4C67-A4E9-6806C0896937}"/>
    <cellStyle name="Normal - Style6" xfId="1185" xr:uid="{D36CB6E7-C54D-4EED-8605-CCC0E2789066}"/>
    <cellStyle name="Normal - Style7" xfId="1186" xr:uid="{BCE8803F-F6DB-4512-BFEC-28D05401C621}"/>
    <cellStyle name="Normal - Style8" xfId="1187" xr:uid="{ED85B06C-0B96-42AB-B5E0-EF816B4298BE}"/>
    <cellStyle name="Normal 10" xfId="127" xr:uid="{7A3C1FBB-CB4C-46F7-B256-EFA72D1EC066}"/>
    <cellStyle name="Normal 10 10" xfId="2406" xr:uid="{16B65BD8-B7CF-4953-A4B1-5B9AE2D04710}"/>
    <cellStyle name="Normal 10 10 2 3" xfId="4241" xr:uid="{A56077A8-969A-49E2-96EE-8C408A6115D7}"/>
    <cellStyle name="Normal 10 10 2 3 2" xfId="4296" xr:uid="{1A72B388-3B9F-468F-8A4A-A049968178B7}"/>
    <cellStyle name="Normal 10 10 2 3 2 2" xfId="82" xr:uid="{654BBBBF-08F6-4500-8FBE-15F27722F537}"/>
    <cellStyle name="Normal 10 10 2 3 2 2 4" xfId="96" xr:uid="{F47DCF01-5D61-4E73-93C1-1FAD1E7D9510}"/>
    <cellStyle name="Normal 10 10 2 3 8" xfId="4266" xr:uid="{963A20DC-2001-4B76-A7AD-EA74D7C13BD3}"/>
    <cellStyle name="Normal 10 10 2 3 8 2" xfId="4300" xr:uid="{2754313B-28BE-459D-839F-BE7EEAB21E3D}"/>
    <cellStyle name="Normal 10 2" xfId="1189" xr:uid="{7A4B018A-ED99-46AA-9E3A-843DF5AF9FFA}"/>
    <cellStyle name="Normal 10 2 2" xfId="1888" xr:uid="{25573C76-C606-47A3-AFFE-F850C47DDBB4}"/>
    <cellStyle name="Normal 10 2 2 2" xfId="2594" xr:uid="{C59FFA6B-D709-4A47-8A33-4F3A8D28FD2C}"/>
    <cellStyle name="Normal 10 2 3" xfId="1946" xr:uid="{1D6BCC89-827A-421F-B3A4-2F7E710DF6CE}"/>
    <cellStyle name="Normal 10 2 3 2" xfId="155" xr:uid="{AEE0DFB0-A82F-4946-99C6-EF378F0A7FB6}"/>
    <cellStyle name="Normal 10 3" xfId="247" xr:uid="{BFB855BA-2AD9-4927-8809-27E1E254E74A}"/>
    <cellStyle name="Normal 10 3 2" xfId="2411" xr:uid="{7189F837-2AB2-4032-83BA-03915C5357FD}"/>
    <cellStyle name="Normal 10 3 2 2" xfId="2751" xr:uid="{3E954E4B-825B-40E2-9809-B959D0A04CC8}"/>
    <cellStyle name="Normal 10 3 3" xfId="2700" xr:uid="{9D0B984A-9D1C-474C-821B-0352603A1C7C}"/>
    <cellStyle name="Normal 10 3 9" xfId="248" xr:uid="{B7258CC3-59AC-4B9B-B1ED-21045EE4F601}"/>
    <cellStyle name="Normal 10 4" xfId="1188" xr:uid="{6831154C-834A-4F0F-A7C2-A9EFB6DB499D}"/>
    <cellStyle name="Normal 10 4 2" xfId="2728" xr:uid="{7ADF1780-20B1-4081-98C3-DAC4994F93D0}"/>
    <cellStyle name="Normal 10 5" xfId="151" xr:uid="{8AEAF246-C7D2-4F80-9B7F-91AAE01CE67F}"/>
    <cellStyle name="Normal 10 5 2" xfId="206" xr:uid="{74A0C9FE-AFFB-40E4-BDED-0C1F37DB2F9A}"/>
    <cellStyle name="Normal 10 5 3" xfId="2205" xr:uid="{67506D7A-0F16-4391-8DBA-525091F61530}"/>
    <cellStyle name="Normal 10 5 4" xfId="2221" xr:uid="{8D9572E3-84BC-4EFF-BEDA-CD5838797076}"/>
    <cellStyle name="Normal 10 6" xfId="209" xr:uid="{90B88FBC-AF78-4359-B901-106B73752D4B}"/>
    <cellStyle name="Normal 10 6 3 2 2" xfId="108" xr:uid="{6FFE28A7-40D7-4204-AE73-E2BB1E3202C4}"/>
    <cellStyle name="Normal 10 7" xfId="4279" xr:uid="{23B0DB37-B384-4B2C-86EA-600726C1CF09}"/>
    <cellStyle name="Normal 11" xfId="173" xr:uid="{B6599FDE-22BD-4BDD-90BE-3DE4804FB801}"/>
    <cellStyle name="Normal 11 16" xfId="98" xr:uid="{232CB11B-4666-4EF3-AD80-E829E76AF00A}"/>
    <cellStyle name="Normal 11 2" xfId="148" xr:uid="{75D83DD0-68F0-4917-BB51-620AD1059CC3}"/>
    <cellStyle name="Normal 11 2 2" xfId="2717" xr:uid="{D7E5F6BA-FCEF-4E59-BD78-EBE76E1A2A9B}"/>
    <cellStyle name="Normal 11 2 2 2" xfId="2413" xr:uid="{BC1DC68A-9C65-43EB-AB95-A492EC0CA3EB}"/>
    <cellStyle name="Normal 11 2 3" xfId="2522" xr:uid="{A3367EF0-CCE6-4AD1-AFAD-3853508D22AD}"/>
    <cellStyle name="Normal 11 2 3 3" xfId="72" xr:uid="{437D61B8-4AB2-4CFD-A2C5-6824EBDB4F8F}"/>
    <cellStyle name="Normal 11 3" xfId="1190" xr:uid="{ABC9F94A-7EED-4A0D-8AA3-78204FA22B5E}"/>
    <cellStyle name="Normal 11 3 2" xfId="2735" xr:uid="{DA3B94E9-7F68-43B1-AFAA-BE275BB8EECC}"/>
    <cellStyle name="Normal 11 3 3" xfId="2767" xr:uid="{77799E45-22C9-4A19-92E2-0C52EB29932A}"/>
    <cellStyle name="Normal 11 4" xfId="2360" xr:uid="{896BBF4A-64CB-4106-BB03-DB2E2A2B6D68}"/>
    <cellStyle name="Normal 11 5" xfId="2442" xr:uid="{D897A68D-6451-4106-9C86-B6D256808562}"/>
    <cellStyle name="Normal 11 6" xfId="2896" xr:uid="{18DC22BE-9659-4976-9D34-B41928D39210}"/>
    <cellStyle name="Normal 12" xfId="118" xr:uid="{F1883B89-46E8-40EC-A19D-8D6306B68481}"/>
    <cellStyle name="Normal 12 2" xfId="129" xr:uid="{66B0DAD1-E1E5-48AA-88A1-5799820A4CA6}"/>
    <cellStyle name="Normal 12 2 2" xfId="2701" xr:uid="{C6C9F42A-7D99-4AB4-BB1C-B5BD0918E047}"/>
    <cellStyle name="Normal 12 2 3" xfId="1771" xr:uid="{6695C61D-89C6-4317-BB04-F1C15120DB93}"/>
    <cellStyle name="Normal 12 3" xfId="1826" xr:uid="{42AF878E-0084-41C0-A685-3E095E3344E6}"/>
    <cellStyle name="Normal 12 3 2" xfId="2595" xr:uid="{03A53FEC-6BD6-47C9-B96C-A59011FB4670}"/>
    <cellStyle name="Normal 12 4" xfId="1681" xr:uid="{DB0A3F35-D5B4-43AD-8464-2FE95DC29FCE}"/>
    <cellStyle name="Normal 12 4 2" xfId="2731" xr:uid="{4B7DACB2-E76F-41D4-BAA9-18BE7C70ABBA}"/>
    <cellStyle name="Normal 12 4 3" xfId="2803" xr:uid="{14E2B12E-FD4B-4C22-B19B-08EF689F2ABC}"/>
    <cellStyle name="Normal 12 5" xfId="158" xr:uid="{26995B2E-01D7-4480-8946-E1106B42741C}"/>
    <cellStyle name="Normal 12 6" xfId="2376" xr:uid="{8D932DEF-4B1C-4698-ABDA-61993235E2DD}"/>
    <cellStyle name="Normal 12 7" xfId="2504" xr:uid="{5B5DCD46-568C-4611-94CB-44103C5C958E}"/>
    <cellStyle name="Normal 12 8" xfId="1191" xr:uid="{0BE3329D-3115-46ED-ACD8-85A649C60EB2}"/>
    <cellStyle name="Normal 13" xfId="86" xr:uid="{C8356EB7-BD28-42F6-96B1-0BA455513256}"/>
    <cellStyle name="Normal 13 2" xfId="1193" xr:uid="{48C1E721-BC92-440C-8EDD-7AA953697539}"/>
    <cellStyle name="Normal 13 2 2" xfId="2236" xr:uid="{7BDCAFE7-BDA3-4394-B614-0FCB91492ECF}"/>
    <cellStyle name="Normal 13 3" xfId="1192" xr:uid="{5CEFDCC3-4016-4771-90EE-31652C4C755E}"/>
    <cellStyle name="Normal 13 4" xfId="2551" xr:uid="{E42B4B60-6A9F-46BA-A249-44F26CFF6903}"/>
    <cellStyle name="Normal 13 5" xfId="199" xr:uid="{78BFF113-DD40-4DCE-B74F-DF14B032A834}"/>
    <cellStyle name="Normal 136" xfId="13" xr:uid="{65A9BAFF-6D09-479C-A95F-C38F021AAD34}"/>
    <cellStyle name="Normal 136 2 2 2" xfId="68" xr:uid="{26D3B634-CEA4-4315-8878-D322C28B11FD}"/>
    <cellStyle name="Normal 136 2 2 2 2" xfId="93" xr:uid="{C11D81EF-0119-4713-8FE1-1C5E52AFA298}"/>
    <cellStyle name="Normal 136 2 2 2 2 2" xfId="4291" xr:uid="{861A376F-ED09-400F-88A7-A2D00CE174E6}"/>
    <cellStyle name="Normal 136 2 2 2 2 3" xfId="4232" xr:uid="{E715017E-F657-4CAA-9FB7-A0F7E45EFE49}"/>
    <cellStyle name="Normal 136 2 2 2 3" xfId="113" xr:uid="{A0A10328-0EB7-4A24-8892-15AF79E5DBB5}"/>
    <cellStyle name="Normal 14" xfId="176" xr:uid="{35D8F4B7-1914-40BD-BFEE-BC92B8C2B96E}"/>
    <cellStyle name="Normal 14 2" xfId="2361" xr:uid="{7E967BFC-B72C-4F56-9069-85B9DC60EC9F}"/>
    <cellStyle name="Normal 14 2 2" xfId="2702" xr:uid="{425CBF56-9B08-41C5-B73E-04BCB7048B22}"/>
    <cellStyle name="Normal 14 3" xfId="2596" xr:uid="{90BFE4CA-78C4-4B5E-B24A-465772582260}"/>
    <cellStyle name="Normal 15" xfId="166" xr:uid="{63EF135A-BD09-4045-8AA0-BD0A53E94112}"/>
    <cellStyle name="Normal 15 2" xfId="1194" xr:uid="{815E66A9-3257-4302-A930-39EF638AA394}"/>
    <cellStyle name="Normal 15 3" xfId="2202" xr:uid="{F27A7FFC-E2DB-4D98-A0AB-CD9122FEDB6B}"/>
    <cellStyle name="Normal 16" xfId="1195" xr:uid="{22998187-1B28-480A-B516-3C02F0CB49B4}"/>
    <cellStyle name="Normal 16 2" xfId="188" xr:uid="{61B317FF-8C48-4C6D-9965-2D7AC1B3209E}"/>
    <cellStyle name="Normal 16 3" xfId="2218" xr:uid="{78F8CDA8-06E6-4D4A-86CD-188FA408864C}"/>
    <cellStyle name="Normal 16 4" xfId="2552" xr:uid="{AC7F1906-86E9-449F-B6A9-777713B3C031}"/>
    <cellStyle name="Normal 167" xfId="2" xr:uid="{7EAEA456-0868-4746-ACDA-B64FFA3D0F03}"/>
    <cellStyle name="Normal 167 2" xfId="191" xr:uid="{D1DF5478-B07F-444D-8658-1E2F6E44650D}"/>
    <cellStyle name="Normal 17" xfId="157" xr:uid="{C65466E0-57C1-48F6-8E76-A8AF20C6C996}"/>
    <cellStyle name="Normal 17 2" xfId="1196" xr:uid="{F69BC02B-973A-4965-9F7F-255BBCBA9A73}"/>
    <cellStyle name="Normal 170" xfId="4236" xr:uid="{D522A36C-4512-483E-952A-B20B68C9E2DB}"/>
    <cellStyle name="Normal 170 2" xfId="4293" xr:uid="{76674238-C8FA-476B-A7FE-AA56B736D881}"/>
    <cellStyle name="Normal 171" xfId="4216" xr:uid="{959143B1-52D7-446A-A5FD-5871B70E2D4A}"/>
    <cellStyle name="Normal 176" xfId="4202" xr:uid="{5DF6CED5-299F-4C08-A711-2F44F8FBE2FF}"/>
    <cellStyle name="Normal 176 2" xfId="78" xr:uid="{A0461DF4-5DF3-4509-997F-443015FD6BCE}"/>
    <cellStyle name="Normal 176 2 2" xfId="131" xr:uid="{C4FD8A92-F3D2-42E6-AAEF-34BD01A2B458}"/>
    <cellStyle name="Normal 178" xfId="84" xr:uid="{0AAAB9CF-DF1C-40AC-A348-DB31268B00FA}"/>
    <cellStyle name="Normal 18" xfId="1197" xr:uid="{14CCC270-ADD7-4DE4-9299-7AF9531DD32C}"/>
    <cellStyle name="Normal 18 2" xfId="1952" xr:uid="{93F3F2AB-ADFC-4343-A70C-C83A2EBE0EAE}"/>
    <cellStyle name="Normal 18 2 2" xfId="2703" xr:uid="{51BF4B51-6C83-41FB-8D30-C2933DB677E4}"/>
    <cellStyle name="Normal 180" xfId="85" xr:uid="{282C7E49-4B2F-45CF-891D-7F8BAA73F3C8}"/>
    <cellStyle name="Normal 19" xfId="196" xr:uid="{C7762CC1-1ACB-4E59-B434-2115826A4D9D}"/>
    <cellStyle name="Normal 19 2" xfId="147" xr:uid="{A82D8C0C-5CAE-4CF7-A1D4-676C9B85C142}"/>
    <cellStyle name="Normal 19 3" xfId="2754" xr:uid="{1A865B04-D810-43C5-9C46-7233D68988B2}"/>
    <cellStyle name="Normal 191" xfId="73" xr:uid="{BF94B7BE-9615-4218-86AB-01C24B5D5155}"/>
    <cellStyle name="Normal 196" xfId="4213" xr:uid="{1D224F63-5E34-4A87-A7C0-C7CA1089113D}"/>
    <cellStyle name="Normal 2" xfId="53" xr:uid="{17676ECF-FCFA-4388-AB07-AF0D33320A5B}"/>
    <cellStyle name="Normal 2 10" xfId="79" xr:uid="{3993F8D2-55A6-4082-83CF-6588BA468F42}"/>
    <cellStyle name="Normal 2 10 2" xfId="2362" xr:uid="{11423EC1-F5C6-475A-956F-2A76F9BC059E}"/>
    <cellStyle name="Normal 2 10 3" xfId="1198" xr:uid="{F2BD898A-4B8D-4BAC-86FA-9A0363BD348B}"/>
    <cellStyle name="Normal 2 11" xfId="228" xr:uid="{360C3B02-9B09-44AD-AB05-8E4EE76863B7}"/>
    <cellStyle name="Normal 2 11 2" xfId="2363" xr:uid="{877D4F28-97BA-452E-BB70-A77B2CC7F8FE}"/>
    <cellStyle name="Normal 2 12" xfId="2328" xr:uid="{33A6275A-1B58-4A17-AB9C-B1147AACA32C}"/>
    <cellStyle name="Normal 2 12 2" xfId="2364" xr:uid="{1E404C99-750E-407E-A81C-96E18AAECD7F}"/>
    <cellStyle name="Normal 2 13" xfId="2365" xr:uid="{173E647D-E127-480A-8F55-BCF9217599ED}"/>
    <cellStyle name="Normal 2 14" xfId="2340" xr:uid="{841DED6F-C07D-4B21-8A1B-5557F91850C7}"/>
    <cellStyle name="Normal 2 15" xfId="139" xr:uid="{B14350B6-6865-422E-8F53-F41F56DB9AED}"/>
    <cellStyle name="Normal 2 2" xfId="58" xr:uid="{8C663ECA-33C5-42A4-9363-C32D4BEF4575}"/>
    <cellStyle name="Normal 2 2 2" xfId="12" xr:uid="{7CC8E9C2-BF32-481B-9D0A-E9625F6F156B}"/>
    <cellStyle name="Normal 2 2 2 2" xfId="1201" xr:uid="{57FA0574-C625-43D7-A8E1-BFCFE460EB2E}"/>
    <cellStyle name="Normal 2 2 2 2 2" xfId="1202" xr:uid="{95B774EA-4268-41D3-BDF4-4D8AAE4035B5}"/>
    <cellStyle name="Normal 2 2 2 3" xfId="1203" xr:uid="{CD91F582-E94F-40F6-B114-A61D27AED0CE}"/>
    <cellStyle name="Normal 2 2 2 3 2" xfId="4219" xr:uid="{23EEC0DD-3A8B-46EE-A9CE-4E4C437B90D8}"/>
    <cellStyle name="Normal 2 2 2 4" xfId="1204" xr:uid="{E19A7D3E-405A-4F2F-A061-E74F7B8D522D}"/>
    <cellStyle name="Normal 2 2 2 5" xfId="1205" xr:uid="{95235306-53E8-405C-B8A6-5D213958753C}"/>
    <cellStyle name="Normal 2 2 2 6" xfId="1200" xr:uid="{61858638-6CE5-4D79-B099-92820C0D499F}"/>
    <cellStyle name="Normal 2 2 3" xfId="1206" xr:uid="{BD5AEBA9-EEF9-462B-8AF0-0F7BD88E1A42}"/>
    <cellStyle name="Normal 2 2 3 2" xfId="1207" xr:uid="{6634C28A-7EC2-41D8-BF07-FDC6D7F98D93}"/>
    <cellStyle name="Normal 2 2 3 2 2" xfId="2192" xr:uid="{48AA6D1D-5FD0-433D-9149-B0157A1A7276}"/>
    <cellStyle name="Normal 2 2 3 3" xfId="1828" xr:uid="{884E53AA-E061-408E-B044-F058487327EF}"/>
    <cellStyle name="Normal 2 2 4" xfId="1208" xr:uid="{3AC35E00-73A1-4218-AF3E-0534498BC563}"/>
    <cellStyle name="Normal 2 2 4 2" xfId="2429" xr:uid="{85E836AA-C863-43E8-89A8-B63A45008ACC}"/>
    <cellStyle name="Normal 2 2 5" xfId="1209" xr:uid="{085BD0B1-7F53-415A-88C4-4752A9DC2AD0}"/>
    <cellStyle name="Normal 2 2 6" xfId="1199" xr:uid="{3A19CB71-04C5-4905-82E0-959634056F10}"/>
    <cellStyle name="Normal 2 2_WP(BS)-System" xfId="1210" xr:uid="{F82B8ED5-4A5C-4CD1-8A27-E64D72962118}"/>
    <cellStyle name="Normal 2 3" xfId="90" xr:uid="{BDDC4845-9AEB-412C-BC24-9443B53E00E8}"/>
    <cellStyle name="Normal 2 3 10 2" xfId="4215" xr:uid="{96C80BE7-F6E1-4BC6-9D91-0138B190FA56}"/>
    <cellStyle name="Normal 2 3 11" xfId="4234" xr:uid="{26EFD9AC-10DD-44D0-A11B-188C139BF565}"/>
    <cellStyle name="Normal 2 3 2" xfId="1211" xr:uid="{EBCB8675-A632-4A5C-8A51-213285918738}"/>
    <cellStyle name="Normal 2 3 2 2" xfId="1687" xr:uid="{284277A4-C967-4BF6-AD43-784D7F9F6D54}"/>
    <cellStyle name="Normal 2 3 2 2 2" xfId="2253" xr:uid="{97D4001E-F30A-46A6-B435-04BB093E91EF}"/>
    <cellStyle name="Normal 2 3 2 3" xfId="2233" xr:uid="{27FE378C-CBA4-4EA6-A3A4-E6F8C512B3BC}"/>
    <cellStyle name="Normal 2 3 2 4" xfId="2425" xr:uid="{23A0E7A0-035F-4890-A0DF-730FBD0B62C3}"/>
    <cellStyle name="Normal 2 3 3" xfId="227" xr:uid="{69B24569-E4D6-4D2D-B54E-717DA044BF95}"/>
    <cellStyle name="Normal 2 3 3 2" xfId="2396" xr:uid="{6224DBDD-F711-4DA4-A137-6EDCA0D56898}"/>
    <cellStyle name="Normal 2 3 3 3" xfId="2549" xr:uid="{85E9B22B-6B38-4161-BDF4-55C2D8723837}"/>
    <cellStyle name="Normal 2 3 3 4" xfId="2808" xr:uid="{67F4BCF0-DD03-4FF4-957C-40EB6768849A}"/>
    <cellStyle name="Normal 2 3 4" xfId="2366" xr:uid="{80DA7B74-14D8-4F23-820B-35F73083A95B}"/>
    <cellStyle name="Normal 2 3 4 2" xfId="2716" xr:uid="{85AC2C7A-D635-4556-9250-C6458A41DC5E}"/>
    <cellStyle name="Normal 2 3 5" xfId="143" xr:uid="{59ABDA91-9128-4323-BB2E-82C8C57A7B68}"/>
    <cellStyle name="Normal 2 4" xfId="1212" xr:uid="{AEEE1B5D-ABEB-4BB8-9C2E-F37B57C59FCD}"/>
    <cellStyle name="Normal 2 4 2" xfId="1657" xr:uid="{F22DD31C-0891-4A74-A732-33F55A64ABA4}"/>
    <cellStyle name="Normal 2 4 3" xfId="2367" xr:uid="{1B68B892-B4E8-4012-B2C2-91B80BC0280B}"/>
    <cellStyle name="Normal 2 4 4" xfId="2392" xr:uid="{590C1CAB-0AE5-49B0-96A9-7390EE246252}"/>
    <cellStyle name="Normal 2 4 5" xfId="4245" xr:uid="{170B9650-6340-48DB-BC47-3F7DA37DE39C}"/>
    <cellStyle name="Normal 2 5" xfId="1213" xr:uid="{5423ED27-A9BC-4A6D-B788-9C3F6DFF1107}"/>
    <cellStyle name="Normal 2 5 2" xfId="1663" xr:uid="{D34C659E-CEE9-4691-A326-11C6F5BE8105}"/>
    <cellStyle name="Normal 2 5 2 2" xfId="4258" xr:uid="{E811C87A-0F0F-45DE-9401-5A49E392384B}"/>
    <cellStyle name="Normal 2 5 3" xfId="2368" xr:uid="{974794A9-BFF8-4C55-9AA8-621B13A8E3E9}"/>
    <cellStyle name="Normal 2 6" xfId="1214" xr:uid="{0F4E4531-3D51-4EF4-B07D-DA0EBF262F54}"/>
    <cellStyle name="Normal 2 6 2" xfId="2369" xr:uid="{68E54E67-0E1D-4F6D-A00A-E9E8B4256ABC}"/>
    <cellStyle name="Normal 2 6 3" xfId="2723" xr:uid="{EDFA13A0-2453-4134-B6A8-B51B08E80201}"/>
    <cellStyle name="Normal 2 6 4" xfId="4226" xr:uid="{E260DBDB-F18E-4BFF-8658-400FE94875AA}"/>
    <cellStyle name="Normal 2 7" xfId="1215" xr:uid="{ABDA551C-5B2E-479B-AB88-A3278BAC6BDC}"/>
    <cellStyle name="Normal 2 8" xfId="1216" xr:uid="{8C22F858-38EF-4A80-8390-3B8335CA1B4C}"/>
    <cellStyle name="Normal 2 9" xfId="1217" xr:uid="{AB147D50-2D19-43FB-8C1F-43B6A1DC6B8A}"/>
    <cellStyle name="Normal 2 9 2" xfId="185" xr:uid="{875FCB5B-658A-4F25-A769-63F5E5A97E24}"/>
    <cellStyle name="Normal 2 9 3" xfId="2372" xr:uid="{CB266B48-0069-4F44-8731-05D0AEF49A55}"/>
    <cellStyle name="Normal 2_BB VPP Q3'52" xfId="1218" xr:uid="{629AA6BC-C4FC-4721-87EA-ECC1D3533517}"/>
    <cellStyle name="Normal 20" xfId="183" xr:uid="{6216A51E-9307-4166-9A2D-E41D8577A221}"/>
    <cellStyle name="Normal 21" xfId="1219" xr:uid="{0E137D1C-AB38-4280-BADF-5B0542702E35}"/>
    <cellStyle name="Normal 21 2" xfId="2239" xr:uid="{B2CC40C5-CE27-41AE-8B8D-90C2CE588774}"/>
    <cellStyle name="Normal 21 2 2" xfId="4243" xr:uid="{1F2BE672-3B95-4ED2-B524-1C2847931DD3}"/>
    <cellStyle name="Normal 21 3" xfId="2381" xr:uid="{F16080A4-B03E-4D65-9527-C7D4B4F63222}"/>
    <cellStyle name="Normal 21 4" xfId="2556" xr:uid="{EC8D0376-2739-488B-AAEB-757840493FE6}"/>
    <cellStyle name="Normal 21 5" xfId="3522" xr:uid="{2800D29B-1852-4F3A-BAF5-E1FC84DEEF11}"/>
    <cellStyle name="Normal 22" xfId="1634" xr:uid="{51E08CF2-AEF3-4225-8BC9-0AC4E44FC4CB}"/>
    <cellStyle name="Normal 22 2" xfId="2753" xr:uid="{FDF4DF79-A629-407E-B330-56A0CBB407AE}"/>
    <cellStyle name="Normal 22 3" xfId="4269" xr:uid="{25B66518-CA9E-4B9E-A8BA-4D6F714FDBE7}"/>
    <cellStyle name="Normal 223" xfId="192" xr:uid="{5445B93E-CDEC-4655-A44D-362541883D12}"/>
    <cellStyle name="Normal 23" xfId="238" xr:uid="{5994C719-8966-4A36-AE05-D85329B8F19B}"/>
    <cellStyle name="Normal 23 2" xfId="2757" xr:uid="{6AC5CD60-8310-4C4E-823D-64FB88B819EF}"/>
    <cellStyle name="Normal 23 3" xfId="4272" xr:uid="{4FC8DBD9-4834-4D82-B811-2E53F0D67761}"/>
    <cellStyle name="Normal 24" xfId="1853" xr:uid="{505880C7-C895-490E-9EA6-4B7A689F0302}"/>
    <cellStyle name="Normal 24 2" xfId="2389" xr:uid="{57A8F328-FA36-47AC-8FCB-AC2BD0A67D8E}"/>
    <cellStyle name="Normal 24 2 2" xfId="4220" xr:uid="{031C2ED0-644E-4E0A-ADC3-7E6DC07F6083}"/>
    <cellStyle name="Normal 24 3" xfId="2404" xr:uid="{EA9136E0-1FFD-4F4D-B479-CD1466883F61}"/>
    <cellStyle name="Normal 24 4" xfId="4271" xr:uid="{1A9B4EA2-4406-4982-A108-8C37C376D682}"/>
    <cellStyle name="Normal 25" xfId="1855" xr:uid="{8C674605-FBE9-49B9-AE25-FB3DF2CDD8C3}"/>
    <cellStyle name="Normal 25 2" xfId="4268" xr:uid="{DD831EC1-75D9-43B6-ADC2-D04160210BDB}"/>
    <cellStyle name="Normal 26" xfId="1857" xr:uid="{2CC93372-CAD4-4E9C-B2C7-EFB8697B0A96}"/>
    <cellStyle name="Normal 26 2" xfId="2602" xr:uid="{693A1C44-5DC8-4403-9174-2120B566FD68}"/>
    <cellStyle name="Normal 27" xfId="1859" xr:uid="{97462575-7554-4024-9F91-51FC8FB0578E}"/>
    <cellStyle name="Normal 27 2" xfId="4277" xr:uid="{356B7BF9-80EC-4BB7-B942-83D793E0344B}"/>
    <cellStyle name="Normal 28" xfId="1861" xr:uid="{F3651DC7-EA1A-4253-B779-678C6D689C0A}"/>
    <cellStyle name="Normal 29" xfId="1884" xr:uid="{E32012BD-119A-4321-A770-BCC1D303C6B6}"/>
    <cellStyle name="Normal 29 2" xfId="1896" xr:uid="{39AA476E-BD52-4254-B3A6-8504FD0BC256}"/>
    <cellStyle name="Normal 29 3" xfId="4274" xr:uid="{00223D1A-A8A7-492C-8C25-96DEABBE9AD2}"/>
    <cellStyle name="Normal 3" xfId="15" xr:uid="{D34231FC-E046-407D-B4BB-82DF5253CC6E}"/>
    <cellStyle name="Normal 3 10" xfId="232" xr:uid="{10CB34CF-FDCF-4CB1-9C4B-B7A0515FEFF3}"/>
    <cellStyle name="Normal 3 11" xfId="1891" xr:uid="{8D4C1709-ADA0-4C84-BCD1-5D3638B746BB}"/>
    <cellStyle name="Normal 3 12" xfId="2373" xr:uid="{3609286F-6969-42D4-9C9F-B5BD56634D41}"/>
    <cellStyle name="Normal 3 13" xfId="2419" xr:uid="{FAF9722B-E95C-4FE9-8809-56D12B455E74}"/>
    <cellStyle name="Normal 3 14" xfId="140" xr:uid="{6FD7C12C-384F-43C4-B364-3EB30A45DCA8}"/>
    <cellStyle name="Normal 3 2" xfId="59" xr:uid="{5AD69120-4FCE-4399-A9C7-0521EE105203}"/>
    <cellStyle name="Normal 3 2 2" xfId="252" xr:uid="{EC1E889F-6950-44E1-8120-016325A00727}"/>
    <cellStyle name="Normal 3 2 2 2" xfId="1685" xr:uid="{9022DA10-8C29-43BB-86C9-A4CFB2C9EADE}"/>
    <cellStyle name="Normal 3 2 2 2 2" xfId="2237" xr:uid="{88DF7697-1707-42F1-BB13-837C35A089BA}"/>
    <cellStyle name="Normal 3 2 2 3" xfId="2704" xr:uid="{8242A03F-7F4E-43DE-BB21-E988BD820F56}"/>
    <cellStyle name="Normal 3 2 2 3 2 2" xfId="66" xr:uid="{43521DAD-E0A0-49C2-A1A8-F9302149DF55}"/>
    <cellStyle name="Normal 3 2 2 3 2 2 2" xfId="110" xr:uid="{28A0516A-D902-47D2-816C-BFD95D2D097D}"/>
    <cellStyle name="Normal 3 2 2 3 2 2 2 2" xfId="4284" xr:uid="{B5DBD2D7-06BF-4AE2-985B-76CADC50208A}"/>
    <cellStyle name="Normal 3 2 2 3 2 2 2 3" xfId="4218" xr:uid="{F27C0803-C997-4B67-B658-27DCFD312C95}"/>
    <cellStyle name="Normal 3 2 2 3 2 2 3" xfId="122" xr:uid="{5133656C-6888-488D-BDFB-B2C72A052D11}"/>
    <cellStyle name="Normal 3 2 2 3 2 2 4" xfId="74" xr:uid="{1AFA691D-1ED7-49F9-8646-0D04051B7B7C}"/>
    <cellStyle name="Normal 3 2 2 3 2 2 4 2" xfId="117" xr:uid="{7AB1A30F-E324-4417-BBDE-B10CAD8F8966}"/>
    <cellStyle name="Normal 3 2 3" xfId="1221" xr:uid="{9B106DF5-3C21-435D-8BF3-C069723EC2C5}"/>
    <cellStyle name="Normal 3 2 3 2" xfId="2240" xr:uid="{992747EE-AEAB-44A8-8175-B2DA647360AA}"/>
    <cellStyle name="Normal 3 2 3 3" xfId="2445" xr:uid="{D5F5204C-EE21-43B7-A42A-24724CAAD9BB}"/>
    <cellStyle name="Normal 3 2 4" xfId="251" xr:uid="{9F04C7ED-0147-4452-915A-07004641E991}"/>
    <cellStyle name="Normal 3 2 5" xfId="1900" xr:uid="{39CEF4DD-E5BA-4D09-95E9-4B98FBFE91B0}"/>
    <cellStyle name="Normal 3 3" xfId="71" xr:uid="{01888CDA-A2F2-40E4-A60C-7AF131AF7039}"/>
    <cellStyle name="Normal 3 3 18" xfId="3" xr:uid="{BAF76ED0-70CA-4E6F-8EB1-11A1490B24EA}"/>
    <cellStyle name="Normal 3 3 2" xfId="116" xr:uid="{23A447C3-E5E4-4ED5-AA4B-9DCF0F99200E}"/>
    <cellStyle name="Normal 3 3 2 2" xfId="2391" xr:uid="{512B7BCB-C9F6-4832-8FF2-0F4F191E54EC}"/>
    <cellStyle name="Normal 3 3 2 2 2" xfId="4287" xr:uid="{ABBA08B2-9EC2-4C05-B9DF-A7F9DD0DB04E}"/>
    <cellStyle name="Normal 3 3 2 3" xfId="1660" xr:uid="{12D0C31F-9D74-466D-83F3-DC1BF220BC8D}"/>
    <cellStyle name="Normal 3 3 2 4" xfId="4225" xr:uid="{303BDE93-0B4A-42B3-8C4A-92D3CFB0592C}"/>
    <cellStyle name="Normal 3 3 21" xfId="4230" xr:uid="{F3F8464D-82D4-49FA-A1F6-0F56E39D3567}"/>
    <cellStyle name="Normal 3 3 21 2" xfId="4289" xr:uid="{BC2E3423-798C-4CC0-8507-9E50F193674B}"/>
    <cellStyle name="Normal 3 3 3" xfId="100" xr:uid="{1315E101-E792-4013-9A2E-39CDC35643B5}"/>
    <cellStyle name="Normal 3 3 3 2" xfId="1222" xr:uid="{0BAD70C9-32F4-49A9-9B86-61F169DF2BC0}"/>
    <cellStyle name="Normal 3 3 4" xfId="170" xr:uid="{4A47F430-AFEE-42EF-A3D9-2B62F6A18B33}"/>
    <cellStyle name="Normal 3 4" xfId="242" xr:uid="{91969B98-89D7-4A7F-85FF-E66EBC02D8E5}"/>
    <cellStyle name="Normal 3 4 2" xfId="1223" xr:uid="{4757E451-BC7F-4834-A221-576D0335FE33}"/>
    <cellStyle name="Normal 3 4 2 2" xfId="2740" xr:uid="{3C030BBA-702E-48C0-BE59-C3BAAFB371E8}"/>
    <cellStyle name="Normal 3 4 3" xfId="2447" xr:uid="{FCC13BAE-C887-4921-B855-D17A0CD327BE}"/>
    <cellStyle name="Normal 3 4 4" xfId="4259" xr:uid="{F31DE747-5318-427F-BCFC-F26024494325}"/>
    <cellStyle name="Normal 3 5" xfId="1224" xr:uid="{154BC285-8C5D-4068-ACBD-82C976BEE536}"/>
    <cellStyle name="Normal 3 5 2" xfId="2554" xr:uid="{D7494F02-28A6-47AC-939C-9FCE090B99E6}"/>
    <cellStyle name="Normal 3 6" xfId="1225" xr:uid="{9FC836C6-DC32-4F01-813B-D6DBE2024001}"/>
    <cellStyle name="Normal 3 7" xfId="1226" xr:uid="{0961C5A5-8FB2-4E6F-8367-DFBB82D91DEF}"/>
    <cellStyle name="Normal 3 7 2" xfId="2718" xr:uid="{C84B5A18-FFF3-420F-98DD-20B611B58A81}"/>
    <cellStyle name="Normal 3 8" xfId="1227" xr:uid="{C51EF9E5-598A-43FE-92C1-7619F15B2FC7}"/>
    <cellStyle name="Normal 3 9" xfId="1220" xr:uid="{562BFC9D-8C5C-47DE-B61B-46DDFDE98FED}"/>
    <cellStyle name="Normal 3_cassie" xfId="1228" xr:uid="{2D780232-12DB-40E2-8AC7-C7F6BE7E974D}"/>
    <cellStyle name="Normal 30" xfId="1864" xr:uid="{BA429A09-75E2-449B-9627-13CB93BF3A66}"/>
    <cellStyle name="Normal 30 2" xfId="1893" xr:uid="{73F3D32D-55AC-46CA-A2A6-48C0CFC35106}"/>
    <cellStyle name="Normal 30 3" xfId="1881" xr:uid="{42C80E4E-D58F-4123-9BD3-BBAD9581420D}"/>
    <cellStyle name="Normal 30 4" xfId="4275" xr:uid="{0631F878-7356-4B48-A0D8-B3666D90F3A9}"/>
    <cellStyle name="Normal 31" xfId="1875" xr:uid="{0946E5F5-101A-433D-BCF6-7988568C3BD0}"/>
    <cellStyle name="Normal 32" xfId="1886" xr:uid="{3234CA8A-CCA2-4E60-9BA5-6001226499F7}"/>
    <cellStyle name="Normal 33" xfId="1915" xr:uid="{93285A6B-B409-406C-BB00-899DCBAC1C5D}"/>
    <cellStyle name="Normal 34" xfId="1920" xr:uid="{CFAC3896-505F-4DF8-958D-C0AB43B06DE0}"/>
    <cellStyle name="Normal 35" xfId="1904" xr:uid="{3D8A1A42-CB3B-4FBD-BD88-5E9B155F758D}"/>
    <cellStyle name="Normal 36" xfId="1909" xr:uid="{33A984E1-A13D-4366-B7C3-EC61A3F06A7B}"/>
    <cellStyle name="Normal 37" xfId="1917" xr:uid="{7662041C-5040-4FA9-BDC3-B48CF5308275}"/>
    <cellStyle name="Normal 38" xfId="193" xr:uid="{516C3D13-3A67-4695-9FB8-556F331A4761}"/>
    <cellStyle name="Normal 39" xfId="1919" xr:uid="{97936510-F2E9-44C0-A39C-FC2DFAB3559A}"/>
    <cellStyle name="Normal 4" xfId="65" xr:uid="{727DFE58-81CD-42E6-BB63-1B8D85540635}"/>
    <cellStyle name="Normal 4 10" xfId="1230" xr:uid="{3B84C5EF-8D92-4175-A3C7-39C35832DD2B}"/>
    <cellStyle name="Normal 4 11" xfId="1231" xr:uid="{C4B5A6DC-60D1-4891-BA5A-64E56AB95B9A}"/>
    <cellStyle name="Normal 4 12" xfId="1232" xr:uid="{B991D71C-FEA3-4299-A349-51DC7BCDE09E}"/>
    <cellStyle name="Normal 4 13" xfId="1229" xr:uid="{57B6BCE8-532A-4556-9C21-F0D44CE65327}"/>
    <cellStyle name="Normal 4 14" xfId="219" xr:uid="{C09AA1A6-D5AA-40B0-9935-954E22F96CC7}"/>
    <cellStyle name="Normal 4 15" xfId="1901" xr:uid="{EB0BFC80-5EEA-44E0-A047-88AE45527C54}"/>
    <cellStyle name="Normal 4 16" xfId="2374" xr:uid="{44AC567E-2FFE-4DB9-BCB1-248D969D0002}"/>
    <cellStyle name="Normal 4 17" xfId="142" xr:uid="{60486F7C-69AD-4DE8-9E11-65C6904FF3A5}"/>
    <cellStyle name="Normal 4 18" xfId="4238" xr:uid="{232E08E0-5605-429E-B83D-35C55557020C}"/>
    <cellStyle name="Normal 4 2" xfId="1233" xr:uid="{E6C9D73B-2AD7-4930-B566-21EC18AEFD2C}"/>
    <cellStyle name="Normal 4 2 2" xfId="1234" xr:uid="{572A749C-9276-474E-B11C-453797BE0943}"/>
    <cellStyle name="Normal 4 2 2 2" xfId="1831" xr:uid="{74609243-547F-4E51-A140-A4F73558EB54}"/>
    <cellStyle name="Normal 4 2 2 3" xfId="2737" xr:uid="{2CA8911F-A14C-4322-95DB-9E3CE09102B8}"/>
    <cellStyle name="Normal 4 2 2 4" xfId="4295" xr:uid="{D5B242B2-81AC-4EF1-8D7A-21E4CDBB730A}"/>
    <cellStyle name="Normal 4 2 3" xfId="1235" xr:uid="{85E364C8-2365-4D2D-BB6E-2DF9131AD0B9}"/>
    <cellStyle name="Normal 4 2 3 2" xfId="2014" xr:uid="{0C876625-8209-4CB8-8A5B-7DCC0E73BFEA}"/>
    <cellStyle name="Normal 4 2 3 3" xfId="2394" xr:uid="{0F5E8482-E2B8-4592-8750-D3F8EEE61E72}"/>
    <cellStyle name="Normal 4 2 3 4" xfId="2752" xr:uid="{6CC4825E-95EE-4A52-9AAC-D39015F1A74A}"/>
    <cellStyle name="Normal 4 2 4" xfId="1236" xr:uid="{8905ADA6-79F1-4F9C-B29F-34D3FE037E4E}"/>
    <cellStyle name="Normal 4 2 5" xfId="1237" xr:uid="{044BD597-A707-4AEB-AA0C-AF33CAD7EB32}"/>
    <cellStyle name="Normal 4 2 6" xfId="1238" xr:uid="{36259917-82D4-4E45-9E97-F57D2B98C6D8}"/>
    <cellStyle name="Normal 4 2 7" xfId="1645" xr:uid="{1751097C-847A-4086-92E3-CA4E0A800370}"/>
    <cellStyle name="Normal 4 2 8" xfId="2705" xr:uid="{5A20760C-A1E3-4BA5-A076-3E21F8EF9D7F}"/>
    <cellStyle name="Normal 4 2 9" xfId="4240" xr:uid="{C30D4B72-E14E-46A7-9B89-D833B7B3D38A}"/>
    <cellStyle name="Normal 4 3" xfId="1239" xr:uid="{A8525D32-1AF0-4951-90BE-AE80E4C63B7A}"/>
    <cellStyle name="Normal 4 3 2" xfId="2257" xr:uid="{521AA6D9-AC7F-4F6D-B5FE-47BCCDF10E7E}"/>
    <cellStyle name="Normal 4 3 3" xfId="2597" xr:uid="{22D37C69-5DDD-43F0-BD36-53C2FC827568}"/>
    <cellStyle name="Normal 4 4" xfId="1240" xr:uid="{C3598DCB-396E-4684-A4FE-39872B8BB3D7}"/>
    <cellStyle name="Normal 4 4 2" xfId="2255" xr:uid="{0022C5E0-E0EB-4286-B779-BCD09F73BADB}"/>
    <cellStyle name="Normal 4 5" xfId="177" xr:uid="{FCD07B1C-20FE-430F-8EFA-600D5915BF3D}"/>
    <cellStyle name="Normal 4 5 2" xfId="1241" xr:uid="{E348104C-E124-4C32-815C-32D8AFBF85BD}"/>
    <cellStyle name="Normal 4 6" xfId="1242" xr:uid="{A3A02039-158C-47F4-86F0-238344B0E6B4}"/>
    <cellStyle name="Normal 4 7" xfId="1243" xr:uid="{130F54BA-2E3F-4BA4-B6EC-AC021DED6605}"/>
    <cellStyle name="Normal 4 8" xfId="1244" xr:uid="{77C1B7DF-7824-4627-A27F-50D13E26BEED}"/>
    <cellStyle name="Normal 4 9" xfId="1245" xr:uid="{C9BA79A9-3211-45D4-8FC6-A33FC09C16AF}"/>
    <cellStyle name="Normal 4_OLST Petroleum_Workings07" xfId="1246" xr:uid="{0C2573E7-B054-4DAB-B7DE-F0B17C4F1144}"/>
    <cellStyle name="Normal 40" xfId="1877" xr:uid="{0D581480-DCAA-4333-9689-893335B651A1}"/>
    <cellStyle name="Normal 41" xfId="1867" xr:uid="{A7D36D7F-1994-4282-BD27-25D5C9811D06}"/>
    <cellStyle name="Normal 42" xfId="1905" xr:uid="{F8ABAC9C-B02A-47C4-AA9B-A60E547320E8}"/>
    <cellStyle name="Normal 43" xfId="1906" xr:uid="{58FDA2F1-855E-4244-BFAE-452A6EC29DE7}"/>
    <cellStyle name="Normal 44" xfId="1928" xr:uid="{52F1E4FA-A249-40E0-BAC3-602AE420B736}"/>
    <cellStyle name="Normal 45" xfId="1930" xr:uid="{94821583-EDDD-43FC-B897-81529028C9AF}"/>
    <cellStyle name="Normal 46" xfId="1932" xr:uid="{E7E0D025-CAC5-45C7-8487-1C0064505BDE}"/>
    <cellStyle name="Normal 47" xfId="1975" xr:uid="{CFEDA73B-25EE-4867-B84A-BD211C07EDAB}"/>
    <cellStyle name="Normal 48" xfId="1978" xr:uid="{CE717903-1C6F-4677-9C8C-7ACDDC731A8B}"/>
    <cellStyle name="Normal 49" xfId="2271" xr:uid="{B2F10CF1-7E6F-4AD7-BF73-7AA24153BFD1}"/>
    <cellStyle name="Normal 5" xfId="76" xr:uid="{ACFCEF1A-7DC8-4B39-B355-24F7FFF2C1B2}"/>
    <cellStyle name="Normal 5 10" xfId="1247" xr:uid="{C09CC11B-E184-48DE-B719-EC6F7412DFD5}"/>
    <cellStyle name="Normal 5 11" xfId="240" xr:uid="{82DFA02B-59DD-4771-ACF0-5E05E34A9FEA}"/>
    <cellStyle name="Normal 5 12" xfId="1876" xr:uid="{0AE4BF43-A7B7-4ED9-B03F-6F54A0B4AD26}"/>
    <cellStyle name="Normal 5 13" xfId="145" xr:uid="{C1AE450E-3322-42F8-9BF4-B71BDE7085CE}"/>
    <cellStyle name="Normal 5 14" xfId="4210" xr:uid="{C8DDFA5B-6F2A-424F-BC49-0150B500374C}"/>
    <cellStyle name="Normal 5 2" xfId="167" xr:uid="{293EA717-0D73-4964-99F3-A6E8004CCBCA}"/>
    <cellStyle name="Normal 5 2 2" xfId="1249" xr:uid="{614960A7-3D0F-42E5-A9AB-FFEC142BD0C2}"/>
    <cellStyle name="Normal 5 2 3" xfId="1250" xr:uid="{B49CC1D1-050B-49BC-8077-86503B81232A}"/>
    <cellStyle name="Normal 5 2 4" xfId="1251" xr:uid="{56D6C107-92B4-4797-8AB9-BDFD5F4FDE23}"/>
    <cellStyle name="Normal 5 2 5" xfId="1252" xr:uid="{88B73C10-DDF9-4C0F-A5D2-74517433F871}"/>
    <cellStyle name="Normal 5 2 6" xfId="1253" xr:uid="{C55C0143-E42F-4861-9D86-4B01108B1484}"/>
    <cellStyle name="Normal 5 2 7" xfId="1843" xr:uid="{38A45EB4-BB5C-4EFA-8B19-68F519E5D38E}"/>
    <cellStyle name="Normal 5 2 8" xfId="1248" xr:uid="{622B2884-C121-45DC-92FD-3EB75C6CD66E}"/>
    <cellStyle name="Normal 5 2 9" xfId="1903" xr:uid="{E564DCFD-8680-466C-9165-49FFF8402F98}"/>
    <cellStyle name="Normal 5 23" xfId="2422" xr:uid="{4009F956-7B5A-46E4-8914-8EEB6C0221E9}"/>
    <cellStyle name="Normal 5 3" xfId="1254" xr:uid="{C65C3926-A96F-49F6-A10B-E8EC3DA630EE}"/>
    <cellStyle name="Normal 5 3 2" xfId="2005" xr:uid="{2DF18160-B3DA-40DF-988B-214F1F1B8744}"/>
    <cellStyle name="Normal 5 3 3" xfId="4280" xr:uid="{6F55E1D9-E53F-4585-9611-DC74AB3EA5AF}"/>
    <cellStyle name="Normal 5 4" xfId="1255" xr:uid="{46C4DF15-5FB5-4241-9FE6-93A1CF6755B6}"/>
    <cellStyle name="Normal 5 4 2" xfId="2503" xr:uid="{63B593DD-5646-452D-AD9C-BC185C3883BA}"/>
    <cellStyle name="Normal 5 5" xfId="1256" xr:uid="{A0496C1F-F245-45A3-B552-81C32A3BEBF0}"/>
    <cellStyle name="Normal 5 6" xfId="1257" xr:uid="{DF9903C7-F4A2-4AAD-9C66-267D13CD8DC7}"/>
    <cellStyle name="Normal 5 7" xfId="1258" xr:uid="{37FBFE29-E059-4F63-A2EC-FE37A14262E5}"/>
    <cellStyle name="Normal 5 8" xfId="1259" xr:uid="{52733FB2-83E3-4648-B85D-5635C32F4829}"/>
    <cellStyle name="Normal 5 9" xfId="1260" xr:uid="{22114BE6-F5DD-480C-9DCE-03DD81AEF308}"/>
    <cellStyle name="Normal 5_OLST Petroleum_Workings07" xfId="1261" xr:uid="{3EEACC73-4804-47E8-A0D7-B163221BD47B}"/>
    <cellStyle name="Normal 50" xfId="2272" xr:uid="{8C66DC7C-8D3E-42A5-9F09-D5D0D35412D8}"/>
    <cellStyle name="Normal 51" xfId="2331" xr:uid="{249F6CFE-4D61-4556-A60E-FC3437546A89}"/>
    <cellStyle name="Normal 52" xfId="2324" xr:uid="{ED6B4913-FB5F-4DD0-8D3C-9172AC98157F}"/>
    <cellStyle name="Normal 53" xfId="2279" xr:uid="{4EA95B23-021B-465A-8386-7D0BAA21CBDF}"/>
    <cellStyle name="Normal 54" xfId="2275" xr:uid="{AB04C242-B1E1-46D5-B241-852C7778CF47}"/>
    <cellStyle name="Normal 55" xfId="2338" xr:uid="{F26F9B39-9955-4AAA-844D-5612482DB1CD}"/>
    <cellStyle name="Normal 56" xfId="2371" xr:uid="{881B5751-E184-4845-A937-28073E67950E}"/>
    <cellStyle name="Normal 57" xfId="2400" xr:uid="{A0889D32-7E1C-4191-99F0-82E540575CEB}"/>
    <cellStyle name="Normal 58" xfId="2747" xr:uid="{6B0B2647-B755-4852-9032-56418508B520}"/>
    <cellStyle name="Normal 59" xfId="2945" xr:uid="{B753C0BB-B737-4DE6-874D-012643F660F2}"/>
    <cellStyle name="Normal 6" xfId="70" xr:uid="{BF4B9C4C-3C1C-4263-88AC-3677711ABBC6}"/>
    <cellStyle name="Normal 6 19" xfId="2409" xr:uid="{8B19D6E5-AEF1-4B37-AF9D-3CDC635DB566}"/>
    <cellStyle name="Normal 6 2" xfId="16" xr:uid="{E4DB5B46-5811-4105-950E-B891E518ADEF}"/>
    <cellStyle name="Normal 6 2 2" xfId="1824" xr:uid="{5C8F4526-08FC-42FF-8DC1-63B334164AE2}"/>
    <cellStyle name="Normal 6 2 2 2" xfId="2403" xr:uid="{65CA3D8A-0C9E-4D54-A4FE-C58095FF9243}"/>
    <cellStyle name="Normal 6 2 3" xfId="1263" xr:uid="{9F5C2BD3-CF3F-40D9-B1B5-B4D7637D6C49}"/>
    <cellStyle name="Normal 6 2 4" xfId="2453" xr:uid="{768D13C1-77A8-4A71-8966-03AFBE9DE089}"/>
    <cellStyle name="Normal 6 2 5" xfId="182" xr:uid="{4586B3B7-E34F-4532-AF04-7FA01D0AFD21}"/>
    <cellStyle name="Normal 6 3" xfId="92" xr:uid="{25E4721A-A30C-4CA7-9C36-D710CEB98F87}"/>
    <cellStyle name="Normal 6 3 2" xfId="2720" xr:uid="{C2CDF75F-8135-4893-B4D5-5ADBE87F1827}"/>
    <cellStyle name="Normal 6 3 3" xfId="1832" xr:uid="{7E038C6C-8381-4520-8FB7-A2883AF8A0F6}"/>
    <cellStyle name="Normal 6 4" xfId="112" xr:uid="{D9022A23-A512-45BD-8023-92F57932CD15}"/>
    <cellStyle name="Normal 6 4 2" xfId="2260" xr:uid="{C468A13F-22E3-4EF0-AE9E-359099D62929}"/>
    <cellStyle name="Normal 6 4 3" xfId="2801" xr:uid="{679B6C0A-5F38-475A-810C-88E1665DBAF9}"/>
    <cellStyle name="Normal 6 4 4" xfId="1653" xr:uid="{907CB96F-C88A-4DF9-BF65-3BFA22A66022}"/>
    <cellStyle name="Normal 6 5" xfId="121" xr:uid="{F238C597-58A1-419E-A331-A20BA4B9CEAD}"/>
    <cellStyle name="Normal 6 5 2" xfId="1262" xr:uid="{062C5C75-DB73-4DF9-A340-4213BB43FB46}"/>
    <cellStyle name="Normal 6 6" xfId="2418" xr:uid="{B6D03458-EAE1-4550-BB14-1BA3824E7EA9}"/>
    <cellStyle name="Normal 6 7" xfId="162" xr:uid="{7F41DC76-DDBE-4C06-AC26-F8EAABE4F11C}"/>
    <cellStyle name="Normal 60" xfId="2963" xr:uid="{A1E14B00-EAAF-4DA8-A007-2F0843AD7601}"/>
    <cellStyle name="Normal 61" xfId="165" xr:uid="{5C00FE6F-36B0-4406-96E7-C1EFE9218DEE}"/>
    <cellStyle name="Normal 62" xfId="3143" xr:uid="{9257A530-EA43-442C-BC92-F59CA55C6BD5}"/>
    <cellStyle name="Normal 63" xfId="3846" xr:uid="{B27CA719-7647-4190-8CA6-F770FA73FDAD}"/>
    <cellStyle name="Normal 64" xfId="210" xr:uid="{00243D78-71B5-45FF-998F-5D86D433A4CE}"/>
    <cellStyle name="Normal 65" xfId="4194" xr:uid="{604A3922-3B65-4E07-9DCF-61746A01FCE3}"/>
    <cellStyle name="Normal 66" xfId="4195" xr:uid="{E7E91712-EF81-44BE-BCC9-FB8D9B46E7AE}"/>
    <cellStyle name="Normal 67" xfId="4208" xr:uid="{E3211073-82EE-479E-9F5D-A873011D46B2}"/>
    <cellStyle name="Normal 68" xfId="4302" xr:uid="{4B7CB023-0BF0-4924-B419-F835A2BD2A1A}"/>
    <cellStyle name="Normal 69" xfId="4196" xr:uid="{41A29AAA-81FA-46BE-9709-A11B5490EE10}"/>
    <cellStyle name="Normal 7" xfId="80" xr:uid="{FCB02EA5-70E6-4B50-9782-F3E226ED3634}"/>
    <cellStyle name="Normal 7 11" xfId="2417" xr:uid="{BB7A5A63-F4E4-4015-9C89-A66BE854D3B5}"/>
    <cellStyle name="Normal 7 19 2" xfId="107" xr:uid="{D8BC2FE1-FDCE-4D16-B74D-89081B615EC6}"/>
    <cellStyle name="Normal 7 2" xfId="8" xr:uid="{5D741B5A-C9A2-4D3E-A76B-06F31BEFE491}"/>
    <cellStyle name="Normal 7 2 2" xfId="11" xr:uid="{F59B6CE4-B19D-4F3D-93EF-97B4A4502E06}"/>
    <cellStyle name="Normal 7 2 2 2" xfId="2706" xr:uid="{5774B8D1-3CEB-4D70-BDFE-4743B0336D43}"/>
    <cellStyle name="Normal 7 2 3" xfId="1264" xr:uid="{56C23CAE-EF7F-45E3-9CEA-11F7AC9FFF5A}"/>
    <cellStyle name="Normal 7 2 4" xfId="2433" xr:uid="{FD0B492B-A95E-48AE-B645-7C22371314C4}"/>
    <cellStyle name="Normal 7 3" xfId="1265" xr:uid="{E4BF8936-9220-407E-9BA4-591AB34BB212}"/>
    <cellStyle name="Normal 7 3 2" xfId="1829" xr:uid="{26C57B65-DFB1-4084-BAA2-9EB09A68C37C}"/>
    <cellStyle name="Normal 7 3 3" xfId="2598" xr:uid="{864E0ED7-F17C-4BCC-AB5C-5AD910330FC1}"/>
    <cellStyle name="Normal 7 4" xfId="1655" xr:uid="{970C5C07-976D-4A2B-9733-F2D931E74F15}"/>
    <cellStyle name="Normal 7 4 2" xfId="2250" xr:uid="{6996BC02-1FD6-4E46-BF47-4611AB03375E}"/>
    <cellStyle name="Normal 7 4 3" xfId="2817" xr:uid="{9CE9F4D7-4642-4CB7-ADA7-F4BC26CBA02F}"/>
    <cellStyle name="Normal 7 5" xfId="2346" xr:uid="{92BD92CB-FA3C-4053-82B9-38ED046F9ABD}"/>
    <cellStyle name="Normal 7 6" xfId="2408" xr:uid="{A304AE3B-DE58-4BA2-A634-8054942F7053}"/>
    <cellStyle name="Normal 7 7" xfId="195" xr:uid="{1CECFBD3-8C8A-4A83-B37D-2AC059F60FFA}"/>
    <cellStyle name="Normal 7 8" xfId="4206" xr:uid="{FC8F7C2F-CDE4-40D1-8022-BDB29187DC7B}"/>
    <cellStyle name="Normal 70" xfId="4309" xr:uid="{95EFA58F-8F51-420F-A5BD-3391E0C4A421}"/>
    <cellStyle name="Normal 71" xfId="4310" xr:uid="{47318B0C-0C95-4AFE-8235-B75CAA20CFBA}"/>
    <cellStyle name="Normal 72" xfId="4204" xr:uid="{961BFBE6-EDBA-4B81-B72D-C204A0DB18CF}"/>
    <cellStyle name="Normal 73" xfId="4303" xr:uid="{473EDDDD-A9E2-4FFC-A1C9-76F8518E3FDA}"/>
    <cellStyle name="Normal 74" xfId="4304" xr:uid="{8982A328-E538-4548-9441-BC77A9E932D1}"/>
    <cellStyle name="Normal 75" xfId="1822" xr:uid="{1E6A88DC-F2BA-483A-9A29-24A721D0FA05}"/>
    <cellStyle name="Normal 75 2" xfId="2188" xr:uid="{7D7A228A-F92A-40DD-B92F-3638208005F3}"/>
    <cellStyle name="Normal 76" xfId="4257" xr:uid="{2817A2DA-7A07-4C4C-A075-9E9F5A37471F}"/>
    <cellStyle name="Normal 77" xfId="4311" xr:uid="{C78C410E-8BC9-4A87-9CA2-59D46A532C10}"/>
    <cellStyle name="Normal 78" xfId="4308" xr:uid="{D6B20609-087D-4792-9EA9-6FB7C387C369}"/>
    <cellStyle name="Normal 79" xfId="4305" xr:uid="{2EA8D614-8B2C-4B76-9340-6B566B504F2C}"/>
    <cellStyle name="Normal 8" xfId="104" xr:uid="{616F78D1-CA7B-4E48-8CC8-5348FB88A498}"/>
    <cellStyle name="Normal 8 2" xfId="1668" xr:uid="{F640531B-9E0D-4E6C-BB4C-19B0DBB680AB}"/>
    <cellStyle name="Normal 8 2 2" xfId="2707" xr:uid="{F6F8EB0E-6159-4A64-8951-4C79DD963D5A}"/>
    <cellStyle name="Normal 8 2 3" xfId="2518" xr:uid="{4627A57F-988D-4751-AF07-15A6AEC2EC05}"/>
    <cellStyle name="Normal 8 3" xfId="1266" xr:uid="{8B5ED4D6-9E59-4DA3-BF91-70B086120512}"/>
    <cellStyle name="Normal 8 4" xfId="2347" xr:uid="{B6E1C85D-0435-4C80-946F-35A76A23698C}"/>
    <cellStyle name="Normal 8 4 2" xfId="2398" xr:uid="{A9D15C5B-D283-448F-8AFA-9224F15B6D38}"/>
    <cellStyle name="Normal 8 4 3" xfId="2726" xr:uid="{386A11AF-5135-4EE0-ADF5-D3E6E4F4529A}"/>
    <cellStyle name="Normal 8 5" xfId="2438" xr:uid="{CFBD2920-5D8A-4A19-B123-771DB3B9D633}"/>
    <cellStyle name="Normal 8 6" xfId="207" xr:uid="{A7F42E02-DB2D-44B1-AD50-3DBB9430EA22}"/>
    <cellStyle name="Normal 8 7" xfId="4260" xr:uid="{B06C1FF1-99E5-4031-AEAE-4DF2F23A2083}"/>
    <cellStyle name="Normal 80" xfId="4306" xr:uid="{B9A1B92A-B8AE-494C-A2CD-C0FEEA9EC45A}"/>
    <cellStyle name="Normal 81" xfId="4307" xr:uid="{67EC0DEC-2632-4B9B-8309-648BFEE5B2EB}"/>
    <cellStyle name="Normal 9" xfId="88" xr:uid="{937C4E39-2738-4591-9A73-6EB1F57BAD90}"/>
    <cellStyle name="Normal 9 2" xfId="174" xr:uid="{3365B13F-5A7C-4743-AA13-0A6854DFA8A8}"/>
    <cellStyle name="Normal 9 2 2" xfId="203" xr:uid="{9269D7A1-0CF9-42D8-A100-C735A689A148}"/>
    <cellStyle name="Normal 9 2 2 2" xfId="2708" xr:uid="{EA35663D-4F39-4D8C-9700-C25044F9D3B2}"/>
    <cellStyle name="Normal 9 2 3" xfId="2749" xr:uid="{9B52F09E-CECE-49A4-A247-B7F2B855C348}"/>
    <cellStyle name="Normal 9 2 4" xfId="2519" xr:uid="{F89EB736-44A6-414C-89BC-1C91F9405A89}"/>
    <cellStyle name="Normal 9 3" xfId="1846" xr:uid="{D595EA91-66DD-4E79-9366-5D71B9BA9517}"/>
    <cellStyle name="Normal 9 3 2" xfId="2262" xr:uid="{F94B8E1B-4B49-42BE-A4AF-094D0104087A}"/>
    <cellStyle name="Normal 9 3 3" xfId="2599" xr:uid="{1D09B9CB-B841-4A92-9ECA-1EF7B367CC2B}"/>
    <cellStyle name="Normal 9 4" xfId="175" xr:uid="{7ABE0E6B-8D78-4B1E-A758-BA065F2FB73E}"/>
    <cellStyle name="Normal 9 4 2" xfId="204" xr:uid="{F8879C21-4870-4996-998E-41D6B6101EA4}"/>
    <cellStyle name="Normal 9 5" xfId="202" xr:uid="{5BAD647B-5637-400D-98A8-3364B88D33D7}"/>
    <cellStyle name="Normal 9 5 2" xfId="2815" xr:uid="{C5CF3B54-13D0-4598-8886-D9CE1AAB7A6E}"/>
    <cellStyle name="Normal 9 6" xfId="1267" xr:uid="{8CA75C13-758F-413E-B149-DFC4D755B700}"/>
    <cellStyle name="Normal 9 7" xfId="172" xr:uid="{1B4B9B0B-2225-4F32-B2F0-8D2F19409982}"/>
    <cellStyle name="Normal 9 8" xfId="4261" xr:uid="{46F4D803-4F6F-42C8-BC6C-FF6B6E538904}"/>
    <cellStyle name="Normal 9 9 2" xfId="18" xr:uid="{6D97F688-2BC4-4270-BF36-75B0272A4658}"/>
    <cellStyle name="Normal_Major Q2'06" xfId="6" xr:uid="{82D10021-7957-4579-894A-1A44A5D388BD}"/>
    <cellStyle name="Note 2" xfId="1268" xr:uid="{8C752BFB-2243-43F2-A940-43C440ABC413}"/>
    <cellStyle name="Note 2 10" xfId="2959" xr:uid="{B99F7AD8-E53A-40E6-AEED-2C1ED50A203C}"/>
    <cellStyle name="Note 2 10 2" xfId="4083" xr:uid="{AA891A9E-7968-4D66-9743-8610E1E46DF4}"/>
    <cellStyle name="Note 2 11" xfId="3097" xr:uid="{99FF94F5-217B-48A5-BF96-B93DC27E1FDF}"/>
    <cellStyle name="Note 2 11 2" xfId="4135" xr:uid="{4E186E9B-4740-4097-AA5A-A1E06C1CA94D}"/>
    <cellStyle name="Note 2 12" xfId="3190" xr:uid="{59D5F9C7-CB39-4057-8512-62DFC7186449}"/>
    <cellStyle name="Note 2 12 2" xfId="4182" xr:uid="{CCC1B2FC-1335-4861-A9CC-7F376A020FE4}"/>
    <cellStyle name="Note 2 13" xfId="3891" xr:uid="{A1E5CB86-157B-4EB6-BFBF-FD5221BCA0C9}"/>
    <cellStyle name="Note 2 2" xfId="1269" xr:uid="{B1445B73-3C4D-434D-B5FB-282A44040209}"/>
    <cellStyle name="Note 2 2 2" xfId="2710" xr:uid="{7E53261C-B2FC-475D-A670-4A2C8B616957}"/>
    <cellStyle name="Note 2 2 2 2" xfId="3963" xr:uid="{9A9C05D7-BCCE-4F0B-A22A-72A7D88C471D}"/>
    <cellStyle name="Note 2 2 3" xfId="2834" xr:uid="{EBA08846-6769-450E-9FA2-7DF4908BA5B4}"/>
    <cellStyle name="Note 2 2 3 2" xfId="3973" xr:uid="{DB4B254A-2FC3-4C23-94D9-DD7AAA5E5357}"/>
    <cellStyle name="Note 2 2 4" xfId="2898" xr:uid="{3264BA01-635D-424B-8D97-E6DC3F00D3DE}"/>
    <cellStyle name="Note 2 2 4 2" xfId="4034" xr:uid="{ED209C4F-B464-4989-BE1F-8A49A450BA72}"/>
    <cellStyle name="Note 2 2 5" xfId="2978" xr:uid="{471819BC-39C3-42DE-BC24-8F380D9849CB}"/>
    <cellStyle name="Note 2 2 5 2" xfId="4091" xr:uid="{2ADAB6F8-1164-4D25-9846-2A0AA969D8EA}"/>
    <cellStyle name="Note 2 2 6" xfId="3098" xr:uid="{AEBBB559-28D9-481B-97EE-9A1C32C0CE03}"/>
    <cellStyle name="Note 2 2 6 2" xfId="4136" xr:uid="{D271CDBB-8EC8-4E1B-8DD3-E3E091625E7D}"/>
    <cellStyle name="Note 2 2 7" xfId="3215" xr:uid="{21F58202-FC8F-4D84-89CA-42768C2492B1}"/>
    <cellStyle name="Note 2 2 7 2" xfId="4189" xr:uid="{A2B63A4A-9B69-4158-85E0-B8C27EF0C605}"/>
    <cellStyle name="Note 2 2 8" xfId="3892" xr:uid="{A9429C3B-577D-4C05-88DD-6AFFD7706B52}"/>
    <cellStyle name="Note 2 3" xfId="1270" xr:uid="{992D4C52-A542-4516-BA87-0BE46B4305D1}"/>
    <cellStyle name="Note 2 3 2" xfId="2899" xr:uid="{B7165174-8ECB-4E8A-BA85-34D8EF6FCF13}"/>
    <cellStyle name="Note 2 3 2 2" xfId="4035" xr:uid="{0BE6093B-4D58-43FF-9A08-7EA688579B25}"/>
    <cellStyle name="Note 2 3 3" xfId="3099" xr:uid="{5C7F5808-6747-442C-A2D8-964F6B541D98}"/>
    <cellStyle name="Note 2 3 3 2" xfId="4137" xr:uid="{E2044124-9E8C-4423-92E0-07DB6F374EF0}"/>
    <cellStyle name="Note 2 3 4" xfId="3893" xr:uid="{E3510E3E-079A-43A5-ABDA-012316822804}"/>
    <cellStyle name="Note 2 4" xfId="1271" xr:uid="{08CE7ED0-B6E4-4B07-BFEF-48FBB6620CA5}"/>
    <cellStyle name="Note 2 4 2" xfId="2900" xr:uid="{EA08A4C6-F1BC-41B9-A956-8711FBB240EA}"/>
    <cellStyle name="Note 2 4 2 2" xfId="4036" xr:uid="{767F467B-EAF5-4DD2-9134-0E2ED84EFFF7}"/>
    <cellStyle name="Note 2 4 3" xfId="3100" xr:uid="{4C26E6E7-2D4B-47EA-B5A6-E680D27F51D9}"/>
    <cellStyle name="Note 2 4 3 2" xfId="4138" xr:uid="{217A567F-8DDA-4AB0-849C-0A6BAC628A4E}"/>
    <cellStyle name="Note 2 4 4" xfId="3894" xr:uid="{3BAEA00F-72BC-43C1-8A48-8BB63820B664}"/>
    <cellStyle name="Note 2 5" xfId="1272" xr:uid="{B5083335-5EA9-4A33-BA87-13999E656363}"/>
    <cellStyle name="Note 2 5 2" xfId="2901" xr:uid="{F9C57579-4591-4A2A-9552-E95D702BBDD7}"/>
    <cellStyle name="Note 2 5 2 2" xfId="4037" xr:uid="{782B5AD0-287C-43DA-A29B-5A9514867C5B}"/>
    <cellStyle name="Note 2 5 3" xfId="3101" xr:uid="{17DF4CA8-9D4B-4F5E-B8BE-33D295493E76}"/>
    <cellStyle name="Note 2 5 3 2" xfId="4139" xr:uid="{9D99093D-096E-4010-81E6-B910194BA4C9}"/>
    <cellStyle name="Note 2 5 4" xfId="3895" xr:uid="{BAB77446-82C6-4C08-8797-2FBDA2514D4A}"/>
    <cellStyle name="Note 2 6" xfId="1273" xr:uid="{6A25D825-1D2E-46BD-B1DA-9C783F88192F}"/>
    <cellStyle name="Note 2 6 2" xfId="2902" xr:uid="{B2E84ADF-8AA1-490D-83ED-28D1FD10AC22}"/>
    <cellStyle name="Note 2 6 2 2" xfId="4038" xr:uid="{F212C875-C943-428A-A0E6-97163507C570}"/>
    <cellStyle name="Note 2 6 3" xfId="3102" xr:uid="{1E42F077-CFD9-4DE9-B8EB-ABBA3B238871}"/>
    <cellStyle name="Note 2 6 3 2" xfId="4140" xr:uid="{78CCFF16-480C-4912-8632-FF9F7CB63BB5}"/>
    <cellStyle name="Note 2 6 4" xfId="3896" xr:uid="{3F5E9A1D-9712-4D74-A5C0-727A3C548289}"/>
    <cellStyle name="Note 2 7" xfId="2654" xr:uid="{8DB07972-E7C6-4B69-8121-302BE56C9369}"/>
    <cellStyle name="Note 2 7 2" xfId="3954" xr:uid="{9A72B4B8-25F2-4863-9DE4-150F2D70C891}"/>
    <cellStyle name="Note 2 8" xfId="2415" xr:uid="{AF3E85EC-2ABE-43A0-B6A4-91B74301AF34}"/>
    <cellStyle name="Note 2 8 2" xfId="3949" xr:uid="{C3DA45EB-1137-48DA-8A8C-EC509E10FC3E}"/>
    <cellStyle name="Note 2 9" xfId="2897" xr:uid="{B9E403A0-56B5-4260-9D1A-92BF869AED77}"/>
    <cellStyle name="Note 2 9 2" xfId="4033" xr:uid="{3A91E162-A22D-44B9-84D1-02DCA6D1C4FC}"/>
    <cellStyle name="Note 3" xfId="1274" xr:uid="{5FA1AB51-BBAA-444D-9F75-7E7D6A84EFC8}"/>
    <cellStyle name="Note 3 2" xfId="1275" xr:uid="{72F4CB31-CB4E-4BEC-A378-A2F6C00D08A2}"/>
    <cellStyle name="Note 3 2 2" xfId="2904" xr:uid="{ECB83A31-5C92-4884-A636-B5F0ECAB9944}"/>
    <cellStyle name="Note 3 2 2 2" xfId="4040" xr:uid="{562C3992-974D-455B-90F7-1E783BA890C3}"/>
    <cellStyle name="Note 3 2 3" xfId="3104" xr:uid="{175D7259-C4F9-4C7E-AF22-CE8C726BAEE4}"/>
    <cellStyle name="Note 3 2 3 2" xfId="4142" xr:uid="{209226B9-B119-4E91-8AB5-E6F2DEB076D2}"/>
    <cellStyle name="Note 3 2 4" xfId="3898" xr:uid="{B8BC5DA0-F982-492B-BE0A-56ED52241D0A}"/>
    <cellStyle name="Note 3 3" xfId="1276" xr:uid="{C10BC789-476D-49A4-A2FE-094FB669F614}"/>
    <cellStyle name="Note 3 3 2" xfId="2905" xr:uid="{A0A335FE-956A-428D-BA5F-EE94C66F17DB}"/>
    <cellStyle name="Note 3 3 2 2" xfId="4041" xr:uid="{D169EB2C-B5DE-4575-A135-1543FC565AEF}"/>
    <cellStyle name="Note 3 3 3" xfId="3105" xr:uid="{5D6D1A24-2C4E-4317-9025-7A79A11758E0}"/>
    <cellStyle name="Note 3 3 3 2" xfId="4143" xr:uid="{E2964A42-2AB1-487A-8604-D39A3A03DD00}"/>
    <cellStyle name="Note 3 3 4" xfId="3899" xr:uid="{E21F74CE-6605-46E1-B926-10DF048DA72A}"/>
    <cellStyle name="Note 3 4" xfId="1277" xr:uid="{B7CFD3DB-9D22-45EB-9F55-855F1A347C2D}"/>
    <cellStyle name="Note 3 4 2" xfId="2906" xr:uid="{FCB8B53C-08D5-4B52-94A2-A8B17C081805}"/>
    <cellStyle name="Note 3 4 2 2" xfId="4042" xr:uid="{E62F7CA6-DB86-48F6-AF00-08E8D47681AF}"/>
    <cellStyle name="Note 3 4 3" xfId="3106" xr:uid="{75AA9A9B-47E3-4EC2-B427-6D4B786A00B1}"/>
    <cellStyle name="Note 3 4 3 2" xfId="4144" xr:uid="{598E5148-9628-4F57-9A0A-E9E088541829}"/>
    <cellStyle name="Note 3 4 4" xfId="3900" xr:uid="{6CBFACED-C3EF-4B7C-AEFC-F6ECE700569B}"/>
    <cellStyle name="Note 3 5" xfId="1278" xr:uid="{CF6A14E5-9A9B-4129-8477-A0F9A982E5BB}"/>
    <cellStyle name="Note 3 5 2" xfId="2907" xr:uid="{A51E2A6E-1BD5-4D24-882C-17ABCE430C25}"/>
    <cellStyle name="Note 3 5 2 2" xfId="4043" xr:uid="{E105299C-5ABB-414F-B017-A6F4AE171967}"/>
    <cellStyle name="Note 3 5 3" xfId="3107" xr:uid="{A00ADB1C-46FA-4726-8115-0ADA83236DD0}"/>
    <cellStyle name="Note 3 5 3 2" xfId="4145" xr:uid="{7CFD9F18-6D66-4FBF-9905-897446406926}"/>
    <cellStyle name="Note 3 5 4" xfId="3901" xr:uid="{7401C71F-9798-44B0-93A1-A9AFECF6455D}"/>
    <cellStyle name="Note 3 6" xfId="1279" xr:uid="{0EBA2BB6-28BD-4348-8834-449AC5D30C8C}"/>
    <cellStyle name="Note 3 6 2" xfId="2908" xr:uid="{EE9025BD-4B41-40E9-854A-4E83B751F051}"/>
    <cellStyle name="Note 3 6 2 2" xfId="4044" xr:uid="{4A25EC1F-983B-44DF-8A5F-3C0FC6BBD810}"/>
    <cellStyle name="Note 3 6 3" xfId="3108" xr:uid="{8D62A753-6782-4A41-9E88-73691F2B2091}"/>
    <cellStyle name="Note 3 6 3 2" xfId="4146" xr:uid="{734658B6-A827-4060-819E-79F2652411E4}"/>
    <cellStyle name="Note 3 6 4" xfId="3902" xr:uid="{1A658D72-80CE-4D84-97F1-E355E212E18C}"/>
    <cellStyle name="Note 3 7" xfId="2903" xr:uid="{BAFFDBEA-2E4A-455F-8A17-F379254BBA0F}"/>
    <cellStyle name="Note 3 7 2" xfId="4039" xr:uid="{1515E774-C549-42FC-BE2F-794212AA97DD}"/>
    <cellStyle name="Note 3 8" xfId="3103" xr:uid="{C85C8333-2183-43C7-A24D-AA53BF62D6C8}"/>
    <cellStyle name="Note 3 8 2" xfId="4141" xr:uid="{D10CE305-61A8-441C-84B0-FB45BD48B4A9}"/>
    <cellStyle name="Note 3 9" xfId="3897" xr:uid="{B068E894-6830-4A55-B540-7D535E60FF5C}"/>
    <cellStyle name="Note 4" xfId="1280" xr:uid="{014BC054-FF16-4941-8B4B-413B76A345D3}"/>
    <cellStyle name="Note 4 2" xfId="2909" xr:uid="{6A097C3A-51D2-46B3-8C1D-FF950F2EFC72}"/>
    <cellStyle name="Note 4 2 2" xfId="4045" xr:uid="{B18EBCD2-8EC2-41F3-AC31-CE9A684DE51F}"/>
    <cellStyle name="Note 4 3" xfId="3109" xr:uid="{57307309-E91C-4C6C-A20F-E16B8B515902}"/>
    <cellStyle name="Note 4 3 2" xfId="4147" xr:uid="{DE763E4D-E223-4002-9AA4-007621EB75CD}"/>
    <cellStyle name="Note 4 4" xfId="3903" xr:uid="{B17F1737-F1AF-4D8C-A6B0-97BDE1B9CDE5}"/>
    <cellStyle name="Note 5" xfId="1281" xr:uid="{148AFD71-E8B6-4D67-8136-B19D3DAA7798}"/>
    <cellStyle name="Note 5 2" xfId="2910" xr:uid="{5CC7CD56-18DE-49DA-93B0-13DA902FE810}"/>
    <cellStyle name="Note 5 2 2" xfId="4046" xr:uid="{FC473649-FE7E-490C-8D40-354323A5EE02}"/>
    <cellStyle name="Note 5 3" xfId="3110" xr:uid="{7B771D1D-526B-4B8A-8EED-4A22F871054C}"/>
    <cellStyle name="Note 5 3 2" xfId="4148" xr:uid="{D30F8689-2681-4190-9F62-BDF9CC423E3C}"/>
    <cellStyle name="Note 5 4" xfId="3904" xr:uid="{19A57C8A-87B3-43D4-A5F5-A44FAFC9B0CD}"/>
    <cellStyle name="Note 6" xfId="211" xr:uid="{D1CF7C71-084E-423B-A0D1-19D58D977E6A}"/>
    <cellStyle name="NUMBER" xfId="1282" xr:uid="{8A20765E-A177-4487-96E8-1EEB0B1C9D2F}"/>
    <cellStyle name="NUMBER 2" xfId="1283" xr:uid="{8ABCB261-8F06-432D-9E82-BA0628538423}"/>
    <cellStyle name="Œ…‹æØ‚è [0.00]_laroux" xfId="1284" xr:uid="{042C46A8-8247-4612-A77B-8257ED645908}"/>
    <cellStyle name="Œ…‹æØ‚è_laroux" xfId="1285" xr:uid="{01844AF6-A907-4CC0-9B18-997D80A9DD93}"/>
    <cellStyle name="oft Excel]_x000d__x000a_Comment=The open=/f lines load custom functions into the Paste Function list._x000d__x000a_Maximized=3_x000d__x000a_Basics=1_x000d__x000a_A" xfId="1286" xr:uid="{05CFCC78-DC50-4713-9576-6B77D20A4DEE}"/>
    <cellStyle name="oft Excel]_x000d__x000a_Comment=The open=/f lines load custom functions into the Paste Function list._x000d__x000a_Maximized=3_x000d__x000a_Basics=1_x000d__x000a_A 2" xfId="2325" xr:uid="{B439DC09-A071-4F67-946E-D7AB9706565E}"/>
    <cellStyle name="oft Mail]_x000d__x000a_NextOnMoveDelete=1_x000d__x000a_CustomInitHandler=_x000d__x000a_DemosEnabled=1_x000d__x000a_WG=0_x000d__x000a_Login=slwong_x000d__x000a_MAPIHELP=C:\MSMAIL\MSMAIL.HL" xfId="1287" xr:uid="{AA354436-EACD-4C06-85E2-224266EAF03F}"/>
    <cellStyle name="OTM" xfId="1288" xr:uid="{11ADFDD8-023E-4724-BAF7-59BC5068E4C4}"/>
    <cellStyle name="Output" xfId="28" builtinId="21" customBuiltin="1"/>
    <cellStyle name="Output 2" xfId="1289" xr:uid="{0731BC15-67AA-4082-8E9B-74487FD0F1C0}"/>
    <cellStyle name="Output 2 10" xfId="2960" xr:uid="{965DC17D-4C14-4D8E-8690-07AF736E69AE}"/>
    <cellStyle name="Output 2 10 2" xfId="4084" xr:uid="{FCFBE4A9-88C4-4901-A974-92EE728E70EF}"/>
    <cellStyle name="Output 2 11" xfId="3111" xr:uid="{9C41991E-143A-4FA0-A556-93A56BC2DAD5}"/>
    <cellStyle name="Output 2 11 2" xfId="4149" xr:uid="{C4635CF3-A3D8-4B87-8A2C-7BA5365FB56B}"/>
    <cellStyle name="Output 2 12" xfId="3191" xr:uid="{D8194518-81D0-4DDE-A515-B73F3E71813D}"/>
    <cellStyle name="Output 2 12 2" xfId="4183" xr:uid="{5B7D1C04-9D04-48C6-B110-EE173C3D0960}"/>
    <cellStyle name="Output 2 13" xfId="3905" xr:uid="{2A86F402-D605-4143-A78E-2539A72527A7}"/>
    <cellStyle name="Output 2 2" xfId="1290" xr:uid="{7794A930-73FF-49FF-9FEA-CF0577EB653F}"/>
    <cellStyle name="Output 2 2 2" xfId="2912" xr:uid="{A44E7B9E-2E9A-4345-A282-88375474117A}"/>
    <cellStyle name="Output 2 2 2 2" xfId="4048" xr:uid="{DBF32F93-11C6-4732-8506-DD4C6C9F3518}"/>
    <cellStyle name="Output 2 2 3" xfId="3112" xr:uid="{A6DD0CEB-2E4F-42D4-9C02-A87ADBA8522B}"/>
    <cellStyle name="Output 2 2 3 2" xfId="4150" xr:uid="{190AA7D4-102F-4EA9-A620-A3B1BF41A07E}"/>
    <cellStyle name="Output 2 2 4" xfId="3906" xr:uid="{95B58CC2-4711-4309-9286-27A098EF6CC9}"/>
    <cellStyle name="Output 2 3" xfId="1291" xr:uid="{B8FA4096-EFEB-4982-B3E9-1076B8D1D69B}"/>
    <cellStyle name="Output 2 3 2" xfId="2913" xr:uid="{71B71B9E-1E52-414D-91C6-C46D138D7021}"/>
    <cellStyle name="Output 2 3 2 2" xfId="4049" xr:uid="{E3DE3C4C-2531-4B4D-8B37-2369F6CBA889}"/>
    <cellStyle name="Output 2 3 3" xfId="3113" xr:uid="{5210334C-C593-4C83-AE83-C9B270049ECE}"/>
    <cellStyle name="Output 2 3 3 2" xfId="4151" xr:uid="{D4F2830A-B6D4-4591-89CE-7484F24438CE}"/>
    <cellStyle name="Output 2 3 4" xfId="3907" xr:uid="{F3CEF579-96C7-4640-B3E0-9DEC0E0F5D32}"/>
    <cellStyle name="Output 2 4" xfId="1292" xr:uid="{5E62E4B9-541E-401E-B539-45500E996022}"/>
    <cellStyle name="Output 2 4 2" xfId="2914" xr:uid="{C5E79720-D57F-4F34-B8A7-1F7F977DD438}"/>
    <cellStyle name="Output 2 4 2 2" xfId="4050" xr:uid="{01641F48-6066-484E-ADEE-C993B50BC43E}"/>
    <cellStyle name="Output 2 4 3" xfId="3114" xr:uid="{DD39FCA2-F3AE-4DE1-B18C-B4A7316952AE}"/>
    <cellStyle name="Output 2 4 3 2" xfId="4152" xr:uid="{BB4FF568-BC41-4F9C-B112-D51C88AE1090}"/>
    <cellStyle name="Output 2 4 4" xfId="3908" xr:uid="{9F0DC0F6-2A00-443C-911E-8C053CC5142E}"/>
    <cellStyle name="Output 2 5" xfId="1293" xr:uid="{0082D210-6858-49C4-B2B3-704AAAD61B34}"/>
    <cellStyle name="Output 2 5 2" xfId="2915" xr:uid="{908DE48D-751F-41D6-93B2-BC9CE9CA19CB}"/>
    <cellStyle name="Output 2 5 2 2" xfId="4051" xr:uid="{B3BF2A16-8710-4800-80CD-56C80FA47069}"/>
    <cellStyle name="Output 2 5 3" xfId="3115" xr:uid="{288FCB64-F616-492D-925C-0B94903E6473}"/>
    <cellStyle name="Output 2 5 3 2" xfId="4153" xr:uid="{EB9B5712-6BF3-4131-8664-E4E33D93AF3C}"/>
    <cellStyle name="Output 2 5 4" xfId="3909" xr:uid="{EEAB07E8-CB6A-4EEF-87D8-16225635CC23}"/>
    <cellStyle name="Output 2 6" xfId="1294" xr:uid="{3110FD37-7010-4EB8-909B-509A33609558}"/>
    <cellStyle name="Output 2 6 2" xfId="2916" xr:uid="{7DBC376C-03FE-4D14-A0DF-D00BA689E83B}"/>
    <cellStyle name="Output 2 6 2 2" xfId="4052" xr:uid="{4F83519F-7E04-434D-B80F-A91E3E10C067}"/>
    <cellStyle name="Output 2 6 3" xfId="3116" xr:uid="{00250B82-C7AE-444E-8137-A475A8FF2D4E}"/>
    <cellStyle name="Output 2 6 3 2" xfId="4154" xr:uid="{C4C8A2BB-47B7-4651-8F87-AC0B1C39195A}"/>
    <cellStyle name="Output 2 6 4" xfId="3910" xr:uid="{C576AD3B-459C-4941-8F95-5D4F6E03532A}"/>
    <cellStyle name="Output 2 7" xfId="2655" xr:uid="{5F4DD110-1E11-4751-A574-CFB87BD43EBC}"/>
    <cellStyle name="Output 2 7 2" xfId="3955" xr:uid="{10843F68-F776-48AA-9B00-FA0719BE17D5}"/>
    <cellStyle name="Output 2 8" xfId="2739" xr:uid="{2465B029-18DA-46C5-9890-E001362EBD79}"/>
    <cellStyle name="Output 2 8 2" xfId="3966" xr:uid="{DAC1BF4C-AB82-4D8D-80B0-B5D667B4D206}"/>
    <cellStyle name="Output 2 9" xfId="2911" xr:uid="{7974ABEA-6E92-40A7-852D-851A0EF5AACB}"/>
    <cellStyle name="Output 2 9 2" xfId="4047" xr:uid="{D47888F1-2A0E-450A-9D3D-1F1B30C995A3}"/>
    <cellStyle name="Output 3" xfId="1295" xr:uid="{ACCBB347-3CD4-4B96-97EC-143CD1454FBC}"/>
    <cellStyle name="Output 3 2" xfId="1296" xr:uid="{B470E558-122B-4A08-BC24-FAED27B8B98C}"/>
    <cellStyle name="Output 3 2 2" xfId="2918" xr:uid="{4A2384D7-95A0-4487-B68E-1D0FBDB0D600}"/>
    <cellStyle name="Output 3 2 2 2" xfId="4054" xr:uid="{166C6035-C17C-4CFE-9F66-127A41CE626B}"/>
    <cellStyle name="Output 3 2 3" xfId="3118" xr:uid="{D7756391-9497-4EC2-8F0C-DC409374DAD9}"/>
    <cellStyle name="Output 3 2 3 2" xfId="4156" xr:uid="{486DEA98-2F8F-48B7-8856-7C849431607D}"/>
    <cellStyle name="Output 3 2 4" xfId="3912" xr:uid="{D0DFAD49-3156-46B4-A61B-229C0BA0F532}"/>
    <cellStyle name="Output 3 3" xfId="1297" xr:uid="{DE2781AE-D62E-4FE9-9025-5102286B5F55}"/>
    <cellStyle name="Output 3 3 2" xfId="2919" xr:uid="{76D476D3-89B7-4D27-BB9F-445C8209140F}"/>
    <cellStyle name="Output 3 3 2 2" xfId="4055" xr:uid="{86A03763-4BA3-4FC2-8621-0E0EF3A6D156}"/>
    <cellStyle name="Output 3 3 3" xfId="3119" xr:uid="{59FB10AF-354A-47AD-AE6C-9AD5D65F76DC}"/>
    <cellStyle name="Output 3 3 3 2" xfId="4157" xr:uid="{0061FC74-60EF-4933-B709-3EF79158254A}"/>
    <cellStyle name="Output 3 3 4" xfId="3913" xr:uid="{70455BAD-E8CB-46C1-8F77-E5F3FD67047B}"/>
    <cellStyle name="Output 3 4" xfId="1298" xr:uid="{172F42A7-6529-437F-8F3B-EC644A055525}"/>
    <cellStyle name="Output 3 4 2" xfId="2920" xr:uid="{FA260826-D608-4A13-92F1-DE3F1071A258}"/>
    <cellStyle name="Output 3 4 2 2" xfId="4056" xr:uid="{D1BEF5F2-3086-4A7D-A6AD-8A877FCE4D20}"/>
    <cellStyle name="Output 3 4 3" xfId="3120" xr:uid="{9307D9CE-C9CF-4290-86DC-363E68D74E0E}"/>
    <cellStyle name="Output 3 4 3 2" xfId="4158" xr:uid="{98DD5B24-814F-4E8C-9438-EBC364F3EF5F}"/>
    <cellStyle name="Output 3 4 4" xfId="3914" xr:uid="{B65699BA-06CB-4535-BB4F-D6D2BCEE51C4}"/>
    <cellStyle name="Output 3 5" xfId="1299" xr:uid="{1189B7D1-EB60-4B74-A473-F4845416F28D}"/>
    <cellStyle name="Output 3 5 2" xfId="2921" xr:uid="{86AD243E-1160-4DA1-AE24-3B51356496D4}"/>
    <cellStyle name="Output 3 5 2 2" xfId="4057" xr:uid="{769E2474-CF53-4762-94F4-CA7A4C67DA1A}"/>
    <cellStyle name="Output 3 5 3" xfId="3121" xr:uid="{DE0BA406-96A6-4513-9B04-DE5693EF234A}"/>
    <cellStyle name="Output 3 5 3 2" xfId="4159" xr:uid="{D9BD306B-86EE-4EF7-9308-D4C1ED7A8B9F}"/>
    <cellStyle name="Output 3 5 4" xfId="3915" xr:uid="{58E640D7-69C3-49AF-8EE0-D982058050D1}"/>
    <cellStyle name="Output 3 6" xfId="1300" xr:uid="{01C6B62F-6D39-4B62-9C97-27C6DD2D4DE9}"/>
    <cellStyle name="Output 3 6 2" xfId="2922" xr:uid="{E195034B-A8AC-417F-AF85-566BF392D409}"/>
    <cellStyle name="Output 3 6 2 2" xfId="4058" xr:uid="{833BB289-89F0-4529-B112-B0D6FB08EA20}"/>
    <cellStyle name="Output 3 6 3" xfId="3122" xr:uid="{3F29265F-C351-4E6F-929A-EF0F4C6B1FC1}"/>
    <cellStyle name="Output 3 6 3 2" xfId="4160" xr:uid="{846FAA34-85C9-4EA7-954B-5E6FC044E235}"/>
    <cellStyle name="Output 3 6 4" xfId="3916" xr:uid="{503E7637-12F8-48E7-9001-8A0929B2677B}"/>
    <cellStyle name="Output 3 7" xfId="2917" xr:uid="{B2E9E270-D92B-4BB2-BCF5-88B05AC89567}"/>
    <cellStyle name="Output 3 7 2" xfId="4053" xr:uid="{DE81AC3F-C991-4D57-A40A-AC702B37C23D}"/>
    <cellStyle name="Output 3 8" xfId="3117" xr:uid="{77AF55C4-12BA-410C-B9AD-479BA339995B}"/>
    <cellStyle name="Output 3 8 2" xfId="4155" xr:uid="{AAA3C280-92C6-427B-9E05-95D4B1D160A4}"/>
    <cellStyle name="Output 3 9" xfId="3911" xr:uid="{640A50F4-A908-42B6-9F1A-BF0065D0D0F8}"/>
    <cellStyle name="Output 4" xfId="1301" xr:uid="{0568F3B6-8F9C-4D26-A4DD-791CCB64A962}"/>
    <cellStyle name="Output 4 2" xfId="2923" xr:uid="{A4A7E08F-5BBC-4FB6-BD89-55D25DF9D014}"/>
    <cellStyle name="Output 4 2 2" xfId="4059" xr:uid="{61AF9A1A-EDAE-4734-AB1D-B8A16CEEAF70}"/>
    <cellStyle name="Output 4 3" xfId="3123" xr:uid="{D20659F1-A2D2-4EBE-A720-E17026C3452E}"/>
    <cellStyle name="Output 4 3 2" xfId="4161" xr:uid="{79C0158B-9308-47DF-9431-3FCC1D081483}"/>
    <cellStyle name="Output 4 4" xfId="3917" xr:uid="{FB580058-FC3C-4240-83E4-E1D69209EBB3}"/>
    <cellStyle name="Output 5" xfId="1302" xr:uid="{E08577F7-459D-403B-A83D-9670E9E13D26}"/>
    <cellStyle name="Output 5 2" xfId="2924" xr:uid="{002AC36B-5CC3-4C36-83BB-6039EBBE167B}"/>
    <cellStyle name="Output 5 2 2" xfId="4060" xr:uid="{6FAE9656-F7FC-4239-87A0-459EAEAA0A76}"/>
    <cellStyle name="Output 5 3" xfId="3124" xr:uid="{CD6588E8-105F-4618-A7B7-8F157CA0FBCF}"/>
    <cellStyle name="Output 5 3 2" xfId="4162" xr:uid="{752197EC-7211-49E3-A2C4-A0714B1F8BD1}"/>
    <cellStyle name="Output 5 4" xfId="3918" xr:uid="{C1E2B169-87AB-493E-93D6-BBDB774F9219}"/>
    <cellStyle name="Output Amounts" xfId="1303" xr:uid="{E347A8E8-AF58-407E-A781-3AF0801A2265}"/>
    <cellStyle name="Output Column Headings" xfId="1304" xr:uid="{E86709C0-FEDF-43AC-BF89-DF2CBE11C609}"/>
    <cellStyle name="Output Line Items" xfId="1305" xr:uid="{A08B87DC-0E8C-4C8D-BC69-04BF4D990C2E}"/>
    <cellStyle name="Output Report Heading" xfId="1306" xr:uid="{6011A9BA-0285-4166-9D42-5C14A2ADBD12}"/>
    <cellStyle name="Output Report Title" xfId="1307" xr:uid="{24EC34C5-29E3-4F84-B747-E99F95322007}"/>
    <cellStyle name="per.style" xfId="1308" xr:uid="{86A92981-C14F-4332-8B6F-BCCE808EC256}"/>
    <cellStyle name="Percent [0]" xfId="1309" xr:uid="{1F3972FD-A8D2-4C62-BA02-8635755ECD66}"/>
    <cellStyle name="Percent [0] 2" xfId="1310" xr:uid="{FEDAE4DA-2AB2-4279-9CEB-F3365E014A7B}"/>
    <cellStyle name="Percent [00]" xfId="1311" xr:uid="{EF208837-5611-46A3-8377-E2666926A3DE}"/>
    <cellStyle name="Percent [00] 2" xfId="1312" xr:uid="{8C76D305-DA3B-4FEC-A147-BD4C1F976604}"/>
    <cellStyle name="Percent [2]" xfId="1313" xr:uid="{1311B423-0822-46F2-9A1A-23B95F03553B}"/>
    <cellStyle name="Percent [2] 2" xfId="1314" xr:uid="{C8D585B3-41A6-4A96-AB4B-C81A153FADF0}"/>
    <cellStyle name="Percent 10" xfId="1635" xr:uid="{295FFA32-00C5-401E-BC71-BC0D40B65E0A}"/>
    <cellStyle name="Percent 11" xfId="1866" xr:uid="{971E959E-1E70-45DC-8B05-E7B67444A994}"/>
    <cellStyle name="Percent 11 2" xfId="1895" xr:uid="{22FDC584-ABBE-41DC-B8E5-8AB32877BD4B}"/>
    <cellStyle name="Percent 11 3" xfId="1883" xr:uid="{D4D8417A-4C48-4403-A29B-B4DFC571094E}"/>
    <cellStyle name="Percent 12" xfId="1863" xr:uid="{1D838AF4-1B6D-4531-BB2C-959BB063B30C}"/>
    <cellStyle name="Percent 13" xfId="1878" xr:uid="{FD0F582B-3983-46C6-8C45-A519CA4CE7D9}"/>
    <cellStyle name="Percent 14" xfId="1872" xr:uid="{6452D22C-A9EC-444C-B96F-CE3CE09A3AEC}"/>
    <cellStyle name="Percent 15" xfId="1874" xr:uid="{5CC7C2B3-2963-43DE-9252-8FB5304927D9}"/>
    <cellStyle name="Percent 16" xfId="1913" xr:uid="{81A99B26-9DBE-4D35-9CD2-2F20534FB5AB}"/>
    <cellStyle name="Percent 17" xfId="1921" xr:uid="{F31469CF-3820-4D6D-9DA3-92315380F43C}"/>
    <cellStyle name="Percent 18" xfId="1925" xr:uid="{B28949CF-82FA-422C-A62F-40A3BF5DE6C6}"/>
    <cellStyle name="Percent 19" xfId="1923" xr:uid="{F4BD50C2-1095-4AB9-A746-41ACCB0F3940}"/>
    <cellStyle name="Percent 2" xfId="54" xr:uid="{B1CC828A-489D-4C2E-B13D-34DD334FED34}"/>
    <cellStyle name="Percent 2 10" xfId="138" xr:uid="{31BFD3D4-FE7A-4B99-BB99-993F667006FB}"/>
    <cellStyle name="Percent 2 2" xfId="1316" xr:uid="{0AA2007D-A68A-498A-B2B5-00E01465D9A1}"/>
    <cellStyle name="Percent 2 2 2" xfId="1317" xr:uid="{F906B9FF-C560-4E2A-B585-27BC3E94B694}"/>
    <cellStyle name="Percent 2 2 2 2" xfId="1318" xr:uid="{12C0D39E-40AB-47B2-AB55-60E4BD1DE536}"/>
    <cellStyle name="Percent 2 2 3" xfId="1319" xr:uid="{EC66AF38-94D4-49DF-8D4A-3FCC435D0DF7}"/>
    <cellStyle name="Percent 2 2 4" xfId="1320" xr:uid="{FF3D0278-E33B-48F1-8F4A-0BC5334E984A}"/>
    <cellStyle name="Percent 2 2 5" xfId="1321" xr:uid="{AC6F5925-A523-4142-BA01-94B705D0F1B7}"/>
    <cellStyle name="Percent 2 2 6" xfId="1840" xr:uid="{70513CE9-F05B-4A3B-9608-3C01599DF7EE}"/>
    <cellStyle name="Percent 2 2 7" xfId="2600" xr:uid="{8DB0A273-AE8E-43B5-B722-1C75AF726FAA}"/>
    <cellStyle name="Percent 2 3" xfId="1322" xr:uid="{D154E585-A742-4BC3-9E43-B3E07F19F95B}"/>
    <cellStyle name="Percent 2 3 2" xfId="1323" xr:uid="{C3F1BF5F-7A36-4F3C-B03C-6418A682BAF0}"/>
    <cellStyle name="Percent 2 3 3" xfId="2011" xr:uid="{53F21DA9-31C4-46ED-A841-40B6001F5497}"/>
    <cellStyle name="Percent 2 3 4" xfId="2823" xr:uid="{D9DA706D-D501-4BA4-9113-BC8DE0D6FA66}"/>
    <cellStyle name="Percent 2 4" xfId="1324" xr:uid="{C51D43BE-0168-4CF6-8882-74C423AA0230}"/>
    <cellStyle name="Percent 2 4 2" xfId="1983" xr:uid="{ED8FD41A-7792-4AF9-A591-249DB57489D7}"/>
    <cellStyle name="Percent 2 5" xfId="1325" xr:uid="{BEA96664-C615-4263-B28D-0ECA55FA6781}"/>
    <cellStyle name="Percent 2 6" xfId="1326" xr:uid="{F904D749-3445-4258-952E-1DBCD1A096D9}"/>
    <cellStyle name="Percent 2 7" xfId="1315" xr:uid="{B6ACDB9C-DBAD-4FA1-A1EA-CFC801AB4F50}"/>
    <cellStyle name="Percent 2 8" xfId="2379" xr:uid="{5AFBC0BB-F0E2-4E3A-99C3-1B64B3C094D3}"/>
    <cellStyle name="Percent 2 9" xfId="2412" xr:uid="{FB0A389B-ADC8-4E7E-B02E-F456F34288DC}"/>
    <cellStyle name="Percent 2_OLST Petroleum_Workings07" xfId="1327" xr:uid="{FFE652DA-1636-4D3F-9986-853D44C63E69}"/>
    <cellStyle name="Percent 20" xfId="1926" xr:uid="{50AE9346-4799-4AFB-AC18-9DBA4718BF5A}"/>
    <cellStyle name="Percent 21" xfId="1871" xr:uid="{26D2F2B2-22AF-43E7-9892-258FCB65FC3A}"/>
    <cellStyle name="Percent 22" xfId="1908" xr:uid="{3A5568EF-7AE3-4D39-B520-24727D7EDF73}"/>
    <cellStyle name="Percent 23" xfId="1927" xr:uid="{58951A41-1216-4F00-80F3-BA2A7F30BE19}"/>
    <cellStyle name="Percent 24" xfId="1929" xr:uid="{94E8BAEF-4C58-4893-9E25-CC39608240D9}"/>
    <cellStyle name="Percent 25" xfId="1931" xr:uid="{F1C89F7F-CACF-4E24-806D-20B193D42231}"/>
    <cellStyle name="Percent 26" xfId="1933" xr:uid="{3CD609C3-53A0-410A-9D9F-98CECD23D48D}"/>
    <cellStyle name="Percent 27" xfId="2378" xr:uid="{978C2F2D-D106-4F94-B7E4-F1A2625EEB75}"/>
    <cellStyle name="Percent 28" xfId="2343" xr:uid="{F5E7DF59-2E1D-48EC-A16A-F83EC5358F57}"/>
    <cellStyle name="Percent 29" xfId="2402" xr:uid="{BE1663C5-23EB-4310-9101-4A43449E20AE}"/>
    <cellStyle name="Percent 3" xfId="124" xr:uid="{90B3F9F7-37D2-4AAA-9158-819630AE1992}"/>
    <cellStyle name="Percent 3 2" xfId="221" xr:uid="{5BBBCDFA-9926-436A-9EE2-A2EE730E0B7D}"/>
    <cellStyle name="Percent 3 2 2" xfId="1329" xr:uid="{B7169584-9D3B-49DA-8031-49E40B8DD4A8}"/>
    <cellStyle name="Percent 3 2 2 2" xfId="1816" xr:uid="{8A13FCDC-C2F7-4068-BDE2-276995A0564F}"/>
    <cellStyle name="Percent 3 2 3" xfId="2006" xr:uid="{14213554-066F-4206-83A7-7E97CC1D2361}"/>
    <cellStyle name="Percent 3 3" xfId="1330" xr:uid="{E31A61FE-1FDB-499B-A3D5-6CDED51F289A}"/>
    <cellStyle name="Percent 3 3 2" xfId="1841" xr:uid="{B2C43D88-972A-495B-AA47-4BB2FD1EEFCF}"/>
    <cellStyle name="Percent 3 3 2 2" xfId="2258" xr:uid="{E7531870-9232-4333-BDD2-8A4739109BA5}"/>
    <cellStyle name="Percent 3 4" xfId="1331" xr:uid="{477E7EB4-7673-4110-B83E-235BDFB830B2}"/>
    <cellStyle name="Percent 3 4 2" xfId="2044" xr:uid="{9F065B44-4EC5-437E-A34F-08D1B712E605}"/>
    <cellStyle name="Percent 3 5" xfId="1332" xr:uid="{4C3CD39B-379F-48DD-BF63-572913A45476}"/>
    <cellStyle name="Percent 3 6" xfId="1328" xr:uid="{5CE68572-3D17-41CB-B878-6511F267936E}"/>
    <cellStyle name="Percent 3 7" xfId="249" xr:uid="{EE25A922-F6AC-49CA-B6F3-32A5C9FC199F}"/>
    <cellStyle name="Percent 3 8" xfId="2385" xr:uid="{EE065F4E-F7E2-48E9-BD93-038B53D2D6D0}"/>
    <cellStyle name="Percent 3 9" xfId="156" xr:uid="{E69AFD68-E55B-4BFA-ACCD-ABBAF24C3645}"/>
    <cellStyle name="Percent 3_WP(BS)-System" xfId="1333" xr:uid="{FC40CE25-1B5A-4F43-97B3-9EAC694BEEF4}"/>
    <cellStyle name="Percent 30" xfId="2954" xr:uid="{B3166B77-EF76-4FDD-9910-8C4CD3A53C4C}"/>
    <cellStyle name="Percent 31" xfId="3169" xr:uid="{5A20F31B-FCA1-42DA-8781-DB47C75B24A9}"/>
    <cellStyle name="Percent 32" xfId="208" xr:uid="{67415B90-FE3B-443B-AD59-7826A177F716}"/>
    <cellStyle name="Percent 33" xfId="3847" xr:uid="{D0A07E80-40A2-41B9-8A80-AC2AFC74E819}"/>
    <cellStyle name="Percent 34" xfId="64" xr:uid="{A89AE623-2242-46A4-A584-003A0CB1313F}"/>
    <cellStyle name="Percent 4" xfId="125" xr:uid="{8BE9556C-9963-4E29-A514-AC0CC9DADA6F}"/>
    <cellStyle name="Percent 4 2" xfId="1335" xr:uid="{081322A9-44A6-4C79-AD4F-85C1B308018E}"/>
    <cellStyle name="Percent 4 2 2" xfId="2242" xr:uid="{B2F00696-13DC-43A8-ADD5-EB93503D95B3}"/>
    <cellStyle name="Percent 4 3" xfId="1682" xr:uid="{0D877DC6-9A7D-47CC-82FD-F5C5EE9CE09B}"/>
    <cellStyle name="Percent 4 4" xfId="1334" xr:uid="{7B9D3209-9E68-48B8-A0A6-6744229835A8}"/>
    <cellStyle name="Percent 4 5" xfId="2407" xr:uid="{02897CE7-88B1-4A02-ADC9-F27AA3ADE76D}"/>
    <cellStyle name="Percent 4 6" xfId="186" xr:uid="{3898D7C5-D57B-4F7E-B599-025F8BA5E315}"/>
    <cellStyle name="Percent 5" xfId="1336" xr:uid="{48A88234-D054-43C6-A98E-51A911711CA4}"/>
    <cellStyle name="Percent 5 2" xfId="1337" xr:uid="{BBF82AA0-526A-41A7-A474-7B9981713DB2}"/>
    <cellStyle name="Percent 5 3" xfId="1849" xr:uid="{2406F2CA-80A7-468D-A9E9-CAC59F601269}"/>
    <cellStyle name="Percent 5 4" xfId="2001" xr:uid="{ACB17CC9-4CCD-4947-8D03-A130B5A53BBC}"/>
    <cellStyle name="Percent 5 5" xfId="2558" xr:uid="{7CA87BF8-0CA7-4344-806E-FDD5CE6AB72C}"/>
    <cellStyle name="Percent 6" xfId="1338" xr:uid="{D2479FA9-0D6D-4291-9365-85385169D3ED}"/>
    <cellStyle name="Percent 6 2" xfId="1339" xr:uid="{37C3548F-091D-413E-8A98-53864824003C}"/>
    <cellStyle name="Percent 7" xfId="1340" xr:uid="{066286B1-9143-43A3-840F-DF0B5DA0E03C}"/>
    <cellStyle name="Percent 8" xfId="1341" xr:uid="{316AAC9E-DDFD-42E5-BAAC-DD4295579FDF}"/>
    <cellStyle name="Percent 9" xfId="1342" xr:uid="{06413A15-F0C0-468E-8048-1D83DB274D9C}"/>
    <cellStyle name="percentage" xfId="1343" xr:uid="{2DCD7968-007F-49FE-A425-D11026CF08B2}"/>
    <cellStyle name="PrePop Currency (0)" xfId="1344" xr:uid="{4BE77CBE-4146-4968-A265-CCC54351E55B}"/>
    <cellStyle name="PrePop Currency (0) 2" xfId="1345" xr:uid="{3F1C6496-BCDA-4B66-BA30-982019918580}"/>
    <cellStyle name="PrePop Currency (2)" xfId="1346" xr:uid="{2251E95E-F5C1-4FD6-93AE-34A774E80D10}"/>
    <cellStyle name="PrePop Currency (2) 2" xfId="1347" xr:uid="{434DDF97-C5B9-4D45-B33A-5CDD1CA354AB}"/>
    <cellStyle name="PrePop Units (0)" xfId="1348" xr:uid="{B73604D7-50BB-4D01-B838-ADCD19E652B4}"/>
    <cellStyle name="PrePop Units (0) 2" xfId="1349" xr:uid="{CC75CD04-36A3-471B-9618-7B301559203E}"/>
    <cellStyle name="PrePop Units (1)" xfId="1350" xr:uid="{0710DAF0-7E31-4741-A16F-C84A52750931}"/>
    <cellStyle name="PrePop Units (1) 2" xfId="1351" xr:uid="{FE299B47-A51A-40A6-86B7-8B67E5EDBCF4}"/>
    <cellStyle name="PrePop Units (2)" xfId="1352" xr:uid="{48D5D011-D4E2-4753-B033-0E870A1EFAFE}"/>
    <cellStyle name="PrePop Units (2) 2" xfId="1353" xr:uid="{EB405B73-8516-4D36-98B3-91A847948E6B}"/>
    <cellStyle name="pricing" xfId="1354" xr:uid="{951A23A3-AE2B-4B3C-B403-6EBE0F2A3FA1}"/>
    <cellStyle name="Profile" xfId="1355" xr:uid="{562DF9E3-8BE9-41B5-A7BC-CC6EABDBA198}"/>
    <cellStyle name="PSChar" xfId="1356" xr:uid="{46999934-A9B5-424A-8BB7-F690CAB036D4}"/>
    <cellStyle name="PSDate" xfId="1357" xr:uid="{E59541D4-E4AE-468E-9881-713B41DCC181}"/>
    <cellStyle name="PSDec" xfId="1358" xr:uid="{8FC1BBC5-6BAC-4A89-8F43-96736E4D9A79}"/>
    <cellStyle name="PSHeading" xfId="1359" xr:uid="{BE1F1BF7-103B-430B-90AF-3FFEFEA52056}"/>
    <cellStyle name="PSInt" xfId="1360" xr:uid="{D46467DE-2252-489A-818F-5C3ADB6C6DC3}"/>
    <cellStyle name="PSSpacer" xfId="1361" xr:uid="{4B7BB316-1151-4C0B-99FC-0EC68EC0ED65}"/>
    <cellStyle name="Q1" xfId="1362" xr:uid="{2E5B0A3C-B776-47E7-9E2F-BEC9DEA7F844}"/>
    <cellStyle name="Q1 2" xfId="1363" xr:uid="{5B56C52E-3DC6-4F4C-AEF0-F90C4190D06C}"/>
    <cellStyle name="Quantity" xfId="1364" xr:uid="{053C52C0-0C3E-4014-BF74-135F30862D97}"/>
    <cellStyle name="Rate" xfId="1365" xr:uid="{660D83BC-AEF4-4B9A-AFEA-F3E160903205}"/>
    <cellStyle name="Rate 2" xfId="2925" xr:uid="{5A164B4D-725C-4B08-926A-1AB0B20076D5}"/>
    <cellStyle name="Rate 2 2" xfId="4061" xr:uid="{5D23261D-D1F4-4479-B06C-618C22614B13}"/>
    <cellStyle name="Reset  - Style4" xfId="1366" xr:uid="{490F5C22-4B01-410A-A423-6EBF33B94FE0}"/>
    <cellStyle name="Reset  - Style7" xfId="1367" xr:uid="{3F92C67D-2C4C-4A0D-AE42-09CAE9EB5FFC}"/>
    <cellStyle name="Reset range style to defaults" xfId="1368" xr:uid="{E6426B2E-299A-4C5A-874E-DBA9FAB9D608}"/>
    <cellStyle name="Reset range style to defaults 2" xfId="2926" xr:uid="{61002A3B-01F2-4C33-A2DD-496BD1A4A9DB}"/>
    <cellStyle name="Reset range style to defaults 2 2" xfId="4062" xr:uid="{ECEA2E35-6274-484F-8525-7D259A00FC0D}"/>
    <cellStyle name="Reset range style to defaults 3" xfId="3125" xr:uid="{1C2DD374-8259-4B15-A260-1BDE10077E44}"/>
    <cellStyle name="Reset range style to defaults 3 2" xfId="4163" xr:uid="{83295AF4-F401-4172-B721-1DEDB1E05411}"/>
    <cellStyle name="Reset range style to defaults 4" xfId="3919" xr:uid="{00F72FE1-350C-4F3F-9169-0A5C10B7CDF4}"/>
    <cellStyle name="Revenue(rev).xls]SEPT" xfId="1369" xr:uid="{008A18DA-F7A4-42CE-B29B-206F450027C5}"/>
    <cellStyle name="RevList" xfId="1370" xr:uid="{54A72738-DCEB-4E67-8F68-F04884E13DC7}"/>
    <cellStyle name="RevList 2" xfId="1371" xr:uid="{2CB405C8-47ED-4EEC-8F86-A67F50875086}"/>
    <cellStyle name="s" xfId="1372" xr:uid="{DE8324D1-55A3-4592-810B-3C96467B5031}"/>
    <cellStyle name="s 2" xfId="1373" xr:uid="{E040048A-D4A9-4B2A-8704-9BC04233964E}"/>
    <cellStyle name="s 2 2" xfId="3921" xr:uid="{A39541ED-FD4F-4263-9898-85593C31224C}"/>
    <cellStyle name="s 3" xfId="3920" xr:uid="{AEA73203-FC6C-4FB0-A42C-79E93AC8FFB9}"/>
    <cellStyle name="s_FA" xfId="1374" xr:uid="{F2BF77AA-53A6-4218-8161-F8BC64CC1A14}"/>
    <cellStyle name="s_FA 2" xfId="1375" xr:uid="{ED2DAA3F-0C85-4AD3-B45C-4C351F259B56}"/>
    <cellStyle name="s_FA 2 2" xfId="3923" xr:uid="{9710C924-274F-4412-9BF0-83C0F96C2EC7}"/>
    <cellStyle name="s_FA 3" xfId="3922" xr:uid="{CE7316CF-2DA3-46F0-A383-BD42DEC6DFBF}"/>
    <cellStyle name="s_FA_WP-IS" xfId="1376" xr:uid="{C87B8B15-5D41-4215-A49A-A253536DE846}"/>
    <cellStyle name="s_FA_WP-IS 2" xfId="1377" xr:uid="{2F9ABDC9-BC01-4732-A2A1-6E574D2EB229}"/>
    <cellStyle name="s_FA_WP-IS 2 2" xfId="3925" xr:uid="{04C9B593-ED4D-4542-9DAB-2C62C03B25BE}"/>
    <cellStyle name="s_FA_WP-IS 3" xfId="3924" xr:uid="{947CD36F-DB88-4083-8E3E-A1C45FF10DEA}"/>
    <cellStyle name="s_purchases test - orisoft systems" xfId="1378" xr:uid="{88DA8A59-424B-4DE9-8505-468C4DA41182}"/>
    <cellStyle name="s_purchases test - orisoft systems 2" xfId="1379" xr:uid="{14385028-58BC-4BEC-9102-CA1536A0F50E}"/>
    <cellStyle name="s_purchases test - orisoft systems 2 2" xfId="3927" xr:uid="{75F91312-86F5-44C3-98BD-8289F98F79A7}"/>
    <cellStyle name="s_purchases test - orisoft systems 3" xfId="3926" xr:uid="{D4648BE7-C3F8-432E-A025-357FE8548786}"/>
    <cellStyle name="s_WP(IS)-System" xfId="1380" xr:uid="{0E69F998-DAEB-443D-9C9E-22EA00223802}"/>
    <cellStyle name="s_WP(IS)-System 2" xfId="1381" xr:uid="{EB5C56D8-4A48-4FD9-8670-4EF0268E52CE}"/>
    <cellStyle name="s_WP(IS)-System 2 2" xfId="3929" xr:uid="{CF38C342-FCBD-4BC0-9B92-88FEBDAB08FF}"/>
    <cellStyle name="s_WP(IS)-System 3" xfId="3928" xr:uid="{8FF2F16A-1DA6-4B9B-B468-5968658F7C0D}"/>
    <cellStyle name="s_WP-IS" xfId="1382" xr:uid="{3F42A658-9BFE-47E4-ADEA-03FB6A27A6C9}"/>
    <cellStyle name="s_WP-IS 2" xfId="1383" xr:uid="{908A7619-C474-4464-93E4-3F1116A52A51}"/>
    <cellStyle name="s_WP-IS 2 2" xfId="3931" xr:uid="{D9349AB5-9C4B-4139-851C-24ACD5A2BE74}"/>
    <cellStyle name="s_WP-IS 3" xfId="3930" xr:uid="{430795C6-FFA1-44CB-8788-43992E1259A5}"/>
    <cellStyle name="sbt2" xfId="1384" xr:uid="{0373C9DD-DC0E-4650-9F1C-5C269480709F}"/>
    <cellStyle name="sbt2 2" xfId="2927" xr:uid="{C770A2A9-32C5-446E-8630-669CE34397B5}"/>
    <cellStyle name="sbt2 2 2" xfId="4063" xr:uid="{89E91890-C514-4889-A5DA-883D89940E92}"/>
    <cellStyle name="sbt2 3" xfId="3126" xr:uid="{2325D01F-D25C-4457-A931-080DFA4009F2}"/>
    <cellStyle name="sbt2 3 2" xfId="4164" xr:uid="{31B214EB-4D68-48D4-994A-1B2EE38B6C4E}"/>
    <cellStyle name="sbt2 4" xfId="3932" xr:uid="{EC75A2CD-DD12-4442-B928-D6FC8DA2CD67}"/>
    <cellStyle name="section head" xfId="1385" xr:uid="{B0B557E4-8FD1-47DA-9FF6-88AE1F8443DE}"/>
    <cellStyle name="shade" xfId="1386" xr:uid="{C0F62499-4F8A-4294-AEF7-2C04986614D4}"/>
    <cellStyle name="SHADETOTAL-AKS" xfId="1387" xr:uid="{1649BD06-FB46-44BF-973B-1B1A0DC38542}"/>
    <cellStyle name="STANDARD" xfId="1388" xr:uid="{A7E839A3-B1FC-4E3B-859F-33133104C36F}"/>
    <cellStyle name="STANDARD 2" xfId="1389" xr:uid="{310A4C3B-ECC2-4365-B544-1A14A4A2F7B6}"/>
    <cellStyle name="STEVE" xfId="1390" xr:uid="{1EE00300-61C3-48F7-8D79-731DBB018272}"/>
    <cellStyle name="steven" xfId="1391" xr:uid="{95A7C64F-98D5-4ACE-800D-7A9CCE5AE241}"/>
    <cellStyle name="steven 2" xfId="2326" xr:uid="{A9BDB177-1C22-4F60-990F-1EB235025B25}"/>
    <cellStyle name="Style 1" xfId="1392" xr:uid="{889242BB-7BA7-44D2-BEF8-A5B2BF202353}"/>
    <cellStyle name="Style 2" xfId="1393" xr:uid="{D4AD09FE-3F15-4426-8BBE-7672C2606B3E}"/>
    <cellStyle name="Style 2 2" xfId="1394" xr:uid="{2B82C22D-C6E4-4419-824E-679F658DAAF4}"/>
    <cellStyle name="Style 3" xfId="1395" xr:uid="{B3266CF2-80A8-47B6-90D8-57337975E00C}"/>
    <cellStyle name="Style 4" xfId="1396" xr:uid="{5CC78C7C-6ECC-446C-B3ED-5EDEBDEFD00B}"/>
    <cellStyle name="Style 5" xfId="1397" xr:uid="{6D817CA9-F9C6-4457-84B1-8E31E5B95522}"/>
    <cellStyle name="Style 6" xfId="1398" xr:uid="{C01B4769-79E7-4476-958A-754B3A13A877}"/>
    <cellStyle name="subhead" xfId="1399" xr:uid="{EAF9D604-603C-46C2-BF6A-B60ACDC348AC}"/>
    <cellStyle name="subt1" xfId="1400" xr:uid="{223D89EE-9555-4F11-8C1F-D56DA09AF55A}"/>
    <cellStyle name="Subtotal" xfId="1401" xr:uid="{C33FD92E-0B04-4EA8-B77E-FD438729764D}"/>
    <cellStyle name="Table  - Style5" xfId="1402" xr:uid="{3CE6C7FC-0632-44A4-AFAB-71DD8992B62B}"/>
    <cellStyle name="Table  - Style5 2" xfId="2928" xr:uid="{E8A4E9E5-B6B7-422C-98F8-8BAB6230B186}"/>
    <cellStyle name="Table  - Style5 2 2" xfId="4064" xr:uid="{32E1609E-04B2-4B52-B857-81574433F2DC}"/>
    <cellStyle name="Table  - Style5 3" xfId="3127" xr:uid="{3CBF7F7C-C14D-460C-8C8E-27F374686934}"/>
    <cellStyle name="Table  - Style5 3 2" xfId="4165" xr:uid="{B8B75621-3771-4126-8656-2AF443DBF9A6}"/>
    <cellStyle name="Table  - Style5 4" xfId="3933" xr:uid="{EFA53B9B-B7A9-49FB-9DCE-ACA37606CBF3}"/>
    <cellStyle name="Table  - Style6" xfId="1403" xr:uid="{047D777B-6E08-4DBD-9DEE-6F16EE9C2F77}"/>
    <cellStyle name="Table  - Style6 2" xfId="2929" xr:uid="{F6D9B1E2-9F37-40DF-A7D5-0E8D7CDF6668}"/>
    <cellStyle name="Table  - Style6 2 2" xfId="4065" xr:uid="{AE4CC6DB-4817-4439-88AB-3440BF1B7E5D}"/>
    <cellStyle name="Table  - Style6 3" xfId="3128" xr:uid="{BCE01780-F047-489D-A7CA-18B4ED3174A3}"/>
    <cellStyle name="Table  - Style6 3 2" xfId="4166" xr:uid="{6B7FBF3D-D609-4D9D-9B51-196255737249}"/>
    <cellStyle name="Table  - Style6 4" xfId="3934" xr:uid="{00B35F38-33D6-42A6-9F99-35A6BE826D52}"/>
    <cellStyle name="TableBorder" xfId="1404" xr:uid="{2A3F3DBD-8F97-44D4-835B-FD584F96AD99}"/>
    <cellStyle name="text" xfId="1405" xr:uid="{BC3E6071-3419-4678-9051-DBB1FA10E73C}"/>
    <cellStyle name="text 2" xfId="2327" xr:uid="{FBD1C801-0D7A-40D4-BFF7-C83C2A8DC8ED}"/>
    <cellStyle name="Text Indent A" xfId="1406" xr:uid="{B00FA79C-B92B-4EBB-B074-9A4668A2118E}"/>
    <cellStyle name="Text Indent B" xfId="1407" xr:uid="{C7DDE586-EE77-4D61-8AF0-F5FE4C1A12A1}"/>
    <cellStyle name="Text Indent B 2" xfId="1408" xr:uid="{F10A06A5-D6C7-4FE4-A3CF-F66A6EAB6E75}"/>
    <cellStyle name="Text Indent C" xfId="1409" xr:uid="{A299CC24-847A-4AC3-B46D-0ECA1484F689}"/>
    <cellStyle name="Text Indent C 2" xfId="1410" xr:uid="{DD00FC93-CBA6-466E-8981-A486989C80AF}"/>
    <cellStyle name="text_ARF" xfId="1411" xr:uid="{7140E36E-99E3-4317-8221-35675643B1AA}"/>
    <cellStyle name="text1" xfId="1412" xr:uid="{7B5F8EFC-46AC-4875-AB9B-8308E956D5B8}"/>
    <cellStyle name="þ_x001d_ð%&amp;“ý•&amp;Œýx_x0001_‚_x0007_å_x000e__x0007__x0001__x0001_" xfId="1413" xr:uid="{2846D91A-7610-4518-BED8-4D2263393939}"/>
    <cellStyle name="þ_x001d_ð›_x000c_#ý_x000b__x000d__x001c_ýU_x0001_Ë3_x001e_5_x0007__x0001__x0001_" xfId="1414" xr:uid="{2FCC9A76-86C0-45E3-BD88-0909E88D31BA}"/>
    <cellStyle name="þ_x001d_ð²_x000c_3ý&quot;_x000d_,ýU_x0001_·1î2_x0007__x0001__x0001_" xfId="1415" xr:uid="{7CBF4264-EDD4-4E76-990D-96F704108D5B}"/>
    <cellStyle name="þ_x001d_ðÕ Xÿ_x0005__x000d_%ÿU_x0001_m)¾*_x0007__x0001__x0001_" xfId="1416" xr:uid="{FDC543C9-F01E-4E46-8803-1EF07C171103}"/>
    <cellStyle name="Times New Roman" xfId="1417" xr:uid="{54DC507F-D588-4ABB-A443-9242E42AE65C}"/>
    <cellStyle name="Title" xfId="20" builtinId="15" customBuiltin="1"/>
    <cellStyle name="Title  - Style1" xfId="1418" xr:uid="{56CDC9C5-6265-4766-8FEE-4AC3C56DAB4B}"/>
    <cellStyle name="Title  - Style6" xfId="1419" xr:uid="{4F4EE719-F595-4873-804C-64BB40D0AAA8}"/>
    <cellStyle name="Title 2" xfId="1420" xr:uid="{BEF6BC00-4D5A-4C29-BB3C-FA8D76A8048D}"/>
    <cellStyle name="Title 2 2" xfId="2656" xr:uid="{E8D803DE-D484-40C7-8390-7F3547DB8A14}"/>
    <cellStyle name="Title 3" xfId="1421" xr:uid="{381E4669-D556-4076-BCAC-472559DBEE0E}"/>
    <cellStyle name="Title 4" xfId="1422" xr:uid="{E54A6A53-6660-451B-9716-C6DC06A19FF3}"/>
    <cellStyle name="Title 5" xfId="1423" xr:uid="{11128D44-A9B8-440A-A67F-71E5B5027037}"/>
    <cellStyle name="tms rmn" xfId="1424" xr:uid="{9247DDF8-88BA-41EC-98AF-623F389BA90A}"/>
    <cellStyle name="tnr" xfId="1425" xr:uid="{ADC6F038-89D2-40B0-961B-9A7EFAE0140B}"/>
    <cellStyle name="Total" xfId="34" builtinId="25" customBuiltin="1"/>
    <cellStyle name="Total 2" xfId="1426" xr:uid="{2EF530FA-98E3-45FB-BFD2-7157466796C4}"/>
    <cellStyle name="Total 2 10" xfId="3129" xr:uid="{AC9C3679-C7AE-4E94-A3D1-7C0D10592082}"/>
    <cellStyle name="Total 2 10 2" xfId="4167" xr:uid="{764B7832-C0C9-479A-AE61-1A09DEBBEA8C}"/>
    <cellStyle name="Total 2 11" xfId="3935" xr:uid="{D7B22795-C8D9-4EC4-9C37-6585BBE9BA03}"/>
    <cellStyle name="Total 2 2" xfId="1427" xr:uid="{4DC6230C-10F1-4C97-8B76-694DD0ED004E}"/>
    <cellStyle name="Total 2 2 2" xfId="1428" xr:uid="{E89ACBB7-6B9B-4A01-B458-E274AEE08D4B}"/>
    <cellStyle name="Total 2 2 3" xfId="2931" xr:uid="{2F916863-10F2-431C-8AAA-B2D87B0E7D06}"/>
    <cellStyle name="Total 2 2 3 2" xfId="4067" xr:uid="{8B5991C7-71A3-4F75-9496-D2BB6811EE04}"/>
    <cellStyle name="Total 2 2 4" xfId="3130" xr:uid="{9E3F29C0-1F0E-4308-87EC-D5FDB348EDD5}"/>
    <cellStyle name="Total 2 2 4 2" xfId="4168" xr:uid="{04A92362-C505-4638-89CB-D048D64C62CE}"/>
    <cellStyle name="Total 2 2 5" xfId="3936" xr:uid="{9910B640-E3AA-4688-B4A2-9B4569B2581D}"/>
    <cellStyle name="Total 2 3" xfId="1429" xr:uid="{8F95CD60-7C67-45E5-94B3-3671DF732645}"/>
    <cellStyle name="Total 2 4" xfId="1430" xr:uid="{7B0D389C-8703-415B-86D7-4F5F961669EE}"/>
    <cellStyle name="Total 2 5" xfId="1431" xr:uid="{494C00B1-CFC8-4D1F-B2F1-8C7397DDA019}"/>
    <cellStyle name="Total 2 6" xfId="2657" xr:uid="{F013CABC-7D48-4C79-A71B-6BB372E8D3B9}"/>
    <cellStyle name="Total 2 6 2" xfId="3956" xr:uid="{5AA9B0D4-F985-4D3E-AF6A-6ED941EC4558}"/>
    <cellStyle name="Total 2 7" xfId="2736" xr:uid="{9FCE9380-DC1D-41ED-8374-3CE39A8A42C6}"/>
    <cellStyle name="Total 2 7 2" xfId="3965" xr:uid="{29FB1238-A7B1-48D4-8FF9-CBAD8FC6065B}"/>
    <cellStyle name="Total 2 8" xfId="2930" xr:uid="{41654273-9D54-4CEF-B48C-4D51DCD38D65}"/>
    <cellStyle name="Total 2 8 2" xfId="4066" xr:uid="{6F18FA6F-B6C1-47C0-92CD-5E9F7700D8CD}"/>
    <cellStyle name="Total 2 9" xfId="2962" xr:uid="{355897FF-A36E-45BD-9055-411D9328D893}"/>
    <cellStyle name="Total 2 9 2" xfId="4085" xr:uid="{D257122C-27B7-493C-87B1-0928BFFA7582}"/>
    <cellStyle name="Total 3" xfId="1432" xr:uid="{D04E6C0A-A1C3-470B-B67B-A534C6929042}"/>
    <cellStyle name="Total 3 2" xfId="2932" xr:uid="{B6C4C8DC-4294-45AB-80CE-8C807914EAA5}"/>
    <cellStyle name="Total 3 2 2" xfId="4068" xr:uid="{EAFC1A13-2734-4468-A429-9CC7DF78F9C0}"/>
    <cellStyle name="Total 3 3" xfId="3131" xr:uid="{25648428-681F-4A48-807D-2ABC88382FD5}"/>
    <cellStyle name="Total 3 3 2" xfId="4169" xr:uid="{AFDA0F9F-C471-4D96-9093-296D2EE5BE7D}"/>
    <cellStyle name="Total 3 4" xfId="3937" xr:uid="{336EEC12-9118-43F8-A130-199ABC2477F6}"/>
    <cellStyle name="Total 4" xfId="1433" xr:uid="{7CFA9C93-3696-4AD5-B8B0-0769B4217908}"/>
    <cellStyle name="Total 4 2" xfId="2933" xr:uid="{BF5DEC10-BBA5-4BCD-804E-82993361A789}"/>
    <cellStyle name="Total 4 2 2" xfId="4069" xr:uid="{4A947D0F-90B5-4CA7-96F5-5609BE7F3EF7}"/>
    <cellStyle name="Total 4 3" xfId="3132" xr:uid="{0FDE1DEF-FDE4-44F2-B1BA-67F225703EB5}"/>
    <cellStyle name="Total 4 3 2" xfId="4170" xr:uid="{2E4E8F8F-32EB-420A-83F9-C4580930534A}"/>
    <cellStyle name="Total 4 4" xfId="3938" xr:uid="{4FE7BD21-6EE2-43AC-8D93-4DD797E3E9C1}"/>
    <cellStyle name="Total 5" xfId="1434" xr:uid="{85543B8B-2B3A-4DDA-982A-2A11FDD625E2}"/>
    <cellStyle name="Total 5 2" xfId="2934" xr:uid="{F7144455-918C-4A02-AE8D-86DE1B9EB012}"/>
    <cellStyle name="Total 5 2 2" xfId="4070" xr:uid="{648FAF57-5F0F-43AD-A9C6-398AF4158E47}"/>
    <cellStyle name="Total 5 3" xfId="3133" xr:uid="{A4592C46-D6B8-4C59-BC40-A35D5CC41EFC}"/>
    <cellStyle name="Total 5 3 2" xfId="4171" xr:uid="{72A8698B-985D-4F4C-984E-1B72923B0C7D}"/>
    <cellStyle name="Total 5 4" xfId="3939" xr:uid="{AFED45E0-082E-4D41-854A-10E457047837}"/>
    <cellStyle name="Total 6" xfId="1435" xr:uid="{8E79819E-6E2E-4D50-8210-87F2EF499F9A}"/>
    <cellStyle name="Total 6 2" xfId="2935" xr:uid="{3D85BB02-1590-41DE-9156-23405D8ECF62}"/>
    <cellStyle name="Total 6 2 2" xfId="4071" xr:uid="{B4B312CF-7B30-4986-B208-B1BD7E33AE49}"/>
    <cellStyle name="Total 6 3" xfId="3134" xr:uid="{149F2E07-CC19-4C1D-BEBC-29CC8F8F0419}"/>
    <cellStyle name="Total 6 3 2" xfId="4172" xr:uid="{32A6337B-CFC0-4575-8DC6-C6BE06DE76CD}"/>
    <cellStyle name="Total 6 4" xfId="3940" xr:uid="{64320A3F-E0E8-44F7-8FB0-FB87555DF712}"/>
    <cellStyle name="TotCol - Style5" xfId="1436" xr:uid="{4DAA5DAE-3FA0-4298-AF74-42F2AFA3D9C4}"/>
    <cellStyle name="TotCol - Style7" xfId="1437" xr:uid="{07983FAF-D28F-49C6-971A-1E13711210F5}"/>
    <cellStyle name="TotRow - Style4" xfId="1438" xr:uid="{31AC39B3-A7D4-4EF0-9581-536F13FEC091}"/>
    <cellStyle name="TotRow - Style4 2" xfId="2936" xr:uid="{340B3A3B-2C2B-4D32-88F1-7A93E66986B7}"/>
    <cellStyle name="TotRow - Style4 2 2" xfId="4072" xr:uid="{07F65C16-7323-4E8A-98A8-827FDE3E903A}"/>
    <cellStyle name="TotRow - Style4 3" xfId="3135" xr:uid="{6D63B1D0-80A5-451E-8222-56AC68E6A443}"/>
    <cellStyle name="TotRow - Style4 3 2" xfId="4173" xr:uid="{A30D973B-2251-4440-9913-8BF162969F67}"/>
    <cellStyle name="TotRow - Style4 4" xfId="3941" xr:uid="{6EC036EC-DBBA-4F60-A3B0-A488193A7D71}"/>
    <cellStyle name="TotRow - Style8" xfId="1439" xr:uid="{7B91C7F9-F26A-46AD-91A0-51E01ACE8ED8}"/>
    <cellStyle name="TotRow - Style8 2" xfId="2937" xr:uid="{230D9F18-971C-4F2C-98C2-6C30A24AE827}"/>
    <cellStyle name="TotRow - Style8 2 2" xfId="4073" xr:uid="{774368C7-38AF-4187-9F5D-6E1860A5B3FB}"/>
    <cellStyle name="TotRow - Style8 3" xfId="3136" xr:uid="{6422AB72-EA5C-44F8-83A7-B6030BBA8CDE}"/>
    <cellStyle name="TotRow - Style8 3 2" xfId="4174" xr:uid="{CA4DE794-78F7-46E2-807C-E59872B63D69}"/>
    <cellStyle name="TotRow - Style8 4" xfId="3942" xr:uid="{9ACD27D9-78A1-4539-BC55-DC816A66DA6A}"/>
    <cellStyle name="Tusental (0)_pldt" xfId="1440" xr:uid="{A4989FB7-000D-45FB-8066-3F8C75289FB5}"/>
    <cellStyle name="Tusental_pldt" xfId="1441" xr:uid="{3FF06F80-1125-49BB-A186-F08EB891472A}"/>
    <cellStyle name="Ù┼" xfId="1442" xr:uid="{D54CB4C0-9C57-4B7D-8431-2E4FFC6460F3}"/>
    <cellStyle name="User_Defined_C" xfId="1443" xr:uid="{C8BCD521-4AB4-40D8-B243-95A139DFF4F8}"/>
    <cellStyle name="Value" xfId="1444" xr:uid="{E2E31B71-32AA-4C7C-9C4D-F5A955A5493D}"/>
    <cellStyle name="Value 2" xfId="2938" xr:uid="{2C10E9EB-5F1A-404E-878F-48F975352680}"/>
    <cellStyle name="Value 2 2" xfId="4074" xr:uid="{3C6E950A-60A9-4C08-9A19-96D6699D9435}"/>
    <cellStyle name="Valuta (0)_pldt" xfId="1445" xr:uid="{20718737-0B06-459E-91A9-76DCC9BB73E7}"/>
    <cellStyle name="Valuta_pldt" xfId="1446" xr:uid="{366E86A3-922F-4C0D-B9F0-A322ABA932D7}"/>
    <cellStyle name="Währung [0]_Compiling Utility Macros" xfId="1447" xr:uid="{FD40A239-CB6F-4B5E-97F5-0C2CBA9267EA}"/>
    <cellStyle name="Währung_Compiling Utility Macros" xfId="1448" xr:uid="{49B2A952-1B2D-4051-84F8-11FE07E68E1B}"/>
    <cellStyle name="Warning Text" xfId="32" builtinId="11" customBuiltin="1"/>
    <cellStyle name="Warning Text 2" xfId="1449" xr:uid="{253782B9-8E5B-4874-9C1B-8132E7002220}"/>
    <cellStyle name="Warning Text 3" xfId="1450" xr:uid="{44C00F6D-2480-4F2B-9009-FCE1B02B4F2A}"/>
    <cellStyle name="Warning Text 4" xfId="1451" xr:uid="{97FD7FEE-3D36-4C07-A165-B6851E47432B}"/>
    <cellStyle name="Warning Text 5" xfId="1452" xr:uid="{9718AD3B-32D2-4819-9229-5E743A2A4FDE}"/>
    <cellStyle name="x" xfId="1453" xr:uid="{342042D2-486F-4BA5-9032-9DD91F5C4F5D}"/>
    <cellStyle name="x 2" xfId="1454" xr:uid="{333A6CF3-E66E-4928-B416-A9C459FC028A}"/>
    <cellStyle name="x_Aud Sch - Ori Sys (M) 07 (7.5.07)" xfId="1455" xr:uid="{D0066F27-A566-4BE4-95BF-39F506B7BCF6}"/>
    <cellStyle name="x_Aud Sch - Ori Sys (M) 07 (7.5.07)_cassie" xfId="1456" xr:uid="{2A043F85-E4F6-4C00-9CD8-993EEE8B271C}"/>
    <cellStyle name="x_Aud Sch - Ori Sys (M) 07 (7.5.07)_GFES-AWP(IS)-311208" xfId="1457" xr:uid="{86F389FC-0623-4B75-AAEC-CDEA36F8E3D8}"/>
    <cellStyle name="x_Aud Sch - Ori Sys (M) 07 (7.5.07)_GFS OB and sales test" xfId="1458" xr:uid="{A7EF28E4-868A-49EA-8597-9B1067CD7BB1}"/>
    <cellStyle name="x_Aud Sch - Ori Sys (M) 07 (7.5.07)_GFS-awp (BS) 08" xfId="1459" xr:uid="{C4B980C1-F939-4A4E-9807-8464FEE3F8BB}"/>
    <cellStyle name="x_Aud Sch - Ori Sys (M) 07 (7.5.07)_Penkopack-WP (BS) 08" xfId="1460" xr:uid="{E443967D-8B06-499D-87C1-54F98AEAA260}"/>
    <cellStyle name="x_Aud Sch - Ori Sys (M) 07 (7.5.07)_purchases test - orisoft systems" xfId="1461" xr:uid="{C32427C9-CBF0-4BFD-801B-3BB4783CD810}"/>
    <cellStyle name="x_Aud Sch - Ori Sys (M) 07 (7.5.07)_sales test-Orisoft" xfId="1462" xr:uid="{30956CA2-D1B0-4CB0-B2C3-89D15004DF1C}"/>
    <cellStyle name="x_Aud Sch - Ori Sys (M) 07 (7.5.07)_Spritvest-awp (BS) 08" xfId="1463" xr:uid="{6AC70A10-1C66-462E-AC5A-09E70B03DE1B}"/>
    <cellStyle name="x_Aud Sch - Ori Sys (M) 07 (7.5.07)_SPV 08 -mui" xfId="1464" xr:uid="{F2F789CE-7C6A-4591-8A0C-907A974DB986}"/>
    <cellStyle name="x_Aud Sch - Ori Sys (M) 07 (7.5.07)_WP(IS)-APOS" xfId="1465" xr:uid="{C17DDFDA-075F-4C51-BD2E-54BC5F850DF7}"/>
    <cellStyle name="x_Aud Sch - Ori Sys (M) 07 (7.5.07)_WP-IS" xfId="1466" xr:uid="{2866A874-39B3-4307-979F-106B95B14DE6}"/>
    <cellStyle name="x_AWP" xfId="1467" xr:uid="{072A78C8-220D-4205-8C2D-4B9EF786CC99}"/>
    <cellStyle name="x_AWP - FDI - 2004" xfId="1468" xr:uid="{899F5506-C228-42DF-869F-5E28F0EC897D}"/>
    <cellStyle name="x_AWP - FDI - 2004_WP-IS" xfId="1469" xr:uid="{B5F656B1-B6B2-4C63-9F37-980952D1863C}"/>
    <cellStyle name="x_AWP(BS)-LST'08" xfId="1470" xr:uid="{54B05BE9-3F0D-4F9A-BDA4-0EDAE78F0104}"/>
    <cellStyle name="x_AWP_WP-IS" xfId="1471" xr:uid="{FDB61B91-B565-4C7F-839C-8385F1FDD1E7}"/>
    <cellStyle name="x_AWP-BS" xfId="1472" xr:uid="{3C893BBC-75E4-4983-821F-ACA25B2C8431}"/>
    <cellStyle name="x_AWP-BS 08 (new)" xfId="1473" xr:uid="{B699719F-B814-4B37-8CB8-8698CA0A2042}"/>
    <cellStyle name="x_AWP-BS winson 13.1.09" xfId="1474" xr:uid="{B13FDA75-8182-426D-A13B-4D4AF3052F47}"/>
    <cellStyle name="x_AWP-stock 08" xfId="1475" xr:uid="{E4242D7D-E65E-4BBE-92AD-1DC81CA5E880}"/>
    <cellStyle name="x_Bill payables - Jul'09" xfId="1476" xr:uid="{F1B66598-4A64-4F0D-A3C8-05D8D1473D28}"/>
    <cellStyle name="x_Book1" xfId="1477" xr:uid="{9C3FE742-66B0-4885-800A-2207CCF525E1}"/>
    <cellStyle name="x_Book3" xfId="1478" xr:uid="{09A56D54-AA66-4C8C-9068-2DAAE6C98394}"/>
    <cellStyle name="x_Book3_cassie" xfId="1479" xr:uid="{D1468389-B374-4D1D-8F89-ED98F4561F9B}"/>
    <cellStyle name="x_Book3_GFES-AWP(IS)-311208" xfId="1480" xr:uid="{3176F7EE-67A3-481B-9D5A-36ADE914466D}"/>
    <cellStyle name="x_Book3_GFS OB and sales test" xfId="1481" xr:uid="{12E9022F-3CA4-4B4D-8E99-1669D4F22369}"/>
    <cellStyle name="x_Book3_GFS-awp (BS) 08" xfId="1482" xr:uid="{5D794F1E-47A1-42D9-8813-B37E1D4DA0D2}"/>
    <cellStyle name="x_Book3_Penkopack-WP (BS) 08" xfId="1483" xr:uid="{F0FF14FF-982C-42D0-A8F0-6078D8C3F296}"/>
    <cellStyle name="x_Book3_purchases test - orisoft systems" xfId="1484" xr:uid="{2E2EBC03-7FB6-4ED3-86A3-36D141738618}"/>
    <cellStyle name="x_Book3_sales test-Orisoft" xfId="1485" xr:uid="{C39B0039-8F0E-4DE5-86ED-03E8230B2A01}"/>
    <cellStyle name="x_Book3_Spritvest-awp (BS) 08" xfId="1486" xr:uid="{B312A06A-FA7A-4E19-9B68-9678E5C544BF}"/>
    <cellStyle name="x_Book3_SPV 08 -mui" xfId="1487" xr:uid="{59CA25EB-807E-4E6D-8E9F-BC65D93C2D06}"/>
    <cellStyle name="x_Book3_WP(IS)-APOS" xfId="1488" xr:uid="{E9040555-E8D0-4AF8-B854-28233A8B9150}"/>
    <cellStyle name="x_Book3_WP-IS" xfId="1489" xr:uid="{E564B758-FFFC-4F93-896B-9CDB8844C0A7}"/>
    <cellStyle name="x_Bookmark schedules 2007 BS" xfId="1490" xr:uid="{5B1A448F-25B2-4CB6-B605-5F3D96289F84}"/>
    <cellStyle name="x_BS wp" xfId="1491" xr:uid="{ED034DD4-B9D1-4BB0-ABEC-08BBC85DE6B5}"/>
    <cellStyle name="x_BS wp_BS wps" xfId="1492" xr:uid="{2CB07540-79C3-4DA1-90F8-9D4EC53658C8}"/>
    <cellStyle name="x_BS wps" xfId="1493" xr:uid="{C49F9BCE-7F92-4A35-87C3-F035CE2429B5}"/>
    <cellStyle name="x_BS wps-GFESS" xfId="1494" xr:uid="{BD747F95-5207-4E93-8335-517FBB4A6169}"/>
    <cellStyle name="x_cassie" xfId="1495" xr:uid="{80C7EFA3-0E86-4D9A-B45F-93A68DFDE579}"/>
    <cellStyle name="x_chef N Brew outstnading" xfId="1496" xr:uid="{F2BEDA6B-413B-491B-BC23-CE6D99032B1A}"/>
    <cellStyle name="x_Copy of WP-BS 09-old" xfId="1497" xr:uid="{3F1D6CEE-7C39-4671-BE2C-287A5EE61909}"/>
    <cellStyle name="x_DETAIL OF FD 2008" xfId="1498" xr:uid="{4D67DF3F-B867-4374-B1F0-ABE8617CDA33}"/>
    <cellStyle name="x_Due D schedule" xfId="1499" xr:uid="{5759BF05-F4C2-49F6-90A7-09696283E2BA}"/>
    <cellStyle name="x_E-tech (BS) 09" xfId="1500" xr:uid="{2CE894CC-31A2-4B79-985F-B0A3C4AA7B30}"/>
    <cellStyle name="x_E-tech (BS) 09-KC" xfId="1501" xr:uid="{49A45AF1-2A77-427B-A4A2-73B551EB60B6}"/>
    <cellStyle name="x_FA lead 06" xfId="1502" xr:uid="{E9B5790A-5CA8-41A4-B502-D6A1EB6B277E}"/>
    <cellStyle name="x_FA lead 06_WP-IS" xfId="1503" xr:uid="{8F924B6A-7B46-4E3D-8857-6544F3544E36}"/>
    <cellStyle name="x_FA(Jul'09)-E-tech" xfId="1504" xr:uid="{6A951A63-88EF-424C-8560-BA89DABF5CAF}"/>
    <cellStyle name="x_GFES-AWP(BS)-311208" xfId="1505" xr:uid="{D04495F8-DEA0-4321-9509-D4D9049122BE}"/>
    <cellStyle name="x_GFES-AWP(BS)-311208-old" xfId="1506" xr:uid="{486E3A5B-1239-4049-BB59-DC6684470861}"/>
    <cellStyle name="x_GFES-AWP(IS)-311208" xfId="1507" xr:uid="{7E513FAD-BF2E-4C57-9A74-B679E47C0A33}"/>
    <cellStyle name="x_GFES-insurance" xfId="1508" xr:uid="{B722D8E8-9D4B-4675-9242-87408F0C06BC}"/>
    <cellStyle name="x_GFI - IS 08" xfId="1509" xr:uid="{A25E5452-43B3-49AB-877F-4F7C8BD1F890}"/>
    <cellStyle name="x_GFS OB and sales test" xfId="1510" xr:uid="{D55A96DE-5B54-438C-B034-A51AECEEA7E3}"/>
    <cellStyle name="x_GFS-awp (BS) 08" xfId="1511" xr:uid="{7698EFFF-24B2-42F6-BA86-88A60EB7AFC7}"/>
    <cellStyle name="x_GFS-BS" xfId="1512" xr:uid="{47078FCF-CE08-4EAC-A297-E112E0C3747A}"/>
    <cellStyle name="x_Insurance coverage - P &amp; T" xfId="1513" xr:uid="{8A82862C-27C1-438C-8580-5AC762D755BC}"/>
    <cellStyle name="x_Insurance coverage - P &amp; T_WP-IS" xfId="1514" xr:uid="{27E1A10C-CA30-4262-A1CE-0849AA23823F}"/>
    <cellStyle name="x_kin choong(1)" xfId="1515" xr:uid="{2E56F93D-F0B3-4FD7-B507-6F6056657ED5}"/>
    <cellStyle name="x_Kopacklables Press-awp (BS) 08" xfId="1516" xr:uid="{F61E2B95-CFA8-4CBD-9BF2-D95B27161610}"/>
    <cellStyle name="x_Kopacklables Press-awp (BS) 08 1" xfId="1517" xr:uid="{B396F5A2-2C16-4A89-BC57-0279014D5339}"/>
    <cellStyle name="x_Kopacklables Press-awp (BS) 08-OLD" xfId="1518" xr:uid="{0B08CF65-A471-4A4C-AFCF-AE5BA3197222}"/>
    <cellStyle name="x_KPSB AWP 08" xfId="1519" xr:uid="{D11588B1-4727-4D8B-8DB0-C96C7B86D45B}"/>
    <cellStyle name="x_LO" xfId="1520" xr:uid="{B4D4CEEC-F41F-4927-804A-58CB2C81206A}"/>
    <cellStyle name="x_Makatas industries - carmen" xfId="1521" xr:uid="{B6103BE3-4640-4393-A13B-F8746173180C}"/>
    <cellStyle name="x_Makatas Marketing - carmen" xfId="1522" xr:uid="{5194D05E-6432-426C-9ADF-7C57ACD42931}"/>
    <cellStyle name="x_Makatas Marketing WP-BS 08" xfId="1523" xr:uid="{B09D42D2-C246-4600-81E0-310E884B91A7}"/>
    <cellStyle name="x_markatas industry - Awp" xfId="1524" xr:uid="{7CC0B872-9EEC-4925-A618-44EE65932756}"/>
    <cellStyle name="x_MITV All AWP" xfId="1525" xr:uid="{D5416358-A57E-402F-A20C-38C1161AF9B7}"/>
    <cellStyle name="x_MITV All AWP_WP-IS" xfId="1526" xr:uid="{0696AA40-6302-43AC-A96A-E6CC7823ED04}"/>
    <cellStyle name="x_Orisoft system 08 awp" xfId="1527" xr:uid="{AC857251-2975-4A0D-B51A-20FF30E9CE57}"/>
    <cellStyle name="x_Orisoft system 08 awp-B4" xfId="1528" xr:uid="{D192DADB-55AB-43FE-AAF4-9862A24A45FD}"/>
    <cellStyle name="x_Orisoft system 08 awp-YILANG" xfId="1529" xr:uid="{3CA860D8-8906-4185-A357-536C7D388F97}"/>
    <cellStyle name="x_Penkopack Due D analysis" xfId="1530" xr:uid="{9DD979DA-B09C-45AC-B0CE-2802C4AA547A}"/>
    <cellStyle name="x_Penkopack FA" xfId="1531" xr:uid="{D8688A85-F096-4EA1-994F-8C77C94895C0}"/>
    <cellStyle name="x_Penkopack sdn. bhd." xfId="1532" xr:uid="{73F4A142-7E35-48B5-B4B3-363A6F53C097}"/>
    <cellStyle name="x_Penkopack-WP (BS) 08" xfId="1533" xr:uid="{13D9FFDF-1B33-4DD9-8589-62C45C0045C0}"/>
    <cellStyle name="x_PTPP schedules 2007" xfId="1534" xr:uid="{FC1300F4-D0A4-4C42-89E1-4269905387C9}"/>
    <cellStyle name="x_PTPP schedules 2007_WP-IS" xfId="1535" xr:uid="{5A046A6D-9891-489E-849D-8F84E221B4EE}"/>
    <cellStyle name="x_purchases test - orisoft systems" xfId="1536" xr:uid="{776A47BA-954F-4C3D-A926-EDF68AED9BE0}"/>
    <cellStyle name="x_Pustaka zaman - awp (BS)07" xfId="1537" xr:uid="{2F2ADA01-B41A-48DA-B7BC-D9DF5A9D9ED2}"/>
    <cellStyle name="x_REINHAUSEN AWP 2005" xfId="1538" xr:uid="{E267B1DD-8138-4F92-B788-AE0DFCFFA195}"/>
    <cellStyle name="x_REINHAUSEN AWP 2005_WP-IS" xfId="1539" xr:uid="{CB404DE6-C2E7-4776-BD8C-DA7D9589D828}"/>
    <cellStyle name="x_sales test-Orisoft" xfId="1540" xr:uid="{685B3180-9332-400A-88C6-B3BB2B8DF53C}"/>
    <cellStyle name="x_Sample WP (BS)" xfId="1541" xr:uid="{94F11A77-65A6-4B0D-AF9B-770D403177E3}"/>
    <cellStyle name="x_Sheng Foong IS &amp; BS AWP 07" xfId="1542" xr:uid="{10A37E8F-C824-4AB6-AE6A-68DA74C51F1C}"/>
    <cellStyle name="x_Sheng Foong IS &amp; BS AWP 07_WP-IS" xfId="1543" xr:uid="{9B2A27A2-20AF-4A2E-955A-0797BB09F8DC}"/>
    <cellStyle name="x_Spritvest-awp (BS) 08" xfId="1544" xr:uid="{61D815E0-8F19-423F-A1A5-D8FC0EE539E4}"/>
    <cellStyle name="x_SPV 08 -mui" xfId="1545" xr:uid="{A5296DDA-DF7C-45B3-A14E-3DC0717CBE88}"/>
    <cellStyle name="x_SSSB 04 K - PPE" xfId="1546" xr:uid="{E0F9108F-6DF9-4D41-AEDD-29ECB3E1BB23}"/>
    <cellStyle name="x_SSSB 04 K - PPE_WP-IS" xfId="1547" xr:uid="{D2AFEA7B-01F9-45A5-A9F8-9C13929D9A05}"/>
    <cellStyle name="x_Times awp 2005 (rolled)" xfId="1548" xr:uid="{71EA41CD-E3A1-4978-9A80-0F589A18D51F}"/>
    <cellStyle name="x_Times awp 2005 (rolled)_WP-IS" xfId="1549" xr:uid="{E6D82883-4074-4D9C-8F5D-74060426349B}"/>
    <cellStyle name="x_Times schedules" xfId="1550" xr:uid="{DCD9ECDF-80FE-42E6-B43F-A71667E9C5CE}"/>
    <cellStyle name="x_Times schedules 2006" xfId="1551" xr:uid="{31E3A05C-9B4E-4880-AD17-7D4AFEBE6061}"/>
    <cellStyle name="x_Times schedules_WP-IS" xfId="1552" xr:uid="{05DF5204-F04C-4D40-B7C0-BD33DC1746F2}"/>
    <cellStyle name="x_U NDY" xfId="1553" xr:uid="{516C0BD3-C73B-4140-9542-406114F80FC0}"/>
    <cellStyle name="x_U NDY_WP-IS" xfId="1554" xr:uid="{56BB3E9F-6512-4406-99D4-960F15458802}"/>
    <cellStyle name="x_U_CMT01" xfId="1555" xr:uid="{99278EDB-1402-49D4-BAE7-6C66656C3C1A}"/>
    <cellStyle name="x_U_CMT01_WP-IS" xfId="1556" xr:uid="{F8E4EE41-7DD9-4116-B30B-4101CFC62A14}"/>
    <cellStyle name="x_Uniweld_AWP" xfId="1557" xr:uid="{92E4F83D-856C-4E07-8697-8E7CAE90604E}"/>
    <cellStyle name="x_Uniweld_AWP_WP-IS" xfId="1558" xr:uid="{53D11CB5-1692-4338-8BCE-2C11BDC4F514}"/>
    <cellStyle name="x_WP (BS)" xfId="1559" xr:uid="{7A87D6A8-0112-4EBA-BF1C-6B68C1E2AD68}"/>
    <cellStyle name="x_WP(BS)-APOS...." xfId="1560" xr:uid="{7CBA301C-0AF8-4694-B4FF-24A913E1215E}"/>
    <cellStyle name="x_WP(BS)-Ori Tech" xfId="1561" xr:uid="{10136CF4-6198-448C-9716-ADE2BE2F1F16}"/>
    <cellStyle name="x_WP(BS)-System" xfId="1562" xr:uid="{B898A931-3978-455C-9FEC-1FF6ED58A971}"/>
    <cellStyle name="x_WP(BS)-System..." xfId="1563" xr:uid="{A6DB96F0-A778-4653-BC4B-99EE9C0F0945}"/>
    <cellStyle name="x_WP(BS)-WCHT Consultancy" xfId="1564" xr:uid="{41562EDB-0652-4ABB-85E1-08883187B909}"/>
    <cellStyle name="x_WP(IS)-APOS" xfId="1565" xr:uid="{072C295E-05E8-468C-AC91-EFFB875AB594}"/>
    <cellStyle name="x_WP(IS)-System" xfId="1566" xr:uid="{5E018C06-F7BC-4881-BBBF-CA98B3FD6A66}"/>
    <cellStyle name="x_WP-BS" xfId="1567" xr:uid="{3D947C98-E940-48B2-973E-0DE5A4BB2B4A}"/>
    <cellStyle name="x_WP-BS 09" xfId="1568" xr:uid="{4773C841-EE82-4C14-9992-73730733938F}"/>
    <cellStyle name="x_WP-BS 09 (etech" xfId="1569" xr:uid="{11CB8FC4-973B-495B-BEC2-490AB6A6214B}"/>
    <cellStyle name="x_WP-IS" xfId="1570" xr:uid="{C5F846F9-07BD-4584-9B58-6DA74DEE2846}"/>
    <cellStyle name="x_yilang Penkopack sdn. bhd." xfId="1571" xr:uid="{EEC329CF-A36E-4A32-90F0-52C6C2CA57D1}"/>
    <cellStyle name="x_YNHC 04 K - PPE" xfId="1572" xr:uid="{7D23AB07-1D6F-4839-971E-7B8B1B670B10}"/>
    <cellStyle name="x_YNHC 04 K - PPE_WP-IS" xfId="1573" xr:uid="{D1CA8788-B6B3-4018-AF77-89EBD1AF06BD}"/>
    <cellStyle name="YEL" xfId="1574" xr:uid="{941FD478-6F1A-49A0-8B1C-4D2FE3784F6B}"/>
    <cellStyle name="YEL 2" xfId="3943" xr:uid="{71EC1F29-8EBE-4E68-93EE-7511F00ECF45}"/>
    <cellStyle name="YY.MM" xfId="1575" xr:uid="{9ED62062-A988-414B-B1B8-01AB74F6B4FF}"/>
    <cellStyle name="YY.MM 2" xfId="2939" xr:uid="{CEB70762-289B-4363-B04F-AED15638A8C5}"/>
    <cellStyle name="YY.MM 2 2" xfId="4075" xr:uid="{96002451-1152-4FCF-9030-E1D5ADFEDFC9}"/>
    <cellStyle name="เครื่องหมายจุลภาค 2" xfId="1579" xr:uid="{2FC83408-BD77-4DE1-8DDE-5C0BED6F1D20}"/>
    <cellStyle name="เครื่องหมายจุลภาค 2 2" xfId="1580" xr:uid="{5085BF64-4F69-44D3-85D2-92C08BCCD758}"/>
    <cellStyle name="เครื่องหมายจุลภาค 2 2 2" xfId="2333" xr:uid="{5D3C2206-73A2-48CE-B82B-5802CEB88FB2}"/>
    <cellStyle name="เครื่องหมายจุลภาค 2 3" xfId="2332" xr:uid="{E51394EC-5751-47F8-ABA4-31AF7D35CF0F}"/>
    <cellStyle name="เครื่องหมายจุลภาค 2 4" xfId="2375" xr:uid="{6398B757-D30A-45A3-AF00-BAD0959B469C}"/>
    <cellStyle name="เครื่องหมายจุลภาค 3" xfId="1581" xr:uid="{79C14B19-C745-4C3C-8EC4-F3C30765BF78}"/>
    <cellStyle name="เครื่องหมายจุลภาค 3 2" xfId="2334" xr:uid="{76ED2893-3391-4035-A456-D8D9423D5F7B}"/>
    <cellStyle name="เครื่องหมายจุลภาค 4" xfId="1582" xr:uid="{8A6D965A-38A5-4D8B-8218-01F67BE1CD14}"/>
    <cellStyle name="เครื่องหมายจุลภาค 4 2" xfId="2335" xr:uid="{CF4258BD-8351-486D-9F38-DEA271057FA0}"/>
    <cellStyle name="เครื่องหมายจุลภาค_100%" xfId="1583" xr:uid="{2C4E72B3-1E45-4CD1-9534-1E3F74CC590B}"/>
    <cellStyle name="เชื่อมโยงหลายมิติ_Relate Expo Q1 2010-update" xfId="1585" xr:uid="{833D3A0E-62BB-472E-94B9-75520B0E8E9E}"/>
    <cellStyle name="เซลล์ตรวจสอบ" xfId="1586" xr:uid="{1D3AA110-7547-4AC7-A45F-EE36479154A1}"/>
    <cellStyle name="เซลล์ตรวจสอบ 2" xfId="2662" xr:uid="{6569DA26-07CF-46D8-9F4C-61191C053CCB}"/>
    <cellStyle name="เซลล์ที่มีการเชื่อมโยง" xfId="1587" xr:uid="{7C990A76-1546-4261-AE41-A43E121F3327}"/>
    <cellStyle name="เซลล์ที่มีการเชื่อมโยง 2" xfId="2663" xr:uid="{3216E149-CC89-44F3-A0E8-E20AB6A24DC2}"/>
    <cellStyle name="เปอร์เซ็นต์ 2" xfId="1597" xr:uid="{A99C1BD7-7874-4445-B751-33F97B44DBCD}"/>
    <cellStyle name="เปอร์เซ็นต์ 2 2" xfId="2426" xr:uid="{7A6D845C-FEEA-44A7-966E-6AF9879F104A}"/>
    <cellStyle name="เปอร์เซ็นต์_WP_C_CM_AR_YE07" xfId="1598" xr:uid="{B348D0AF-8C1B-4F34-AFB4-5A462C2556D2}"/>
    <cellStyle name="แย่" xfId="1600" xr:uid="{A6A9B9F5-FBC3-45BB-A4BB-7B0EC3266388}"/>
    <cellStyle name="แย่ 2" xfId="2668" xr:uid="{F797161C-3766-42A1-90E1-07E81071FDA1}"/>
    <cellStyle name="แสดงผล" xfId="1614" xr:uid="{9CCFC13F-94E6-4BC0-8DB6-592549D941A4}"/>
    <cellStyle name="แสดงผล 2" xfId="2675" xr:uid="{D0907344-16F2-4D4C-B6FC-08463B1C4AF9}"/>
    <cellStyle name="แสดงผล 2 2" xfId="3960" xr:uid="{36F56055-3E3F-4EEC-955F-7E9B5AE73F18}"/>
    <cellStyle name="แสดงผล 3" xfId="2577" xr:uid="{065784EB-2DA9-4A13-B235-E4CB0876B58A}"/>
    <cellStyle name="แสดงผล 3 2" xfId="3951" xr:uid="{BF0E60A6-F0E7-41F6-9FC8-03106AB13B1D}"/>
    <cellStyle name="แสดงผล 4" xfId="2943" xr:uid="{3DC68060-FA89-4F09-B489-EE7C827608ED}"/>
    <cellStyle name="แสดงผล 4 2" xfId="4079" xr:uid="{7EDC8718-F88C-4429-B838-B4874C723682}"/>
    <cellStyle name="แสดงผล 5" xfId="2967" xr:uid="{70FCB8E6-6779-4F49-A446-C2B8E8571FE7}"/>
    <cellStyle name="แสดงผล 5 2" xfId="4089" xr:uid="{BBA5E707-9BB3-47BC-BBFA-AA6F8775D268}"/>
    <cellStyle name="แสดงผล 6" xfId="3140" xr:uid="{761C5013-C172-4230-92CD-0DFF7C385534}"/>
    <cellStyle name="แสดงผล 6 2" xfId="4178" xr:uid="{83F1C349-F559-47E8-BEC9-2ADCF4F32466}"/>
    <cellStyle name="แสดงผล 7" xfId="3196" xr:uid="{5CF323EB-ACF7-4FD1-B64D-FDD3C532521B}"/>
    <cellStyle name="แสดงผล 7 2" xfId="4187" xr:uid="{6FA416F5-80E0-474B-B6D5-5704906E2E9A}"/>
    <cellStyle name="แสดงผล 8" xfId="3947" xr:uid="{54685BD0-5CA5-469E-8CAC-BDB83C600E12}"/>
    <cellStyle name="การคำนวณ" xfId="1576" xr:uid="{E853E06D-AAEF-4C33-8EC7-18E5EC43A80D}"/>
    <cellStyle name="การคำนวณ 2" xfId="2658" xr:uid="{C2CC82E9-A091-4C07-ADC4-58734AECB504}"/>
    <cellStyle name="การคำนวณ 2 2" xfId="3957" xr:uid="{ECEC7FF1-E550-48CB-BDAF-CFB583851118}"/>
    <cellStyle name="การคำนวณ 3" xfId="2800" xr:uid="{D3BFBCDC-9967-4017-A9D1-76AC116F1DCF}"/>
    <cellStyle name="การคำนวณ 3 2" xfId="3970" xr:uid="{34D7D6FA-F637-43C7-8923-9E3BA9776446}"/>
    <cellStyle name="การคำนวณ 4" xfId="2940" xr:uid="{F72A7995-1AEC-4274-B6C7-C4ACEC1663D8}"/>
    <cellStyle name="การคำนวณ 4 2" xfId="4076" xr:uid="{A74F8B49-D4B5-4F73-9767-5C9D21CD820B}"/>
    <cellStyle name="การคำนวณ 5" xfId="2964" xr:uid="{80F72D7A-0F3B-4D86-A5B6-B2F668E6EEEF}"/>
    <cellStyle name="การคำนวณ 5 2" xfId="4086" xr:uid="{9300FDFB-5B84-4C82-BD10-DCB5FC5A2614}"/>
    <cellStyle name="การคำนวณ 6" xfId="3137" xr:uid="{FB8E1739-3B33-491D-9CDA-8FF2FEE0D97B}"/>
    <cellStyle name="การคำนวณ 6 2" xfId="4175" xr:uid="{B88AAD17-3476-4759-8609-4E8FA054DABE}"/>
    <cellStyle name="การคำนวณ 7" xfId="3192" xr:uid="{61A2AC93-D8D1-45C9-964B-E212B7EF36DE}"/>
    <cellStyle name="การคำนวณ 7 2" xfId="4184" xr:uid="{0943C76B-8C82-40AF-817C-7EE270448E58}"/>
    <cellStyle name="การคำนวณ 8" xfId="3750" xr:uid="{77368F8F-1595-45A0-BEBD-BBF3F91E3148}"/>
    <cellStyle name="การคำนวณ 8 2" xfId="4192" xr:uid="{BB8B6469-8672-4011-B581-4D5D0121AE92}"/>
    <cellStyle name="การคำนวณ 9" xfId="3944" xr:uid="{1F3BA0D3-6578-4928-AF9F-7EB97FFD8CEF}"/>
    <cellStyle name="ข้อความเตือน" xfId="1577" xr:uid="{4575551F-149A-49E5-A613-BFCB5FD62125}"/>
    <cellStyle name="ข้อความเตือน 2" xfId="2659" xr:uid="{CD8BFB52-011A-4A76-9F73-14DEE37255C1}"/>
    <cellStyle name="ข้อความอธิบาย" xfId="1578" xr:uid="{0070EE55-48A5-4711-8470-900A742BF93C}"/>
    <cellStyle name="ข้อความอธิบาย 2" xfId="2660" xr:uid="{CA60B0CF-4747-4793-8B69-516517BAD7CB}"/>
    <cellStyle name="ชื่อเรื่อง" xfId="1584" xr:uid="{F4A70482-8348-4C6D-97E7-CDDA0A993EFB}"/>
    <cellStyle name="ชื่อเรื่อง 2" xfId="2661" xr:uid="{CA2412D1-61F9-4A5D-9374-41BFD498D2B6}"/>
    <cellStyle name="ดี" xfId="1588" xr:uid="{1DD6A7E6-389B-4DF8-8C37-6BB986611975}"/>
    <cellStyle name="ดี 2" xfId="2664" xr:uid="{E69B0F14-2794-4480-9F9D-A9AA27AC2608}"/>
    <cellStyle name="ปกติ 2" xfId="1589" xr:uid="{EC571410-1B83-4FB4-AD5B-F55CB9197E37}"/>
    <cellStyle name="ปกติ 2 2" xfId="1590" xr:uid="{178B22A6-8E9D-4249-BE52-B918102CC820}"/>
    <cellStyle name="ปกติ 2 3" xfId="2342" xr:uid="{961AE116-45A2-448C-B5CA-E1648402F5A0}"/>
    <cellStyle name="ปกติ 2_ประมาณการรับ-จ่าย Expo Q2-1" xfId="1591" xr:uid="{2FAE7F30-10BD-4A60-8D4F-BCC0D5B55682}"/>
    <cellStyle name="ปกติ 3" xfId="1592" xr:uid="{F82F62D1-6336-4544-BCBE-50C3BA1E0316}"/>
    <cellStyle name="ปกติ 4" xfId="1593" xr:uid="{0C163116-BB97-470B-81FA-8509B8518BA8}"/>
    <cellStyle name="ปกติ_11510" xfId="1594" xr:uid="{1B0B12C8-8F24-4A44-A94E-C67A58ABB93F}"/>
    <cellStyle name="ป้อนค่า" xfId="1595" xr:uid="{52E88AD8-3793-455D-B4C2-A0AF53E0136D}"/>
    <cellStyle name="ป้อนค่า 2" xfId="2665" xr:uid="{A3B5014C-BD99-4BC9-BC50-A6306F89A041}"/>
    <cellStyle name="ป้อนค่า 2 2" xfId="3958" xr:uid="{604CDF72-599A-4662-B556-D4BD6554EB08}"/>
    <cellStyle name="ป้อนค่า 3" xfId="2729" xr:uid="{0EF466A6-BD07-47E3-8FD8-5F3D81F528BA}"/>
    <cellStyle name="ป้อนค่า 3 2" xfId="3964" xr:uid="{AF188296-CD8F-41A9-931B-95038B51FB6E}"/>
    <cellStyle name="ป้อนค่า 4" xfId="2941" xr:uid="{96498148-8C6A-4196-A826-5E9040E97598}"/>
    <cellStyle name="ป้อนค่า 4 2" xfId="4077" xr:uid="{67741F10-5560-4E3A-9A9B-6BEBCF6591D4}"/>
    <cellStyle name="ป้อนค่า 5" xfId="2965" xr:uid="{46250582-D55B-4601-9FA9-CB587D9DB7AB}"/>
    <cellStyle name="ป้อนค่า 5 2" xfId="4087" xr:uid="{78972839-E476-4EFE-B534-61754A02F2E2}"/>
    <cellStyle name="ป้อนค่า 6" xfId="3138" xr:uid="{61356230-5D11-4E2A-A292-4EFFE9E05ED8}"/>
    <cellStyle name="ป้อนค่า 6 2" xfId="4176" xr:uid="{4E69AE65-73F7-4A60-BB81-469F8DA7AA05}"/>
    <cellStyle name="ป้อนค่า 7" xfId="3194" xr:uid="{D03B88DA-53D5-45C5-B0D9-A1703C7B9BCF}"/>
    <cellStyle name="ป้อนค่า 7 2" xfId="4185" xr:uid="{1B69CAEC-5069-407C-AEEB-B806E94298B9}"/>
    <cellStyle name="ป้อนค่า 8" xfId="3751" xr:uid="{4EC93D03-F078-4B60-B415-CAFF793F4FD8}"/>
    <cellStyle name="ป้อนค่า 8 2" xfId="4193" xr:uid="{7E0C0A01-95CD-4AC9-9974-1F337869CBD9}"/>
    <cellStyle name="ป้อนค่า 9" xfId="3945" xr:uid="{CC2C91E5-450D-4F3C-ABBF-2C82DB09E299}"/>
    <cellStyle name="ปานกลาง" xfId="1596" xr:uid="{E6744FFC-0494-4708-94CA-78EA201C5573}"/>
    <cellStyle name="ปานกลาง 2" xfId="2666" xr:uid="{10113A35-1EDB-4C7E-B824-C60E7D76743F}"/>
    <cellStyle name="ผลรวม" xfId="1599" xr:uid="{8199AE0A-9BD0-4FAA-9327-D7F0BF8A8479}"/>
    <cellStyle name="ผลรวม 2" xfId="2667" xr:uid="{3E8BECF9-D2D1-4856-B042-957C23B6C45F}"/>
    <cellStyle name="ผลรวม 2 2" xfId="3959" xr:uid="{779DFA70-7155-4594-8732-7682FBFB668A}"/>
    <cellStyle name="ผลรวม 3" xfId="2762" xr:uid="{5CC3457F-2029-4B22-8F96-5A231F40F788}"/>
    <cellStyle name="ผลรวม 3 2" xfId="3968" xr:uid="{DA4B2D02-B7BD-466F-994B-18DF2E3B9F07}"/>
    <cellStyle name="ผลรวม 4" xfId="2942" xr:uid="{C90A76F6-9B58-4BAF-BE7F-38238738D5BE}"/>
    <cellStyle name="ผลรวม 4 2" xfId="4078" xr:uid="{300BFDED-DBDB-4252-9719-441D4F3BC160}"/>
    <cellStyle name="ผลรวม 5" xfId="2966" xr:uid="{FD246971-BC0A-4D01-AE97-9782D969F045}"/>
    <cellStyle name="ผลรวม 5 2" xfId="4088" xr:uid="{3D4CB117-AA10-4993-932F-EBE1FA1881A5}"/>
    <cellStyle name="ผลรวม 6" xfId="3139" xr:uid="{4DBB6DB6-603D-4EFC-BE7D-E3E681D9C1E5}"/>
    <cellStyle name="ผลรวม 6 2" xfId="4177" xr:uid="{C0DAD9CF-2220-401C-8DE5-ECF01CFBB9EE}"/>
    <cellStyle name="ผลรวม 7" xfId="3195" xr:uid="{87BD36D8-2702-4D13-823C-89691CD0AD39}"/>
    <cellStyle name="ผลรวม 7 2" xfId="4186" xr:uid="{A458CF59-DBF4-4904-84E7-2EAB152B76FF}"/>
    <cellStyle name="ผลรวม 8" xfId="3946" xr:uid="{A82A0881-B8DE-44B3-9E49-5D7A0D216BB7}"/>
    <cellStyle name="ฤธถ [0]_laroux" xfId="1601" xr:uid="{1026B414-3D40-4EF1-8B5B-C390B9210A6D}"/>
    <cellStyle name="ฤธถ_laroux" xfId="1602" xr:uid="{C72D8969-B1AB-4C35-82F6-4E14AE11B6B1}"/>
    <cellStyle name="ล๋ศญ [0]_laroux" xfId="1603" xr:uid="{3AB458F5-867F-4A90-9C1C-4B46AF64BDB0}"/>
    <cellStyle name="ล๋ศญ_laroux" xfId="1604" xr:uid="{BD83AE0A-8152-433B-8DCF-F066D0B4B830}"/>
    <cellStyle name="ลักษณะ 1" xfId="1605" xr:uid="{E889DCFF-CFDE-44E4-8F59-440241D16EEE}"/>
    <cellStyle name="วฅมุ_laroux" xfId="1606" xr:uid="{9A628B91-1EB3-438C-B6AD-A14282CF7775}"/>
    <cellStyle name="วงเล็บ" xfId="1607" xr:uid="{ACDC46D2-993D-428D-9AC8-E6952C97AA41}"/>
    <cellStyle name="ส่วนที่ถูกเน้น1" xfId="1608" xr:uid="{875ABBDD-9CBD-4268-92D1-C1FB4A75D39E}"/>
    <cellStyle name="ส่วนที่ถูกเน้น1 2" xfId="2669" xr:uid="{324EDEF1-415C-4576-BDDF-FF4392461EA0}"/>
    <cellStyle name="ส่วนที่ถูกเน้น2" xfId="1609" xr:uid="{3AC23C63-A655-48C3-85CE-6FDF5DC9D817}"/>
    <cellStyle name="ส่วนที่ถูกเน้น2 2" xfId="2670" xr:uid="{E5208CED-3359-4B53-94B8-8BDFF849F766}"/>
    <cellStyle name="ส่วนที่ถูกเน้น3" xfId="1610" xr:uid="{CD47EF40-8C8D-4F63-BDC9-1774015EEF23}"/>
    <cellStyle name="ส่วนที่ถูกเน้น3 2" xfId="2671" xr:uid="{163294A2-08C5-448F-AE7E-973655DAE0A4}"/>
    <cellStyle name="ส่วนที่ถูกเน้น4" xfId="1611" xr:uid="{810F0D77-EAA2-443E-B59A-E38A4F3594E8}"/>
    <cellStyle name="ส่วนที่ถูกเน้น4 2" xfId="2672" xr:uid="{EFAD27A8-39ED-4967-9F9C-D6D9139D7C4E}"/>
    <cellStyle name="ส่วนที่ถูกเน้น5" xfId="1612" xr:uid="{7D0AE944-7356-4CE8-BD74-8B65447B81BD}"/>
    <cellStyle name="ส่วนที่ถูกเน้น5 2" xfId="2673" xr:uid="{7796E823-0DEE-4B9E-9C34-EA7E691F6026}"/>
    <cellStyle name="ส่วนที่ถูกเน้น6" xfId="1613" xr:uid="{A1492DCF-58D2-4371-8023-40FABF2A2B9D}"/>
    <cellStyle name="ส่วนที่ถูกเน้น6 2" xfId="2674" xr:uid="{E15A0E6A-0250-4B5B-B4F7-6021D4B0F830}"/>
    <cellStyle name="หมายเหตุ" xfId="1615" xr:uid="{9107C8A7-7CCC-414B-8BFC-234F4BF39E2C}"/>
    <cellStyle name="หมายเหตุ 2" xfId="2676" xr:uid="{561890A9-C6BD-480E-BE41-4677E47D3353}"/>
    <cellStyle name="หมายเหตุ 2 2" xfId="3961" xr:uid="{13882FA7-9FAF-4C03-AE2A-E79F2CE8684C}"/>
    <cellStyle name="หมายเหตุ 3" xfId="2741" xr:uid="{391FB41A-BFAD-4E90-8343-4F4CAD2257C2}"/>
    <cellStyle name="หมายเหตุ 3 2" xfId="3967" xr:uid="{850A105C-EED8-4D1E-BCB7-7501CD03B010}"/>
    <cellStyle name="หมายเหตุ 4" xfId="2944" xr:uid="{B7DE1221-3B76-45DC-B691-FD87A61CCF62}"/>
    <cellStyle name="หมายเหตุ 4 2" xfId="4080" xr:uid="{6F4EFA33-FA53-4BE8-B95C-F494F6F3967A}"/>
    <cellStyle name="หมายเหตุ 5" xfId="2968" xr:uid="{64FA5672-2D91-42E6-B3E5-DA7F4CE0B64E}"/>
    <cellStyle name="หมายเหตุ 5 2" xfId="4090" xr:uid="{385C6299-7FA5-41C3-ADD0-1469124D89D2}"/>
    <cellStyle name="หมายเหตุ 6" xfId="3141" xr:uid="{6047E090-7A1F-4E4B-8C08-0C70515340C9}"/>
    <cellStyle name="หมายเหตุ 6 2" xfId="4179" xr:uid="{F40B9A27-6D79-47F3-905A-E2DE8C60D230}"/>
    <cellStyle name="หมายเหตุ 7" xfId="3197" xr:uid="{C8310F41-0A42-4462-AD38-73A9BB71E14B}"/>
    <cellStyle name="หมายเหตุ 7 2" xfId="4188" xr:uid="{0C6A7F6D-AAF8-4CF9-99BF-5470A1CD491B}"/>
    <cellStyle name="หมายเหตุ 8" xfId="3948" xr:uid="{7D85C4B7-9E85-4A76-8192-77DB1F4A216A}"/>
    <cellStyle name="หัวเรื่อง 1" xfId="1616" xr:uid="{8D2ED87F-C7EE-4F9B-B799-CF914F4BD338}"/>
    <cellStyle name="หัวเรื่อง 1 2" xfId="2677" xr:uid="{293DECA5-36ED-4307-84D1-446BAE622CBD}"/>
    <cellStyle name="หัวเรื่อง 2" xfId="1617" xr:uid="{7BB0CDDA-283E-42DB-97F9-FFC93CBBC1E6}"/>
    <cellStyle name="หัวเรื่อง 2 2" xfId="2678" xr:uid="{E791CD3E-653C-407A-954C-156491B24509}"/>
    <cellStyle name="หัวเรื่อง 3" xfId="1618" xr:uid="{46306D5E-BF0E-47F6-973A-4E396C107BDF}"/>
    <cellStyle name="หัวเรื่อง 3 2" xfId="2679" xr:uid="{4A90EF3A-BC47-4B86-97AF-56CCCD294129}"/>
    <cellStyle name="หัวเรื่อง 4" xfId="1619" xr:uid="{52905207-31D2-4F20-90BF-92BB5BF1A7F1}"/>
    <cellStyle name="หัวเรื่อง 4 2" xfId="2680" xr:uid="{07350F60-DA9E-4BAD-8365-EDE358993753}"/>
    <cellStyle name="쉼표_MapleSEA_RoyaltyReport_Sep2005_Sample1" xfId="1620" xr:uid="{8CDB2AA9-425D-42DC-A601-E71AE19C2FC1}"/>
    <cellStyle name="표준_MapleSEA_RoyaltyReport_Sep2005_Sample1" xfId="1621" xr:uid="{B89DB4A3-4C2B-470F-8425-16D9A0342201}"/>
    <cellStyle name="一般_2002CAP" xfId="1622" xr:uid="{531B1635-C8BF-4BC5-A30B-E537B84BE713}"/>
    <cellStyle name="千分位[0]_2002CAP" xfId="1623" xr:uid="{A9BEA562-0A76-4BDE-AFAD-37B7880D4800}"/>
    <cellStyle name="千分位_2002CAP" xfId="1624" xr:uid="{2C8760B7-6681-4926-9A6F-65C469B263D7}"/>
    <cellStyle name="桁区切り [0.00]_AUG98" xfId="1625" xr:uid="{640D421A-2D9D-4CDC-BFC8-C4F423D5E25B}"/>
    <cellStyle name="桁区切り_eve" xfId="1626" xr:uid="{3A652ADA-C3AE-406A-8059-8E8AD748070F}"/>
    <cellStyle name="標準_eve" xfId="1627" xr:uid="{6D83DC69-4195-4307-8746-5B2EB7328426}"/>
    <cellStyle name="貨幣 [0]_2002CAP" xfId="1628" xr:uid="{4A70A150-6974-4259-ABD0-C899557352D2}"/>
    <cellStyle name="貨幣_2002CAP" xfId="1629" xr:uid="{0F7B4A8C-F716-4AE3-AF88-46BDD46F81FA}"/>
    <cellStyle name="通貨 [0.00]_eve" xfId="1630" xr:uid="{6A903EC0-4AD6-4357-BF78-BFD1C45D1D43}"/>
    <cellStyle name="㕃" xfId="1631" xr:uid="{7F8B19CF-F6C8-485F-98C5-CAC9461845B3}"/>
    <cellStyle name="㕃 2" xfId="1632" xr:uid="{1860419C-D578-45FA-9B6B-550145DACA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dimension ref="A1:L138"/>
  <sheetViews>
    <sheetView tabSelected="1" zoomScaleNormal="100" zoomScaleSheetLayoutView="55" workbookViewId="0">
      <selection activeCell="L18" sqref="L18"/>
    </sheetView>
  </sheetViews>
  <sheetFormatPr defaultColWidth="14.44140625" defaultRowHeight="15" customHeight="1"/>
  <cols>
    <col min="1" max="2" width="1.6640625" style="150" customWidth="1"/>
    <col min="3" max="3" width="30.109375" style="150" customWidth="1"/>
    <col min="4" max="4" width="7.6640625" style="31" customWidth="1"/>
    <col min="5" max="5" width="0.6640625" style="150" customWidth="1"/>
    <col min="6" max="6" width="14.6640625" style="115" customWidth="1"/>
    <col min="7" max="7" width="0.6640625" style="115" customWidth="1"/>
    <col min="8" max="8" width="12.6640625" style="115" customWidth="1"/>
    <col min="9" max="9" width="0.6640625" style="115" customWidth="1"/>
    <col min="10" max="10" width="14.6640625" style="115" customWidth="1"/>
    <col min="11" max="11" width="0.6640625" style="115" customWidth="1"/>
    <col min="12" max="12" width="12.6640625" style="115" customWidth="1"/>
    <col min="13" max="16384" width="14.44140625" style="150"/>
  </cols>
  <sheetData>
    <row r="1" spans="1:12" ht="21" customHeight="1">
      <c r="A1" s="1" t="s">
        <v>0</v>
      </c>
      <c r="B1" s="2"/>
      <c r="C1" s="3"/>
      <c r="D1" s="149"/>
      <c r="E1" s="3"/>
      <c r="F1" s="4"/>
      <c r="G1" s="4"/>
      <c r="H1" s="4"/>
      <c r="I1" s="4"/>
      <c r="J1" s="4"/>
      <c r="K1" s="4"/>
      <c r="L1" s="5"/>
    </row>
    <row r="2" spans="1:12" ht="21" customHeight="1">
      <c r="A2" s="6" t="s">
        <v>1</v>
      </c>
      <c r="B2" s="6"/>
      <c r="C2" s="6"/>
      <c r="D2" s="149"/>
      <c r="E2" s="149"/>
      <c r="F2" s="4"/>
      <c r="G2" s="4"/>
      <c r="H2" s="4"/>
      <c r="I2" s="4"/>
      <c r="J2" s="4"/>
      <c r="K2" s="4"/>
      <c r="L2" s="4"/>
    </row>
    <row r="3" spans="1:12" ht="21" customHeight="1">
      <c r="A3" s="7" t="s">
        <v>154</v>
      </c>
      <c r="B3" s="7"/>
      <c r="C3" s="8"/>
      <c r="D3" s="9"/>
      <c r="E3" s="9"/>
      <c r="F3" s="10"/>
      <c r="G3" s="10"/>
      <c r="H3" s="10"/>
      <c r="I3" s="10"/>
      <c r="J3" s="10"/>
      <c r="K3" s="10"/>
      <c r="L3" s="10"/>
    </row>
    <row r="4" spans="1:12" ht="21" customHeight="1">
      <c r="A4" s="6"/>
      <c r="B4" s="6"/>
      <c r="C4" s="6"/>
      <c r="D4" s="149"/>
      <c r="E4" s="149"/>
      <c r="F4" s="11"/>
      <c r="G4" s="11"/>
      <c r="H4" s="11"/>
      <c r="I4" s="11"/>
      <c r="J4" s="11"/>
      <c r="K4" s="11"/>
      <c r="L4" s="4"/>
    </row>
    <row r="5" spans="1:12" ht="21" customHeight="1">
      <c r="A5" s="1"/>
      <c r="B5" s="1"/>
      <c r="C5" s="1"/>
      <c r="D5" s="12"/>
      <c r="E5" s="12"/>
      <c r="F5" s="154" t="s">
        <v>2</v>
      </c>
      <c r="G5" s="155"/>
      <c r="H5" s="155"/>
      <c r="I5" s="71"/>
      <c r="J5" s="154" t="s">
        <v>3</v>
      </c>
      <c r="K5" s="155"/>
      <c r="L5" s="155"/>
    </row>
    <row r="6" spans="1:12" ht="21" customHeight="1">
      <c r="A6" s="1"/>
      <c r="B6" s="1"/>
      <c r="C6" s="1"/>
      <c r="D6" s="12"/>
      <c r="E6" s="12"/>
      <c r="F6" s="5" t="s">
        <v>4</v>
      </c>
      <c r="G6" s="5"/>
      <c r="H6" s="5" t="s">
        <v>5</v>
      </c>
      <c r="I6" s="5"/>
      <c r="J6" s="5" t="s">
        <v>4</v>
      </c>
      <c r="K6" s="5"/>
      <c r="L6" s="5" t="s">
        <v>5</v>
      </c>
    </row>
    <row r="7" spans="1:12" ht="21" customHeight="1">
      <c r="A7" s="1"/>
      <c r="B7" s="1"/>
      <c r="C7" s="1"/>
      <c r="D7" s="12"/>
      <c r="E7" s="12"/>
      <c r="F7" s="5" t="s">
        <v>155</v>
      </c>
      <c r="G7" s="5"/>
      <c r="H7" s="5" t="s">
        <v>6</v>
      </c>
      <c r="I7" s="5"/>
      <c r="J7" s="5" t="s">
        <v>155</v>
      </c>
      <c r="K7" s="5"/>
      <c r="L7" s="5" t="s">
        <v>6</v>
      </c>
    </row>
    <row r="8" spans="1:12" ht="21" customHeight="1">
      <c r="A8" s="1"/>
      <c r="B8" s="1"/>
      <c r="C8" s="1"/>
      <c r="D8" s="12"/>
      <c r="E8" s="14"/>
      <c r="F8" s="15" t="s">
        <v>7</v>
      </c>
      <c r="G8" s="5"/>
      <c r="H8" s="15" t="s">
        <v>8</v>
      </c>
      <c r="I8" s="5"/>
      <c r="J8" s="15" t="s">
        <v>7</v>
      </c>
      <c r="K8" s="5"/>
      <c r="L8" s="15" t="s">
        <v>8</v>
      </c>
    </row>
    <row r="9" spans="1:12" ht="21" customHeight="1">
      <c r="A9" s="1"/>
      <c r="B9" s="1"/>
      <c r="C9" s="1"/>
      <c r="D9" s="16" t="s">
        <v>9</v>
      </c>
      <c r="E9" s="14"/>
      <c r="F9" s="17" t="s">
        <v>10</v>
      </c>
      <c r="G9" s="5"/>
      <c r="H9" s="17" t="s">
        <v>10</v>
      </c>
      <c r="I9" s="5"/>
      <c r="J9" s="17" t="s">
        <v>10</v>
      </c>
      <c r="K9" s="5"/>
      <c r="L9" s="17" t="s">
        <v>10</v>
      </c>
    </row>
    <row r="10" spans="1:12" ht="21" customHeight="1">
      <c r="A10" s="3"/>
      <c r="B10" s="3"/>
      <c r="C10" s="1"/>
      <c r="D10" s="149"/>
      <c r="E10" s="149"/>
      <c r="F10" s="18"/>
      <c r="G10" s="4"/>
      <c r="H10" s="4"/>
      <c r="I10" s="4"/>
      <c r="J10" s="18"/>
      <c r="K10" s="4"/>
      <c r="L10" s="4"/>
    </row>
    <row r="11" spans="1:12" ht="21" customHeight="1">
      <c r="A11" s="1" t="s">
        <v>11</v>
      </c>
      <c r="B11" s="1"/>
      <c r="C11" s="1"/>
      <c r="D11" s="12"/>
      <c r="E11" s="12"/>
      <c r="F11" s="18"/>
      <c r="G11" s="5"/>
      <c r="H11" s="4"/>
      <c r="I11" s="4"/>
      <c r="J11" s="18"/>
      <c r="K11" s="4"/>
      <c r="L11" s="4"/>
    </row>
    <row r="12" spans="1:12" ht="6" customHeight="1">
      <c r="A12" s="3"/>
      <c r="B12" s="3"/>
      <c r="C12" s="1"/>
      <c r="D12" s="149"/>
      <c r="E12" s="149"/>
      <c r="F12" s="18"/>
      <c r="G12" s="4"/>
      <c r="H12" s="4"/>
      <c r="I12" s="4"/>
      <c r="J12" s="18"/>
      <c r="K12" s="4"/>
      <c r="L12" s="4"/>
    </row>
    <row r="13" spans="1:12" ht="21" customHeight="1">
      <c r="A13" s="1" t="s">
        <v>12</v>
      </c>
      <c r="B13" s="1"/>
      <c r="C13" s="1"/>
      <c r="D13" s="149"/>
      <c r="E13" s="149"/>
      <c r="F13" s="18"/>
      <c r="G13" s="4"/>
      <c r="H13" s="4"/>
      <c r="I13" s="4"/>
      <c r="J13" s="18"/>
      <c r="K13" s="4"/>
      <c r="L13" s="4"/>
    </row>
    <row r="14" spans="1:12" ht="6" customHeight="1">
      <c r="A14" s="1"/>
      <c r="B14" s="1"/>
      <c r="C14" s="1"/>
      <c r="D14" s="149"/>
      <c r="E14" s="149"/>
      <c r="F14" s="18"/>
      <c r="G14" s="4"/>
      <c r="H14" s="4"/>
      <c r="I14" s="4"/>
      <c r="J14" s="18"/>
      <c r="K14" s="4"/>
      <c r="L14" s="4"/>
    </row>
    <row r="15" spans="1:12" ht="21" customHeight="1">
      <c r="A15" s="19" t="s">
        <v>13</v>
      </c>
      <c r="B15" s="19"/>
      <c r="C15" s="19"/>
      <c r="D15" s="20"/>
      <c r="E15" s="149"/>
      <c r="F15" s="126">
        <v>228518950</v>
      </c>
      <c r="G15" s="127"/>
      <c r="H15" s="128">
        <v>253451996</v>
      </c>
      <c r="I15" s="127"/>
      <c r="J15" s="126">
        <v>210653519</v>
      </c>
      <c r="K15" s="127"/>
      <c r="L15" s="128">
        <v>218455015</v>
      </c>
    </row>
    <row r="16" spans="1:12" ht="21" customHeight="1">
      <c r="A16" s="19" t="s">
        <v>138</v>
      </c>
      <c r="B16" s="19"/>
      <c r="C16" s="19"/>
      <c r="D16" s="20"/>
      <c r="E16" s="149"/>
      <c r="F16" s="126"/>
      <c r="G16" s="127"/>
      <c r="H16" s="128"/>
      <c r="I16" s="127"/>
      <c r="J16" s="126"/>
      <c r="K16" s="127"/>
      <c r="L16" s="128"/>
    </row>
    <row r="17" spans="1:12" ht="21" customHeight="1">
      <c r="A17" s="19"/>
      <c r="B17" s="19" t="s">
        <v>145</v>
      </c>
      <c r="C17" s="19"/>
      <c r="D17" s="20">
        <v>6</v>
      </c>
      <c r="E17" s="149"/>
      <c r="F17" s="126">
        <v>72000000</v>
      </c>
      <c r="G17" s="127"/>
      <c r="H17" s="128">
        <v>0</v>
      </c>
      <c r="I17" s="127"/>
      <c r="J17" s="126">
        <v>60000000</v>
      </c>
      <c r="K17" s="127"/>
      <c r="L17" s="128">
        <v>0</v>
      </c>
    </row>
    <row r="18" spans="1:12" ht="21" customHeight="1">
      <c r="A18" s="19" t="s">
        <v>142</v>
      </c>
      <c r="B18" s="19"/>
      <c r="C18" s="19"/>
      <c r="D18" s="20">
        <v>5</v>
      </c>
      <c r="E18" s="149"/>
      <c r="F18" s="126">
        <v>170471</v>
      </c>
      <c r="G18" s="127"/>
      <c r="H18" s="128">
        <v>0</v>
      </c>
      <c r="I18" s="127"/>
      <c r="J18" s="126">
        <v>170471</v>
      </c>
      <c r="K18" s="127"/>
      <c r="L18" s="128">
        <v>0</v>
      </c>
    </row>
    <row r="19" spans="1:12" ht="21" customHeight="1">
      <c r="A19" s="19" t="s">
        <v>14</v>
      </c>
      <c r="B19" s="19"/>
      <c r="C19" s="19"/>
      <c r="D19" s="20">
        <v>7</v>
      </c>
      <c r="E19" s="149"/>
      <c r="F19" s="126">
        <v>166591404</v>
      </c>
      <c r="G19" s="127"/>
      <c r="H19" s="128">
        <v>178546805</v>
      </c>
      <c r="I19" s="129"/>
      <c r="J19" s="126">
        <v>153415925</v>
      </c>
      <c r="K19" s="127"/>
      <c r="L19" s="128">
        <v>163312125</v>
      </c>
    </row>
    <row r="20" spans="1:12" ht="21" customHeight="1">
      <c r="A20" s="19" t="s">
        <v>15</v>
      </c>
      <c r="B20" s="19"/>
      <c r="C20" s="19"/>
      <c r="D20" s="20">
        <v>8</v>
      </c>
      <c r="E20" s="149"/>
      <c r="F20" s="126">
        <v>236529841</v>
      </c>
      <c r="G20" s="127"/>
      <c r="H20" s="128">
        <v>281816888</v>
      </c>
      <c r="I20" s="127"/>
      <c r="J20" s="126">
        <v>214303678</v>
      </c>
      <c r="K20" s="127"/>
      <c r="L20" s="128">
        <v>254252910</v>
      </c>
    </row>
    <row r="21" spans="1:12" ht="21" customHeight="1">
      <c r="A21" s="19" t="s">
        <v>16</v>
      </c>
      <c r="B21" s="19"/>
      <c r="C21" s="19"/>
      <c r="D21" s="20"/>
      <c r="E21" s="149"/>
      <c r="F21" s="126"/>
      <c r="G21" s="127"/>
      <c r="H21" s="128"/>
      <c r="I21" s="127"/>
      <c r="J21" s="126"/>
      <c r="K21" s="127"/>
      <c r="L21" s="128"/>
    </row>
    <row r="22" spans="1:12" ht="18.600000000000001">
      <c r="A22" s="19"/>
      <c r="B22" s="19" t="s">
        <v>17</v>
      </c>
      <c r="D22" s="20">
        <v>20.3</v>
      </c>
      <c r="E22" s="149"/>
      <c r="F22" s="126">
        <v>0</v>
      </c>
      <c r="G22" s="127"/>
      <c r="H22" s="128">
        <v>0</v>
      </c>
      <c r="I22" s="127"/>
      <c r="J22" s="130">
        <v>12000000</v>
      </c>
      <c r="K22" s="127"/>
      <c r="L22" s="128">
        <v>12000000</v>
      </c>
    </row>
    <row r="23" spans="1:12" ht="21" customHeight="1">
      <c r="A23" s="19" t="s">
        <v>18</v>
      </c>
      <c r="B23" s="19"/>
      <c r="C23" s="19"/>
      <c r="D23" s="20"/>
      <c r="E23" s="149"/>
      <c r="F23" s="131">
        <v>329197</v>
      </c>
      <c r="G23" s="127"/>
      <c r="H23" s="132">
        <v>3788278</v>
      </c>
      <c r="I23" s="127"/>
      <c r="J23" s="133">
        <v>24007</v>
      </c>
      <c r="K23" s="127"/>
      <c r="L23" s="132">
        <v>2628959</v>
      </c>
    </row>
    <row r="24" spans="1:12" ht="6" customHeight="1">
      <c r="A24" s="3"/>
      <c r="B24" s="3"/>
      <c r="C24" s="1"/>
      <c r="D24" s="149"/>
      <c r="E24" s="149"/>
      <c r="F24" s="18"/>
      <c r="G24" s="4"/>
      <c r="H24" s="4"/>
      <c r="I24" s="4"/>
      <c r="J24" s="18"/>
      <c r="K24" s="4"/>
      <c r="L24" s="4"/>
    </row>
    <row r="25" spans="1:12" ht="21" customHeight="1">
      <c r="A25" s="21" t="s">
        <v>19</v>
      </c>
      <c r="B25" s="21"/>
      <c r="C25" s="21"/>
      <c r="D25" s="22"/>
      <c r="E25" s="149"/>
      <c r="F25" s="131">
        <f>SUM(F15:F23)</f>
        <v>704139863</v>
      </c>
      <c r="G25" s="127"/>
      <c r="H25" s="132">
        <f>SUM(H15:H23)</f>
        <v>717603967</v>
      </c>
      <c r="I25" s="129"/>
      <c r="J25" s="131">
        <f>SUM(J15:J23)</f>
        <v>650567600</v>
      </c>
      <c r="K25" s="127"/>
      <c r="L25" s="132">
        <f>SUM(L15:L23)</f>
        <v>650649009</v>
      </c>
    </row>
    <row r="26" spans="1:12" ht="19.8">
      <c r="A26" s="6"/>
      <c r="B26" s="6"/>
      <c r="C26" s="6"/>
      <c r="D26" s="149"/>
      <c r="E26" s="149"/>
      <c r="F26" s="18"/>
      <c r="G26" s="4"/>
      <c r="H26" s="4"/>
      <c r="I26" s="4"/>
      <c r="J26" s="18"/>
      <c r="K26" s="4"/>
      <c r="L26" s="4"/>
    </row>
    <row r="27" spans="1:12" ht="19.8">
      <c r="A27" s="21" t="s">
        <v>20</v>
      </c>
      <c r="B27" s="21"/>
      <c r="C27" s="6"/>
      <c r="D27" s="149"/>
      <c r="E27" s="149"/>
      <c r="F27" s="18"/>
      <c r="G27" s="4"/>
      <c r="H27" s="4"/>
      <c r="I27" s="4"/>
      <c r="J27" s="18"/>
      <c r="K27" s="4"/>
      <c r="L27" s="4"/>
    </row>
    <row r="28" spans="1:12" ht="6" customHeight="1">
      <c r="A28" s="3"/>
      <c r="B28" s="3"/>
      <c r="C28" s="1"/>
      <c r="D28" s="149"/>
      <c r="E28" s="149"/>
      <c r="F28" s="18"/>
      <c r="G28" s="4"/>
      <c r="H28" s="4"/>
      <c r="I28" s="4"/>
      <c r="J28" s="18"/>
      <c r="K28" s="4"/>
      <c r="L28" s="4"/>
    </row>
    <row r="29" spans="1:12" ht="21" customHeight="1">
      <c r="A29" s="19" t="s">
        <v>21</v>
      </c>
      <c r="B29" s="19"/>
      <c r="C29" s="19"/>
      <c r="D29" s="20">
        <v>9</v>
      </c>
      <c r="E29" s="149"/>
      <c r="F29" s="126">
        <v>228000000</v>
      </c>
      <c r="G29" s="127"/>
      <c r="H29" s="128">
        <v>143000000</v>
      </c>
      <c r="I29" s="129"/>
      <c r="J29" s="126">
        <v>170000000</v>
      </c>
      <c r="K29" s="127"/>
      <c r="L29" s="128">
        <v>85000000</v>
      </c>
    </row>
    <row r="30" spans="1:12" ht="21" customHeight="1">
      <c r="A30" s="19" t="s">
        <v>16</v>
      </c>
      <c r="B30" s="19"/>
      <c r="C30" s="19"/>
      <c r="D30" s="20">
        <v>20.3</v>
      </c>
      <c r="E30" s="149"/>
      <c r="F30" s="126">
        <v>0</v>
      </c>
      <c r="G30" s="127"/>
      <c r="H30" s="128">
        <v>0</v>
      </c>
      <c r="I30" s="129"/>
      <c r="J30" s="126">
        <v>1000000</v>
      </c>
      <c r="K30" s="127"/>
      <c r="L30" s="128">
        <v>17000000</v>
      </c>
    </row>
    <row r="31" spans="1:12" ht="21" customHeight="1">
      <c r="A31" s="19" t="s">
        <v>22</v>
      </c>
      <c r="B31" s="19"/>
      <c r="C31" s="19"/>
      <c r="D31" s="20">
        <v>10</v>
      </c>
      <c r="E31" s="149"/>
      <c r="F31" s="126">
        <v>0</v>
      </c>
      <c r="G31" s="134"/>
      <c r="H31" s="128">
        <v>0</v>
      </c>
      <c r="I31" s="129"/>
      <c r="J31" s="126">
        <v>142408770</v>
      </c>
      <c r="K31" s="134"/>
      <c r="L31" s="128">
        <v>142408770</v>
      </c>
    </row>
    <row r="32" spans="1:12" ht="21" customHeight="1">
      <c r="A32" s="19" t="s">
        <v>23</v>
      </c>
      <c r="B32" s="19"/>
      <c r="C32" s="19"/>
      <c r="D32" s="20">
        <v>11</v>
      </c>
      <c r="E32" s="149"/>
      <c r="F32" s="126">
        <v>94253868</v>
      </c>
      <c r="G32" s="127"/>
      <c r="H32" s="128">
        <v>98908016</v>
      </c>
      <c r="I32" s="129"/>
      <c r="J32" s="126">
        <v>23644812</v>
      </c>
      <c r="K32" s="127"/>
      <c r="L32" s="128">
        <v>17144071</v>
      </c>
    </row>
    <row r="33" spans="1:12" ht="21" customHeight="1">
      <c r="A33" s="19" t="s">
        <v>24</v>
      </c>
      <c r="B33" s="19"/>
      <c r="C33" s="19"/>
      <c r="D33" s="20">
        <v>11</v>
      </c>
      <c r="E33" s="149"/>
      <c r="F33" s="126">
        <v>106752939</v>
      </c>
      <c r="G33" s="127"/>
      <c r="H33" s="128">
        <v>108734757</v>
      </c>
      <c r="I33" s="129"/>
      <c r="J33" s="126">
        <v>344096968</v>
      </c>
      <c r="K33" s="127"/>
      <c r="L33" s="128">
        <v>355492176</v>
      </c>
    </row>
    <row r="34" spans="1:12" ht="21" customHeight="1">
      <c r="A34" s="19" t="s">
        <v>25</v>
      </c>
      <c r="B34" s="19"/>
      <c r="C34" s="19"/>
      <c r="D34" s="20">
        <v>11</v>
      </c>
      <c r="E34" s="149"/>
      <c r="F34" s="126">
        <v>3272742</v>
      </c>
      <c r="G34" s="127"/>
      <c r="H34" s="128">
        <v>2456269</v>
      </c>
      <c r="I34" s="129"/>
      <c r="J34" s="126">
        <v>3024517</v>
      </c>
      <c r="K34" s="127"/>
      <c r="L34" s="128">
        <v>2366380</v>
      </c>
    </row>
    <row r="35" spans="1:12" ht="21" customHeight="1">
      <c r="A35" s="19" t="s">
        <v>26</v>
      </c>
      <c r="B35" s="19"/>
      <c r="C35" s="19"/>
      <c r="D35" s="20"/>
      <c r="E35" s="149"/>
      <c r="F35" s="131">
        <v>7226951</v>
      </c>
      <c r="G35" s="127"/>
      <c r="H35" s="132">
        <v>5423715</v>
      </c>
      <c r="I35" s="129"/>
      <c r="J35" s="131">
        <v>7134430</v>
      </c>
      <c r="K35" s="127"/>
      <c r="L35" s="132">
        <v>4697891</v>
      </c>
    </row>
    <row r="36" spans="1:12" ht="6" customHeight="1">
      <c r="A36" s="3"/>
      <c r="B36" s="3"/>
      <c r="C36" s="1"/>
      <c r="D36" s="149"/>
      <c r="E36" s="149"/>
      <c r="F36" s="18"/>
      <c r="G36" s="4"/>
      <c r="H36" s="4"/>
      <c r="I36" s="4"/>
      <c r="J36" s="18"/>
      <c r="K36" s="4"/>
      <c r="L36" s="4"/>
    </row>
    <row r="37" spans="1:12" ht="21" customHeight="1">
      <c r="A37" s="21" t="s">
        <v>27</v>
      </c>
      <c r="B37" s="21"/>
      <c r="C37" s="19"/>
      <c r="D37" s="20"/>
      <c r="E37" s="149"/>
      <c r="F37" s="131">
        <f>SUM(F29:F35)</f>
        <v>439506500</v>
      </c>
      <c r="G37" s="127"/>
      <c r="H37" s="132">
        <f>SUM(H29:H35)</f>
        <v>358522757</v>
      </c>
      <c r="I37" s="129"/>
      <c r="J37" s="131">
        <f>SUM(J29:J35)</f>
        <v>691309497</v>
      </c>
      <c r="K37" s="127"/>
      <c r="L37" s="132">
        <f>SUM(L29:L35)</f>
        <v>624109288</v>
      </c>
    </row>
    <row r="38" spans="1:12" ht="6" customHeight="1">
      <c r="A38" s="19"/>
      <c r="B38" s="19"/>
      <c r="C38" s="19"/>
      <c r="D38" s="20"/>
      <c r="E38" s="149"/>
      <c r="F38" s="135"/>
      <c r="G38" s="127"/>
      <c r="H38" s="136"/>
      <c r="I38" s="127"/>
      <c r="J38" s="137"/>
      <c r="K38" s="127"/>
      <c r="L38" s="138"/>
    </row>
    <row r="39" spans="1:12" ht="21" customHeight="1" thickBot="1">
      <c r="A39" s="21" t="s">
        <v>28</v>
      </c>
      <c r="B39" s="21"/>
      <c r="C39" s="21"/>
      <c r="D39" s="22"/>
      <c r="E39" s="149"/>
      <c r="F39" s="139">
        <f>F25+F37</f>
        <v>1143646363</v>
      </c>
      <c r="G39" s="127"/>
      <c r="H39" s="140">
        <f>H25+H37</f>
        <v>1076126724</v>
      </c>
      <c r="I39" s="129"/>
      <c r="J39" s="139">
        <f>J25+J37</f>
        <v>1341877097</v>
      </c>
      <c r="K39" s="127"/>
      <c r="L39" s="140">
        <f>L25+L37</f>
        <v>1274758297</v>
      </c>
    </row>
    <row r="40" spans="1:12" ht="21" customHeight="1" thickTop="1">
      <c r="A40" s="1"/>
      <c r="B40" s="1"/>
      <c r="C40" s="3"/>
      <c r="D40" s="149"/>
      <c r="E40" s="149"/>
      <c r="F40" s="4"/>
      <c r="G40" s="4"/>
      <c r="H40" s="4"/>
      <c r="I40" s="4"/>
      <c r="J40" s="4"/>
      <c r="K40" s="4"/>
      <c r="L40" s="4"/>
    </row>
    <row r="41" spans="1:12" ht="21" customHeight="1">
      <c r="A41" s="1"/>
      <c r="B41" s="1"/>
      <c r="C41" s="3"/>
      <c r="D41" s="149"/>
      <c r="E41" s="149"/>
      <c r="F41" s="4"/>
      <c r="G41" s="4"/>
      <c r="H41" s="4"/>
      <c r="I41" s="4"/>
      <c r="J41" s="4"/>
      <c r="K41" s="4"/>
      <c r="L41" s="4"/>
    </row>
    <row r="42" spans="1:12" ht="19.5" customHeight="1">
      <c r="A42" s="1"/>
      <c r="B42" s="1"/>
      <c r="C42" s="3"/>
      <c r="D42" s="149"/>
      <c r="E42" s="149"/>
      <c r="F42" s="4"/>
      <c r="G42" s="4"/>
      <c r="H42" s="4"/>
      <c r="I42" s="4"/>
      <c r="J42" s="4"/>
      <c r="K42" s="4"/>
      <c r="L42" s="4"/>
    </row>
    <row r="43" spans="1:12" ht="19.5" customHeight="1">
      <c r="A43" s="1"/>
      <c r="B43" s="1"/>
      <c r="C43" s="3"/>
      <c r="D43" s="149"/>
      <c r="E43" s="149"/>
      <c r="F43" s="4"/>
      <c r="G43" s="4"/>
      <c r="H43" s="4"/>
      <c r="I43" s="4"/>
      <c r="J43" s="4"/>
      <c r="K43" s="4"/>
      <c r="L43" s="4"/>
    </row>
    <row r="44" spans="1:12" ht="21" customHeight="1">
      <c r="A44" s="156" t="s">
        <v>29</v>
      </c>
      <c r="B44" s="156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2" ht="21" customHeight="1">
      <c r="A45" s="149"/>
      <c r="B45" s="149"/>
      <c r="D45" s="150"/>
      <c r="F45" s="150"/>
      <c r="G45" s="150"/>
      <c r="H45" s="150"/>
      <c r="I45" s="150"/>
      <c r="J45" s="150"/>
      <c r="K45" s="150"/>
      <c r="L45" s="150"/>
    </row>
    <row r="46" spans="1:12" ht="11.25" customHeight="1">
      <c r="A46" s="149"/>
      <c r="B46" s="149"/>
      <c r="D46" s="150"/>
    </row>
    <row r="47" spans="1:12" ht="21.9" customHeight="1">
      <c r="A47" s="158" t="s">
        <v>30</v>
      </c>
      <c r="B47" s="158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2" ht="21" customHeight="1">
      <c r="A48" s="1" t="s">
        <v>0</v>
      </c>
      <c r="B48" s="2"/>
      <c r="C48" s="3"/>
      <c r="D48" s="149"/>
      <c r="E48" s="149"/>
      <c r="F48" s="5"/>
      <c r="G48" s="4"/>
      <c r="H48" s="4"/>
      <c r="I48" s="4"/>
      <c r="J48" s="5"/>
      <c r="K48" s="4"/>
      <c r="L48" s="5"/>
    </row>
    <row r="49" spans="1:12" ht="21" customHeight="1">
      <c r="A49" s="6" t="s">
        <v>31</v>
      </c>
      <c r="B49" s="6"/>
      <c r="C49" s="6"/>
      <c r="D49" s="149"/>
      <c r="E49" s="149"/>
      <c r="F49" s="4"/>
      <c r="G49" s="4"/>
      <c r="H49" s="4"/>
      <c r="I49" s="4"/>
      <c r="J49" s="4"/>
      <c r="K49" s="4"/>
      <c r="L49" s="4"/>
    </row>
    <row r="50" spans="1:12" ht="21" customHeight="1">
      <c r="A50" s="8" t="str">
        <f>+A3</f>
        <v>ณ วันที่ 30 กันยายน พ.ศ. 2566</v>
      </c>
      <c r="B50" s="8"/>
      <c r="C50" s="8"/>
      <c r="D50" s="9"/>
      <c r="E50" s="9"/>
      <c r="F50" s="10"/>
      <c r="G50" s="10"/>
      <c r="H50" s="10"/>
      <c r="I50" s="10"/>
      <c r="J50" s="10"/>
      <c r="K50" s="10"/>
      <c r="L50" s="10"/>
    </row>
    <row r="51" spans="1:12" ht="21" customHeight="1">
      <c r="A51" s="6"/>
      <c r="B51" s="6"/>
      <c r="C51" s="6"/>
      <c r="D51" s="149"/>
      <c r="E51" s="149"/>
      <c r="F51" s="11"/>
      <c r="G51" s="11"/>
      <c r="H51" s="11"/>
      <c r="I51" s="11"/>
      <c r="J51" s="11"/>
      <c r="K51" s="11"/>
      <c r="L51" s="4"/>
    </row>
    <row r="52" spans="1:12" ht="21" customHeight="1">
      <c r="A52" s="1"/>
      <c r="B52" s="1"/>
      <c r="C52" s="1"/>
      <c r="D52" s="12"/>
      <c r="E52" s="12"/>
      <c r="F52" s="154" t="s">
        <v>2</v>
      </c>
      <c r="G52" s="155"/>
      <c r="H52" s="155"/>
      <c r="I52" s="71"/>
      <c r="J52" s="154" t="s">
        <v>3</v>
      </c>
      <c r="K52" s="155"/>
      <c r="L52" s="155"/>
    </row>
    <row r="53" spans="1:12" ht="21" customHeight="1">
      <c r="A53" s="1"/>
      <c r="B53" s="1"/>
      <c r="C53" s="1"/>
      <c r="D53" s="12"/>
      <c r="E53" s="12"/>
      <c r="F53" s="5" t="s">
        <v>4</v>
      </c>
      <c r="G53" s="5"/>
      <c r="H53" s="5" t="s">
        <v>5</v>
      </c>
      <c r="I53" s="5"/>
      <c r="J53" s="5" t="s">
        <v>4</v>
      </c>
      <c r="K53" s="5"/>
      <c r="L53" s="5" t="s">
        <v>5</v>
      </c>
    </row>
    <row r="54" spans="1:12" ht="21" customHeight="1">
      <c r="A54" s="1"/>
      <c r="B54" s="1"/>
      <c r="C54" s="1"/>
      <c r="D54" s="12"/>
      <c r="E54" s="12"/>
      <c r="F54" s="5" t="s">
        <v>155</v>
      </c>
      <c r="G54" s="5"/>
      <c r="H54" s="5" t="s">
        <v>6</v>
      </c>
      <c r="I54" s="5"/>
      <c r="J54" s="5" t="s">
        <v>155</v>
      </c>
      <c r="K54" s="5"/>
      <c r="L54" s="5" t="s">
        <v>6</v>
      </c>
    </row>
    <row r="55" spans="1:12" ht="21" customHeight="1">
      <c r="A55" s="1"/>
      <c r="B55" s="1"/>
      <c r="C55" s="1"/>
      <c r="D55" s="12"/>
      <c r="E55" s="14"/>
      <c r="F55" s="15" t="s">
        <v>7</v>
      </c>
      <c r="G55" s="5"/>
      <c r="H55" s="15" t="s">
        <v>8</v>
      </c>
      <c r="I55" s="5"/>
      <c r="J55" s="15" t="s">
        <v>7</v>
      </c>
      <c r="K55" s="5"/>
      <c r="L55" s="15" t="s">
        <v>8</v>
      </c>
    </row>
    <row r="56" spans="1:12" ht="21" customHeight="1">
      <c r="A56" s="1"/>
      <c r="B56" s="1"/>
      <c r="C56" s="1"/>
      <c r="D56" s="16" t="s">
        <v>9</v>
      </c>
      <c r="E56" s="14"/>
      <c r="F56" s="17" t="s">
        <v>10</v>
      </c>
      <c r="G56" s="5"/>
      <c r="H56" s="17" t="s">
        <v>10</v>
      </c>
      <c r="I56" s="5"/>
      <c r="J56" s="17" t="s">
        <v>10</v>
      </c>
      <c r="K56" s="5"/>
      <c r="L56" s="17" t="s">
        <v>10</v>
      </c>
    </row>
    <row r="57" spans="1:12" ht="21" customHeight="1">
      <c r="A57" s="1"/>
      <c r="B57" s="1"/>
      <c r="C57" s="1"/>
      <c r="D57" s="12"/>
      <c r="E57" s="14"/>
      <c r="F57" s="23"/>
      <c r="G57" s="5"/>
      <c r="H57" s="5"/>
      <c r="I57" s="5"/>
      <c r="J57" s="23"/>
      <c r="K57" s="5"/>
      <c r="L57" s="5"/>
    </row>
    <row r="58" spans="1:12" ht="21" customHeight="1">
      <c r="A58" s="6" t="s">
        <v>32</v>
      </c>
      <c r="B58" s="6"/>
      <c r="C58" s="1"/>
      <c r="D58" s="12"/>
      <c r="E58" s="12"/>
      <c r="F58" s="18"/>
      <c r="G58" s="5"/>
      <c r="H58" s="4"/>
      <c r="I58" s="4"/>
      <c r="J58" s="18"/>
      <c r="K58" s="4"/>
      <c r="L58" s="4"/>
    </row>
    <row r="59" spans="1:12" ht="6" customHeight="1">
      <c r="A59" s="3"/>
      <c r="B59" s="3"/>
      <c r="C59" s="6"/>
      <c r="D59" s="149"/>
      <c r="E59" s="149"/>
      <c r="F59" s="18"/>
      <c r="G59" s="4"/>
      <c r="H59" s="4"/>
      <c r="I59" s="4"/>
      <c r="J59" s="18"/>
      <c r="K59" s="4"/>
      <c r="L59" s="4"/>
    </row>
    <row r="60" spans="1:12" ht="21" customHeight="1">
      <c r="A60" s="1" t="s">
        <v>33</v>
      </c>
      <c r="B60" s="1"/>
      <c r="C60" s="1"/>
      <c r="D60" s="24"/>
      <c r="E60" s="24"/>
      <c r="F60" s="18"/>
      <c r="G60" s="4"/>
      <c r="H60" s="4"/>
      <c r="I60" s="4"/>
      <c r="J60" s="18"/>
      <c r="K60" s="4"/>
      <c r="L60" s="4"/>
    </row>
    <row r="61" spans="1:12" ht="6" customHeight="1">
      <c r="A61" s="1"/>
      <c r="B61" s="1"/>
      <c r="C61" s="1"/>
      <c r="D61" s="24"/>
      <c r="E61" s="24"/>
      <c r="F61" s="18"/>
      <c r="G61" s="4"/>
      <c r="H61" s="4"/>
      <c r="I61" s="4"/>
      <c r="J61" s="18"/>
      <c r="K61" s="4"/>
      <c r="L61" s="4"/>
    </row>
    <row r="62" spans="1:12" ht="21" customHeight="1">
      <c r="A62" s="25" t="s">
        <v>34</v>
      </c>
      <c r="B62" s="25"/>
      <c r="C62" s="25"/>
      <c r="D62" s="24"/>
      <c r="E62" s="24"/>
      <c r="F62" s="126">
        <v>0</v>
      </c>
      <c r="G62" s="128"/>
      <c r="H62" s="128">
        <v>430963</v>
      </c>
      <c r="I62" s="129"/>
      <c r="J62" s="141">
        <v>0</v>
      </c>
      <c r="K62" s="128"/>
      <c r="L62" s="142">
        <v>0</v>
      </c>
    </row>
    <row r="63" spans="1:12" ht="21" customHeight="1">
      <c r="A63" s="3" t="s">
        <v>35</v>
      </c>
      <c r="B63" s="3"/>
      <c r="C63" s="3"/>
      <c r="D63" s="24">
        <v>12</v>
      </c>
      <c r="E63" s="24"/>
      <c r="F63" s="126">
        <v>81064210</v>
      </c>
      <c r="G63" s="128"/>
      <c r="H63" s="128">
        <v>106643514</v>
      </c>
      <c r="I63" s="129"/>
      <c r="J63" s="141">
        <v>68943593</v>
      </c>
      <c r="K63" s="128"/>
      <c r="L63" s="142">
        <v>93433937</v>
      </c>
    </row>
    <row r="64" spans="1:12" ht="21" customHeight="1">
      <c r="A64" s="25" t="s">
        <v>36</v>
      </c>
      <c r="B64" s="25"/>
      <c r="C64" s="25"/>
      <c r="D64" s="24">
        <v>14</v>
      </c>
      <c r="E64" s="24"/>
      <c r="F64" s="126">
        <v>0</v>
      </c>
      <c r="G64" s="128"/>
      <c r="H64" s="128">
        <v>400000000</v>
      </c>
      <c r="I64" s="129"/>
      <c r="J64" s="126">
        <v>0</v>
      </c>
      <c r="K64" s="128"/>
      <c r="L64" s="142">
        <v>400000000</v>
      </c>
    </row>
    <row r="65" spans="1:12" ht="21" customHeight="1">
      <c r="A65" s="25" t="s">
        <v>37</v>
      </c>
      <c r="B65" s="25"/>
      <c r="C65" s="25"/>
      <c r="D65" s="24">
        <v>13</v>
      </c>
      <c r="E65" s="24"/>
      <c r="F65" s="126">
        <v>0</v>
      </c>
      <c r="G65" s="128"/>
      <c r="H65" s="128">
        <v>145252806</v>
      </c>
      <c r="I65" s="129"/>
      <c r="J65" s="126">
        <v>0</v>
      </c>
      <c r="K65" s="128"/>
      <c r="L65" s="128">
        <v>137826893</v>
      </c>
    </row>
    <row r="66" spans="1:12" ht="21" customHeight="1">
      <c r="A66" s="25" t="s">
        <v>38</v>
      </c>
      <c r="B66" s="25"/>
      <c r="C66" s="25"/>
      <c r="D66" s="24">
        <v>5</v>
      </c>
      <c r="E66" s="24"/>
      <c r="F66" s="126">
        <v>0</v>
      </c>
      <c r="G66" s="128"/>
      <c r="H66" s="128">
        <v>3083643</v>
      </c>
      <c r="I66" s="129"/>
      <c r="J66" s="126">
        <v>0</v>
      </c>
      <c r="K66" s="128"/>
      <c r="L66" s="128">
        <v>2958728</v>
      </c>
    </row>
    <row r="67" spans="1:12" ht="21" customHeight="1">
      <c r="A67" s="26" t="s">
        <v>39</v>
      </c>
      <c r="B67" s="26"/>
      <c r="C67" s="26"/>
      <c r="D67" s="24"/>
      <c r="E67" s="24"/>
      <c r="F67" s="126"/>
      <c r="G67" s="128"/>
      <c r="H67" s="128"/>
      <c r="I67" s="128"/>
      <c r="J67" s="141"/>
      <c r="K67" s="128"/>
      <c r="L67" s="142"/>
    </row>
    <row r="68" spans="1:12" ht="21" customHeight="1">
      <c r="A68" s="26"/>
      <c r="B68" s="26" t="s">
        <v>40</v>
      </c>
      <c r="D68" s="24">
        <v>15</v>
      </c>
      <c r="E68" s="24"/>
      <c r="F68" s="126">
        <v>2745207</v>
      </c>
      <c r="G68" s="128"/>
      <c r="H68" s="128">
        <v>2506556</v>
      </c>
      <c r="I68" s="129"/>
      <c r="J68" s="141">
        <v>8153070</v>
      </c>
      <c r="K68" s="128"/>
      <c r="L68" s="142">
        <v>7714672</v>
      </c>
    </row>
    <row r="69" spans="1:12" ht="21" customHeight="1">
      <c r="A69" s="25" t="s">
        <v>41</v>
      </c>
      <c r="B69" s="25"/>
      <c r="C69" s="25"/>
      <c r="D69" s="24"/>
      <c r="E69" s="24"/>
      <c r="F69" s="126">
        <v>578400</v>
      </c>
      <c r="G69" s="128"/>
      <c r="H69" s="128">
        <v>7739274</v>
      </c>
      <c r="I69" s="129"/>
      <c r="J69" s="141">
        <v>443867</v>
      </c>
      <c r="K69" s="128"/>
      <c r="L69" s="142">
        <v>6539493</v>
      </c>
    </row>
    <row r="70" spans="1:12" ht="21" customHeight="1">
      <c r="A70" s="25" t="s">
        <v>42</v>
      </c>
      <c r="B70" s="25"/>
      <c r="C70" s="25"/>
      <c r="D70" s="24"/>
      <c r="E70" s="24"/>
      <c r="F70" s="131">
        <v>3929922</v>
      </c>
      <c r="G70" s="128"/>
      <c r="H70" s="132">
        <v>42843534</v>
      </c>
      <c r="I70" s="129"/>
      <c r="J70" s="143">
        <v>3851301</v>
      </c>
      <c r="K70" s="128"/>
      <c r="L70" s="144">
        <v>42737097</v>
      </c>
    </row>
    <row r="71" spans="1:12" ht="6" customHeight="1">
      <c r="A71" s="3"/>
      <c r="B71" s="3"/>
      <c r="C71" s="6"/>
      <c r="D71" s="149"/>
      <c r="E71" s="149"/>
      <c r="F71" s="18"/>
      <c r="G71" s="4"/>
      <c r="H71" s="4"/>
      <c r="I71" s="4"/>
      <c r="J71" s="18"/>
      <c r="K71" s="4"/>
      <c r="L71" s="4"/>
    </row>
    <row r="72" spans="1:12" ht="21" customHeight="1">
      <c r="A72" s="1" t="s">
        <v>43</v>
      </c>
      <c r="B72" s="1"/>
      <c r="C72" s="3"/>
      <c r="D72" s="24"/>
      <c r="E72" s="24"/>
      <c r="F72" s="27">
        <v>88317739</v>
      </c>
      <c r="G72" s="4"/>
      <c r="H72" s="10">
        <v>708500290</v>
      </c>
      <c r="I72" s="4"/>
      <c r="J72" s="27">
        <v>81391831</v>
      </c>
      <c r="K72" s="4"/>
      <c r="L72" s="10">
        <v>691210820</v>
      </c>
    </row>
    <row r="73" spans="1:12" ht="21" customHeight="1">
      <c r="A73" s="3"/>
      <c r="B73" s="3"/>
      <c r="C73" s="3"/>
      <c r="D73" s="24"/>
      <c r="E73" s="24"/>
      <c r="F73" s="18"/>
      <c r="G73" s="4"/>
      <c r="H73" s="4"/>
      <c r="I73" s="4"/>
      <c r="J73" s="18"/>
      <c r="K73" s="4"/>
      <c r="L73" s="4"/>
    </row>
    <row r="74" spans="1:12" ht="21" customHeight="1">
      <c r="A74" s="6" t="s">
        <v>44</v>
      </c>
      <c r="B74" s="6"/>
      <c r="C74" s="6"/>
      <c r="D74" s="24"/>
      <c r="E74" s="24"/>
      <c r="F74" s="18"/>
      <c r="G74" s="4"/>
      <c r="H74" s="4"/>
      <c r="I74" s="4"/>
      <c r="J74" s="18"/>
      <c r="K74" s="4"/>
      <c r="L74" s="4"/>
    </row>
    <row r="75" spans="1:12" ht="6" customHeight="1">
      <c r="A75" s="3"/>
      <c r="B75" s="3"/>
      <c r="C75" s="6"/>
      <c r="D75" s="149"/>
      <c r="E75" s="149"/>
      <c r="F75" s="18"/>
      <c r="G75" s="4"/>
      <c r="H75" s="4"/>
      <c r="I75" s="4"/>
      <c r="J75" s="18"/>
      <c r="K75" s="4"/>
      <c r="L75" s="4"/>
    </row>
    <row r="76" spans="1:12" ht="21" customHeight="1">
      <c r="A76" s="25" t="s">
        <v>45</v>
      </c>
      <c r="B76" s="25"/>
      <c r="C76" s="25"/>
      <c r="D76" s="149">
        <v>15</v>
      </c>
      <c r="E76" s="149"/>
      <c r="F76" s="141">
        <v>109695950</v>
      </c>
      <c r="G76" s="128"/>
      <c r="H76" s="142">
        <v>110078785</v>
      </c>
      <c r="I76" s="129"/>
      <c r="J76" s="141">
        <v>347190092</v>
      </c>
      <c r="K76" s="128"/>
      <c r="L76" s="142">
        <v>351664266</v>
      </c>
    </row>
    <row r="77" spans="1:12" ht="21" customHeight="1">
      <c r="A77" s="25" t="s">
        <v>46</v>
      </c>
      <c r="B77" s="25"/>
      <c r="C77" s="25"/>
      <c r="D77" s="149"/>
      <c r="E77" s="149"/>
      <c r="F77" s="131">
        <v>11751092</v>
      </c>
      <c r="G77" s="128"/>
      <c r="H77" s="132">
        <v>10156924</v>
      </c>
      <c r="I77" s="129"/>
      <c r="J77" s="131">
        <v>10092905</v>
      </c>
      <c r="K77" s="128"/>
      <c r="L77" s="132">
        <v>8676065</v>
      </c>
    </row>
    <row r="78" spans="1:12" ht="6" customHeight="1">
      <c r="A78" s="3"/>
      <c r="B78" s="3"/>
      <c r="C78" s="6"/>
      <c r="D78" s="149"/>
      <c r="E78" s="149"/>
      <c r="F78" s="18"/>
      <c r="G78" s="4"/>
      <c r="H78" s="4"/>
      <c r="I78" s="4"/>
      <c r="J78" s="18"/>
      <c r="K78" s="4"/>
      <c r="L78" s="4"/>
    </row>
    <row r="79" spans="1:12" ht="21" customHeight="1">
      <c r="A79" s="1" t="s">
        <v>47</v>
      </c>
      <c r="B79" s="1"/>
      <c r="C79" s="3"/>
      <c r="D79" s="24"/>
      <c r="E79" s="24"/>
      <c r="F79" s="27">
        <v>121447042</v>
      </c>
      <c r="G79" s="4"/>
      <c r="H79" s="10">
        <v>120235709</v>
      </c>
      <c r="I79" s="4"/>
      <c r="J79" s="27">
        <v>357282997</v>
      </c>
      <c r="K79" s="4"/>
      <c r="L79" s="10">
        <v>360340331</v>
      </c>
    </row>
    <row r="80" spans="1:12" ht="6" customHeight="1">
      <c r="A80" s="3"/>
      <c r="B80" s="3"/>
      <c r="C80" s="6"/>
      <c r="D80" s="149"/>
      <c r="E80" s="149"/>
      <c r="F80" s="18"/>
      <c r="G80" s="4"/>
      <c r="H80" s="4"/>
      <c r="I80" s="4"/>
      <c r="J80" s="18"/>
      <c r="K80" s="4"/>
      <c r="L80" s="4"/>
    </row>
    <row r="81" spans="1:12" ht="21" customHeight="1">
      <c r="A81" s="1" t="s">
        <v>48</v>
      </c>
      <c r="B81" s="1"/>
      <c r="C81" s="3"/>
      <c r="D81" s="28"/>
      <c r="E81" s="28"/>
      <c r="F81" s="27">
        <v>209764781</v>
      </c>
      <c r="G81" s="4"/>
      <c r="H81" s="10">
        <v>828735999</v>
      </c>
      <c r="I81" s="4"/>
      <c r="J81" s="27">
        <v>438674828</v>
      </c>
      <c r="K81" s="4"/>
      <c r="L81" s="10">
        <v>1051551151</v>
      </c>
    </row>
    <row r="82" spans="1:12" ht="21" customHeight="1">
      <c r="A82" s="1"/>
      <c r="B82" s="1"/>
      <c r="C82" s="1"/>
      <c r="D82" s="28"/>
      <c r="E82" s="28"/>
      <c r="F82" s="4"/>
      <c r="G82" s="4"/>
      <c r="H82" s="4"/>
      <c r="I82" s="4"/>
      <c r="J82" s="4"/>
      <c r="K82" s="4"/>
      <c r="L82" s="4"/>
    </row>
    <row r="83" spans="1:12" ht="21" customHeight="1">
      <c r="A83" s="1"/>
      <c r="B83" s="1"/>
      <c r="C83" s="1"/>
      <c r="D83" s="28"/>
      <c r="E83" s="28"/>
      <c r="F83" s="4"/>
      <c r="G83" s="4"/>
      <c r="H83" s="4"/>
      <c r="I83" s="4"/>
      <c r="J83" s="4"/>
      <c r="K83" s="4"/>
      <c r="L83" s="4"/>
    </row>
    <row r="84" spans="1:12" ht="21" customHeight="1">
      <c r="A84" s="1"/>
      <c r="B84" s="1"/>
      <c r="C84" s="1"/>
      <c r="D84" s="28"/>
      <c r="E84" s="28"/>
      <c r="F84" s="4"/>
      <c r="G84" s="4"/>
      <c r="H84" s="4"/>
      <c r="I84" s="4"/>
      <c r="J84" s="4"/>
      <c r="K84" s="4"/>
      <c r="L84" s="4"/>
    </row>
    <row r="85" spans="1:12" ht="21" customHeight="1">
      <c r="A85" s="1"/>
      <c r="B85" s="1"/>
      <c r="C85" s="1"/>
      <c r="D85" s="28"/>
      <c r="E85" s="28"/>
      <c r="F85" s="4"/>
      <c r="G85" s="4"/>
      <c r="H85" s="4"/>
      <c r="I85" s="4"/>
      <c r="J85" s="4"/>
      <c r="K85" s="4"/>
      <c r="L85" s="4"/>
    </row>
    <row r="86" spans="1:12" ht="21" customHeight="1">
      <c r="A86" s="1"/>
      <c r="B86" s="1"/>
      <c r="C86" s="1"/>
      <c r="D86" s="28"/>
      <c r="E86" s="28"/>
      <c r="F86" s="4"/>
      <c r="G86" s="4"/>
      <c r="H86" s="4"/>
      <c r="I86" s="4"/>
      <c r="J86" s="4"/>
      <c r="K86" s="4"/>
      <c r="L86" s="4"/>
    </row>
    <row r="87" spans="1:12" ht="21" customHeight="1">
      <c r="A87" s="1"/>
      <c r="B87" s="1"/>
      <c r="C87" s="1"/>
      <c r="D87" s="28"/>
      <c r="E87" s="28"/>
      <c r="F87" s="4"/>
      <c r="G87" s="4"/>
      <c r="H87" s="4"/>
      <c r="I87" s="4"/>
      <c r="J87" s="4"/>
      <c r="K87" s="4"/>
      <c r="L87" s="4"/>
    </row>
    <row r="88" spans="1:12" ht="21" customHeight="1">
      <c r="A88" s="1"/>
      <c r="B88" s="1"/>
      <c r="C88" s="1"/>
      <c r="D88" s="28"/>
      <c r="E88" s="28"/>
      <c r="F88" s="4"/>
      <c r="G88" s="4"/>
      <c r="H88" s="4"/>
      <c r="I88" s="4"/>
      <c r="J88" s="4"/>
      <c r="K88" s="4"/>
      <c r="L88" s="4"/>
    </row>
    <row r="89" spans="1:12" ht="21" customHeight="1">
      <c r="A89" s="1"/>
      <c r="B89" s="1"/>
      <c r="C89" s="1"/>
      <c r="D89" s="28"/>
      <c r="E89" s="28"/>
      <c r="F89" s="4"/>
      <c r="G89" s="4"/>
      <c r="H89" s="4"/>
      <c r="I89" s="4"/>
      <c r="J89" s="4"/>
      <c r="K89" s="4"/>
      <c r="L89" s="4"/>
    </row>
    <row r="90" spans="1:12" ht="21" customHeight="1">
      <c r="A90" s="1"/>
      <c r="B90" s="1"/>
      <c r="C90" s="1"/>
      <c r="D90" s="28"/>
      <c r="E90" s="28"/>
      <c r="F90" s="4"/>
      <c r="G90" s="4"/>
      <c r="H90" s="4"/>
      <c r="I90" s="4"/>
      <c r="J90" s="4"/>
      <c r="K90" s="4"/>
      <c r="L90" s="4"/>
    </row>
    <row r="91" spans="1:12" ht="21" customHeight="1">
      <c r="A91" s="1"/>
      <c r="B91" s="1"/>
      <c r="C91" s="1"/>
      <c r="D91" s="28"/>
      <c r="E91" s="28"/>
      <c r="F91" s="4"/>
      <c r="G91" s="4"/>
      <c r="H91" s="4"/>
      <c r="I91" s="4"/>
      <c r="J91" s="4"/>
      <c r="K91" s="4"/>
      <c r="L91" s="4"/>
    </row>
    <row r="92" spans="1:12" ht="19.5" customHeight="1">
      <c r="A92" s="1"/>
      <c r="B92" s="1"/>
      <c r="C92" s="1"/>
      <c r="D92" s="28"/>
      <c r="E92" s="28"/>
      <c r="F92" s="4"/>
      <c r="G92" s="4"/>
      <c r="H92" s="4"/>
      <c r="I92" s="4"/>
      <c r="J92" s="4"/>
      <c r="K92" s="4"/>
      <c r="L92" s="4"/>
    </row>
    <row r="93" spans="1:12" ht="21.9" customHeight="1">
      <c r="A93" s="15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52"/>
      <c r="C93" s="153"/>
      <c r="D93" s="153"/>
      <c r="E93" s="153"/>
      <c r="F93" s="153"/>
      <c r="G93" s="153"/>
      <c r="H93" s="153"/>
      <c r="I93" s="153"/>
      <c r="J93" s="153"/>
      <c r="K93" s="153"/>
      <c r="L93" s="153"/>
    </row>
    <row r="94" spans="1:12" ht="21" customHeight="1">
      <c r="A94" s="1" t="s">
        <v>0</v>
      </c>
      <c r="B94" s="2"/>
      <c r="C94" s="6"/>
      <c r="D94" s="149"/>
      <c r="E94" s="149"/>
      <c r="F94" s="5"/>
      <c r="G94" s="4"/>
      <c r="H94" s="4"/>
      <c r="I94" s="4"/>
      <c r="J94" s="5"/>
      <c r="K94" s="4"/>
      <c r="L94" s="5"/>
    </row>
    <row r="95" spans="1:12" ht="21" customHeight="1">
      <c r="A95" s="6" t="s">
        <v>31</v>
      </c>
      <c r="B95" s="6"/>
      <c r="C95" s="6"/>
      <c r="D95" s="149"/>
      <c r="E95" s="149"/>
      <c r="G95" s="4"/>
      <c r="H95" s="4"/>
      <c r="I95" s="4"/>
      <c r="J95" s="4"/>
      <c r="K95" s="4"/>
      <c r="L95" s="4"/>
    </row>
    <row r="96" spans="1:12" ht="21" customHeight="1">
      <c r="A96" s="8" t="str">
        <f>+A3</f>
        <v>ณ วันที่ 30 กันยายน พ.ศ. 2566</v>
      </c>
      <c r="B96" s="8"/>
      <c r="C96" s="8"/>
      <c r="D96" s="9"/>
      <c r="E96" s="9"/>
      <c r="F96" s="10"/>
      <c r="G96" s="10"/>
      <c r="H96" s="10"/>
      <c r="I96" s="10"/>
      <c r="J96" s="10"/>
      <c r="K96" s="10"/>
      <c r="L96" s="10"/>
    </row>
    <row r="97" spans="1:12" ht="21.75" customHeight="1">
      <c r="A97" s="6"/>
      <c r="B97" s="6"/>
      <c r="C97" s="6"/>
      <c r="D97" s="149"/>
      <c r="E97" s="149"/>
      <c r="F97" s="4"/>
      <c r="G97" s="4"/>
      <c r="H97" s="4"/>
      <c r="I97" s="4"/>
      <c r="J97" s="4"/>
      <c r="K97" s="4"/>
      <c r="L97" s="4"/>
    </row>
    <row r="98" spans="1:12" ht="21.75" customHeight="1">
      <c r="A98" s="1"/>
      <c r="B98" s="1"/>
      <c r="C98" s="1"/>
      <c r="D98" s="12"/>
      <c r="E98" s="12"/>
      <c r="F98" s="154" t="s">
        <v>2</v>
      </c>
      <c r="G98" s="155"/>
      <c r="H98" s="155"/>
      <c r="I98" s="71"/>
      <c r="J98" s="154" t="s">
        <v>3</v>
      </c>
      <c r="K98" s="155"/>
      <c r="L98" s="155"/>
    </row>
    <row r="99" spans="1:12" ht="21.75" customHeight="1">
      <c r="A99" s="1"/>
      <c r="B99" s="1"/>
      <c r="C99" s="1"/>
      <c r="D99" s="12"/>
      <c r="E99" s="12"/>
      <c r="F99" s="5" t="s">
        <v>4</v>
      </c>
      <c r="G99" s="5"/>
      <c r="H99" s="5" t="s">
        <v>5</v>
      </c>
      <c r="I99" s="5"/>
      <c r="J99" s="5" t="s">
        <v>4</v>
      </c>
      <c r="K99" s="5"/>
      <c r="L99" s="5" t="s">
        <v>5</v>
      </c>
    </row>
    <row r="100" spans="1:12" ht="21.75" customHeight="1">
      <c r="A100" s="1"/>
      <c r="B100" s="1"/>
      <c r="C100" s="1"/>
      <c r="D100" s="12"/>
      <c r="E100" s="12"/>
      <c r="F100" s="5" t="s">
        <v>155</v>
      </c>
      <c r="G100" s="5"/>
      <c r="H100" s="5" t="s">
        <v>6</v>
      </c>
      <c r="I100" s="5"/>
      <c r="J100" s="5" t="s">
        <v>155</v>
      </c>
      <c r="K100" s="5"/>
      <c r="L100" s="5" t="s">
        <v>6</v>
      </c>
    </row>
    <row r="101" spans="1:12" ht="21.75" customHeight="1">
      <c r="A101" s="1"/>
      <c r="B101" s="1"/>
      <c r="C101" s="1"/>
      <c r="D101" s="12"/>
      <c r="E101" s="14"/>
      <c r="F101" s="15" t="s">
        <v>7</v>
      </c>
      <c r="G101" s="5"/>
      <c r="H101" s="15" t="s">
        <v>8</v>
      </c>
      <c r="I101" s="5"/>
      <c r="J101" s="15" t="s">
        <v>7</v>
      </c>
      <c r="K101" s="5"/>
      <c r="L101" s="15" t="s">
        <v>8</v>
      </c>
    </row>
    <row r="102" spans="1:12" ht="21.75" customHeight="1">
      <c r="A102" s="1"/>
      <c r="B102" s="1"/>
      <c r="C102" s="1"/>
      <c r="D102" s="16" t="s">
        <v>9</v>
      </c>
      <c r="E102" s="14"/>
      <c r="F102" s="17" t="s">
        <v>10</v>
      </c>
      <c r="G102" s="5"/>
      <c r="H102" s="17" t="s">
        <v>10</v>
      </c>
      <c r="I102" s="5"/>
      <c r="J102" s="17" t="s">
        <v>10</v>
      </c>
      <c r="K102" s="5"/>
      <c r="L102" s="17" t="s">
        <v>10</v>
      </c>
    </row>
    <row r="103" spans="1:12" ht="21.75" customHeight="1">
      <c r="A103" s="1"/>
      <c r="B103" s="1"/>
      <c r="C103" s="1"/>
      <c r="D103" s="12"/>
      <c r="E103" s="14"/>
      <c r="F103" s="23"/>
      <c r="G103" s="5"/>
      <c r="H103" s="5"/>
      <c r="I103" s="5"/>
      <c r="J103" s="23"/>
      <c r="K103" s="5"/>
      <c r="L103" s="5"/>
    </row>
    <row r="104" spans="1:12" ht="21.75" customHeight="1">
      <c r="A104" s="6" t="s">
        <v>49</v>
      </c>
      <c r="B104" s="6"/>
      <c r="C104" s="3"/>
      <c r="D104" s="12"/>
      <c r="E104" s="12"/>
      <c r="F104" s="18"/>
      <c r="G104" s="5"/>
      <c r="H104" s="4"/>
      <c r="I104" s="4"/>
      <c r="J104" s="18"/>
      <c r="K104" s="4"/>
      <c r="L104" s="4"/>
    </row>
    <row r="105" spans="1:12" ht="6" customHeight="1">
      <c r="A105" s="3"/>
      <c r="B105" s="3"/>
      <c r="C105" s="3"/>
      <c r="D105" s="12"/>
      <c r="E105" s="12"/>
      <c r="F105" s="18"/>
      <c r="G105" s="5"/>
      <c r="H105" s="4"/>
      <c r="I105" s="4"/>
      <c r="J105" s="18"/>
      <c r="K105" s="4"/>
      <c r="L105" s="4"/>
    </row>
    <row r="106" spans="1:12" ht="21.75" customHeight="1">
      <c r="A106" s="1" t="s">
        <v>50</v>
      </c>
      <c r="B106" s="1"/>
      <c r="C106" s="1"/>
      <c r="D106" s="29"/>
      <c r="E106" s="29"/>
      <c r="F106" s="18"/>
      <c r="G106" s="4"/>
      <c r="H106" s="4"/>
      <c r="I106" s="4"/>
      <c r="J106" s="18"/>
      <c r="K106" s="4"/>
      <c r="L106" s="4"/>
    </row>
    <row r="107" spans="1:12" ht="6" customHeight="1">
      <c r="A107" s="1"/>
      <c r="B107" s="1"/>
      <c r="C107" s="1"/>
      <c r="D107" s="29"/>
      <c r="E107" s="29"/>
      <c r="F107" s="18"/>
      <c r="G107" s="4"/>
      <c r="H107" s="4"/>
      <c r="I107" s="4"/>
      <c r="J107" s="18"/>
      <c r="K107" s="4"/>
      <c r="L107" s="4"/>
    </row>
    <row r="108" spans="1:12" ht="21.75" customHeight="1">
      <c r="A108" s="19" t="s">
        <v>51</v>
      </c>
      <c r="B108" s="19"/>
      <c r="C108" s="21"/>
      <c r="D108" s="149"/>
      <c r="E108" s="149"/>
      <c r="F108" s="126"/>
      <c r="G108" s="128"/>
      <c r="H108" s="128"/>
      <c r="I108" s="128"/>
      <c r="J108" s="141"/>
      <c r="K108" s="128"/>
      <c r="L108" s="142"/>
    </row>
    <row r="109" spans="1:12" ht="21.75" customHeight="1">
      <c r="A109" s="19"/>
      <c r="B109" s="19" t="s">
        <v>52</v>
      </c>
      <c r="C109" s="19"/>
      <c r="D109" s="149"/>
      <c r="E109" s="149"/>
      <c r="F109" s="126"/>
      <c r="G109" s="128"/>
      <c r="H109" s="128"/>
      <c r="I109" s="128"/>
      <c r="J109" s="141"/>
      <c r="K109" s="128"/>
      <c r="L109" s="142"/>
    </row>
    <row r="110" spans="1:12" ht="21.75" customHeight="1">
      <c r="A110" s="19"/>
      <c r="B110" s="19"/>
      <c r="C110" s="19" t="s">
        <v>53</v>
      </c>
      <c r="D110" s="149"/>
      <c r="E110" s="149"/>
      <c r="F110" s="126"/>
      <c r="G110" s="128"/>
      <c r="H110" s="128"/>
      <c r="I110" s="134"/>
      <c r="J110" s="141"/>
      <c r="K110" s="128"/>
      <c r="L110" s="142"/>
    </row>
    <row r="111" spans="1:12" ht="21.75" customHeight="1" thickBot="1">
      <c r="A111" s="19"/>
      <c r="B111" s="19"/>
      <c r="C111" s="19" t="s">
        <v>54</v>
      </c>
      <c r="D111" s="149"/>
      <c r="E111" s="149"/>
      <c r="F111" s="139">
        <v>50000000</v>
      </c>
      <c r="G111" s="128"/>
      <c r="H111" s="140">
        <v>50000000</v>
      </c>
      <c r="I111" s="128"/>
      <c r="J111" s="139">
        <v>50000000</v>
      </c>
      <c r="K111" s="128"/>
      <c r="L111" s="140">
        <v>50000000</v>
      </c>
    </row>
    <row r="112" spans="1:12" ht="6" customHeight="1" thickTop="1">
      <c r="A112" s="3"/>
      <c r="B112" s="3"/>
      <c r="C112" s="3"/>
      <c r="D112" s="12"/>
      <c r="E112" s="12"/>
      <c r="F112" s="18"/>
      <c r="G112" s="5"/>
      <c r="H112" s="4"/>
      <c r="I112" s="4"/>
      <c r="J112" s="18"/>
      <c r="K112" s="4"/>
      <c r="L112" s="4"/>
    </row>
    <row r="113" spans="1:12" ht="21.75" customHeight="1">
      <c r="A113" s="19"/>
      <c r="B113" s="19" t="s">
        <v>55</v>
      </c>
      <c r="C113" s="19"/>
      <c r="D113" s="149"/>
      <c r="E113" s="149"/>
      <c r="F113" s="126"/>
      <c r="G113" s="128"/>
      <c r="H113" s="128"/>
      <c r="I113" s="128"/>
      <c r="J113" s="126"/>
      <c r="K113" s="128"/>
      <c r="L113" s="128"/>
    </row>
    <row r="114" spans="1:12" ht="21.75" customHeight="1">
      <c r="A114" s="19"/>
      <c r="B114" s="19"/>
      <c r="C114" s="19" t="s">
        <v>53</v>
      </c>
      <c r="D114" s="149"/>
      <c r="E114" s="149"/>
      <c r="F114" s="126"/>
      <c r="G114" s="128"/>
      <c r="H114" s="128"/>
      <c r="I114" s="128"/>
      <c r="J114" s="126"/>
      <c r="K114" s="128"/>
      <c r="L114" s="128"/>
    </row>
    <row r="115" spans="1:12" ht="21.75" customHeight="1">
      <c r="A115" s="19"/>
      <c r="B115" s="19"/>
      <c r="C115" s="19" t="s">
        <v>56</v>
      </c>
      <c r="D115" s="149"/>
      <c r="E115" s="149"/>
      <c r="F115" s="126">
        <v>50000000</v>
      </c>
      <c r="G115" s="128"/>
      <c r="H115" s="128">
        <v>0</v>
      </c>
      <c r="I115" s="128"/>
      <c r="J115" s="126">
        <v>50000000</v>
      </c>
      <c r="K115" s="128"/>
      <c r="L115" s="128">
        <v>0</v>
      </c>
    </row>
    <row r="116" spans="1:12" ht="21.75" customHeight="1">
      <c r="A116" s="19"/>
      <c r="B116" s="19"/>
      <c r="C116" s="19" t="s">
        <v>57</v>
      </c>
      <c r="D116" s="149"/>
      <c r="E116" s="149"/>
      <c r="F116" s="135"/>
      <c r="G116" s="128"/>
      <c r="H116" s="136"/>
      <c r="I116" s="134"/>
      <c r="J116" s="135"/>
      <c r="K116" s="128"/>
      <c r="L116" s="136"/>
    </row>
    <row r="117" spans="1:12" ht="21.75" customHeight="1">
      <c r="A117" s="19"/>
      <c r="B117" s="19"/>
      <c r="C117" s="19" t="s">
        <v>56</v>
      </c>
      <c r="D117" s="149"/>
      <c r="E117" s="3"/>
      <c r="F117" s="130">
        <v>0</v>
      </c>
      <c r="G117" s="128"/>
      <c r="H117" s="128">
        <v>37500000</v>
      </c>
      <c r="I117" s="134"/>
      <c r="J117" s="130">
        <v>0</v>
      </c>
      <c r="K117" s="128"/>
      <c r="L117" s="128">
        <v>37500000</v>
      </c>
    </row>
    <row r="118" spans="1:12" ht="21.75" customHeight="1">
      <c r="A118" s="19" t="s">
        <v>58</v>
      </c>
      <c r="B118" s="19"/>
      <c r="C118" s="19"/>
      <c r="D118" s="149">
        <v>16</v>
      </c>
      <c r="E118" s="3"/>
      <c r="F118" s="126">
        <v>626979635</v>
      </c>
      <c r="G118" s="128"/>
      <c r="H118" s="128">
        <v>0</v>
      </c>
      <c r="I118" s="134"/>
      <c r="J118" s="126">
        <v>626979635</v>
      </c>
      <c r="K118" s="128"/>
      <c r="L118" s="128">
        <v>0</v>
      </c>
    </row>
    <row r="119" spans="1:12" ht="21.75" customHeight="1">
      <c r="A119" s="19" t="s">
        <v>59</v>
      </c>
      <c r="B119" s="19"/>
      <c r="C119" s="19"/>
      <c r="D119" s="149"/>
      <c r="E119" s="149"/>
      <c r="F119" s="126">
        <v>135878855</v>
      </c>
      <c r="G119" s="128"/>
      <c r="H119" s="128">
        <v>135878855</v>
      </c>
      <c r="I119" s="134"/>
      <c r="J119" s="126">
        <v>135878855</v>
      </c>
      <c r="K119" s="128"/>
      <c r="L119" s="128">
        <v>135878855</v>
      </c>
    </row>
    <row r="120" spans="1:12" ht="21.75" customHeight="1">
      <c r="A120" s="19" t="s">
        <v>60</v>
      </c>
      <c r="B120" s="19"/>
      <c r="C120" s="19"/>
      <c r="D120" s="29"/>
      <c r="E120" s="29"/>
      <c r="F120" s="126"/>
      <c r="G120" s="128"/>
      <c r="H120" s="128"/>
      <c r="I120" s="128"/>
      <c r="J120" s="126"/>
      <c r="K120" s="128"/>
      <c r="L120" s="128"/>
    </row>
    <row r="121" spans="1:12" ht="21.75" customHeight="1">
      <c r="A121" s="19"/>
      <c r="B121" s="19" t="s">
        <v>61</v>
      </c>
      <c r="C121" s="19"/>
      <c r="D121" s="149"/>
      <c r="E121" s="29"/>
      <c r="F121" s="145">
        <v>5000000</v>
      </c>
      <c r="G121" s="128"/>
      <c r="H121" s="128">
        <v>5000000</v>
      </c>
      <c r="I121" s="128"/>
      <c r="J121" s="145">
        <v>5000000</v>
      </c>
      <c r="K121" s="128"/>
      <c r="L121" s="128">
        <v>5000000</v>
      </c>
    </row>
    <row r="122" spans="1:12" ht="21.75" customHeight="1">
      <c r="A122" s="19"/>
      <c r="B122" s="19" t="s">
        <v>62</v>
      </c>
      <c r="C122" s="19"/>
      <c r="D122" s="149"/>
      <c r="E122" s="29"/>
      <c r="F122" s="146">
        <v>116017264</v>
      </c>
      <c r="G122" s="128"/>
      <c r="H122" s="132">
        <v>69006247</v>
      </c>
      <c r="I122" s="128"/>
      <c r="J122" s="146">
        <v>85343779</v>
      </c>
      <c r="K122" s="128"/>
      <c r="L122" s="132">
        <v>44828291</v>
      </c>
    </row>
    <row r="123" spans="1:12" ht="6" customHeight="1">
      <c r="A123" s="3"/>
      <c r="B123" s="3"/>
      <c r="C123" s="3"/>
      <c r="D123" s="12"/>
      <c r="E123" s="12"/>
      <c r="F123" s="18"/>
      <c r="G123" s="5"/>
      <c r="H123" s="4"/>
      <c r="I123" s="4"/>
      <c r="J123" s="18"/>
      <c r="K123" s="4"/>
      <c r="L123" s="4"/>
    </row>
    <row r="124" spans="1:12" ht="21.75" customHeight="1">
      <c r="A124" s="21" t="s">
        <v>63</v>
      </c>
      <c r="B124" s="21"/>
      <c r="C124" s="19"/>
      <c r="D124" s="149"/>
      <c r="E124" s="149"/>
      <c r="F124" s="126">
        <v>933875754</v>
      </c>
      <c r="G124" s="128"/>
      <c r="H124" s="128">
        <v>247385102</v>
      </c>
      <c r="I124" s="128"/>
      <c r="J124" s="126">
        <v>903202269</v>
      </c>
      <c r="K124" s="128"/>
      <c r="L124" s="128">
        <v>223207146</v>
      </c>
    </row>
    <row r="125" spans="1:12" ht="21.75" customHeight="1">
      <c r="A125" s="19" t="s">
        <v>64</v>
      </c>
      <c r="B125" s="21"/>
      <c r="C125" s="19"/>
      <c r="D125" s="149"/>
      <c r="E125" s="149"/>
      <c r="F125" s="133">
        <v>5828</v>
      </c>
      <c r="G125" s="128"/>
      <c r="H125" s="132">
        <v>5623</v>
      </c>
      <c r="I125" s="128"/>
      <c r="J125" s="131">
        <v>0</v>
      </c>
      <c r="K125" s="128"/>
      <c r="L125" s="132">
        <v>0</v>
      </c>
    </row>
    <row r="126" spans="1:12" ht="6" customHeight="1">
      <c r="A126" s="3"/>
      <c r="B126" s="3"/>
      <c r="C126" s="3"/>
      <c r="D126" s="12"/>
      <c r="E126" s="12"/>
      <c r="F126" s="18"/>
      <c r="G126" s="5"/>
      <c r="H126" s="4"/>
      <c r="I126" s="4"/>
      <c r="J126" s="18"/>
      <c r="K126" s="4"/>
      <c r="L126" s="4"/>
    </row>
    <row r="127" spans="1:12" ht="21.75" customHeight="1">
      <c r="A127" s="21" t="s">
        <v>65</v>
      </c>
      <c r="B127" s="21"/>
      <c r="C127" s="19"/>
      <c r="D127" s="149"/>
      <c r="E127" s="149"/>
      <c r="F127" s="131">
        <v>933881582</v>
      </c>
      <c r="G127" s="128"/>
      <c r="H127" s="132">
        <v>247390725</v>
      </c>
      <c r="I127" s="128"/>
      <c r="J127" s="131">
        <v>903202269</v>
      </c>
      <c r="K127" s="128"/>
      <c r="L127" s="132">
        <v>223207146</v>
      </c>
    </row>
    <row r="128" spans="1:12" ht="6" customHeight="1">
      <c r="A128" s="3"/>
      <c r="B128" s="3"/>
      <c r="C128" s="3"/>
      <c r="D128" s="12"/>
      <c r="E128" s="12"/>
      <c r="F128" s="18"/>
      <c r="G128" s="5"/>
      <c r="H128" s="4"/>
      <c r="I128" s="4"/>
      <c r="J128" s="18"/>
      <c r="K128" s="4"/>
      <c r="L128" s="4"/>
    </row>
    <row r="129" spans="1:12" ht="21.75" customHeight="1" thickBot="1">
      <c r="A129" s="21" t="s">
        <v>66</v>
      </c>
      <c r="B129" s="21"/>
      <c r="C129" s="21"/>
      <c r="D129" s="149"/>
      <c r="E129" s="149"/>
      <c r="F129" s="139">
        <v>1143646363</v>
      </c>
      <c r="G129" s="128"/>
      <c r="H129" s="140">
        <v>1076126724</v>
      </c>
      <c r="I129" s="128"/>
      <c r="J129" s="139">
        <v>1341877097</v>
      </c>
      <c r="K129" s="128"/>
      <c r="L129" s="140">
        <v>1274758297</v>
      </c>
    </row>
    <row r="130" spans="1:12" ht="21.75" customHeight="1" thickTop="1">
      <c r="A130" s="21"/>
      <c r="B130" s="21"/>
      <c r="C130" s="21"/>
      <c r="D130" s="149"/>
      <c r="E130" s="149"/>
      <c r="F130" s="128"/>
      <c r="G130" s="128"/>
      <c r="H130" s="128"/>
      <c r="I130" s="136"/>
      <c r="J130" s="128"/>
      <c r="K130" s="128"/>
      <c r="L130" s="128"/>
    </row>
    <row r="131" spans="1:12" ht="21.75" customHeight="1">
      <c r="A131" s="21"/>
      <c r="B131" s="21"/>
      <c r="C131" s="21"/>
      <c r="D131" s="149"/>
      <c r="E131" s="149"/>
      <c r="F131" s="128"/>
      <c r="G131" s="128"/>
      <c r="H131" s="128"/>
      <c r="I131" s="136"/>
      <c r="J131" s="128"/>
      <c r="K131" s="128"/>
      <c r="L131" s="128"/>
    </row>
    <row r="132" spans="1:12" ht="21.75" customHeight="1">
      <c r="A132" s="21"/>
      <c r="B132" s="21"/>
      <c r="C132" s="21"/>
      <c r="D132" s="149"/>
      <c r="E132" s="149"/>
      <c r="F132" s="128"/>
      <c r="G132" s="128"/>
      <c r="H132" s="128"/>
      <c r="I132" s="136"/>
      <c r="J132" s="128"/>
      <c r="K132" s="128"/>
      <c r="L132" s="128"/>
    </row>
    <row r="133" spans="1:12" ht="21.75" customHeight="1">
      <c r="A133" s="21"/>
      <c r="B133" s="21"/>
      <c r="C133" s="21"/>
      <c r="D133" s="149"/>
      <c r="E133" s="149"/>
      <c r="F133" s="128"/>
      <c r="G133" s="128"/>
      <c r="H133" s="128"/>
      <c r="I133" s="136"/>
      <c r="J133" s="128"/>
      <c r="K133" s="128"/>
      <c r="L133" s="128"/>
    </row>
    <row r="134" spans="1:12" ht="21.75" customHeight="1">
      <c r="A134" s="21"/>
      <c r="B134" s="21"/>
      <c r="C134" s="21"/>
      <c r="D134" s="149"/>
      <c r="E134" s="149"/>
      <c r="F134" s="128"/>
      <c r="G134" s="128"/>
      <c r="H134" s="128"/>
      <c r="I134" s="136"/>
      <c r="J134" s="128"/>
      <c r="K134" s="128"/>
      <c r="L134" s="128"/>
    </row>
    <row r="135" spans="1:12" ht="21.75" customHeight="1">
      <c r="A135" s="21"/>
      <c r="B135" s="21"/>
      <c r="C135" s="21"/>
      <c r="D135" s="149"/>
      <c r="E135" s="149"/>
      <c r="F135" s="128"/>
      <c r="G135" s="128"/>
      <c r="H135" s="128"/>
      <c r="I135" s="136"/>
      <c r="J135" s="128"/>
      <c r="K135" s="128"/>
      <c r="L135" s="128"/>
    </row>
    <row r="136" spans="1:12" ht="21.75" customHeight="1">
      <c r="A136" s="21"/>
      <c r="B136" s="21"/>
      <c r="C136" s="21"/>
      <c r="D136" s="149"/>
      <c r="E136" s="149"/>
      <c r="F136" s="128"/>
      <c r="G136" s="128"/>
      <c r="H136" s="128"/>
      <c r="I136" s="136"/>
      <c r="J136" s="128"/>
      <c r="K136" s="128"/>
      <c r="L136" s="128"/>
    </row>
    <row r="137" spans="1:12" ht="15" customHeight="1">
      <c r="A137" s="21"/>
      <c r="B137" s="21"/>
      <c r="C137" s="21"/>
      <c r="D137" s="149"/>
      <c r="E137" s="149"/>
      <c r="F137" s="128"/>
      <c r="G137" s="128"/>
      <c r="H137" s="128"/>
      <c r="I137" s="136"/>
      <c r="J137" s="128"/>
      <c r="K137" s="128"/>
      <c r="L137" s="128"/>
    </row>
    <row r="138" spans="1:12" ht="21.9" customHeight="1">
      <c r="A138" s="152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152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</row>
  </sheetData>
  <mergeCells count="10">
    <mergeCell ref="A93:L93"/>
    <mergeCell ref="F98:H98"/>
    <mergeCell ref="J98:L98"/>
    <mergeCell ref="A138:L138"/>
    <mergeCell ref="F5:H5"/>
    <mergeCell ref="J5:L5"/>
    <mergeCell ref="A44:L44"/>
    <mergeCell ref="A47:L47"/>
    <mergeCell ref="F52:H52"/>
    <mergeCell ref="J52:L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66F3-EEAE-4558-B08B-2FDEE75BE8D5}">
  <dimension ref="A1:P45"/>
  <sheetViews>
    <sheetView zoomScaleNormal="100" zoomScaleSheetLayoutView="100" workbookViewId="0">
      <selection activeCell="H14" sqref="H14"/>
    </sheetView>
  </sheetViews>
  <sheetFormatPr defaultColWidth="14.44140625" defaultRowHeight="15" customHeight="1"/>
  <cols>
    <col min="1" max="2" width="1.6640625" style="150" customWidth="1"/>
    <col min="3" max="3" width="19.109375" style="150" customWidth="1"/>
    <col min="4" max="4" width="8.33203125" style="150" bestFit="1" customWidth="1"/>
    <col min="5" max="5" width="1" style="150" customWidth="1"/>
    <col min="6" max="6" width="13.6640625" style="150" customWidth="1"/>
    <col min="7" max="7" width="1" style="150" customWidth="1"/>
    <col min="8" max="8" width="13.6640625" style="150" customWidth="1"/>
    <col min="9" max="9" width="1" style="150" customWidth="1"/>
    <col min="10" max="10" width="13.6640625" style="150" customWidth="1"/>
    <col min="11" max="11" width="1" style="150" customWidth="1"/>
    <col min="12" max="12" width="13.6640625" style="150" customWidth="1"/>
    <col min="13" max="16384" width="14.44140625" style="150"/>
  </cols>
  <sheetData>
    <row r="1" spans="1:16" ht="20.7" customHeight="1">
      <c r="A1" s="2" t="s">
        <v>0</v>
      </c>
      <c r="B1" s="1"/>
      <c r="C1" s="6"/>
      <c r="D1" s="149"/>
      <c r="E1" s="149"/>
      <c r="F1" s="32"/>
      <c r="G1" s="149"/>
      <c r="H1" s="32"/>
      <c r="I1" s="32"/>
      <c r="J1" s="33"/>
      <c r="K1" s="32"/>
      <c r="L1" s="33"/>
    </row>
    <row r="2" spans="1:16" ht="20.7" customHeight="1">
      <c r="A2" s="6" t="s">
        <v>67</v>
      </c>
      <c r="B2" s="6"/>
      <c r="C2" s="6"/>
      <c r="D2" s="149"/>
      <c r="E2" s="149"/>
      <c r="F2" s="32"/>
      <c r="G2" s="149"/>
      <c r="H2" s="32"/>
      <c r="I2" s="32"/>
      <c r="J2" s="32"/>
      <c r="K2" s="32"/>
      <c r="L2" s="32"/>
    </row>
    <row r="3" spans="1:16" ht="20.7" customHeight="1">
      <c r="A3" s="8" t="s">
        <v>158</v>
      </c>
      <c r="B3" s="8"/>
      <c r="C3" s="8"/>
      <c r="D3" s="9"/>
      <c r="E3" s="9"/>
      <c r="F3" s="34"/>
      <c r="G3" s="9"/>
      <c r="H3" s="34"/>
      <c r="I3" s="34"/>
      <c r="J3" s="34"/>
      <c r="K3" s="34"/>
      <c r="L3" s="34"/>
    </row>
    <row r="4" spans="1:16" ht="20.7" customHeight="1">
      <c r="A4" s="6"/>
      <c r="B4" s="6"/>
      <c r="C4" s="6"/>
      <c r="D4" s="149"/>
      <c r="E4" s="149"/>
      <c r="F4" s="32"/>
      <c r="G4" s="149"/>
      <c r="H4" s="32"/>
      <c r="I4" s="32"/>
      <c r="J4" s="4"/>
      <c r="K4" s="32"/>
      <c r="L4" s="4"/>
    </row>
    <row r="5" spans="1:16" ht="20.7" customHeight="1">
      <c r="A5" s="6"/>
      <c r="B5" s="6"/>
      <c r="C5" s="6"/>
      <c r="D5" s="149"/>
      <c r="E5" s="149"/>
      <c r="F5" s="160" t="s">
        <v>2</v>
      </c>
      <c r="G5" s="160"/>
      <c r="H5" s="160"/>
      <c r="I5" s="13"/>
      <c r="J5" s="160" t="s">
        <v>3</v>
      </c>
      <c r="K5" s="160"/>
      <c r="L5" s="160"/>
    </row>
    <row r="6" spans="1:16" ht="20.7" customHeight="1">
      <c r="A6" s="6"/>
      <c r="B6" s="6"/>
      <c r="C6" s="6"/>
      <c r="D6" s="149"/>
      <c r="E6" s="149"/>
      <c r="F6" s="15" t="s">
        <v>7</v>
      </c>
      <c r="G6" s="149"/>
      <c r="H6" s="15" t="s">
        <v>8</v>
      </c>
      <c r="I6" s="13"/>
      <c r="J6" s="15" t="s">
        <v>7</v>
      </c>
      <c r="K6" s="13"/>
      <c r="L6" s="15" t="s">
        <v>8</v>
      </c>
    </row>
    <row r="7" spans="1:16" ht="20.7" customHeight="1">
      <c r="A7" s="6"/>
      <c r="B7" s="6"/>
      <c r="C7" s="6"/>
      <c r="D7" s="149"/>
      <c r="E7" s="149"/>
      <c r="F7" s="17" t="s">
        <v>10</v>
      </c>
      <c r="G7" s="149"/>
      <c r="H7" s="17" t="s">
        <v>10</v>
      </c>
      <c r="I7" s="13"/>
      <c r="J7" s="17" t="s">
        <v>10</v>
      </c>
      <c r="K7" s="13"/>
      <c r="L7" s="17" t="s">
        <v>10</v>
      </c>
    </row>
    <row r="8" spans="1:16" ht="4.2" customHeight="1">
      <c r="A8" s="3"/>
      <c r="B8" s="3"/>
      <c r="C8" s="3"/>
      <c r="D8" s="149"/>
      <c r="E8" s="14"/>
      <c r="F8" s="23"/>
      <c r="G8" s="14"/>
      <c r="H8" s="5"/>
      <c r="I8" s="5"/>
      <c r="J8" s="23"/>
      <c r="K8" s="5"/>
      <c r="L8" s="5"/>
    </row>
    <row r="9" spans="1:16" ht="20.7" customHeight="1">
      <c r="A9" s="25" t="s">
        <v>68</v>
      </c>
      <c r="B9" s="25"/>
      <c r="C9" s="3"/>
      <c r="D9" s="149"/>
      <c r="E9" s="149"/>
      <c r="F9" s="36">
        <v>241173656</v>
      </c>
      <c r="G9" s="149"/>
      <c r="H9" s="35">
        <v>271052852</v>
      </c>
      <c r="I9" s="35"/>
      <c r="J9" s="36">
        <v>224929001</v>
      </c>
      <c r="K9" s="35"/>
      <c r="L9" s="35">
        <v>250370826</v>
      </c>
      <c r="N9" s="165"/>
      <c r="O9" s="165"/>
      <c r="P9" s="165"/>
    </row>
    <row r="10" spans="1:16" ht="20.7" customHeight="1">
      <c r="A10" s="25" t="s">
        <v>69</v>
      </c>
      <c r="B10" s="6"/>
      <c r="C10" s="6"/>
      <c r="D10" s="149"/>
      <c r="E10" s="149"/>
      <c r="F10" s="27">
        <v>-186292573</v>
      </c>
      <c r="G10" s="149"/>
      <c r="H10" s="10">
        <v>-211770932</v>
      </c>
      <c r="I10" s="4"/>
      <c r="J10" s="27">
        <v>-171392674</v>
      </c>
      <c r="K10" s="4"/>
      <c r="L10" s="10">
        <v>-197150355</v>
      </c>
      <c r="N10" s="165"/>
      <c r="O10" s="165"/>
      <c r="P10" s="165"/>
    </row>
    <row r="11" spans="1:16" ht="4.2" customHeight="1">
      <c r="A11" s="25"/>
      <c r="B11" s="25"/>
      <c r="C11" s="25"/>
      <c r="D11" s="149"/>
      <c r="E11" s="149"/>
      <c r="F11" s="36"/>
      <c r="G11" s="149"/>
      <c r="H11" s="35"/>
      <c r="I11" s="4"/>
      <c r="J11" s="36"/>
      <c r="K11" s="4"/>
      <c r="L11" s="35"/>
      <c r="N11" s="165"/>
      <c r="O11" s="165"/>
      <c r="P11" s="165"/>
    </row>
    <row r="12" spans="1:16" ht="20.7" customHeight="1">
      <c r="A12" s="6" t="s">
        <v>70</v>
      </c>
      <c r="B12" s="6"/>
      <c r="C12" s="3"/>
      <c r="D12" s="149"/>
      <c r="E12" s="149"/>
      <c r="F12" s="37">
        <f>SUM(F9:F10)</f>
        <v>54881083</v>
      </c>
      <c r="G12" s="149"/>
      <c r="H12" s="38">
        <v>59281920</v>
      </c>
      <c r="I12" s="4"/>
      <c r="J12" s="37">
        <v>53536327</v>
      </c>
      <c r="K12" s="4"/>
      <c r="L12" s="38">
        <v>53220471</v>
      </c>
      <c r="N12" s="165"/>
      <c r="O12" s="165"/>
      <c r="P12" s="165"/>
    </row>
    <row r="13" spans="1:16" ht="7.5" customHeight="1">
      <c r="A13" s="25"/>
      <c r="B13" s="25"/>
      <c r="C13" s="6"/>
      <c r="D13" s="149"/>
      <c r="E13" s="149"/>
      <c r="F13" s="18"/>
      <c r="G13" s="149"/>
      <c r="H13" s="4"/>
      <c r="I13" s="4"/>
      <c r="J13" s="18"/>
      <c r="K13" s="4"/>
      <c r="L13" s="4"/>
      <c r="N13" s="165"/>
      <c r="O13" s="165"/>
      <c r="P13" s="165"/>
    </row>
    <row r="14" spans="1:16" ht="20.7" customHeight="1">
      <c r="A14" s="25" t="s">
        <v>71</v>
      </c>
      <c r="B14" s="25"/>
      <c r="C14" s="3"/>
      <c r="D14" s="149"/>
      <c r="E14" s="149"/>
      <c r="F14" s="36">
        <v>692793</v>
      </c>
      <c r="G14" s="149"/>
      <c r="H14" s="35">
        <v>388116</v>
      </c>
      <c r="I14" s="35"/>
      <c r="J14" s="36">
        <v>774772</v>
      </c>
      <c r="K14" s="35"/>
      <c r="L14" s="35">
        <v>261731</v>
      </c>
      <c r="N14" s="165"/>
      <c r="O14" s="165"/>
      <c r="P14" s="165"/>
    </row>
    <row r="15" spans="1:16" ht="20.7" customHeight="1">
      <c r="A15" s="25" t="s">
        <v>72</v>
      </c>
      <c r="B15" s="6"/>
      <c r="C15" s="6"/>
      <c r="D15" s="149"/>
      <c r="E15" s="149"/>
      <c r="F15" s="18">
        <v>-13196273</v>
      </c>
      <c r="G15" s="149"/>
      <c r="H15" s="4">
        <v>-10892530</v>
      </c>
      <c r="I15" s="4"/>
      <c r="J15" s="18">
        <v>-10926066</v>
      </c>
      <c r="K15" s="4"/>
      <c r="L15" s="4">
        <v>-9652446</v>
      </c>
      <c r="N15" s="165"/>
      <c r="O15" s="165"/>
      <c r="P15" s="165"/>
    </row>
    <row r="16" spans="1:16" ht="20.7" customHeight="1">
      <c r="A16" s="25" t="s">
        <v>73</v>
      </c>
      <c r="B16" s="25"/>
      <c r="C16" s="25"/>
      <c r="D16" s="149"/>
      <c r="E16" s="149"/>
      <c r="F16" s="36">
        <v>-19094053</v>
      </c>
      <c r="G16" s="149"/>
      <c r="H16" s="35">
        <v>-23964643</v>
      </c>
      <c r="I16" s="35"/>
      <c r="J16" s="36">
        <v>-19249494</v>
      </c>
      <c r="K16" s="35"/>
      <c r="L16" s="35">
        <v>-21398114</v>
      </c>
      <c r="N16" s="165"/>
      <c r="O16" s="165"/>
      <c r="P16" s="165"/>
    </row>
    <row r="17" spans="1:16" ht="20.7" customHeight="1">
      <c r="A17" s="3" t="s">
        <v>74</v>
      </c>
      <c r="B17" s="25"/>
      <c r="C17" s="25"/>
      <c r="D17" s="149"/>
      <c r="E17" s="149"/>
      <c r="F17" s="36">
        <v>-602762</v>
      </c>
      <c r="G17" s="149"/>
      <c r="H17" s="35">
        <v>-221152.99999999965</v>
      </c>
      <c r="I17" s="35"/>
      <c r="J17" s="36">
        <v>-719395</v>
      </c>
      <c r="K17" s="35"/>
      <c r="L17" s="35">
        <v>-341020</v>
      </c>
      <c r="N17" s="165"/>
      <c r="O17" s="165"/>
      <c r="P17" s="165"/>
    </row>
    <row r="18" spans="1:16" ht="20.7" customHeight="1">
      <c r="A18" s="150" t="s">
        <v>75</v>
      </c>
      <c r="D18" s="149"/>
      <c r="E18" s="149"/>
      <c r="F18" s="37">
        <v>-946987</v>
      </c>
      <c r="G18" s="149"/>
      <c r="H18" s="38">
        <v>-1885887</v>
      </c>
      <c r="I18" s="35"/>
      <c r="J18" s="37">
        <v>-2753920</v>
      </c>
      <c r="K18" s="35"/>
      <c r="L18" s="38">
        <v>-1733910</v>
      </c>
      <c r="N18" s="165"/>
      <c r="O18" s="165"/>
      <c r="P18" s="165"/>
    </row>
    <row r="19" spans="1:16" ht="4.2" customHeight="1">
      <c r="A19" s="3"/>
      <c r="B19" s="3"/>
      <c r="C19" s="25"/>
      <c r="D19" s="149"/>
      <c r="E19" s="149"/>
      <c r="F19" s="18"/>
      <c r="G19" s="149"/>
      <c r="H19" s="4"/>
      <c r="I19" s="4"/>
      <c r="J19" s="18"/>
      <c r="K19" s="4"/>
      <c r="L19" s="4"/>
      <c r="N19" s="165"/>
      <c r="O19" s="165"/>
      <c r="P19" s="165"/>
    </row>
    <row r="20" spans="1:16" ht="20.7" customHeight="1">
      <c r="A20" s="1" t="s">
        <v>76</v>
      </c>
      <c r="B20" s="1"/>
      <c r="C20" s="3"/>
      <c r="D20" s="149"/>
      <c r="E20" s="149"/>
      <c r="F20" s="36">
        <f>SUM(F12:F18)</f>
        <v>21733801</v>
      </c>
      <c r="G20" s="149"/>
      <c r="H20" s="35">
        <v>22705823</v>
      </c>
      <c r="I20" s="4"/>
      <c r="J20" s="36">
        <v>20662224</v>
      </c>
      <c r="K20" s="4"/>
      <c r="L20" s="35">
        <v>20356712</v>
      </c>
      <c r="N20" s="165"/>
      <c r="O20" s="165"/>
      <c r="P20" s="165"/>
    </row>
    <row r="21" spans="1:16" ht="20.7" customHeight="1">
      <c r="A21" s="25" t="s">
        <v>77</v>
      </c>
      <c r="B21" s="25"/>
      <c r="C21" s="25"/>
      <c r="D21" s="149"/>
      <c r="E21" s="149"/>
      <c r="F21" s="37">
        <v>-4369502</v>
      </c>
      <c r="G21" s="149"/>
      <c r="H21" s="38">
        <v>-4628745</v>
      </c>
      <c r="I21" s="35"/>
      <c r="J21" s="37">
        <v>-4076417</v>
      </c>
      <c r="K21" s="35"/>
      <c r="L21" s="38">
        <v>-4101923</v>
      </c>
      <c r="N21" s="165"/>
      <c r="O21" s="165"/>
      <c r="P21" s="165"/>
    </row>
    <row r="22" spans="1:16" ht="4.2" customHeight="1">
      <c r="A22" s="25"/>
      <c r="B22" s="25"/>
      <c r="C22" s="25"/>
      <c r="D22" s="149"/>
      <c r="E22" s="149"/>
      <c r="F22" s="18"/>
      <c r="G22" s="149"/>
      <c r="H22" s="4"/>
      <c r="I22" s="4"/>
      <c r="J22" s="18"/>
      <c r="K22" s="4"/>
      <c r="L22" s="4"/>
      <c r="N22" s="165"/>
      <c r="O22" s="165"/>
      <c r="P22" s="165"/>
    </row>
    <row r="23" spans="1:16" ht="20.7" customHeight="1">
      <c r="A23" s="6" t="s">
        <v>78</v>
      </c>
      <c r="B23" s="6"/>
      <c r="C23" s="1"/>
      <c r="D23" s="149"/>
      <c r="E23" s="3"/>
      <c r="F23" s="36">
        <f>SUM(F20:F22)</f>
        <v>17364299</v>
      </c>
      <c r="G23" s="3"/>
      <c r="H23" s="35">
        <v>18077078</v>
      </c>
      <c r="I23" s="4"/>
      <c r="J23" s="36">
        <v>16585807</v>
      </c>
      <c r="K23" s="4"/>
      <c r="L23" s="35">
        <v>16254789</v>
      </c>
      <c r="N23" s="165"/>
      <c r="O23" s="165"/>
      <c r="P23" s="165"/>
    </row>
    <row r="24" spans="1:16" ht="20.7" customHeight="1">
      <c r="A24" s="25" t="s">
        <v>79</v>
      </c>
      <c r="B24" s="6"/>
      <c r="C24" s="6"/>
      <c r="D24" s="149"/>
      <c r="E24" s="149"/>
      <c r="F24" s="27">
        <v>0</v>
      </c>
      <c r="G24" s="149"/>
      <c r="H24" s="10">
        <v>0</v>
      </c>
      <c r="I24" s="39"/>
      <c r="J24" s="27">
        <v>0</v>
      </c>
      <c r="K24" s="39"/>
      <c r="L24" s="10">
        <v>0</v>
      </c>
      <c r="N24" s="165"/>
      <c r="O24" s="165"/>
      <c r="P24" s="165"/>
    </row>
    <row r="25" spans="1:16" ht="4.2" customHeight="1">
      <c r="A25" s="25"/>
      <c r="B25" s="25"/>
      <c r="C25" s="25"/>
      <c r="D25" s="149"/>
      <c r="E25" s="149"/>
      <c r="F25" s="18"/>
      <c r="G25" s="149"/>
      <c r="H25" s="4"/>
      <c r="I25" s="4"/>
      <c r="J25" s="18"/>
      <c r="K25" s="4"/>
      <c r="L25" s="4"/>
      <c r="N25" s="165"/>
      <c r="O25" s="165"/>
      <c r="P25" s="165"/>
    </row>
    <row r="26" spans="1:16" ht="20.7" customHeight="1" thickBot="1">
      <c r="A26" s="6" t="s">
        <v>80</v>
      </c>
      <c r="B26" s="6"/>
      <c r="C26" s="6"/>
      <c r="D26" s="149"/>
      <c r="E26" s="149"/>
      <c r="F26" s="40">
        <f>SUM(F23:F24)</f>
        <v>17364299</v>
      </c>
      <c r="G26" s="149"/>
      <c r="H26" s="41">
        <v>18077078</v>
      </c>
      <c r="I26" s="39"/>
      <c r="J26" s="40">
        <v>16585807</v>
      </c>
      <c r="K26" s="39"/>
      <c r="L26" s="41">
        <v>16254789</v>
      </c>
      <c r="N26" s="165"/>
      <c r="O26" s="165"/>
      <c r="P26" s="165"/>
    </row>
    <row r="27" spans="1:16" ht="20.7" customHeight="1" thickTop="1">
      <c r="A27" s="6"/>
      <c r="B27" s="6"/>
      <c r="C27" s="6"/>
      <c r="D27" s="149"/>
      <c r="E27" s="149"/>
      <c r="F27" s="18"/>
      <c r="G27" s="149"/>
      <c r="H27" s="4"/>
      <c r="I27" s="39"/>
      <c r="J27" s="18"/>
      <c r="K27" s="39"/>
      <c r="L27" s="4"/>
      <c r="N27" s="165"/>
      <c r="O27" s="165"/>
      <c r="P27" s="165"/>
    </row>
    <row r="28" spans="1:16" ht="20.7" customHeight="1">
      <c r="A28" s="6" t="s">
        <v>81</v>
      </c>
      <c r="B28" s="6"/>
      <c r="C28" s="6"/>
      <c r="D28" s="149"/>
      <c r="E28" s="149"/>
      <c r="F28" s="18"/>
      <c r="G28" s="149"/>
      <c r="H28" s="4"/>
      <c r="I28" s="39"/>
      <c r="J28" s="18"/>
      <c r="K28" s="39"/>
      <c r="L28" s="4"/>
      <c r="N28" s="165"/>
      <c r="O28" s="165"/>
      <c r="P28" s="165"/>
    </row>
    <row r="29" spans="1:16" ht="20.7" customHeight="1">
      <c r="A29" s="3" t="s">
        <v>82</v>
      </c>
      <c r="B29" s="3"/>
      <c r="C29" s="3"/>
      <c r="D29" s="149"/>
      <c r="E29" s="149"/>
      <c r="F29" s="42">
        <v>17364280</v>
      </c>
      <c r="G29" s="43"/>
      <c r="H29" s="44">
        <v>18077014</v>
      </c>
      <c r="I29" s="44"/>
      <c r="J29" s="42">
        <v>16585807</v>
      </c>
      <c r="K29" s="44"/>
      <c r="L29" s="44">
        <v>16254789</v>
      </c>
      <c r="N29" s="165"/>
      <c r="O29" s="165"/>
      <c r="P29" s="165"/>
    </row>
    <row r="30" spans="1:16" ht="20.7" customHeight="1">
      <c r="A30" s="3" t="s">
        <v>83</v>
      </c>
      <c r="B30" s="3"/>
      <c r="C30" s="3"/>
      <c r="D30" s="149"/>
      <c r="E30" s="149"/>
      <c r="F30" s="45">
        <v>19</v>
      </c>
      <c r="G30" s="43"/>
      <c r="H30" s="51">
        <v>64</v>
      </c>
      <c r="I30" s="46"/>
      <c r="J30" s="45">
        <v>0</v>
      </c>
      <c r="K30" s="46"/>
      <c r="L30" s="51">
        <v>0</v>
      </c>
      <c r="N30" s="165"/>
      <c r="O30" s="165"/>
      <c r="P30" s="165"/>
    </row>
    <row r="31" spans="1:16" ht="4.2" customHeight="1">
      <c r="A31" s="3"/>
      <c r="B31" s="3"/>
      <c r="C31" s="3"/>
      <c r="D31" s="149"/>
      <c r="E31" s="149"/>
      <c r="F31" s="36"/>
      <c r="G31" s="149"/>
      <c r="H31" s="35"/>
      <c r="I31" s="35"/>
      <c r="J31" s="36"/>
      <c r="K31" s="35"/>
      <c r="L31" s="35"/>
      <c r="N31" s="165"/>
      <c r="O31" s="165"/>
      <c r="P31" s="165"/>
    </row>
    <row r="32" spans="1:16" ht="20.7" customHeight="1" thickBot="1">
      <c r="A32" s="6"/>
      <c r="B32" s="6"/>
      <c r="C32" s="3"/>
      <c r="D32" s="149"/>
      <c r="E32" s="149"/>
      <c r="F32" s="47">
        <f>SUM(F29:F30)</f>
        <v>17364299</v>
      </c>
      <c r="G32" s="149"/>
      <c r="H32" s="48">
        <v>18077078</v>
      </c>
      <c r="I32" s="49"/>
      <c r="J32" s="47">
        <v>16585807</v>
      </c>
      <c r="K32" s="49"/>
      <c r="L32" s="48">
        <v>16254789</v>
      </c>
      <c r="N32" s="165"/>
      <c r="O32" s="165"/>
      <c r="P32" s="165"/>
    </row>
    <row r="33" spans="1:16" ht="20.7" customHeight="1" thickTop="1">
      <c r="A33" s="6"/>
      <c r="B33" s="6"/>
      <c r="C33" s="3"/>
      <c r="D33" s="149"/>
      <c r="E33" s="149"/>
      <c r="F33" s="36"/>
      <c r="G33" s="149"/>
      <c r="H33" s="35"/>
      <c r="I33" s="49"/>
      <c r="J33" s="36"/>
      <c r="K33" s="49"/>
      <c r="L33" s="35"/>
      <c r="N33" s="165"/>
      <c r="O33" s="165"/>
      <c r="P33" s="165"/>
    </row>
    <row r="34" spans="1:16" ht="20.7" customHeight="1">
      <c r="A34" s="6" t="s">
        <v>84</v>
      </c>
      <c r="B34" s="6"/>
      <c r="C34" s="6"/>
      <c r="D34" s="149"/>
      <c r="E34" s="149"/>
      <c r="F34" s="18"/>
      <c r="G34" s="149"/>
      <c r="H34" s="4"/>
      <c r="I34" s="39"/>
      <c r="J34" s="18"/>
      <c r="K34" s="39"/>
      <c r="L34" s="4"/>
      <c r="N34" s="165"/>
      <c r="O34" s="165"/>
      <c r="P34" s="165"/>
    </row>
    <row r="35" spans="1:16" ht="20.7" customHeight="1">
      <c r="A35" s="3" t="s">
        <v>82</v>
      </c>
      <c r="B35" s="3"/>
      <c r="C35" s="3"/>
      <c r="D35" s="149"/>
      <c r="E35" s="149"/>
      <c r="F35" s="42">
        <v>17364280</v>
      </c>
      <c r="G35" s="43"/>
      <c r="H35" s="44">
        <v>18077014</v>
      </c>
      <c r="I35" s="44"/>
      <c r="J35" s="42">
        <v>16585807</v>
      </c>
      <c r="K35" s="44"/>
      <c r="L35" s="44">
        <v>16254789</v>
      </c>
      <c r="N35" s="165"/>
      <c r="O35" s="165"/>
      <c r="P35" s="165"/>
    </row>
    <row r="36" spans="1:16" ht="20.7" customHeight="1">
      <c r="A36" s="3" t="s">
        <v>83</v>
      </c>
      <c r="B36" s="3"/>
      <c r="C36" s="3"/>
      <c r="D36" s="149"/>
      <c r="E36" s="149"/>
      <c r="F36" s="45">
        <v>19</v>
      </c>
      <c r="G36" s="43"/>
      <c r="H36" s="51">
        <v>64</v>
      </c>
      <c r="I36" s="46"/>
      <c r="J36" s="45">
        <v>0</v>
      </c>
      <c r="K36" s="46"/>
      <c r="L36" s="51">
        <v>0</v>
      </c>
      <c r="N36" s="165"/>
      <c r="O36" s="165"/>
      <c r="P36" s="165"/>
    </row>
    <row r="37" spans="1:16" ht="4.2" customHeight="1">
      <c r="A37" s="3"/>
      <c r="B37" s="3"/>
      <c r="C37" s="3"/>
      <c r="D37" s="149"/>
      <c r="E37" s="149"/>
      <c r="F37" s="36"/>
      <c r="G37" s="149"/>
      <c r="H37" s="35"/>
      <c r="I37" s="35"/>
      <c r="J37" s="36"/>
      <c r="K37" s="35"/>
      <c r="L37" s="35"/>
      <c r="N37" s="165"/>
      <c r="O37" s="165"/>
      <c r="P37" s="165"/>
    </row>
    <row r="38" spans="1:16" ht="20.7" customHeight="1" thickBot="1">
      <c r="A38" s="6"/>
      <c r="B38" s="6"/>
      <c r="C38" s="3"/>
      <c r="D38" s="149"/>
      <c r="E38" s="149"/>
      <c r="F38" s="47">
        <f>SUM(F35:F36)</f>
        <v>17364299</v>
      </c>
      <c r="G38" s="149"/>
      <c r="H38" s="48">
        <v>18077078</v>
      </c>
      <c r="I38" s="49"/>
      <c r="J38" s="47">
        <v>16585807</v>
      </c>
      <c r="K38" s="49"/>
      <c r="L38" s="48">
        <v>16254789</v>
      </c>
      <c r="N38" s="165"/>
      <c r="O38" s="165"/>
      <c r="P38" s="165"/>
    </row>
    <row r="39" spans="1:16" ht="20.7" customHeight="1" thickTop="1">
      <c r="A39" s="6"/>
      <c r="B39" s="6"/>
      <c r="C39" s="3"/>
      <c r="D39" s="149"/>
      <c r="E39" s="149"/>
      <c r="F39" s="36"/>
      <c r="G39" s="149"/>
      <c r="H39" s="35"/>
      <c r="I39" s="49"/>
      <c r="J39" s="36"/>
      <c r="K39" s="49"/>
      <c r="L39" s="35"/>
    </row>
    <row r="40" spans="1:16" ht="20.7" customHeight="1">
      <c r="A40" s="6" t="s">
        <v>85</v>
      </c>
      <c r="B40" s="3"/>
      <c r="C40" s="3"/>
      <c r="D40" s="3"/>
      <c r="E40" s="3"/>
      <c r="F40" s="53"/>
      <c r="G40" s="3"/>
      <c r="H40" s="39"/>
      <c r="I40" s="39"/>
      <c r="J40" s="53"/>
      <c r="K40" s="39"/>
      <c r="L40" s="39"/>
    </row>
    <row r="41" spans="1:16" ht="20.7" customHeight="1">
      <c r="A41" s="3" t="s">
        <v>86</v>
      </c>
      <c r="B41" s="6"/>
      <c r="C41" s="6"/>
      <c r="D41" s="149"/>
      <c r="E41" s="3"/>
      <c r="F41" s="54">
        <v>0.18</v>
      </c>
      <c r="G41" s="43"/>
      <c r="H41" s="57">
        <v>0.43</v>
      </c>
      <c r="I41" s="56"/>
      <c r="J41" s="54">
        <v>0.17</v>
      </c>
      <c r="K41" s="56"/>
      <c r="L41" s="57">
        <v>0.39</v>
      </c>
    </row>
    <row r="42" spans="1:16" ht="20.7" customHeight="1">
      <c r="A42" s="3"/>
      <c r="B42" s="3"/>
      <c r="C42" s="3"/>
      <c r="D42" s="149"/>
      <c r="E42" s="149"/>
      <c r="F42" s="57"/>
      <c r="G42" s="43"/>
      <c r="H42" s="57"/>
      <c r="I42" s="56"/>
      <c r="J42" s="57"/>
      <c r="K42" s="56"/>
      <c r="L42" s="57"/>
    </row>
    <row r="43" spans="1:16" ht="18" customHeight="1">
      <c r="A43" s="3"/>
      <c r="B43" s="3"/>
      <c r="C43" s="3"/>
      <c r="D43" s="149"/>
      <c r="E43" s="149"/>
      <c r="F43" s="57"/>
      <c r="G43" s="43"/>
      <c r="H43" s="57"/>
      <c r="I43" s="56"/>
      <c r="J43" s="57"/>
      <c r="K43" s="56"/>
      <c r="L43" s="57"/>
    </row>
    <row r="44" spans="1:16" ht="17.25" customHeight="1">
      <c r="A44" s="3"/>
      <c r="B44" s="3"/>
      <c r="C44" s="3"/>
      <c r="D44" s="149"/>
    </row>
    <row r="45" spans="1:16" ht="21.9" customHeight="1">
      <c r="A45" s="152" t="s">
        <v>30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0F2D-4769-4116-AAF5-DE8618030D65}">
  <dimension ref="A1:R45"/>
  <sheetViews>
    <sheetView zoomScale="85" zoomScaleNormal="85" zoomScaleSheetLayoutView="99" workbookViewId="0">
      <selection activeCell="M34" sqref="M34"/>
    </sheetView>
  </sheetViews>
  <sheetFormatPr defaultColWidth="14.44140625" defaultRowHeight="15" customHeight="1"/>
  <cols>
    <col min="1" max="2" width="1.6640625" style="150" customWidth="1"/>
    <col min="3" max="3" width="25.109375" style="150" customWidth="1"/>
    <col min="4" max="4" width="7.44140625" style="150" customWidth="1"/>
    <col min="5" max="5" width="0.6640625" style="150" customWidth="1"/>
    <col min="6" max="6" width="12.6640625" style="150" customWidth="1"/>
    <col min="7" max="7" width="0.6640625" style="150" customWidth="1"/>
    <col min="8" max="8" width="12.6640625" style="150" customWidth="1"/>
    <col min="9" max="9" width="0.6640625" style="150" customWidth="1"/>
    <col min="10" max="10" width="12.6640625" style="150" customWidth="1"/>
    <col min="11" max="11" width="0.6640625" style="150" customWidth="1"/>
    <col min="12" max="12" width="12.6640625" style="150" customWidth="1"/>
    <col min="13" max="16384" width="14.44140625" style="150"/>
  </cols>
  <sheetData>
    <row r="1" spans="1:18" ht="20.7" customHeight="1">
      <c r="A1" s="2" t="s">
        <v>0</v>
      </c>
      <c r="B1" s="1"/>
      <c r="C1" s="6"/>
      <c r="D1" s="149"/>
      <c r="E1" s="149"/>
      <c r="F1" s="32"/>
      <c r="G1" s="149"/>
      <c r="H1" s="32"/>
      <c r="I1" s="32"/>
      <c r="J1" s="33"/>
      <c r="K1" s="32"/>
      <c r="L1" s="33"/>
    </row>
    <row r="2" spans="1:18" ht="20.7" customHeight="1">
      <c r="A2" s="6" t="s">
        <v>67</v>
      </c>
      <c r="B2" s="6"/>
      <c r="C2" s="6"/>
      <c r="D2" s="149"/>
      <c r="E2" s="149"/>
      <c r="F2" s="32"/>
      <c r="G2" s="149"/>
      <c r="H2" s="32"/>
      <c r="I2" s="32"/>
      <c r="J2" s="32"/>
      <c r="K2" s="32"/>
      <c r="L2" s="32"/>
    </row>
    <row r="3" spans="1:18" ht="20.7" customHeight="1">
      <c r="A3" s="8" t="s">
        <v>160</v>
      </c>
      <c r="B3" s="8"/>
      <c r="C3" s="8"/>
      <c r="D3" s="9"/>
      <c r="E3" s="9"/>
      <c r="F3" s="34"/>
      <c r="G3" s="9"/>
      <c r="H3" s="34"/>
      <c r="I3" s="34"/>
      <c r="J3" s="34"/>
      <c r="K3" s="34"/>
      <c r="L3" s="34"/>
    </row>
    <row r="4" spans="1:18" ht="20.7" customHeight="1">
      <c r="A4" s="6"/>
      <c r="B4" s="6"/>
      <c r="C4" s="6"/>
      <c r="D4" s="149"/>
      <c r="E4" s="149"/>
      <c r="F4" s="32"/>
      <c r="G4" s="149"/>
      <c r="H4" s="32"/>
      <c r="I4" s="32"/>
      <c r="J4" s="4"/>
      <c r="K4" s="32"/>
      <c r="L4" s="4"/>
    </row>
    <row r="5" spans="1:18" ht="20.7" customHeight="1">
      <c r="A5" s="6"/>
      <c r="B5" s="6"/>
      <c r="C5" s="6"/>
      <c r="D5" s="149"/>
      <c r="E5" s="149"/>
      <c r="F5" s="160" t="s">
        <v>2</v>
      </c>
      <c r="G5" s="160"/>
      <c r="H5" s="160"/>
      <c r="I5" s="13"/>
      <c r="J5" s="160" t="s">
        <v>3</v>
      </c>
      <c r="K5" s="160"/>
      <c r="L5" s="160"/>
    </row>
    <row r="6" spans="1:18" ht="20.7" customHeight="1">
      <c r="A6" s="6"/>
      <c r="B6" s="6"/>
      <c r="C6" s="6"/>
      <c r="D6" s="149"/>
      <c r="E6" s="149"/>
      <c r="F6" s="15" t="s">
        <v>7</v>
      </c>
      <c r="G6" s="149"/>
      <c r="H6" s="15" t="s">
        <v>8</v>
      </c>
      <c r="I6" s="13"/>
      <c r="J6" s="15" t="s">
        <v>7</v>
      </c>
      <c r="K6" s="13"/>
      <c r="L6" s="15" t="s">
        <v>8</v>
      </c>
    </row>
    <row r="7" spans="1:18" ht="20.7" customHeight="1">
      <c r="A7" s="6"/>
      <c r="B7" s="6"/>
      <c r="C7" s="6"/>
      <c r="D7" s="16" t="s">
        <v>9</v>
      </c>
      <c r="E7" s="149"/>
      <c r="F7" s="17" t="s">
        <v>10</v>
      </c>
      <c r="G7" s="149"/>
      <c r="H7" s="17" t="s">
        <v>10</v>
      </c>
      <c r="I7" s="13"/>
      <c r="J7" s="17" t="s">
        <v>10</v>
      </c>
      <c r="K7" s="13"/>
      <c r="L7" s="17" t="s">
        <v>10</v>
      </c>
    </row>
    <row r="8" spans="1:18" ht="4.2" customHeight="1">
      <c r="A8" s="3"/>
      <c r="B8" s="3"/>
      <c r="C8" s="3"/>
      <c r="D8" s="12"/>
      <c r="E8" s="14"/>
      <c r="F8" s="23"/>
      <c r="G8" s="14"/>
      <c r="H8" s="5"/>
      <c r="I8" s="5"/>
      <c r="J8" s="23"/>
      <c r="K8" s="5"/>
      <c r="L8" s="5"/>
      <c r="N8" s="151"/>
      <c r="O8" s="151"/>
      <c r="P8" s="151"/>
      <c r="Q8" s="151"/>
      <c r="R8" s="151"/>
    </row>
    <row r="9" spans="1:18" ht="20.7" customHeight="1">
      <c r="A9" s="25" t="s">
        <v>68</v>
      </c>
      <c r="B9" s="25"/>
      <c r="C9" s="3"/>
      <c r="D9" s="149"/>
      <c r="E9" s="149"/>
      <c r="F9" s="36">
        <v>712436369</v>
      </c>
      <c r="G9" s="149"/>
      <c r="H9" s="35">
        <v>796371142</v>
      </c>
      <c r="I9" s="35"/>
      <c r="J9" s="36">
        <v>659292779</v>
      </c>
      <c r="K9" s="35"/>
      <c r="L9" s="35">
        <v>713618797</v>
      </c>
      <c r="N9" s="151"/>
      <c r="O9" s="151"/>
      <c r="P9" s="151"/>
      <c r="Q9" s="151"/>
      <c r="R9" s="151"/>
    </row>
    <row r="10" spans="1:18" ht="20.7" customHeight="1">
      <c r="A10" s="25" t="s">
        <v>69</v>
      </c>
      <c r="B10" s="6"/>
      <c r="C10" s="6"/>
      <c r="D10" s="149"/>
      <c r="E10" s="149"/>
      <c r="F10" s="27">
        <v>-552475101</v>
      </c>
      <c r="G10" s="149"/>
      <c r="H10" s="10">
        <v>-615101770</v>
      </c>
      <c r="I10" s="4"/>
      <c r="J10" s="27">
        <v>-508180473</v>
      </c>
      <c r="K10" s="4"/>
      <c r="L10" s="10">
        <v>-555799201</v>
      </c>
      <c r="N10" s="151"/>
      <c r="O10" s="151"/>
      <c r="P10" s="151"/>
      <c r="Q10" s="151"/>
      <c r="R10" s="151"/>
    </row>
    <row r="11" spans="1:18" ht="4.2" customHeight="1">
      <c r="A11" s="25"/>
      <c r="B11" s="25"/>
      <c r="C11" s="25"/>
      <c r="D11" s="149"/>
      <c r="E11" s="149"/>
      <c r="F11" s="36"/>
      <c r="G11" s="149"/>
      <c r="H11" s="35"/>
      <c r="I11" s="4"/>
      <c r="J11" s="36"/>
      <c r="K11" s="4"/>
      <c r="L11" s="35"/>
      <c r="N11" s="151"/>
      <c r="O11" s="151"/>
      <c r="P11" s="151"/>
      <c r="Q11" s="151"/>
      <c r="R11" s="151"/>
    </row>
    <row r="12" spans="1:18" ht="20.7" customHeight="1">
      <c r="A12" s="6" t="s">
        <v>70</v>
      </c>
      <c r="B12" s="6"/>
      <c r="C12" s="3"/>
      <c r="D12" s="149"/>
      <c r="E12" s="149"/>
      <c r="F12" s="37">
        <v>159961268</v>
      </c>
      <c r="G12" s="149"/>
      <c r="H12" s="38">
        <v>181269372</v>
      </c>
      <c r="I12" s="4"/>
      <c r="J12" s="37">
        <v>151112306</v>
      </c>
      <c r="K12" s="4"/>
      <c r="L12" s="38">
        <v>157819596</v>
      </c>
      <c r="N12" s="151"/>
      <c r="O12" s="151"/>
      <c r="P12" s="151"/>
      <c r="Q12" s="151"/>
      <c r="R12" s="151"/>
    </row>
    <row r="13" spans="1:18" ht="7.5" customHeight="1">
      <c r="A13" s="25"/>
      <c r="B13" s="25"/>
      <c r="C13" s="6"/>
      <c r="D13" s="149"/>
      <c r="E13" s="149"/>
      <c r="F13" s="18"/>
      <c r="G13" s="149"/>
      <c r="H13" s="4"/>
      <c r="I13" s="4"/>
      <c r="J13" s="18"/>
      <c r="K13" s="4"/>
      <c r="L13" s="4"/>
      <c r="N13" s="151"/>
      <c r="O13" s="151"/>
      <c r="P13" s="151"/>
      <c r="Q13" s="151"/>
      <c r="R13" s="151"/>
    </row>
    <row r="14" spans="1:18" ht="20.7" customHeight="1">
      <c r="A14" s="25" t="s">
        <v>71</v>
      </c>
      <c r="B14" s="25"/>
      <c r="C14" s="3"/>
      <c r="D14" s="149"/>
      <c r="E14" s="149"/>
      <c r="F14" s="36">
        <v>4517386</v>
      </c>
      <c r="G14" s="149"/>
      <c r="H14" s="35">
        <v>1113444</v>
      </c>
      <c r="I14" s="35"/>
      <c r="J14" s="36">
        <v>4246099</v>
      </c>
      <c r="K14" s="35"/>
      <c r="L14" s="35">
        <v>846620</v>
      </c>
      <c r="N14" s="151"/>
      <c r="O14" s="151"/>
      <c r="P14" s="151"/>
      <c r="Q14" s="151"/>
      <c r="R14" s="151"/>
    </row>
    <row r="15" spans="1:18" ht="20.7" customHeight="1">
      <c r="A15" s="25" t="s">
        <v>72</v>
      </c>
      <c r="B15" s="6"/>
      <c r="C15" s="6"/>
      <c r="D15" s="149"/>
      <c r="E15" s="149"/>
      <c r="F15" s="18">
        <v>-35850870</v>
      </c>
      <c r="G15" s="149"/>
      <c r="H15" s="4">
        <v>-29992370</v>
      </c>
      <c r="I15" s="4"/>
      <c r="J15" s="18">
        <v>-30588110</v>
      </c>
      <c r="K15" s="4"/>
      <c r="L15" s="4">
        <v>-26493425</v>
      </c>
      <c r="N15" s="151"/>
      <c r="O15" s="151"/>
      <c r="P15" s="151"/>
      <c r="Q15" s="151"/>
      <c r="R15" s="151"/>
    </row>
    <row r="16" spans="1:18" ht="20.7" customHeight="1">
      <c r="A16" s="25" t="s">
        <v>73</v>
      </c>
      <c r="B16" s="25"/>
      <c r="C16" s="25"/>
      <c r="D16" s="149"/>
      <c r="E16" s="149"/>
      <c r="F16" s="36">
        <v>-62782647</v>
      </c>
      <c r="G16" s="149"/>
      <c r="H16" s="35">
        <v>-68956119</v>
      </c>
      <c r="I16" s="35"/>
      <c r="J16" s="36">
        <v>-61653956</v>
      </c>
      <c r="K16" s="35"/>
      <c r="L16" s="35">
        <v>-64028409</v>
      </c>
      <c r="N16" s="151"/>
      <c r="O16" s="151"/>
      <c r="P16" s="151"/>
      <c r="Q16" s="151"/>
      <c r="R16" s="151"/>
    </row>
    <row r="17" spans="1:18" ht="20.7" customHeight="1">
      <c r="A17" s="3" t="s">
        <v>74</v>
      </c>
      <c r="B17" s="25"/>
      <c r="C17" s="25"/>
      <c r="D17" s="149"/>
      <c r="E17" s="149"/>
      <c r="F17" s="36">
        <v>-2254759</v>
      </c>
      <c r="G17" s="149"/>
      <c r="H17" s="35">
        <v>-951530.99999999965</v>
      </c>
      <c r="I17" s="35"/>
      <c r="J17" s="36">
        <v>-2316880</v>
      </c>
      <c r="K17" s="35"/>
      <c r="L17" s="35">
        <v>-1447428</v>
      </c>
      <c r="N17" s="151"/>
      <c r="O17" s="151"/>
      <c r="P17" s="151"/>
      <c r="Q17" s="151"/>
      <c r="R17" s="151"/>
    </row>
    <row r="18" spans="1:18" ht="20.7" customHeight="1">
      <c r="A18" s="150" t="s">
        <v>75</v>
      </c>
      <c r="D18" s="149"/>
      <c r="E18" s="149"/>
      <c r="F18" s="37">
        <v>-4611112</v>
      </c>
      <c r="G18" s="149"/>
      <c r="H18" s="38">
        <v>-3925272</v>
      </c>
      <c r="I18" s="35"/>
      <c r="J18" s="37">
        <v>-10009001</v>
      </c>
      <c r="K18" s="35"/>
      <c r="L18" s="38">
        <v>-2706955</v>
      </c>
      <c r="N18" s="151"/>
      <c r="O18" s="151"/>
      <c r="P18" s="151"/>
      <c r="Q18" s="151"/>
      <c r="R18" s="151"/>
    </row>
    <row r="19" spans="1:18" ht="4.2" customHeight="1">
      <c r="A19" s="3"/>
      <c r="B19" s="3"/>
      <c r="C19" s="25"/>
      <c r="D19" s="149"/>
      <c r="E19" s="149"/>
      <c r="F19" s="18"/>
      <c r="G19" s="149"/>
      <c r="H19" s="4"/>
      <c r="I19" s="4"/>
      <c r="J19" s="18"/>
      <c r="K19" s="4"/>
      <c r="L19" s="4"/>
      <c r="N19" s="151"/>
      <c r="O19" s="151"/>
      <c r="P19" s="151"/>
      <c r="Q19" s="151"/>
      <c r="R19" s="151"/>
    </row>
    <row r="20" spans="1:18" ht="20.7" customHeight="1">
      <c r="A20" s="1" t="s">
        <v>76</v>
      </c>
      <c r="B20" s="1"/>
      <c r="C20" s="3"/>
      <c r="D20" s="149"/>
      <c r="E20" s="149"/>
      <c r="F20" s="36">
        <v>58979266</v>
      </c>
      <c r="G20" s="149"/>
      <c r="H20" s="35">
        <v>78557524</v>
      </c>
      <c r="I20" s="4"/>
      <c r="J20" s="36">
        <v>50790458</v>
      </c>
      <c r="K20" s="4"/>
      <c r="L20" s="35">
        <v>63989999</v>
      </c>
      <c r="N20" s="151"/>
      <c r="O20" s="151"/>
      <c r="P20" s="151"/>
      <c r="Q20" s="151"/>
      <c r="R20" s="151"/>
    </row>
    <row r="21" spans="1:18" ht="20.7" customHeight="1">
      <c r="A21" s="25" t="s">
        <v>77</v>
      </c>
      <c r="B21" s="25"/>
      <c r="C21" s="25"/>
      <c r="D21" s="149">
        <v>17</v>
      </c>
      <c r="E21" s="149"/>
      <c r="F21" s="30">
        <v>-11968044</v>
      </c>
      <c r="G21" s="80"/>
      <c r="H21" s="81">
        <v>-15802879</v>
      </c>
      <c r="I21" s="80"/>
      <c r="J21" s="30">
        <v>-10274970</v>
      </c>
      <c r="K21" s="80"/>
      <c r="L21" s="81">
        <v>-12823871</v>
      </c>
      <c r="N21" s="151"/>
      <c r="O21" s="151"/>
      <c r="P21" s="151"/>
      <c r="Q21" s="151"/>
      <c r="R21" s="151"/>
    </row>
    <row r="22" spans="1:18" ht="4.2" customHeight="1">
      <c r="A22" s="25"/>
      <c r="B22" s="25"/>
      <c r="C22" s="25"/>
      <c r="D22" s="149"/>
      <c r="E22" s="149"/>
      <c r="F22" s="18"/>
      <c r="G22" s="149"/>
      <c r="H22" s="4"/>
      <c r="I22" s="4"/>
      <c r="J22" s="18"/>
      <c r="K22" s="4"/>
      <c r="L22" s="4"/>
      <c r="N22" s="151"/>
      <c r="O22" s="151"/>
      <c r="P22" s="151"/>
      <c r="Q22" s="151"/>
      <c r="R22" s="151"/>
    </row>
    <row r="23" spans="1:18" ht="20.7" customHeight="1">
      <c r="A23" s="6" t="s">
        <v>78</v>
      </c>
      <c r="B23" s="6"/>
      <c r="C23" s="1"/>
      <c r="D23" s="149"/>
      <c r="E23" s="3"/>
      <c r="F23" s="36">
        <v>47011222</v>
      </c>
      <c r="G23" s="3"/>
      <c r="H23" s="35">
        <v>62754645</v>
      </c>
      <c r="I23" s="4"/>
      <c r="J23" s="36">
        <v>40515488</v>
      </c>
      <c r="K23" s="4"/>
      <c r="L23" s="35">
        <v>51166128</v>
      </c>
      <c r="N23" s="151"/>
      <c r="O23" s="151"/>
      <c r="P23" s="151"/>
      <c r="Q23" s="151"/>
      <c r="R23" s="151"/>
    </row>
    <row r="24" spans="1:18" ht="20.7" customHeight="1">
      <c r="A24" s="25" t="s">
        <v>79</v>
      </c>
      <c r="B24" s="6"/>
      <c r="C24" s="6"/>
      <c r="D24" s="149"/>
      <c r="E24" s="149"/>
      <c r="F24" s="27">
        <v>0</v>
      </c>
      <c r="G24" s="149"/>
      <c r="H24" s="10">
        <v>0</v>
      </c>
      <c r="I24" s="39"/>
      <c r="J24" s="27">
        <v>0</v>
      </c>
      <c r="K24" s="39"/>
      <c r="L24" s="10">
        <v>0</v>
      </c>
      <c r="N24" s="151"/>
      <c r="O24" s="151"/>
      <c r="P24" s="151"/>
      <c r="Q24" s="151"/>
      <c r="R24" s="151"/>
    </row>
    <row r="25" spans="1:18" ht="4.2" customHeight="1">
      <c r="A25" s="25"/>
      <c r="B25" s="25"/>
      <c r="C25" s="25"/>
      <c r="D25" s="149"/>
      <c r="E25" s="149"/>
      <c r="F25" s="18"/>
      <c r="G25" s="149"/>
      <c r="H25" s="4"/>
      <c r="I25" s="4"/>
      <c r="J25" s="18"/>
      <c r="K25" s="4"/>
      <c r="L25" s="4"/>
      <c r="N25" s="151"/>
      <c r="O25" s="151"/>
      <c r="P25" s="151"/>
      <c r="Q25" s="151"/>
      <c r="R25" s="151"/>
    </row>
    <row r="26" spans="1:18" ht="20.7" customHeight="1" thickBot="1">
      <c r="A26" s="6" t="s">
        <v>80</v>
      </c>
      <c r="B26" s="6"/>
      <c r="C26" s="6"/>
      <c r="D26" s="149"/>
      <c r="E26" s="149"/>
      <c r="F26" s="40">
        <v>47011222</v>
      </c>
      <c r="G26" s="149"/>
      <c r="H26" s="41">
        <v>62754645</v>
      </c>
      <c r="I26" s="39"/>
      <c r="J26" s="40">
        <v>40515488</v>
      </c>
      <c r="K26" s="39"/>
      <c r="L26" s="41">
        <v>51166128</v>
      </c>
      <c r="N26" s="151"/>
      <c r="O26" s="151"/>
      <c r="P26" s="151"/>
      <c r="Q26" s="151"/>
      <c r="R26" s="151"/>
    </row>
    <row r="27" spans="1:18" ht="20.7" customHeight="1" thickTop="1">
      <c r="A27" s="6"/>
      <c r="B27" s="6"/>
      <c r="C27" s="6"/>
      <c r="D27" s="149"/>
      <c r="E27" s="149"/>
      <c r="F27" s="18"/>
      <c r="G27" s="149"/>
      <c r="H27" s="4"/>
      <c r="I27" s="39"/>
      <c r="J27" s="18"/>
      <c r="K27" s="39"/>
      <c r="L27" s="4"/>
      <c r="N27" s="151"/>
      <c r="O27" s="151"/>
      <c r="P27" s="151"/>
      <c r="Q27" s="151"/>
      <c r="R27" s="151"/>
    </row>
    <row r="28" spans="1:18" ht="20.7" customHeight="1">
      <c r="A28" s="6" t="s">
        <v>81</v>
      </c>
      <c r="B28" s="6"/>
      <c r="C28" s="6"/>
      <c r="D28" s="149"/>
      <c r="E28" s="149"/>
      <c r="F28" s="18"/>
      <c r="G28" s="149"/>
      <c r="H28" s="4"/>
      <c r="I28" s="39"/>
      <c r="J28" s="18"/>
      <c r="K28" s="39"/>
      <c r="L28" s="4"/>
      <c r="N28" s="151"/>
      <c r="O28" s="151"/>
      <c r="P28" s="151"/>
      <c r="Q28" s="151"/>
      <c r="R28" s="151"/>
    </row>
    <row r="29" spans="1:18" ht="20.7" customHeight="1">
      <c r="A29" s="3" t="s">
        <v>82</v>
      </c>
      <c r="B29" s="3"/>
      <c r="C29" s="3"/>
      <c r="D29" s="149"/>
      <c r="E29" s="149"/>
      <c r="F29" s="82">
        <v>47011017</v>
      </c>
      <c r="G29" s="50"/>
      <c r="H29" s="50">
        <v>62754366</v>
      </c>
      <c r="I29" s="50"/>
      <c r="J29" s="82">
        <v>40515488</v>
      </c>
      <c r="K29" s="50"/>
      <c r="L29" s="50">
        <v>51166128</v>
      </c>
      <c r="N29" s="151"/>
      <c r="O29" s="151"/>
      <c r="P29" s="151"/>
      <c r="Q29" s="151"/>
      <c r="R29" s="151"/>
    </row>
    <row r="30" spans="1:18" ht="20.7" customHeight="1">
      <c r="A30" s="3" t="s">
        <v>83</v>
      </c>
      <c r="B30" s="3"/>
      <c r="C30" s="3"/>
      <c r="D30" s="149"/>
      <c r="E30" s="149"/>
      <c r="F30" s="69">
        <v>205</v>
      </c>
      <c r="G30" s="83"/>
      <c r="H30" s="52">
        <v>279</v>
      </c>
      <c r="I30" s="83"/>
      <c r="J30" s="69">
        <v>0</v>
      </c>
      <c r="K30" s="83"/>
      <c r="L30" s="52">
        <v>0</v>
      </c>
      <c r="N30" s="151"/>
      <c r="O30" s="151"/>
      <c r="P30" s="151"/>
      <c r="Q30" s="151"/>
      <c r="R30" s="151"/>
    </row>
    <row r="31" spans="1:18" ht="4.2" customHeight="1">
      <c r="A31" s="3"/>
      <c r="B31" s="3"/>
      <c r="C31" s="3"/>
      <c r="D31" s="149"/>
      <c r="E31" s="149"/>
      <c r="F31" s="18"/>
      <c r="G31" s="149"/>
      <c r="H31" s="4"/>
      <c r="I31" s="4"/>
      <c r="J31" s="18"/>
      <c r="K31" s="4"/>
      <c r="L31" s="4"/>
      <c r="N31" s="151"/>
      <c r="O31" s="151"/>
      <c r="P31" s="151"/>
      <c r="Q31" s="151"/>
      <c r="R31" s="151"/>
    </row>
    <row r="32" spans="1:18" ht="20.7" customHeight="1" thickBot="1">
      <c r="A32" s="6"/>
      <c r="B32" s="6"/>
      <c r="C32" s="3"/>
      <c r="D32" s="149"/>
      <c r="E32" s="149"/>
      <c r="F32" s="40">
        <v>47011222</v>
      </c>
      <c r="G32" s="149"/>
      <c r="H32" s="41">
        <v>62754645</v>
      </c>
      <c r="I32" s="39"/>
      <c r="J32" s="40">
        <v>40515488</v>
      </c>
      <c r="K32" s="39"/>
      <c r="L32" s="41">
        <v>51166128</v>
      </c>
      <c r="N32" s="151"/>
      <c r="O32" s="151"/>
      <c r="P32" s="151"/>
      <c r="Q32" s="151"/>
      <c r="R32" s="151"/>
    </row>
    <row r="33" spans="1:18" ht="20.7" customHeight="1" thickTop="1">
      <c r="A33" s="6"/>
      <c r="B33" s="6"/>
      <c r="C33" s="3"/>
      <c r="D33" s="149"/>
      <c r="E33" s="149"/>
      <c r="F33" s="36"/>
      <c r="G33" s="149"/>
      <c r="H33" s="35"/>
      <c r="I33" s="49"/>
      <c r="J33" s="36"/>
      <c r="K33" s="49"/>
      <c r="L33" s="35"/>
      <c r="N33" s="151"/>
      <c r="O33" s="151"/>
      <c r="P33" s="151"/>
      <c r="Q33" s="151"/>
      <c r="R33" s="151"/>
    </row>
    <row r="34" spans="1:18" ht="20.7" customHeight="1">
      <c r="A34" s="6" t="s">
        <v>84</v>
      </c>
      <c r="B34" s="6"/>
      <c r="C34" s="6"/>
      <c r="D34" s="149"/>
      <c r="E34" s="149"/>
      <c r="F34" s="18"/>
      <c r="G34" s="149"/>
      <c r="H34" s="4"/>
      <c r="I34" s="39"/>
      <c r="J34" s="18"/>
      <c r="K34" s="39"/>
      <c r="L34" s="4"/>
      <c r="N34" s="151"/>
      <c r="O34" s="151"/>
      <c r="P34" s="151"/>
      <c r="Q34" s="151"/>
      <c r="R34" s="151"/>
    </row>
    <row r="35" spans="1:18" ht="20.7" customHeight="1">
      <c r="A35" s="3" t="s">
        <v>82</v>
      </c>
      <c r="B35" s="3"/>
      <c r="C35" s="3"/>
      <c r="D35" s="149"/>
      <c r="E35" s="149"/>
      <c r="F35" s="82">
        <v>47011017</v>
      </c>
      <c r="G35" s="50"/>
      <c r="H35" s="50">
        <v>62754366</v>
      </c>
      <c r="I35" s="50"/>
      <c r="J35" s="82">
        <v>40515488</v>
      </c>
      <c r="K35" s="50"/>
      <c r="L35" s="50">
        <v>51166128</v>
      </c>
      <c r="N35" s="151"/>
      <c r="O35" s="151"/>
      <c r="P35" s="151"/>
      <c r="Q35" s="151"/>
      <c r="R35" s="151"/>
    </row>
    <row r="36" spans="1:18" ht="20.7" customHeight="1">
      <c r="A36" s="3" t="s">
        <v>83</v>
      </c>
      <c r="B36" s="3"/>
      <c r="C36" s="3"/>
      <c r="D36" s="149"/>
      <c r="E36" s="149"/>
      <c r="F36" s="69">
        <v>205</v>
      </c>
      <c r="G36" s="83"/>
      <c r="H36" s="52">
        <v>279</v>
      </c>
      <c r="I36" s="83"/>
      <c r="J36" s="69">
        <v>0</v>
      </c>
      <c r="K36" s="83"/>
      <c r="L36" s="52">
        <v>0</v>
      </c>
      <c r="N36" s="151"/>
      <c r="O36" s="151"/>
      <c r="P36" s="151"/>
      <c r="Q36" s="151"/>
      <c r="R36" s="151"/>
    </row>
    <row r="37" spans="1:18" ht="4.2" customHeight="1">
      <c r="A37" s="3"/>
      <c r="B37" s="3"/>
      <c r="C37" s="3"/>
      <c r="D37" s="149"/>
      <c r="E37" s="149"/>
      <c r="F37" s="18"/>
      <c r="G37" s="149"/>
      <c r="H37" s="4"/>
      <c r="I37" s="4"/>
      <c r="J37" s="18"/>
      <c r="K37" s="4"/>
      <c r="L37" s="4"/>
      <c r="N37" s="151"/>
      <c r="O37" s="151"/>
      <c r="P37" s="151"/>
      <c r="Q37" s="151"/>
      <c r="R37" s="151"/>
    </row>
    <row r="38" spans="1:18" ht="20.7" customHeight="1" thickBot="1">
      <c r="A38" s="6"/>
      <c r="B38" s="6"/>
      <c r="C38" s="3"/>
      <c r="D38" s="149"/>
      <c r="E38" s="149"/>
      <c r="F38" s="40">
        <v>47011222</v>
      </c>
      <c r="G38" s="149"/>
      <c r="H38" s="41">
        <v>62754645</v>
      </c>
      <c r="I38" s="39"/>
      <c r="J38" s="40">
        <v>40515488</v>
      </c>
      <c r="K38" s="39"/>
      <c r="L38" s="41">
        <v>51166128</v>
      </c>
      <c r="N38" s="151"/>
      <c r="O38" s="151"/>
      <c r="P38" s="151"/>
      <c r="Q38" s="151"/>
      <c r="R38" s="151"/>
    </row>
    <row r="39" spans="1:18" ht="20.7" customHeight="1" thickTop="1">
      <c r="A39" s="3"/>
      <c r="B39" s="3"/>
      <c r="C39" s="3"/>
      <c r="D39" s="3"/>
      <c r="E39" s="3"/>
      <c r="F39" s="53"/>
      <c r="G39" s="3"/>
      <c r="H39" s="39"/>
      <c r="I39" s="39"/>
      <c r="J39" s="53"/>
      <c r="K39" s="39"/>
      <c r="L39" s="39"/>
      <c r="N39" s="151"/>
      <c r="O39" s="151"/>
      <c r="P39" s="151"/>
      <c r="Q39" s="151"/>
      <c r="R39" s="151"/>
    </row>
    <row r="40" spans="1:18" ht="20.7" customHeight="1">
      <c r="A40" s="6" t="s">
        <v>85</v>
      </c>
      <c r="B40" s="3"/>
      <c r="C40" s="3"/>
      <c r="D40" s="3"/>
      <c r="E40" s="3"/>
      <c r="F40" s="53"/>
      <c r="G40" s="3"/>
      <c r="H40" s="39"/>
      <c r="I40" s="39"/>
      <c r="J40" s="53"/>
      <c r="K40" s="39"/>
      <c r="L40" s="39"/>
      <c r="N40" s="151"/>
      <c r="O40" s="151"/>
      <c r="P40" s="151"/>
      <c r="Q40" s="151"/>
      <c r="R40" s="151"/>
    </row>
    <row r="41" spans="1:18" ht="20.7" customHeight="1">
      <c r="A41" s="3" t="s">
        <v>86</v>
      </c>
      <c r="B41" s="6"/>
      <c r="C41" s="6"/>
      <c r="D41" s="149">
        <v>18</v>
      </c>
      <c r="E41" s="3"/>
      <c r="F41" s="84">
        <v>0.49</v>
      </c>
      <c r="G41" s="3"/>
      <c r="H41" s="55">
        <v>1.49</v>
      </c>
      <c r="I41" s="39"/>
      <c r="J41" s="84">
        <v>0.42</v>
      </c>
      <c r="K41" s="39"/>
      <c r="L41" s="55">
        <v>1.22</v>
      </c>
      <c r="N41" s="151"/>
      <c r="O41" s="151"/>
      <c r="P41" s="151"/>
      <c r="Q41" s="151"/>
      <c r="R41" s="151"/>
    </row>
    <row r="42" spans="1:18" ht="20.7" customHeight="1">
      <c r="A42" s="3"/>
      <c r="B42" s="3"/>
      <c r="C42" s="3"/>
      <c r="D42" s="149"/>
      <c r="E42" s="149"/>
      <c r="F42" s="55"/>
      <c r="G42" s="149"/>
      <c r="H42" s="55"/>
      <c r="I42" s="79"/>
      <c r="J42" s="55"/>
      <c r="K42" s="79"/>
      <c r="L42" s="55"/>
      <c r="N42" s="151"/>
      <c r="O42" s="151"/>
      <c r="P42" s="151"/>
      <c r="Q42" s="151"/>
      <c r="R42" s="151"/>
    </row>
    <row r="43" spans="1:18" ht="20.7" customHeight="1">
      <c r="A43" s="3"/>
      <c r="B43" s="3"/>
      <c r="C43" s="3"/>
      <c r="D43" s="149"/>
      <c r="E43" s="149"/>
      <c r="F43" s="55"/>
      <c r="G43" s="149"/>
      <c r="H43" s="55"/>
      <c r="I43" s="79"/>
      <c r="J43" s="55"/>
      <c r="K43" s="79"/>
      <c r="L43" s="55"/>
      <c r="N43" s="151"/>
      <c r="O43" s="151"/>
      <c r="P43" s="151"/>
      <c r="Q43" s="151"/>
      <c r="R43" s="151"/>
    </row>
    <row r="44" spans="1:18" ht="15.75" customHeight="1">
      <c r="A44" s="3"/>
      <c r="B44" s="3"/>
      <c r="C44" s="3"/>
      <c r="D44" s="149"/>
      <c r="E44" s="149"/>
      <c r="G44" s="149"/>
      <c r="I44" s="79"/>
      <c r="K44" s="79"/>
      <c r="N44" s="151"/>
      <c r="O44" s="151"/>
      <c r="P44" s="151"/>
      <c r="Q44" s="151"/>
      <c r="R44" s="151"/>
    </row>
    <row r="45" spans="1:18" ht="21.9" customHeight="1">
      <c r="A45" s="152" t="s">
        <v>30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B540-5FDF-4ECB-871A-CD3243340444}">
  <dimension ref="A1:S30"/>
  <sheetViews>
    <sheetView zoomScale="85" zoomScaleNormal="85" zoomScaleSheetLayoutView="89" workbookViewId="0">
      <selection activeCell="A28" sqref="A28"/>
    </sheetView>
  </sheetViews>
  <sheetFormatPr defaultColWidth="14.44140625" defaultRowHeight="15" customHeight="1"/>
  <cols>
    <col min="1" max="1" width="1.6640625" style="150" customWidth="1"/>
    <col min="2" max="2" width="30.109375" style="150" customWidth="1"/>
    <col min="3" max="3" width="7.6640625" style="150" customWidth="1"/>
    <col min="4" max="4" width="0.5546875" style="150" customWidth="1"/>
    <col min="5" max="5" width="11.33203125" style="115" customWidth="1"/>
    <col min="6" max="6" width="0.5546875" style="115" customWidth="1"/>
    <col min="7" max="7" width="13.5546875" style="115" customWidth="1"/>
    <col min="8" max="8" width="0.5546875" style="115" customWidth="1"/>
    <col min="9" max="9" width="13.44140625" style="115" customWidth="1"/>
    <col min="10" max="10" width="0.5546875" style="115" customWidth="1"/>
    <col min="11" max="11" width="11.33203125" style="115" customWidth="1"/>
    <col min="12" max="12" width="0.5546875" style="115" customWidth="1"/>
    <col min="13" max="13" width="12.33203125" style="115" customWidth="1"/>
    <col min="14" max="14" width="0.5546875" style="115" customWidth="1"/>
    <col min="15" max="15" width="13.6640625" style="115" customWidth="1"/>
    <col min="16" max="16" width="0.5546875" style="115" customWidth="1"/>
    <col min="17" max="17" width="13.44140625" style="115" customWidth="1"/>
    <col min="18" max="18" width="0.5546875" style="115" customWidth="1"/>
    <col min="19" max="19" width="12.33203125" style="115" customWidth="1"/>
    <col min="20" max="16384" width="14.44140625" style="150"/>
  </cols>
  <sheetData>
    <row r="1" spans="1:19" ht="21.75" customHeight="1">
      <c r="A1" s="2" t="s">
        <v>0</v>
      </c>
      <c r="B1" s="58"/>
      <c r="C1" s="58"/>
      <c r="D1" s="3"/>
      <c r="E1" s="39"/>
      <c r="F1" s="39"/>
      <c r="G1" s="39"/>
      <c r="H1" s="39"/>
      <c r="I1" s="39"/>
      <c r="J1" s="39"/>
      <c r="K1" s="4"/>
      <c r="L1" s="4"/>
      <c r="M1" s="39"/>
      <c r="N1" s="4"/>
      <c r="O1" s="4"/>
      <c r="P1" s="39"/>
      <c r="Q1" s="4"/>
      <c r="R1" s="39"/>
      <c r="S1" s="5"/>
    </row>
    <row r="2" spans="1:19" ht="21.75" customHeight="1">
      <c r="A2" s="59" t="s">
        <v>87</v>
      </c>
      <c r="B2" s="59"/>
      <c r="C2" s="59"/>
      <c r="D2" s="149"/>
      <c r="E2" s="32"/>
      <c r="F2" s="32"/>
      <c r="G2" s="32"/>
      <c r="H2" s="32"/>
      <c r="I2" s="32"/>
      <c r="J2" s="32"/>
      <c r="K2" s="32"/>
      <c r="L2" s="32"/>
      <c r="M2" s="4"/>
      <c r="N2" s="4"/>
      <c r="O2" s="4"/>
      <c r="P2" s="4"/>
      <c r="Q2" s="4"/>
      <c r="R2" s="4"/>
      <c r="S2" s="32"/>
    </row>
    <row r="3" spans="1:19" ht="21.75" customHeight="1">
      <c r="A3" s="60" t="str">
        <f>'6 (9m)'!A3</f>
        <v>สำหรับงวดเก้าเดือนสิ้นสุดวันที่ 30 กันยายน พ.ศ. 2566</v>
      </c>
      <c r="B3" s="60"/>
      <c r="C3" s="60"/>
      <c r="D3" s="9"/>
      <c r="E3" s="34"/>
      <c r="F3" s="34"/>
      <c r="G3" s="34"/>
      <c r="H3" s="34"/>
      <c r="I3" s="34"/>
      <c r="J3" s="34"/>
      <c r="K3" s="34"/>
      <c r="L3" s="34"/>
      <c r="M3" s="10"/>
      <c r="N3" s="10"/>
      <c r="O3" s="10"/>
      <c r="P3" s="10"/>
      <c r="Q3" s="10"/>
      <c r="R3" s="10"/>
      <c r="S3" s="34"/>
    </row>
    <row r="4" spans="1:19" ht="21" customHeight="1">
      <c r="A4" s="59"/>
      <c r="B4" s="59"/>
      <c r="C4" s="59"/>
      <c r="D4" s="149"/>
      <c r="E4" s="32"/>
      <c r="F4" s="32"/>
      <c r="G4" s="32"/>
      <c r="H4" s="32"/>
      <c r="I4" s="32"/>
      <c r="J4" s="32"/>
      <c r="K4" s="32"/>
      <c r="L4" s="32"/>
      <c r="M4" s="4"/>
      <c r="N4" s="4"/>
      <c r="O4" s="4"/>
      <c r="P4" s="4"/>
      <c r="Q4" s="4"/>
      <c r="R4" s="4"/>
      <c r="S4" s="32"/>
    </row>
    <row r="5" spans="1:19" ht="21" customHeight="1">
      <c r="A5" s="59"/>
      <c r="B5" s="59"/>
      <c r="C5" s="59"/>
      <c r="D5" s="12"/>
      <c r="E5" s="154" t="s">
        <v>2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 ht="21" customHeight="1">
      <c r="A6" s="61"/>
      <c r="B6" s="61"/>
      <c r="C6" s="61"/>
      <c r="D6" s="12"/>
      <c r="E6" s="161" t="s">
        <v>88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33"/>
      <c r="Q6" s="33"/>
      <c r="R6" s="33"/>
      <c r="S6" s="33"/>
    </row>
    <row r="7" spans="1:19" ht="21" customHeight="1">
      <c r="A7" s="61"/>
      <c r="B7" s="61"/>
      <c r="C7" s="61"/>
      <c r="D7" s="14"/>
      <c r="E7" s="5"/>
      <c r="F7" s="5"/>
      <c r="G7" s="5"/>
      <c r="H7" s="5"/>
      <c r="I7" s="5"/>
      <c r="J7" s="5"/>
      <c r="K7" s="154" t="s">
        <v>60</v>
      </c>
      <c r="L7" s="155"/>
      <c r="M7" s="155"/>
      <c r="N7" s="5"/>
      <c r="O7" s="39"/>
      <c r="P7" s="5"/>
      <c r="Q7" s="5"/>
      <c r="R7" s="5"/>
      <c r="S7" s="39"/>
    </row>
    <row r="8" spans="1:19" ht="21" customHeight="1">
      <c r="A8" s="61"/>
      <c r="B8" s="61"/>
      <c r="C8" s="61"/>
      <c r="D8" s="14"/>
      <c r="E8" s="5"/>
      <c r="F8" s="5"/>
      <c r="G8" s="5"/>
      <c r="H8" s="5"/>
      <c r="I8" s="5" t="s">
        <v>89</v>
      </c>
      <c r="J8" s="5"/>
      <c r="K8" s="62" t="s">
        <v>161</v>
      </c>
      <c r="L8" s="63"/>
      <c r="M8" s="5"/>
      <c r="N8" s="5"/>
      <c r="O8" s="98" t="s">
        <v>95</v>
      </c>
      <c r="P8" s="5"/>
      <c r="Q8" s="5"/>
      <c r="R8" s="5"/>
      <c r="S8" s="39"/>
    </row>
    <row r="9" spans="1:19" ht="21" customHeight="1">
      <c r="A9" s="61"/>
      <c r="B9" s="61"/>
      <c r="C9" s="61"/>
      <c r="D9" s="12"/>
      <c r="E9" s="5" t="s">
        <v>91</v>
      </c>
      <c r="F9" s="5"/>
      <c r="G9" s="5"/>
      <c r="H9" s="5"/>
      <c r="I9" s="5" t="s">
        <v>92</v>
      </c>
      <c r="J9" s="5"/>
      <c r="K9" s="5" t="s">
        <v>93</v>
      </c>
      <c r="L9" s="5"/>
      <c r="M9" s="5"/>
      <c r="N9" s="5"/>
      <c r="O9" s="98" t="s">
        <v>146</v>
      </c>
      <c r="P9" s="5"/>
      <c r="Q9" s="5" t="s">
        <v>94</v>
      </c>
      <c r="R9" s="5"/>
      <c r="S9" s="98" t="s">
        <v>95</v>
      </c>
    </row>
    <row r="10" spans="1:19" ht="21" customHeight="1">
      <c r="A10" s="61"/>
      <c r="B10" s="61"/>
      <c r="C10" s="61"/>
      <c r="D10" s="149"/>
      <c r="E10" s="5" t="s">
        <v>96</v>
      </c>
      <c r="F10" s="5"/>
      <c r="G10" s="5" t="s">
        <v>58</v>
      </c>
      <c r="H10" s="5"/>
      <c r="I10" s="5" t="s">
        <v>97</v>
      </c>
      <c r="J10" s="5"/>
      <c r="K10" s="5" t="s">
        <v>98</v>
      </c>
      <c r="L10" s="5"/>
      <c r="M10" s="5" t="s">
        <v>62</v>
      </c>
      <c r="N10" s="5"/>
      <c r="O10" s="98" t="s">
        <v>147</v>
      </c>
      <c r="P10" s="5"/>
      <c r="Q10" s="5" t="s">
        <v>99</v>
      </c>
      <c r="R10" s="5"/>
      <c r="S10" s="98" t="s">
        <v>50</v>
      </c>
    </row>
    <row r="11" spans="1:19" ht="21" customHeight="1">
      <c r="A11" s="61"/>
      <c r="B11" s="61"/>
      <c r="C11" s="16" t="s">
        <v>9</v>
      </c>
      <c r="D11" s="149"/>
      <c r="E11" s="64" t="s">
        <v>10</v>
      </c>
      <c r="F11" s="5"/>
      <c r="G11" s="64" t="s">
        <v>10</v>
      </c>
      <c r="H11" s="5"/>
      <c r="I11" s="64" t="s">
        <v>10</v>
      </c>
      <c r="J11" s="5"/>
      <c r="K11" s="64" t="s">
        <v>10</v>
      </c>
      <c r="L11" s="5"/>
      <c r="M11" s="64" t="s">
        <v>10</v>
      </c>
      <c r="N11" s="5"/>
      <c r="O11" s="99" t="s">
        <v>10</v>
      </c>
      <c r="P11" s="5"/>
      <c r="Q11" s="64" t="s">
        <v>10</v>
      </c>
      <c r="R11" s="5"/>
      <c r="S11" s="64" t="s">
        <v>10</v>
      </c>
    </row>
    <row r="12" spans="1:19" ht="8.1" customHeight="1">
      <c r="A12" s="61"/>
      <c r="B12" s="61"/>
      <c r="C12" s="61"/>
      <c r="D12" s="149"/>
      <c r="E12" s="65"/>
      <c r="F12" s="5"/>
      <c r="G12" s="65"/>
      <c r="H12" s="5"/>
      <c r="I12" s="65"/>
      <c r="J12" s="5"/>
      <c r="K12" s="65"/>
      <c r="L12" s="5"/>
      <c r="M12" s="65"/>
      <c r="N12" s="5"/>
      <c r="O12" s="65"/>
      <c r="P12" s="5"/>
      <c r="Q12" s="65"/>
      <c r="R12" s="5"/>
      <c r="S12" s="65"/>
    </row>
    <row r="13" spans="1:19" ht="21" customHeight="1">
      <c r="A13" s="59" t="s">
        <v>100</v>
      </c>
      <c r="B13" s="59"/>
      <c r="C13" s="59"/>
      <c r="D13" s="149"/>
      <c r="E13" s="18">
        <v>37500000</v>
      </c>
      <c r="F13" s="4"/>
      <c r="G13" s="66">
        <v>0</v>
      </c>
      <c r="H13" s="4"/>
      <c r="I13" s="66">
        <v>135878855</v>
      </c>
      <c r="J13" s="4"/>
      <c r="K13" s="66">
        <v>5000000</v>
      </c>
      <c r="L13" s="4"/>
      <c r="M13" s="66">
        <v>69006247</v>
      </c>
      <c r="N13" s="4"/>
      <c r="O13" s="66">
        <v>247385102</v>
      </c>
      <c r="P13" s="4"/>
      <c r="Q13" s="66">
        <v>5623</v>
      </c>
      <c r="R13" s="39"/>
      <c r="S13" s="66">
        <v>247390725</v>
      </c>
    </row>
    <row r="14" spans="1:19" ht="8.1" customHeight="1">
      <c r="A14" s="59"/>
      <c r="B14" s="59"/>
      <c r="C14" s="59"/>
      <c r="D14" s="149"/>
      <c r="E14" s="18"/>
      <c r="F14" s="4"/>
      <c r="G14" s="66"/>
      <c r="H14" s="4"/>
      <c r="I14" s="66"/>
      <c r="J14" s="4"/>
      <c r="K14" s="66"/>
      <c r="L14" s="4"/>
      <c r="M14" s="66"/>
      <c r="N14" s="4"/>
      <c r="O14" s="66"/>
      <c r="P14" s="4"/>
      <c r="Q14" s="66"/>
      <c r="R14" s="4"/>
      <c r="S14" s="66"/>
    </row>
    <row r="15" spans="1:19" ht="21" customHeight="1">
      <c r="A15" s="59" t="s">
        <v>101</v>
      </c>
      <c r="B15" s="67"/>
      <c r="C15" s="67"/>
      <c r="D15" s="149"/>
      <c r="E15" s="18"/>
      <c r="F15" s="4"/>
      <c r="G15" s="66"/>
      <c r="H15" s="4"/>
      <c r="I15" s="66"/>
      <c r="J15" s="4"/>
      <c r="K15" s="66"/>
      <c r="L15" s="4"/>
      <c r="M15" s="66"/>
      <c r="N15" s="4"/>
      <c r="O15" s="66"/>
      <c r="P15" s="39"/>
      <c r="Q15" s="66"/>
      <c r="R15" s="39"/>
      <c r="S15" s="66"/>
    </row>
    <row r="16" spans="1:19" ht="21" customHeight="1">
      <c r="A16" s="67" t="s">
        <v>148</v>
      </c>
      <c r="B16" s="67"/>
      <c r="C16" s="68">
        <v>16</v>
      </c>
      <c r="D16" s="149"/>
      <c r="E16" s="100">
        <v>12500000</v>
      </c>
      <c r="F16" s="101"/>
      <c r="G16" s="100">
        <v>626979635</v>
      </c>
      <c r="H16" s="102"/>
      <c r="I16" s="100">
        <v>0</v>
      </c>
      <c r="J16" s="102"/>
      <c r="K16" s="100">
        <v>0</v>
      </c>
      <c r="L16" s="103"/>
      <c r="M16" s="100">
        <v>0</v>
      </c>
      <c r="N16" s="103"/>
      <c r="O16" s="66">
        <v>639479635</v>
      </c>
      <c r="P16" s="103"/>
      <c r="Q16" s="100">
        <v>0</v>
      </c>
      <c r="R16" s="104"/>
      <c r="S16" s="66">
        <v>639479635</v>
      </c>
    </row>
    <row r="17" spans="1:19" ht="21" customHeight="1">
      <c r="A17" s="67" t="s">
        <v>80</v>
      </c>
      <c r="B17" s="58"/>
      <c r="C17" s="58"/>
      <c r="D17" s="149"/>
      <c r="E17" s="105">
        <v>0</v>
      </c>
      <c r="F17" s="106"/>
      <c r="G17" s="105">
        <v>0</v>
      </c>
      <c r="H17" s="106"/>
      <c r="I17" s="105">
        <v>0</v>
      </c>
      <c r="J17" s="106"/>
      <c r="K17" s="107">
        <v>0</v>
      </c>
      <c r="L17" s="106"/>
      <c r="M17" s="108">
        <v>47011017</v>
      </c>
      <c r="N17" s="106"/>
      <c r="O17" s="109">
        <v>47011017</v>
      </c>
      <c r="P17" s="106"/>
      <c r="Q17" s="107">
        <v>205</v>
      </c>
      <c r="R17" s="106"/>
      <c r="S17" s="110">
        <v>47011222</v>
      </c>
    </row>
    <row r="18" spans="1:19" ht="8.1" customHeight="1">
      <c r="A18" s="58"/>
      <c r="B18" s="58"/>
      <c r="C18" s="58"/>
      <c r="D18" s="149"/>
      <c r="E18" s="18"/>
      <c r="F18" s="4"/>
      <c r="G18" s="18"/>
      <c r="H18" s="4"/>
      <c r="I18" s="18"/>
      <c r="J18" s="4"/>
      <c r="K18" s="18"/>
      <c r="L18" s="4"/>
      <c r="M18" s="18"/>
      <c r="N18" s="4"/>
      <c r="O18" s="18"/>
      <c r="P18" s="39"/>
      <c r="Q18" s="18"/>
      <c r="R18" s="39"/>
      <c r="S18" s="18"/>
    </row>
    <row r="19" spans="1:19" ht="21" customHeight="1" thickBot="1">
      <c r="A19" s="70" t="s">
        <v>156</v>
      </c>
      <c r="B19" s="59"/>
      <c r="C19" s="59"/>
      <c r="D19" s="3"/>
      <c r="E19" s="40">
        <v>50000000</v>
      </c>
      <c r="F19" s="4"/>
      <c r="G19" s="40">
        <v>626979635</v>
      </c>
      <c r="H19" s="4"/>
      <c r="I19" s="40">
        <v>135878855</v>
      </c>
      <c r="J19" s="4"/>
      <c r="K19" s="40">
        <v>5000000</v>
      </c>
      <c r="L19" s="4"/>
      <c r="M19" s="40">
        <v>116017264</v>
      </c>
      <c r="N19" s="4"/>
      <c r="O19" s="40">
        <v>933875754</v>
      </c>
      <c r="P19" s="4"/>
      <c r="Q19" s="40">
        <v>5828</v>
      </c>
      <c r="R19" s="4"/>
      <c r="S19" s="40">
        <v>933881582</v>
      </c>
    </row>
    <row r="20" spans="1:19" ht="21" customHeight="1" thickTop="1">
      <c r="A20" s="61"/>
      <c r="B20" s="61"/>
      <c r="C20" s="61"/>
      <c r="D20" s="14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21" customHeight="1">
      <c r="A21" s="59" t="s">
        <v>102</v>
      </c>
      <c r="B21" s="59"/>
      <c r="C21" s="59"/>
      <c r="D21" s="149"/>
      <c r="E21" s="4">
        <v>20999400</v>
      </c>
      <c r="F21" s="4"/>
      <c r="G21" s="4">
        <v>0</v>
      </c>
      <c r="H21" s="4"/>
      <c r="I21" s="4">
        <v>135878855</v>
      </c>
      <c r="J21" s="4"/>
      <c r="K21" s="4">
        <v>400000</v>
      </c>
      <c r="L21" s="4"/>
      <c r="M21" s="4">
        <v>455732344</v>
      </c>
      <c r="N21" s="4"/>
      <c r="O21" s="4">
        <v>613010599</v>
      </c>
      <c r="P21" s="4"/>
      <c r="Q21" s="4">
        <v>5271</v>
      </c>
      <c r="R21" s="39"/>
      <c r="S21" s="4">
        <v>613015870</v>
      </c>
    </row>
    <row r="22" spans="1:19" ht="8.1" customHeight="1">
      <c r="A22" s="59"/>
      <c r="B22" s="59"/>
      <c r="C22" s="59"/>
      <c r="D22" s="14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21" customHeight="1">
      <c r="A23" s="59" t="s">
        <v>101</v>
      </c>
      <c r="B23" s="67"/>
      <c r="C23" s="67"/>
      <c r="D23" s="14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9"/>
      <c r="Q23" s="4"/>
      <c r="R23" s="39"/>
      <c r="S23" s="4"/>
    </row>
    <row r="24" spans="1:19" ht="21" customHeight="1">
      <c r="A24" s="67" t="s">
        <v>103</v>
      </c>
      <c r="B24" s="67"/>
      <c r="C24" s="68">
        <v>19</v>
      </c>
      <c r="D24" s="149"/>
      <c r="E24" s="103">
        <v>0</v>
      </c>
      <c r="F24" s="101"/>
      <c r="G24" s="103">
        <v>0</v>
      </c>
      <c r="H24" s="102"/>
      <c r="I24" s="103">
        <v>0</v>
      </c>
      <c r="J24" s="102"/>
      <c r="K24" s="103">
        <v>0</v>
      </c>
      <c r="L24" s="103"/>
      <c r="M24" s="103">
        <v>-60000000</v>
      </c>
      <c r="N24" s="103"/>
      <c r="O24" s="103">
        <v>-60000000</v>
      </c>
      <c r="P24" s="103"/>
      <c r="Q24" s="103">
        <v>0</v>
      </c>
      <c r="R24" s="104"/>
      <c r="S24" s="4">
        <v>-60000000</v>
      </c>
    </row>
    <row r="25" spans="1:19" ht="21" customHeight="1">
      <c r="A25" s="67" t="s">
        <v>104</v>
      </c>
      <c r="B25" s="67"/>
      <c r="C25" s="68">
        <v>19</v>
      </c>
      <c r="D25" s="149"/>
      <c r="E25" s="103">
        <v>0</v>
      </c>
      <c r="F25" s="101"/>
      <c r="G25" s="103">
        <v>0</v>
      </c>
      <c r="H25" s="102"/>
      <c r="I25" s="103">
        <v>0</v>
      </c>
      <c r="J25" s="102"/>
      <c r="K25" s="103">
        <v>1699940</v>
      </c>
      <c r="L25" s="103"/>
      <c r="M25" s="103">
        <v>-1699940</v>
      </c>
      <c r="N25" s="103"/>
      <c r="O25" s="103">
        <v>0</v>
      </c>
      <c r="P25" s="103"/>
      <c r="Q25" s="103">
        <v>0</v>
      </c>
      <c r="R25" s="104"/>
      <c r="S25" s="4">
        <v>0</v>
      </c>
    </row>
    <row r="26" spans="1:19" ht="21" customHeight="1">
      <c r="A26" s="67" t="s">
        <v>80</v>
      </c>
      <c r="B26" s="58"/>
      <c r="C26" s="58"/>
      <c r="D26" s="149"/>
      <c r="E26" s="111">
        <v>0</v>
      </c>
      <c r="F26" s="106"/>
      <c r="G26" s="111">
        <v>0</v>
      </c>
      <c r="H26" s="106"/>
      <c r="I26" s="111">
        <v>0</v>
      </c>
      <c r="J26" s="106"/>
      <c r="K26" s="112">
        <v>0</v>
      </c>
      <c r="L26" s="106"/>
      <c r="M26" s="113">
        <v>62754366</v>
      </c>
      <c r="N26" s="106"/>
      <c r="O26" s="114">
        <v>62754366</v>
      </c>
      <c r="P26" s="106"/>
      <c r="Q26" s="112">
        <v>279</v>
      </c>
      <c r="R26" s="106"/>
      <c r="S26" s="147">
        <v>62754645</v>
      </c>
    </row>
    <row r="27" spans="1:19" ht="8.1" customHeight="1">
      <c r="A27" s="58"/>
      <c r="B27" s="58"/>
      <c r="C27" s="58"/>
      <c r="D27" s="14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9"/>
      <c r="Q27" s="4"/>
      <c r="R27" s="39"/>
      <c r="S27" s="4"/>
    </row>
    <row r="28" spans="1:19" ht="21" customHeight="1" thickBot="1">
      <c r="A28" s="70" t="s">
        <v>157</v>
      </c>
      <c r="B28" s="59"/>
      <c r="C28" s="59"/>
      <c r="D28" s="3"/>
      <c r="E28" s="41">
        <v>20999400</v>
      </c>
      <c r="F28" s="4"/>
      <c r="G28" s="41">
        <v>0</v>
      </c>
      <c r="H28" s="4"/>
      <c r="I28" s="41">
        <v>135878855</v>
      </c>
      <c r="J28" s="4"/>
      <c r="K28" s="41">
        <v>2099940</v>
      </c>
      <c r="L28" s="4"/>
      <c r="M28" s="41">
        <v>456786770</v>
      </c>
      <c r="N28" s="4"/>
      <c r="O28" s="41">
        <v>615764965</v>
      </c>
      <c r="P28" s="4"/>
      <c r="Q28" s="41">
        <v>5550</v>
      </c>
      <c r="R28" s="4"/>
      <c r="S28" s="41">
        <v>615770515</v>
      </c>
    </row>
    <row r="29" spans="1:19" ht="14.25" customHeight="1" thickTop="1">
      <c r="A29" s="59"/>
      <c r="B29" s="59"/>
      <c r="C29" s="59"/>
      <c r="D29" s="149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9"/>
      <c r="Q29" s="4"/>
      <c r="R29" s="4"/>
      <c r="S29" s="4"/>
    </row>
    <row r="30" spans="1:19" ht="21.9" customHeight="1">
      <c r="A30" s="152" t="s">
        <v>30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0"/>
      <c r="O30" s="10"/>
      <c r="P30" s="10"/>
      <c r="Q30" s="10"/>
      <c r="R30" s="10"/>
      <c r="S30" s="10"/>
    </row>
  </sheetData>
  <mergeCells count="4">
    <mergeCell ref="E5:S5"/>
    <mergeCell ref="E6:O6"/>
    <mergeCell ref="K7:M7"/>
    <mergeCell ref="A30:M30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E12E-04C2-4BA0-8EAC-3DC3884910D6}">
  <dimension ref="A1:O29"/>
  <sheetViews>
    <sheetView zoomScale="85" zoomScaleNormal="85" zoomScaleSheetLayoutView="115" workbookViewId="0">
      <selection activeCell="O14" sqref="O14"/>
    </sheetView>
  </sheetViews>
  <sheetFormatPr defaultColWidth="14.44140625" defaultRowHeight="15" customHeight="1"/>
  <cols>
    <col min="1" max="1" width="1.6640625" style="150" customWidth="1"/>
    <col min="2" max="2" width="35.44140625" style="150" customWidth="1"/>
    <col min="3" max="3" width="8.33203125" style="150" customWidth="1"/>
    <col min="4" max="4" width="0.6640625" style="150" customWidth="1"/>
    <col min="5" max="5" width="12.33203125" style="115" customWidth="1"/>
    <col min="6" max="6" width="0.6640625" style="115" customWidth="1"/>
    <col min="7" max="7" width="13.6640625" style="115" customWidth="1"/>
    <col min="8" max="8" width="0.6640625" style="115" customWidth="1"/>
    <col min="9" max="9" width="12.33203125" style="115" customWidth="1"/>
    <col min="10" max="10" width="0.6640625" style="115" customWidth="1"/>
    <col min="11" max="11" width="12.33203125" style="115" customWidth="1"/>
    <col min="12" max="12" width="0.6640625" style="115" customWidth="1"/>
    <col min="13" max="13" width="12.33203125" style="115" customWidth="1"/>
    <col min="14" max="14" width="0.6640625" style="115" customWidth="1"/>
    <col min="15" max="15" width="12.33203125" style="115" customWidth="1"/>
    <col min="16" max="16384" width="14.44140625" style="150"/>
  </cols>
  <sheetData>
    <row r="1" spans="1:15" ht="21.75" customHeight="1">
      <c r="A1" s="2" t="s">
        <v>0</v>
      </c>
      <c r="B1" s="58"/>
      <c r="C1" s="58"/>
      <c r="D1" s="3"/>
      <c r="E1" s="39"/>
      <c r="F1" s="39"/>
      <c r="G1" s="39"/>
      <c r="H1" s="39"/>
      <c r="I1" s="39"/>
      <c r="J1" s="39"/>
      <c r="K1" s="4"/>
      <c r="L1" s="4"/>
      <c r="M1" s="39"/>
      <c r="N1" s="39"/>
      <c r="O1" s="5"/>
    </row>
    <row r="2" spans="1:15" ht="21.75" customHeight="1">
      <c r="A2" s="59" t="s">
        <v>87</v>
      </c>
      <c r="B2" s="59"/>
      <c r="C2" s="59"/>
      <c r="D2" s="149"/>
      <c r="E2" s="32"/>
      <c r="F2" s="32"/>
      <c r="G2" s="32"/>
      <c r="H2" s="32"/>
      <c r="I2" s="32"/>
      <c r="J2" s="32"/>
      <c r="K2" s="32"/>
      <c r="L2" s="32"/>
      <c r="M2" s="4"/>
      <c r="N2" s="4"/>
      <c r="O2" s="32"/>
    </row>
    <row r="3" spans="1:15" ht="21.75" customHeight="1">
      <c r="A3" s="60" t="str">
        <f>+'7(Conso)'!A3</f>
        <v>สำหรับงวดเก้าเดือนสิ้นสุดวันที่ 30 กันยายน พ.ศ. 2566</v>
      </c>
      <c r="B3" s="60"/>
      <c r="C3" s="60"/>
      <c r="D3" s="9"/>
      <c r="E3" s="34"/>
      <c r="F3" s="34"/>
      <c r="G3" s="34"/>
      <c r="H3" s="34"/>
      <c r="I3" s="34"/>
      <c r="J3" s="34"/>
      <c r="K3" s="34"/>
      <c r="L3" s="34"/>
      <c r="M3" s="10"/>
      <c r="N3" s="10"/>
      <c r="O3" s="34"/>
    </row>
    <row r="4" spans="1:15" ht="15" customHeight="1">
      <c r="A4" s="59"/>
      <c r="B4" s="59"/>
      <c r="C4" s="59"/>
      <c r="D4" s="149"/>
      <c r="E4" s="32"/>
      <c r="F4" s="32"/>
      <c r="G4" s="32"/>
      <c r="H4" s="32"/>
      <c r="I4" s="32"/>
      <c r="J4" s="32"/>
      <c r="K4" s="32"/>
      <c r="L4" s="32"/>
      <c r="M4" s="4"/>
      <c r="N4" s="4"/>
      <c r="O4" s="32"/>
    </row>
    <row r="5" spans="1:15" ht="21" customHeight="1">
      <c r="A5" s="59"/>
      <c r="B5" s="59"/>
      <c r="C5" s="59"/>
      <c r="D5" s="12"/>
      <c r="E5" s="154" t="s">
        <v>3</v>
      </c>
      <c r="F5" s="154"/>
      <c r="G5" s="154"/>
      <c r="H5" s="154"/>
      <c r="I5" s="154"/>
      <c r="J5" s="155"/>
      <c r="K5" s="155"/>
      <c r="L5" s="155"/>
      <c r="M5" s="155"/>
      <c r="N5" s="155"/>
      <c r="O5" s="155"/>
    </row>
    <row r="6" spans="1:15" ht="21" customHeight="1">
      <c r="A6" s="61"/>
      <c r="B6" s="61"/>
      <c r="C6" s="61"/>
      <c r="D6" s="14"/>
      <c r="E6" s="5"/>
      <c r="F6" s="116"/>
      <c r="G6" s="5"/>
      <c r="H6" s="5"/>
      <c r="I6" s="5"/>
      <c r="J6" s="5"/>
      <c r="K6" s="154" t="s">
        <v>60</v>
      </c>
      <c r="L6" s="155"/>
      <c r="M6" s="155"/>
      <c r="N6" s="5"/>
      <c r="O6" s="39"/>
    </row>
    <row r="7" spans="1:15" ht="21" customHeight="1">
      <c r="A7" s="61"/>
      <c r="B7" s="61"/>
      <c r="C7" s="61"/>
      <c r="D7" s="14"/>
      <c r="E7" s="39"/>
      <c r="F7" s="116"/>
      <c r="G7" s="98"/>
      <c r="H7" s="5"/>
      <c r="I7" s="98" t="s">
        <v>105</v>
      </c>
      <c r="J7" s="5"/>
      <c r="K7" s="62" t="s">
        <v>161</v>
      </c>
      <c r="L7" s="63"/>
      <c r="M7" s="5"/>
      <c r="N7" s="5"/>
      <c r="O7" s="39"/>
    </row>
    <row r="8" spans="1:15" ht="21" customHeight="1">
      <c r="A8" s="61"/>
      <c r="B8" s="61"/>
      <c r="C8" s="61"/>
      <c r="D8" s="14"/>
      <c r="E8" s="5" t="s">
        <v>91</v>
      </c>
      <c r="F8" s="116"/>
      <c r="G8" s="117"/>
      <c r="H8" s="5"/>
      <c r="I8" s="117" t="s">
        <v>106</v>
      </c>
      <c r="J8" s="5"/>
      <c r="K8" s="5" t="s">
        <v>93</v>
      </c>
      <c r="L8" s="71"/>
      <c r="M8" s="5"/>
      <c r="N8" s="5"/>
      <c r="O8" s="5" t="s">
        <v>90</v>
      </c>
    </row>
    <row r="9" spans="1:15" ht="21" customHeight="1">
      <c r="A9" s="61"/>
      <c r="B9" s="61"/>
      <c r="C9" s="61"/>
      <c r="D9" s="12"/>
      <c r="E9" s="5" t="s">
        <v>96</v>
      </c>
      <c r="F9" s="33"/>
      <c r="G9" s="5" t="s">
        <v>58</v>
      </c>
      <c r="H9" s="5"/>
      <c r="I9" s="117" t="s">
        <v>97</v>
      </c>
      <c r="J9" s="5"/>
      <c r="K9" s="5" t="s">
        <v>98</v>
      </c>
      <c r="L9" s="5"/>
      <c r="M9" s="5" t="s">
        <v>62</v>
      </c>
      <c r="N9" s="5"/>
      <c r="O9" s="5" t="s">
        <v>107</v>
      </c>
    </row>
    <row r="10" spans="1:15" ht="21" customHeight="1">
      <c r="A10" s="61"/>
      <c r="B10" s="61"/>
      <c r="C10" s="16" t="s">
        <v>9</v>
      </c>
      <c r="D10" s="149"/>
      <c r="E10" s="64" t="s">
        <v>10</v>
      </c>
      <c r="F10" s="32"/>
      <c r="G10" s="64" t="s">
        <v>10</v>
      </c>
      <c r="H10" s="5"/>
      <c r="I10" s="64" t="s">
        <v>10</v>
      </c>
      <c r="J10" s="5"/>
      <c r="K10" s="64" t="s">
        <v>10</v>
      </c>
      <c r="L10" s="5"/>
      <c r="M10" s="64" t="s">
        <v>10</v>
      </c>
      <c r="N10" s="5"/>
      <c r="O10" s="64" t="s">
        <v>10</v>
      </c>
    </row>
    <row r="11" spans="1:15" ht="8.1" customHeight="1">
      <c r="A11" s="61"/>
      <c r="B11" s="61"/>
      <c r="C11" s="61"/>
      <c r="D11" s="149"/>
      <c r="E11" s="65"/>
      <c r="F11" s="32"/>
      <c r="G11" s="65"/>
      <c r="H11" s="5"/>
      <c r="I11" s="65"/>
      <c r="J11" s="5"/>
      <c r="K11" s="65"/>
      <c r="L11" s="5"/>
      <c r="M11" s="65"/>
      <c r="N11" s="5"/>
      <c r="O11" s="65"/>
    </row>
    <row r="12" spans="1:15" ht="21" customHeight="1">
      <c r="A12" s="59" t="s">
        <v>100</v>
      </c>
      <c r="B12" s="59"/>
      <c r="C12" s="59"/>
      <c r="D12" s="149"/>
      <c r="E12" s="100">
        <v>37500000</v>
      </c>
      <c r="F12" s="118"/>
      <c r="G12" s="100">
        <v>0</v>
      </c>
      <c r="H12" s="103"/>
      <c r="I12" s="100">
        <v>135878855</v>
      </c>
      <c r="J12" s="103"/>
      <c r="K12" s="100">
        <v>5000000</v>
      </c>
      <c r="L12" s="103"/>
      <c r="M12" s="100">
        <v>44828291</v>
      </c>
      <c r="N12" s="103"/>
      <c r="O12" s="100">
        <v>223207146</v>
      </c>
    </row>
    <row r="13" spans="1:15" ht="8.1" customHeight="1">
      <c r="A13" s="59"/>
      <c r="B13" s="59"/>
      <c r="C13" s="59"/>
      <c r="D13" s="149"/>
      <c r="E13" s="18"/>
      <c r="F13" s="32"/>
      <c r="G13" s="66"/>
      <c r="H13" s="4"/>
      <c r="I13" s="66"/>
      <c r="J13" s="4"/>
      <c r="K13" s="66"/>
      <c r="L13" s="4"/>
      <c r="M13" s="66"/>
      <c r="N13" s="4"/>
      <c r="O13" s="18"/>
    </row>
    <row r="14" spans="1:15" ht="21" customHeight="1">
      <c r="A14" s="59" t="s">
        <v>101</v>
      </c>
      <c r="B14" s="67"/>
      <c r="C14" s="67"/>
      <c r="D14" s="149"/>
      <c r="E14" s="18"/>
      <c r="F14" s="32"/>
      <c r="G14" s="66"/>
      <c r="H14" s="4"/>
      <c r="I14" s="66"/>
      <c r="J14" s="4"/>
      <c r="K14" s="66"/>
      <c r="L14" s="4"/>
      <c r="M14" s="66"/>
      <c r="N14" s="39"/>
      <c r="O14" s="18"/>
    </row>
    <row r="15" spans="1:15" ht="21" customHeight="1">
      <c r="A15" s="67" t="s">
        <v>148</v>
      </c>
      <c r="B15" s="67"/>
      <c r="C15" s="68">
        <v>16</v>
      </c>
      <c r="D15" s="149"/>
      <c r="E15" s="119">
        <v>12500000</v>
      </c>
      <c r="F15" s="120"/>
      <c r="G15" s="126">
        <v>626979635</v>
      </c>
      <c r="H15" s="121"/>
      <c r="I15" s="119">
        <v>0</v>
      </c>
      <c r="J15" s="121"/>
      <c r="K15" s="119">
        <v>0</v>
      </c>
      <c r="L15" s="121"/>
      <c r="M15" s="100">
        <v>0</v>
      </c>
      <c r="N15" s="121"/>
      <c r="O15" s="100">
        <v>639479635</v>
      </c>
    </row>
    <row r="16" spans="1:15" ht="21" customHeight="1">
      <c r="A16" s="67" t="s">
        <v>80</v>
      </c>
      <c r="B16" s="58"/>
      <c r="C16" s="58"/>
      <c r="D16" s="149"/>
      <c r="E16" s="108">
        <v>0</v>
      </c>
      <c r="F16" s="122"/>
      <c r="G16" s="108">
        <v>0</v>
      </c>
      <c r="H16" s="123"/>
      <c r="I16" s="108">
        <v>0</v>
      </c>
      <c r="J16" s="123"/>
      <c r="K16" s="108">
        <v>0</v>
      </c>
      <c r="L16" s="123"/>
      <c r="M16" s="108">
        <v>40515488</v>
      </c>
      <c r="N16" s="123"/>
      <c r="O16" s="124">
        <v>40515488</v>
      </c>
    </row>
    <row r="17" spans="1:15" ht="8.1" customHeight="1">
      <c r="A17" s="58"/>
      <c r="B17" s="58"/>
      <c r="C17" s="58"/>
      <c r="D17" s="149"/>
      <c r="E17" s="18"/>
      <c r="F17" s="32"/>
      <c r="G17" s="18"/>
      <c r="H17" s="4"/>
      <c r="I17" s="18"/>
      <c r="J17" s="4"/>
      <c r="K17" s="18"/>
      <c r="L17" s="4"/>
      <c r="M17" s="18"/>
      <c r="N17" s="39"/>
      <c r="O17" s="18"/>
    </row>
    <row r="18" spans="1:15" ht="21" customHeight="1" thickBot="1">
      <c r="A18" s="70" t="s">
        <v>156</v>
      </c>
      <c r="B18" s="59"/>
      <c r="C18" s="59"/>
      <c r="D18" s="3"/>
      <c r="E18" s="40">
        <v>50000000</v>
      </c>
      <c r="F18" s="39"/>
      <c r="G18" s="40">
        <v>626979635</v>
      </c>
      <c r="H18" s="4"/>
      <c r="I18" s="40">
        <v>135878855</v>
      </c>
      <c r="J18" s="4"/>
      <c r="K18" s="40">
        <v>5000000</v>
      </c>
      <c r="L18" s="4"/>
      <c r="M18" s="40">
        <v>85343779</v>
      </c>
      <c r="N18" s="4"/>
      <c r="O18" s="40">
        <v>903202269</v>
      </c>
    </row>
    <row r="19" spans="1:15" ht="21" customHeight="1" thickTop="1">
      <c r="A19" s="61"/>
      <c r="B19" s="61"/>
      <c r="C19" s="61"/>
      <c r="D19" s="149"/>
      <c r="E19" s="5"/>
      <c r="F19" s="32"/>
      <c r="G19" s="5"/>
      <c r="H19" s="5"/>
      <c r="I19" s="5"/>
      <c r="J19" s="5"/>
      <c r="K19" s="5"/>
      <c r="L19" s="5"/>
      <c r="M19" s="5"/>
      <c r="N19" s="5"/>
      <c r="O19" s="5"/>
    </row>
    <row r="20" spans="1:15" ht="21" customHeight="1">
      <c r="A20" s="59" t="s">
        <v>102</v>
      </c>
      <c r="B20" s="59"/>
      <c r="C20" s="59"/>
      <c r="D20" s="149"/>
      <c r="E20" s="103">
        <v>20999400</v>
      </c>
      <c r="F20" s="118"/>
      <c r="G20" s="103">
        <v>0</v>
      </c>
      <c r="H20" s="103"/>
      <c r="I20" s="103">
        <v>135878855</v>
      </c>
      <c r="J20" s="103"/>
      <c r="K20" s="103">
        <v>400000</v>
      </c>
      <c r="L20" s="103"/>
      <c r="M20" s="103">
        <v>443278079</v>
      </c>
      <c r="N20" s="103"/>
      <c r="O20" s="103">
        <v>600556334</v>
      </c>
    </row>
    <row r="21" spans="1:15" ht="8.1" customHeight="1">
      <c r="A21" s="59"/>
      <c r="B21" s="59"/>
      <c r="C21" s="59"/>
      <c r="D21" s="149"/>
      <c r="E21" s="4"/>
      <c r="F21" s="32"/>
      <c r="G21" s="4"/>
      <c r="H21" s="4"/>
      <c r="I21" s="4"/>
      <c r="J21" s="4"/>
      <c r="K21" s="4"/>
      <c r="L21" s="4"/>
      <c r="M21" s="4"/>
      <c r="N21" s="4"/>
      <c r="O21" s="4"/>
    </row>
    <row r="22" spans="1:15" ht="21" customHeight="1">
      <c r="A22" s="59" t="s">
        <v>101</v>
      </c>
      <c r="B22" s="67"/>
      <c r="C22" s="67"/>
      <c r="D22" s="149"/>
      <c r="E22" s="4"/>
      <c r="F22" s="32"/>
      <c r="G22" s="4"/>
      <c r="H22" s="4"/>
      <c r="I22" s="4"/>
      <c r="J22" s="4"/>
      <c r="K22" s="4"/>
      <c r="L22" s="4"/>
      <c r="M22" s="4"/>
      <c r="N22" s="39"/>
      <c r="O22" s="4"/>
    </row>
    <row r="23" spans="1:15" ht="21" customHeight="1">
      <c r="A23" s="67" t="s">
        <v>103</v>
      </c>
      <c r="B23" s="67"/>
      <c r="C23" s="68">
        <v>19</v>
      </c>
      <c r="D23" s="149"/>
      <c r="E23" s="121">
        <v>0</v>
      </c>
      <c r="F23" s="120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-60000000</v>
      </c>
      <c r="N23" s="121"/>
      <c r="O23" s="103">
        <v>-60000000</v>
      </c>
    </row>
    <row r="24" spans="1:15" ht="21" customHeight="1">
      <c r="A24" s="67" t="s">
        <v>104</v>
      </c>
      <c r="B24" s="67"/>
      <c r="C24" s="68">
        <v>19</v>
      </c>
      <c r="D24" s="149"/>
      <c r="E24" s="121">
        <v>0</v>
      </c>
      <c r="F24" s="120"/>
      <c r="G24" s="121">
        <v>0</v>
      </c>
      <c r="H24" s="121"/>
      <c r="I24" s="121">
        <v>0</v>
      </c>
      <c r="J24" s="121"/>
      <c r="K24" s="121">
        <v>1699940</v>
      </c>
      <c r="L24" s="121"/>
      <c r="M24" s="121">
        <v>-1699940</v>
      </c>
      <c r="N24" s="121"/>
      <c r="O24" s="103">
        <v>0</v>
      </c>
    </row>
    <row r="25" spans="1:15" ht="21" customHeight="1">
      <c r="A25" s="67" t="s">
        <v>80</v>
      </c>
      <c r="B25" s="58"/>
      <c r="C25" s="58"/>
      <c r="D25" s="149"/>
      <c r="E25" s="113">
        <v>0</v>
      </c>
      <c r="F25" s="122"/>
      <c r="G25" s="113">
        <v>0</v>
      </c>
      <c r="H25" s="123"/>
      <c r="I25" s="113">
        <v>0</v>
      </c>
      <c r="J25" s="123"/>
      <c r="K25" s="113">
        <v>0</v>
      </c>
      <c r="L25" s="123"/>
      <c r="M25" s="113">
        <v>51166128</v>
      </c>
      <c r="N25" s="123"/>
      <c r="O25" s="114">
        <v>51166128</v>
      </c>
    </row>
    <row r="26" spans="1:15" ht="8.1" customHeight="1">
      <c r="A26" s="58"/>
      <c r="B26" s="58"/>
      <c r="C26" s="58"/>
      <c r="D26" s="149"/>
      <c r="E26" s="4"/>
      <c r="F26" s="32"/>
      <c r="G26" s="4"/>
      <c r="H26" s="4"/>
      <c r="I26" s="4"/>
      <c r="J26" s="4"/>
      <c r="K26" s="4"/>
      <c r="L26" s="4"/>
      <c r="M26" s="4"/>
      <c r="N26" s="39"/>
      <c r="O26" s="4"/>
    </row>
    <row r="27" spans="1:15" ht="21" customHeight="1" thickBot="1">
      <c r="A27" s="70" t="s">
        <v>157</v>
      </c>
      <c r="B27" s="59"/>
      <c r="C27" s="59"/>
      <c r="D27" s="3"/>
      <c r="E27" s="41">
        <v>20999400</v>
      </c>
      <c r="F27" s="39"/>
      <c r="G27" s="41">
        <v>0</v>
      </c>
      <c r="H27" s="4"/>
      <c r="I27" s="41">
        <v>135878855</v>
      </c>
      <c r="J27" s="4"/>
      <c r="K27" s="41">
        <v>2099940</v>
      </c>
      <c r="L27" s="4"/>
      <c r="M27" s="41">
        <v>432744267</v>
      </c>
      <c r="N27" s="4"/>
      <c r="O27" s="41">
        <v>591722462</v>
      </c>
    </row>
    <row r="28" spans="1:15" ht="15.75" customHeight="1" thickTop="1">
      <c r="A28" s="59"/>
      <c r="B28" s="59"/>
      <c r="C28" s="59"/>
      <c r="D28" s="149"/>
      <c r="E28" s="4"/>
      <c r="F28" s="32"/>
      <c r="G28" s="4"/>
      <c r="H28" s="4"/>
      <c r="I28" s="4"/>
      <c r="J28" s="4"/>
      <c r="K28" s="4"/>
      <c r="L28" s="4"/>
      <c r="M28" s="4"/>
      <c r="N28" s="4"/>
      <c r="O28" s="4"/>
    </row>
    <row r="29" spans="1:15" ht="21.9" customHeight="1">
      <c r="A29" s="152" t="s">
        <v>30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0"/>
      <c r="O29" s="10"/>
    </row>
  </sheetData>
  <mergeCells count="3">
    <mergeCell ref="E5:O5"/>
    <mergeCell ref="K6:M6"/>
    <mergeCell ref="A29:M29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AE79-7E59-443D-99AA-C94D0B566623}">
  <dimension ref="A1:M96"/>
  <sheetViews>
    <sheetView topLeftCell="A70" zoomScale="95" zoomScaleNormal="95" zoomScaleSheetLayoutView="100" workbookViewId="0">
      <selection activeCell="G91" sqref="G91"/>
    </sheetView>
  </sheetViews>
  <sheetFormatPr defaultColWidth="14.44140625" defaultRowHeight="15" customHeight="1"/>
  <cols>
    <col min="1" max="3" width="1.44140625" style="150" customWidth="1"/>
    <col min="4" max="4" width="37.5546875" style="150" customWidth="1"/>
    <col min="5" max="5" width="7.6640625" style="150" customWidth="1"/>
    <col min="6" max="6" width="0.6640625" style="150" customWidth="1"/>
    <col min="7" max="7" width="11.6640625" style="115" customWidth="1"/>
    <col min="8" max="8" width="0.6640625" style="115" customWidth="1"/>
    <col min="9" max="9" width="11.6640625" style="115" customWidth="1"/>
    <col min="10" max="10" width="0.6640625" style="115" customWidth="1"/>
    <col min="11" max="11" width="11.6640625" style="115" customWidth="1"/>
    <col min="12" max="12" width="0.6640625" style="115" customWidth="1"/>
    <col min="13" max="13" width="11.6640625" style="115" customWidth="1"/>
    <col min="14" max="16384" width="14.44140625" style="150"/>
  </cols>
  <sheetData>
    <row r="1" spans="1:13" ht="21" customHeight="1">
      <c r="A1" s="1" t="s">
        <v>0</v>
      </c>
      <c r="B1" s="1"/>
      <c r="C1" s="1"/>
      <c r="D1" s="1"/>
      <c r="E1" s="3"/>
      <c r="F1" s="3"/>
      <c r="G1" s="39"/>
      <c r="H1" s="39"/>
      <c r="I1" s="39"/>
      <c r="J1" s="4"/>
      <c r="K1" s="39"/>
      <c r="L1" s="4"/>
      <c r="M1" s="39"/>
    </row>
    <row r="2" spans="1:13" ht="21" customHeight="1">
      <c r="A2" s="72" t="s">
        <v>108</v>
      </c>
      <c r="B2" s="1"/>
      <c r="C2" s="1"/>
      <c r="D2" s="1"/>
      <c r="E2" s="68"/>
      <c r="F2" s="68"/>
      <c r="G2" s="32"/>
      <c r="H2" s="32"/>
      <c r="I2" s="32"/>
      <c r="J2" s="4"/>
      <c r="K2" s="32"/>
      <c r="L2" s="4"/>
      <c r="M2" s="32"/>
    </row>
    <row r="3" spans="1:13" ht="21" customHeight="1">
      <c r="A3" s="73" t="str">
        <f>'6 (9m)'!A3</f>
        <v>สำหรับงวดเก้าเดือนสิ้นสุดวันที่ 30 กันยายน พ.ศ. 2566</v>
      </c>
      <c r="B3" s="73"/>
      <c r="C3" s="73"/>
      <c r="D3" s="73"/>
      <c r="E3" s="74"/>
      <c r="F3" s="74"/>
      <c r="G3" s="34"/>
      <c r="H3" s="34"/>
      <c r="I3" s="34"/>
      <c r="J3" s="10"/>
      <c r="K3" s="34"/>
      <c r="L3" s="10"/>
      <c r="M3" s="34"/>
    </row>
    <row r="4" spans="1:13" ht="21" customHeight="1">
      <c r="A4" s="1"/>
      <c r="B4" s="1"/>
      <c r="C4" s="1"/>
      <c r="D4" s="1"/>
      <c r="E4" s="68"/>
      <c r="F4" s="68"/>
      <c r="G4" s="32"/>
      <c r="H4" s="32"/>
      <c r="I4" s="32"/>
      <c r="J4" s="4"/>
      <c r="K4" s="32"/>
      <c r="L4" s="4"/>
      <c r="M4" s="32"/>
    </row>
    <row r="5" spans="1:13" ht="21" customHeight="1">
      <c r="A5" s="1"/>
      <c r="B5" s="1"/>
      <c r="C5" s="1"/>
      <c r="D5" s="71"/>
      <c r="E5" s="68"/>
      <c r="F5" s="68"/>
      <c r="G5" s="163" t="s">
        <v>2</v>
      </c>
      <c r="H5" s="163"/>
      <c r="I5" s="163"/>
      <c r="J5" s="5"/>
      <c r="K5" s="163" t="s">
        <v>3</v>
      </c>
      <c r="L5" s="163"/>
      <c r="M5" s="163"/>
    </row>
    <row r="6" spans="1:13" ht="21" customHeight="1">
      <c r="A6" s="1"/>
      <c r="B6" s="1"/>
      <c r="C6" s="1"/>
      <c r="D6" s="1"/>
      <c r="E6" s="149"/>
      <c r="F6" s="149"/>
      <c r="G6" s="15" t="s">
        <v>7</v>
      </c>
      <c r="H6" s="32"/>
      <c r="I6" s="15" t="s">
        <v>8</v>
      </c>
      <c r="J6" s="5"/>
      <c r="K6" s="15" t="s">
        <v>7</v>
      </c>
      <c r="L6" s="5"/>
      <c r="M6" s="15" t="s">
        <v>8</v>
      </c>
    </row>
    <row r="7" spans="1:13" ht="21" customHeight="1">
      <c r="A7" s="1"/>
      <c r="B7" s="1"/>
      <c r="C7" s="1"/>
      <c r="D7" s="1"/>
      <c r="E7" s="16" t="s">
        <v>9</v>
      </c>
      <c r="F7" s="149"/>
      <c r="G7" s="17" t="s">
        <v>10</v>
      </c>
      <c r="H7" s="32"/>
      <c r="I7" s="17" t="s">
        <v>10</v>
      </c>
      <c r="J7" s="5"/>
      <c r="K7" s="17" t="s">
        <v>10</v>
      </c>
      <c r="L7" s="5"/>
      <c r="M7" s="17" t="s">
        <v>10</v>
      </c>
    </row>
    <row r="8" spans="1:13" ht="21" customHeight="1">
      <c r="A8" s="1"/>
      <c r="B8" s="1"/>
      <c r="C8" s="1"/>
      <c r="D8" s="1"/>
      <c r="E8" s="68"/>
      <c r="F8" s="68"/>
      <c r="G8" s="85"/>
      <c r="H8" s="32"/>
      <c r="I8" s="32"/>
      <c r="J8" s="4"/>
      <c r="K8" s="85"/>
      <c r="L8" s="4"/>
      <c r="M8" s="32"/>
    </row>
    <row r="9" spans="1:13" ht="21" customHeight="1">
      <c r="A9" s="1" t="s">
        <v>76</v>
      </c>
      <c r="B9" s="1"/>
      <c r="C9" s="1"/>
      <c r="D9" s="1"/>
      <c r="E9" s="68"/>
      <c r="F9" s="68"/>
      <c r="G9" s="18">
        <v>58979266</v>
      </c>
      <c r="H9" s="32"/>
      <c r="I9" s="4">
        <v>78557524</v>
      </c>
      <c r="J9" s="4"/>
      <c r="K9" s="18">
        <v>50790458</v>
      </c>
      <c r="L9" s="4"/>
      <c r="M9" s="4">
        <v>63989999</v>
      </c>
    </row>
    <row r="10" spans="1:13" ht="21" customHeight="1">
      <c r="A10" s="1" t="s">
        <v>130</v>
      </c>
      <c r="B10" s="1"/>
      <c r="C10" s="1"/>
      <c r="D10" s="1"/>
      <c r="E10" s="68"/>
      <c r="F10" s="68"/>
      <c r="G10" s="18"/>
      <c r="H10" s="32"/>
      <c r="I10" s="4"/>
      <c r="J10" s="4"/>
      <c r="K10" s="18"/>
      <c r="L10" s="4"/>
      <c r="M10" s="4"/>
    </row>
    <row r="11" spans="1:13" ht="21" customHeight="1">
      <c r="A11" s="3"/>
      <c r="B11" s="3" t="s">
        <v>109</v>
      </c>
      <c r="C11" s="3"/>
      <c r="D11" s="3"/>
      <c r="E11" s="68">
        <v>11</v>
      </c>
      <c r="F11" s="68"/>
      <c r="G11" s="86">
        <v>12279380</v>
      </c>
      <c r="H11" s="32"/>
      <c r="I11" s="91">
        <v>10531691</v>
      </c>
      <c r="J11" s="32"/>
      <c r="K11" s="86">
        <v>17766069</v>
      </c>
      <c r="L11" s="32"/>
      <c r="M11" s="91">
        <v>13977132</v>
      </c>
    </row>
    <row r="12" spans="1:13" ht="21" customHeight="1">
      <c r="A12" s="3"/>
      <c r="B12" s="3" t="s">
        <v>131</v>
      </c>
      <c r="C12" s="3"/>
      <c r="D12" s="3"/>
      <c r="E12" s="68">
        <v>11</v>
      </c>
      <c r="F12" s="68"/>
      <c r="G12" s="86">
        <v>460891</v>
      </c>
      <c r="H12" s="32"/>
      <c r="I12" s="91">
        <v>652638</v>
      </c>
      <c r="J12" s="32"/>
      <c r="K12" s="86">
        <v>452313</v>
      </c>
      <c r="L12" s="32"/>
      <c r="M12" s="91">
        <v>652638</v>
      </c>
    </row>
    <row r="13" spans="1:13" ht="21" customHeight="1">
      <c r="A13" s="3"/>
      <c r="B13" s="3" t="s">
        <v>149</v>
      </c>
      <c r="C13" s="3"/>
      <c r="D13" s="3"/>
      <c r="E13" s="68"/>
      <c r="F13" s="68"/>
      <c r="G13" s="86">
        <v>1229420</v>
      </c>
      <c r="H13" s="32"/>
      <c r="I13" s="91">
        <v>2639623</v>
      </c>
      <c r="K13" s="86">
        <v>569474</v>
      </c>
      <c r="M13" s="91">
        <v>2534265</v>
      </c>
    </row>
    <row r="14" spans="1:13" ht="21" customHeight="1">
      <c r="A14" s="3"/>
      <c r="B14" s="3" t="s">
        <v>110</v>
      </c>
      <c r="C14" s="3"/>
      <c r="D14" s="3"/>
      <c r="E14" s="68">
        <v>8</v>
      </c>
      <c r="F14" s="68"/>
      <c r="G14" s="86">
        <v>6544624</v>
      </c>
      <c r="H14" s="32"/>
      <c r="I14" s="91">
        <v>2035076</v>
      </c>
      <c r="J14" s="32"/>
      <c r="K14" s="86">
        <v>4918287</v>
      </c>
      <c r="L14" s="32"/>
      <c r="M14" s="91">
        <v>2419375</v>
      </c>
    </row>
    <row r="15" spans="1:13" ht="21" customHeight="1">
      <c r="A15" s="3"/>
      <c r="B15" s="3" t="s">
        <v>111</v>
      </c>
      <c r="C15" s="3"/>
      <c r="D15" s="3"/>
      <c r="E15" s="68"/>
      <c r="F15" s="68"/>
      <c r="G15" s="86">
        <v>-973124</v>
      </c>
      <c r="H15" s="32"/>
      <c r="I15" s="91">
        <v>-14017</v>
      </c>
      <c r="J15" s="32"/>
      <c r="K15" s="86">
        <v>-617985</v>
      </c>
      <c r="L15" s="32"/>
      <c r="M15" s="91">
        <v>-14017</v>
      </c>
    </row>
    <row r="16" spans="1:13" ht="21" customHeight="1">
      <c r="A16" s="3"/>
      <c r="B16" s="3" t="s">
        <v>112</v>
      </c>
      <c r="C16" s="3"/>
      <c r="D16" s="3"/>
      <c r="E16" s="68">
        <v>11</v>
      </c>
      <c r="F16" s="68"/>
      <c r="G16" s="86">
        <v>4976</v>
      </c>
      <c r="H16" s="32"/>
      <c r="I16" s="91">
        <v>0</v>
      </c>
      <c r="J16" s="32"/>
      <c r="K16" s="86">
        <v>4976</v>
      </c>
      <c r="L16" s="32"/>
      <c r="M16" s="91">
        <v>0</v>
      </c>
    </row>
    <row r="17" spans="1:13" ht="21" customHeight="1">
      <c r="A17" s="3"/>
      <c r="B17" s="3" t="s">
        <v>143</v>
      </c>
      <c r="C17" s="3"/>
      <c r="D17" s="3"/>
      <c r="E17" s="68"/>
      <c r="F17" s="68"/>
      <c r="G17" s="86"/>
      <c r="H17" s="32"/>
      <c r="I17" s="91"/>
      <c r="J17" s="32"/>
      <c r="K17" s="86"/>
      <c r="L17" s="32"/>
      <c r="M17" s="91"/>
    </row>
    <row r="18" spans="1:13" ht="21" customHeight="1">
      <c r="A18" s="3"/>
      <c r="B18" s="3"/>
      <c r="C18" s="3" t="s">
        <v>132</v>
      </c>
      <c r="D18" s="3"/>
      <c r="E18" s="68"/>
      <c r="F18" s="68"/>
      <c r="G18" s="86">
        <v>-3254114</v>
      </c>
      <c r="H18" s="32"/>
      <c r="I18" s="91">
        <v>-1797464</v>
      </c>
      <c r="J18" s="32"/>
      <c r="K18" s="86">
        <v>-3129199</v>
      </c>
      <c r="L18" s="32"/>
      <c r="M18" s="91">
        <v>-1254644</v>
      </c>
    </row>
    <row r="19" spans="1:13" ht="21" customHeight="1">
      <c r="A19" s="3"/>
      <c r="B19" s="3" t="s">
        <v>113</v>
      </c>
      <c r="C19" s="3"/>
      <c r="D19" s="3"/>
      <c r="E19" s="68"/>
      <c r="F19" s="68"/>
      <c r="G19" s="86">
        <v>1594168</v>
      </c>
      <c r="H19" s="32"/>
      <c r="I19" s="91">
        <v>995795</v>
      </c>
      <c r="J19" s="32"/>
      <c r="K19" s="86">
        <v>1416840</v>
      </c>
      <c r="L19" s="32"/>
      <c r="M19" s="91">
        <v>870112</v>
      </c>
    </row>
    <row r="20" spans="1:13" ht="21" customHeight="1">
      <c r="A20" s="3"/>
      <c r="B20" s="3" t="s">
        <v>167</v>
      </c>
      <c r="C20" s="3"/>
      <c r="D20" s="3"/>
      <c r="E20" s="68"/>
      <c r="F20" s="68"/>
      <c r="G20" s="86">
        <v>1114017</v>
      </c>
      <c r="H20" s="32"/>
      <c r="I20" s="91">
        <v>2165055</v>
      </c>
      <c r="J20" s="32"/>
      <c r="K20" s="86">
        <v>-1492042</v>
      </c>
      <c r="L20" s="32"/>
      <c r="M20" s="91">
        <v>1891876</v>
      </c>
    </row>
    <row r="21" spans="1:13" ht="21" customHeight="1">
      <c r="A21" s="3"/>
      <c r="B21" s="3" t="s">
        <v>114</v>
      </c>
      <c r="C21" s="3"/>
      <c r="D21" s="3"/>
      <c r="E21" s="68"/>
      <c r="F21" s="68"/>
      <c r="G21" s="86">
        <v>-1473092</v>
      </c>
      <c r="H21" s="32"/>
      <c r="I21" s="91">
        <v>-263119</v>
      </c>
      <c r="J21" s="32"/>
      <c r="K21" s="86">
        <v>-1950972</v>
      </c>
      <c r="L21" s="32"/>
      <c r="M21" s="91">
        <v>-136722</v>
      </c>
    </row>
    <row r="22" spans="1:13" ht="21" customHeight="1">
      <c r="A22" s="3"/>
      <c r="B22" s="3" t="s">
        <v>75</v>
      </c>
      <c r="C22" s="3"/>
      <c r="D22" s="3"/>
      <c r="E22" s="68"/>
      <c r="F22" s="68"/>
      <c r="G22" s="86">
        <v>4611112</v>
      </c>
      <c r="H22" s="32"/>
      <c r="I22" s="91">
        <v>3925272</v>
      </c>
      <c r="J22" s="32"/>
      <c r="K22" s="86">
        <v>10009001</v>
      </c>
      <c r="L22" s="32"/>
      <c r="M22" s="91">
        <v>2706955</v>
      </c>
    </row>
    <row r="23" spans="1:13" ht="6" customHeight="1">
      <c r="A23" s="3"/>
      <c r="B23" s="3"/>
      <c r="C23" s="3"/>
      <c r="D23" s="3"/>
      <c r="E23" s="68"/>
      <c r="F23" s="68"/>
      <c r="G23" s="18"/>
      <c r="H23" s="32"/>
      <c r="I23" s="4"/>
      <c r="J23" s="32"/>
      <c r="K23" s="18"/>
      <c r="L23" s="32"/>
      <c r="M23" s="4"/>
    </row>
    <row r="24" spans="1:13" ht="21" customHeight="1">
      <c r="A24" s="1" t="s">
        <v>115</v>
      </c>
      <c r="B24" s="1"/>
      <c r="C24" s="1"/>
      <c r="D24" s="1"/>
      <c r="E24" s="68"/>
      <c r="F24" s="68"/>
      <c r="G24" s="18"/>
      <c r="H24" s="32"/>
      <c r="I24" s="4"/>
      <c r="J24" s="32"/>
      <c r="K24" s="18"/>
      <c r="L24" s="32"/>
      <c r="M24" s="4"/>
    </row>
    <row r="25" spans="1:13" ht="21" customHeight="1">
      <c r="A25" s="3"/>
      <c r="B25" s="3" t="s">
        <v>116</v>
      </c>
      <c r="C25" s="3"/>
      <c r="D25" s="3"/>
      <c r="E25" s="68"/>
      <c r="F25" s="68"/>
      <c r="G25" s="86">
        <v>11490910</v>
      </c>
      <c r="H25" s="32"/>
      <c r="I25" s="91">
        <v>10582454</v>
      </c>
      <c r="J25" s="32"/>
      <c r="K25" s="86">
        <v>10027729</v>
      </c>
      <c r="L25" s="32"/>
      <c r="M25" s="91">
        <v>10669190</v>
      </c>
    </row>
    <row r="26" spans="1:13" ht="21" customHeight="1">
      <c r="A26" s="3"/>
      <c r="B26" s="3" t="s">
        <v>15</v>
      </c>
      <c r="C26" s="3"/>
      <c r="D26" s="3"/>
      <c r="E26" s="68"/>
      <c r="F26" s="68"/>
      <c r="G26" s="86">
        <v>38742423</v>
      </c>
      <c r="H26" s="32"/>
      <c r="I26" s="91">
        <v>-84478248</v>
      </c>
      <c r="J26" s="32"/>
      <c r="K26" s="86">
        <v>35030945</v>
      </c>
      <c r="L26" s="32"/>
      <c r="M26" s="91">
        <v>-92424093</v>
      </c>
    </row>
    <row r="27" spans="1:13" ht="21" customHeight="1">
      <c r="A27" s="3"/>
      <c r="B27" s="3" t="s">
        <v>18</v>
      </c>
      <c r="C27" s="3"/>
      <c r="D27" s="3"/>
      <c r="E27" s="68"/>
      <c r="F27" s="68"/>
      <c r="G27" s="86">
        <v>3459081</v>
      </c>
      <c r="H27" s="32"/>
      <c r="I27" s="91">
        <v>141066</v>
      </c>
      <c r="J27" s="32"/>
      <c r="K27" s="86">
        <v>2604952</v>
      </c>
      <c r="L27" s="32"/>
      <c r="M27" s="91">
        <v>-145998</v>
      </c>
    </row>
    <row r="28" spans="1:13" ht="21" customHeight="1">
      <c r="A28" s="3"/>
      <c r="B28" s="3" t="s">
        <v>35</v>
      </c>
      <c r="C28" s="3"/>
      <c r="D28" s="3"/>
      <c r="E28" s="68"/>
      <c r="F28" s="68"/>
      <c r="G28" s="86">
        <v>-27350945</v>
      </c>
      <c r="H28" s="32"/>
      <c r="I28" s="91">
        <v>1320882</v>
      </c>
      <c r="J28" s="32"/>
      <c r="K28" s="86">
        <v>-22889268</v>
      </c>
      <c r="L28" s="32"/>
      <c r="M28" s="91">
        <v>2393009</v>
      </c>
    </row>
    <row r="29" spans="1:13" ht="21" customHeight="1">
      <c r="A29" s="3"/>
      <c r="B29" s="3" t="s">
        <v>42</v>
      </c>
      <c r="C29" s="3"/>
      <c r="D29" s="3"/>
      <c r="E29" s="68"/>
      <c r="F29" s="68"/>
      <c r="G29" s="87">
        <v>-38913612</v>
      </c>
      <c r="H29" s="32"/>
      <c r="I29" s="94">
        <v>-2120828</v>
      </c>
      <c r="J29" s="32"/>
      <c r="K29" s="87">
        <v>-38885796</v>
      </c>
      <c r="L29" s="32"/>
      <c r="M29" s="94">
        <v>-2041489</v>
      </c>
    </row>
    <row r="30" spans="1:13" ht="6" customHeight="1">
      <c r="A30" s="3"/>
      <c r="B30" s="3"/>
      <c r="C30" s="3"/>
      <c r="D30" s="3"/>
      <c r="E30" s="68"/>
      <c r="F30" s="68"/>
      <c r="G30" s="18"/>
      <c r="H30" s="32"/>
      <c r="I30" s="4"/>
      <c r="J30" s="32"/>
      <c r="K30" s="18"/>
      <c r="L30" s="32"/>
      <c r="M30" s="4"/>
    </row>
    <row r="31" spans="1:13" ht="21" customHeight="1">
      <c r="A31" s="3" t="s">
        <v>162</v>
      </c>
      <c r="B31" s="3"/>
      <c r="C31" s="3"/>
      <c r="D31" s="3"/>
      <c r="E31" s="68"/>
      <c r="F31" s="68"/>
      <c r="G31" s="18">
        <v>68545381</v>
      </c>
      <c r="H31" s="32"/>
      <c r="I31" s="4">
        <v>24873400</v>
      </c>
      <c r="J31" s="32"/>
      <c r="K31" s="18">
        <v>64625782</v>
      </c>
      <c r="L31" s="32"/>
      <c r="M31" s="4">
        <v>6087588</v>
      </c>
    </row>
    <row r="32" spans="1:13" ht="21" customHeight="1">
      <c r="A32" s="3"/>
      <c r="B32" s="3" t="s">
        <v>117</v>
      </c>
      <c r="C32" s="3"/>
      <c r="D32" s="3"/>
      <c r="E32" s="68"/>
      <c r="F32" s="68"/>
      <c r="G32" s="86">
        <v>-4611112</v>
      </c>
      <c r="H32" s="32"/>
      <c r="I32" s="91">
        <v>-3925272</v>
      </c>
      <c r="J32" s="32"/>
      <c r="K32" s="86">
        <v>-10009001</v>
      </c>
      <c r="L32" s="32"/>
      <c r="M32" s="91">
        <v>-2706955</v>
      </c>
    </row>
    <row r="33" spans="1:13" ht="21" customHeight="1">
      <c r="A33" s="3"/>
      <c r="B33" s="3" t="s">
        <v>118</v>
      </c>
      <c r="C33" s="3"/>
      <c r="D33" s="3"/>
      <c r="E33" s="68"/>
      <c r="F33" s="68"/>
      <c r="G33" s="87">
        <v>-20932154</v>
      </c>
      <c r="H33" s="32"/>
      <c r="I33" s="94">
        <v>-27795732</v>
      </c>
      <c r="J33" s="32"/>
      <c r="K33" s="87">
        <v>-18807135</v>
      </c>
      <c r="L33" s="32"/>
      <c r="M33" s="94">
        <v>-25757764</v>
      </c>
    </row>
    <row r="34" spans="1:13" ht="6" customHeight="1">
      <c r="A34" s="3"/>
      <c r="B34" s="3"/>
      <c r="C34" s="3"/>
      <c r="D34" s="3"/>
      <c r="E34" s="68"/>
      <c r="F34" s="68"/>
      <c r="G34" s="18"/>
      <c r="H34" s="32"/>
      <c r="I34" s="4"/>
      <c r="J34" s="4"/>
      <c r="K34" s="18"/>
      <c r="L34" s="4"/>
      <c r="M34" s="4"/>
    </row>
    <row r="35" spans="1:13" ht="21" customHeight="1">
      <c r="A35" s="3" t="s">
        <v>169</v>
      </c>
      <c r="B35" s="3"/>
      <c r="C35" s="3"/>
      <c r="D35" s="3"/>
      <c r="E35" s="68"/>
      <c r="F35" s="68"/>
      <c r="G35" s="27">
        <v>43002115</v>
      </c>
      <c r="H35" s="4"/>
      <c r="I35" s="10">
        <v>-6847604</v>
      </c>
      <c r="J35" s="4"/>
      <c r="K35" s="27">
        <v>35809646</v>
      </c>
      <c r="L35" s="4"/>
      <c r="M35" s="10">
        <v>-22377131</v>
      </c>
    </row>
    <row r="36" spans="1:13" ht="21" customHeight="1">
      <c r="A36" s="3"/>
      <c r="B36" s="3"/>
      <c r="C36" s="3"/>
      <c r="D36" s="3"/>
      <c r="E36" s="68"/>
      <c r="F36" s="68"/>
      <c r="G36" s="4"/>
      <c r="H36" s="32"/>
      <c r="I36" s="4"/>
      <c r="J36" s="32"/>
      <c r="K36" s="4"/>
      <c r="L36" s="32"/>
      <c r="M36" s="4"/>
    </row>
    <row r="37" spans="1:13" ht="21" customHeight="1">
      <c r="A37" s="3"/>
      <c r="B37" s="3"/>
      <c r="C37" s="3"/>
      <c r="D37" s="3"/>
      <c r="E37" s="68"/>
      <c r="F37" s="68"/>
      <c r="G37" s="4"/>
      <c r="H37" s="32"/>
      <c r="I37" s="4"/>
      <c r="J37" s="32"/>
      <c r="K37" s="4"/>
      <c r="L37" s="32"/>
      <c r="M37" s="4"/>
    </row>
    <row r="38" spans="1:13" ht="21" customHeight="1">
      <c r="A38" s="3"/>
      <c r="B38" s="3"/>
      <c r="C38" s="3"/>
      <c r="D38" s="3"/>
      <c r="E38" s="68"/>
      <c r="F38" s="68"/>
      <c r="G38" s="4"/>
      <c r="H38" s="32"/>
      <c r="I38" s="4"/>
      <c r="J38" s="32"/>
      <c r="K38" s="4"/>
      <c r="L38" s="32"/>
      <c r="M38" s="4"/>
    </row>
    <row r="39" spans="1:13" ht="21" customHeight="1">
      <c r="A39" s="3"/>
      <c r="B39" s="3"/>
      <c r="C39" s="3"/>
      <c r="D39" s="3"/>
      <c r="E39" s="68"/>
      <c r="F39" s="68"/>
      <c r="G39" s="4"/>
      <c r="H39" s="32"/>
      <c r="I39" s="4"/>
      <c r="J39" s="32"/>
      <c r="K39" s="4"/>
      <c r="L39" s="32"/>
      <c r="M39" s="4"/>
    </row>
    <row r="40" spans="1:13" ht="21" customHeight="1">
      <c r="A40" s="3"/>
      <c r="B40" s="3"/>
      <c r="C40" s="3"/>
      <c r="D40" s="3"/>
      <c r="E40" s="68"/>
      <c r="F40" s="68"/>
      <c r="G40" s="4"/>
      <c r="H40" s="32"/>
      <c r="I40" s="4"/>
      <c r="J40" s="32"/>
      <c r="K40" s="4"/>
      <c r="L40" s="32"/>
      <c r="M40" s="4"/>
    </row>
    <row r="41" spans="1:13" ht="21" customHeight="1">
      <c r="A41" s="3"/>
      <c r="B41" s="3"/>
      <c r="C41" s="3"/>
      <c r="D41" s="3"/>
      <c r="E41" s="68"/>
      <c r="F41" s="68"/>
      <c r="G41" s="4"/>
      <c r="H41" s="32"/>
      <c r="I41" s="4"/>
      <c r="J41" s="32"/>
      <c r="K41" s="4"/>
      <c r="L41" s="32"/>
      <c r="M41" s="4"/>
    </row>
    <row r="42" spans="1:13" ht="21" customHeight="1">
      <c r="A42" s="3"/>
      <c r="B42" s="3"/>
      <c r="C42" s="3"/>
      <c r="D42" s="3"/>
      <c r="E42" s="68"/>
      <c r="F42" s="68"/>
      <c r="G42" s="4"/>
      <c r="H42" s="32"/>
      <c r="I42" s="4"/>
      <c r="J42" s="32"/>
      <c r="K42" s="4"/>
      <c r="L42" s="32"/>
      <c r="M42" s="4"/>
    </row>
    <row r="43" spans="1:13" ht="21" customHeight="1">
      <c r="A43" s="3"/>
      <c r="B43" s="3"/>
      <c r="C43" s="3"/>
      <c r="D43" s="3"/>
      <c r="E43" s="68"/>
      <c r="F43" s="68"/>
      <c r="G43" s="4"/>
      <c r="H43" s="32"/>
      <c r="I43" s="4"/>
      <c r="J43" s="32"/>
      <c r="K43" s="4"/>
      <c r="L43" s="32"/>
      <c r="M43" s="4"/>
    </row>
    <row r="44" spans="1:13" ht="2.25" customHeight="1">
      <c r="A44" s="3"/>
      <c r="B44" s="3"/>
      <c r="C44" s="3"/>
      <c r="D44" s="3"/>
      <c r="E44" s="68"/>
      <c r="F44" s="68"/>
      <c r="G44" s="4"/>
      <c r="H44" s="32"/>
      <c r="I44" s="4"/>
      <c r="J44" s="32"/>
      <c r="K44" s="4"/>
      <c r="L44" s="32"/>
      <c r="M44" s="4"/>
    </row>
    <row r="45" spans="1:13" ht="21.9" customHeight="1">
      <c r="A45" s="75" t="s">
        <v>30</v>
      </c>
      <c r="B45" s="75"/>
      <c r="C45" s="75"/>
      <c r="D45" s="75"/>
      <c r="E45" s="74"/>
      <c r="F45" s="74"/>
      <c r="G45" s="10"/>
      <c r="H45" s="34"/>
      <c r="I45" s="10"/>
      <c r="J45" s="10"/>
      <c r="K45" s="10"/>
      <c r="L45" s="10"/>
      <c r="M45" s="10"/>
    </row>
    <row r="46" spans="1:13" ht="21" customHeight="1">
      <c r="A46" s="1" t="s">
        <v>0</v>
      </c>
      <c r="B46" s="1"/>
      <c r="C46" s="1"/>
      <c r="D46" s="1"/>
      <c r="E46" s="3"/>
      <c r="F46" s="3"/>
      <c r="G46" s="39"/>
      <c r="H46" s="39"/>
      <c r="I46" s="39"/>
      <c r="J46" s="4"/>
      <c r="K46" s="39"/>
      <c r="L46" s="4"/>
      <c r="M46" s="39"/>
    </row>
    <row r="47" spans="1:13" ht="21" customHeight="1">
      <c r="A47" s="1" t="s">
        <v>133</v>
      </c>
      <c r="B47" s="1"/>
      <c r="C47" s="1"/>
      <c r="D47" s="1"/>
      <c r="E47" s="68"/>
      <c r="F47" s="68"/>
      <c r="G47" s="32"/>
      <c r="H47" s="32"/>
      <c r="I47" s="32"/>
      <c r="J47" s="4"/>
      <c r="K47" s="32"/>
      <c r="L47" s="4"/>
      <c r="M47" s="32"/>
    </row>
    <row r="48" spans="1:13" ht="21" customHeight="1">
      <c r="A48" s="73" t="str">
        <f>A3</f>
        <v>สำหรับงวดเก้าเดือนสิ้นสุดวันที่ 30 กันยายน พ.ศ. 2566</v>
      </c>
      <c r="B48" s="73"/>
      <c r="C48" s="73"/>
      <c r="D48" s="73"/>
      <c r="E48" s="74"/>
      <c r="F48" s="74"/>
      <c r="G48" s="34"/>
      <c r="H48" s="34"/>
      <c r="I48" s="34"/>
      <c r="J48" s="10"/>
      <c r="K48" s="34"/>
      <c r="L48" s="10"/>
      <c r="M48" s="34"/>
    </row>
    <row r="49" spans="1:13" ht="11.25" customHeight="1">
      <c r="A49" s="1"/>
      <c r="B49" s="1"/>
      <c r="C49" s="1"/>
      <c r="D49" s="1"/>
      <c r="E49" s="68"/>
      <c r="F49" s="68"/>
      <c r="G49" s="76"/>
      <c r="H49" s="32"/>
      <c r="I49" s="76"/>
      <c r="J49" s="11"/>
      <c r="K49" s="76"/>
      <c r="L49" s="11"/>
      <c r="M49" s="76"/>
    </row>
    <row r="50" spans="1:13" ht="20.399999999999999" customHeight="1">
      <c r="A50" s="1"/>
      <c r="B50" s="1"/>
      <c r="C50" s="1"/>
      <c r="D50" s="1"/>
      <c r="E50" s="68"/>
      <c r="F50" s="68"/>
      <c r="G50" s="163" t="s">
        <v>2</v>
      </c>
      <c r="H50" s="163"/>
      <c r="I50" s="163"/>
      <c r="J50" s="5"/>
      <c r="K50" s="163" t="s">
        <v>3</v>
      </c>
      <c r="L50" s="163"/>
      <c r="M50" s="163"/>
    </row>
    <row r="51" spans="1:13" ht="20.399999999999999" customHeight="1">
      <c r="A51" s="1"/>
      <c r="B51" s="1"/>
      <c r="C51" s="1"/>
      <c r="D51" s="1"/>
      <c r="E51" s="149"/>
      <c r="F51" s="149"/>
      <c r="G51" s="15" t="s">
        <v>7</v>
      </c>
      <c r="H51" s="32"/>
      <c r="I51" s="15" t="s">
        <v>8</v>
      </c>
      <c r="J51" s="5"/>
      <c r="K51" s="15" t="s">
        <v>7</v>
      </c>
      <c r="L51" s="5"/>
      <c r="M51" s="15" t="s">
        <v>8</v>
      </c>
    </row>
    <row r="52" spans="1:13" ht="20.399999999999999" customHeight="1">
      <c r="A52" s="1"/>
      <c r="B52" s="1"/>
      <c r="C52" s="1"/>
      <c r="D52" s="1"/>
      <c r="E52" s="16" t="s">
        <v>9</v>
      </c>
      <c r="F52" s="149"/>
      <c r="G52" s="17" t="s">
        <v>10</v>
      </c>
      <c r="H52" s="32"/>
      <c r="I52" s="17" t="s">
        <v>10</v>
      </c>
      <c r="J52" s="5"/>
      <c r="K52" s="17" t="s">
        <v>10</v>
      </c>
      <c r="L52" s="5"/>
      <c r="M52" s="17" t="s">
        <v>10</v>
      </c>
    </row>
    <row r="53" spans="1:13" ht="5.0999999999999996" customHeight="1">
      <c r="A53" s="3"/>
      <c r="B53" s="3"/>
      <c r="C53" s="3"/>
      <c r="D53" s="3"/>
      <c r="E53" s="68"/>
      <c r="F53" s="68"/>
      <c r="G53" s="18"/>
      <c r="H53" s="32"/>
      <c r="I53" s="4"/>
      <c r="J53" s="4"/>
      <c r="K53" s="18"/>
      <c r="L53" s="4"/>
      <c r="M53" s="4"/>
    </row>
    <row r="54" spans="1:13" ht="20.399999999999999" customHeight="1">
      <c r="A54" s="1" t="s">
        <v>119</v>
      </c>
      <c r="B54" s="1"/>
      <c r="C54" s="1"/>
      <c r="D54" s="1"/>
      <c r="E54" s="68"/>
      <c r="F54" s="68"/>
      <c r="G54" s="18"/>
      <c r="H54" s="32"/>
      <c r="I54" s="4"/>
      <c r="J54" s="4"/>
      <c r="K54" s="18"/>
      <c r="L54" s="4"/>
      <c r="M54" s="4"/>
    </row>
    <row r="55" spans="1:13" ht="20.399999999999999" customHeight="1">
      <c r="A55" s="95" t="s">
        <v>139</v>
      </c>
      <c r="B55" s="3"/>
      <c r="C55" s="3"/>
      <c r="D55" s="3"/>
      <c r="E55" s="68"/>
      <c r="F55" s="68"/>
      <c r="G55" s="18"/>
      <c r="H55" s="32"/>
      <c r="I55" s="4"/>
      <c r="J55" s="4"/>
      <c r="K55" s="18"/>
      <c r="L55" s="4"/>
      <c r="M55" s="4"/>
    </row>
    <row r="56" spans="1:13" ht="20.399999999999999" customHeight="1">
      <c r="A56" s="95"/>
      <c r="B56" s="3" t="s">
        <v>145</v>
      </c>
      <c r="C56" s="3"/>
      <c r="D56" s="3"/>
      <c r="E56" s="68">
        <v>6</v>
      </c>
      <c r="F56" s="68"/>
      <c r="G56" s="18">
        <v>-72000000</v>
      </c>
      <c r="H56" s="32"/>
      <c r="I56" s="4">
        <v>0</v>
      </c>
      <c r="J56" s="4"/>
      <c r="K56" s="18">
        <v>-60000000</v>
      </c>
      <c r="L56" s="4"/>
      <c r="M56" s="4">
        <v>0</v>
      </c>
    </row>
    <row r="57" spans="1:13" ht="20.399999999999999" customHeight="1">
      <c r="A57" s="3" t="s">
        <v>120</v>
      </c>
      <c r="B57" s="3"/>
      <c r="C57" s="3"/>
      <c r="D57" s="3"/>
      <c r="E57" s="68"/>
      <c r="F57" s="68"/>
      <c r="G57" s="18">
        <v>-2788773</v>
      </c>
      <c r="H57" s="32"/>
      <c r="I57" s="4">
        <v>-57744765</v>
      </c>
      <c r="J57" s="4"/>
      <c r="K57" s="18">
        <v>-10580712</v>
      </c>
      <c r="L57" s="4"/>
      <c r="M57" s="4">
        <v>-6691740</v>
      </c>
    </row>
    <row r="58" spans="1:13" ht="20.399999999999999" customHeight="1">
      <c r="A58" s="3" t="s">
        <v>122</v>
      </c>
      <c r="B58" s="3"/>
      <c r="C58" s="3"/>
      <c r="D58" s="3"/>
      <c r="E58" s="68"/>
      <c r="F58" s="68"/>
      <c r="G58" s="18">
        <v>-1277364</v>
      </c>
      <c r="H58" s="32"/>
      <c r="I58" s="4">
        <v>-2202329</v>
      </c>
      <c r="J58" s="4"/>
      <c r="K58" s="18">
        <v>-1110450</v>
      </c>
      <c r="L58" s="4"/>
      <c r="M58" s="4">
        <v>-2112440</v>
      </c>
    </row>
    <row r="59" spans="1:13" ht="20.399999999999999" customHeight="1">
      <c r="A59" s="3" t="s">
        <v>152</v>
      </c>
      <c r="B59" s="3"/>
      <c r="C59" s="3"/>
      <c r="D59" s="3"/>
      <c r="E59" s="68"/>
      <c r="F59" s="68"/>
      <c r="G59" s="18">
        <v>-1158869</v>
      </c>
      <c r="H59" s="32"/>
      <c r="I59" s="4">
        <v>0</v>
      </c>
      <c r="J59" s="4"/>
      <c r="K59" s="18">
        <v>-1158869</v>
      </c>
      <c r="L59" s="4"/>
      <c r="M59" s="4">
        <v>0</v>
      </c>
    </row>
    <row r="60" spans="1:13" ht="20.399999999999999" customHeight="1">
      <c r="A60" s="3" t="s">
        <v>121</v>
      </c>
      <c r="B60" s="3"/>
      <c r="C60" s="3"/>
      <c r="D60" s="3"/>
      <c r="E60" s="68"/>
      <c r="F60" s="68"/>
      <c r="G60" s="18">
        <v>1411589</v>
      </c>
      <c r="H60" s="32"/>
      <c r="I60" s="4">
        <v>14018</v>
      </c>
      <c r="J60" s="4"/>
      <c r="K60" s="18">
        <v>1056449</v>
      </c>
      <c r="L60" s="4"/>
      <c r="M60" s="4">
        <v>14018</v>
      </c>
    </row>
    <row r="61" spans="1:13" ht="20.399999999999999" customHeight="1">
      <c r="A61" s="3" t="s">
        <v>168</v>
      </c>
      <c r="C61" s="3"/>
      <c r="D61" s="3"/>
      <c r="E61" s="68"/>
      <c r="F61" s="68"/>
      <c r="G61" s="18">
        <v>-85000000</v>
      </c>
      <c r="H61" s="32"/>
      <c r="I61" s="4">
        <v>3750000</v>
      </c>
      <c r="J61" s="32"/>
      <c r="K61" s="18">
        <v>-85000000</v>
      </c>
      <c r="L61" s="32"/>
      <c r="M61" s="4">
        <v>-8250000</v>
      </c>
    </row>
    <row r="62" spans="1:13" ht="20.399999999999999" customHeight="1">
      <c r="A62" s="3" t="s">
        <v>123</v>
      </c>
      <c r="B62" s="3"/>
      <c r="C62" s="3"/>
      <c r="D62" s="3"/>
      <c r="E62" s="68"/>
      <c r="F62" s="68"/>
      <c r="G62" s="27">
        <v>708162</v>
      </c>
      <c r="H62" s="32"/>
      <c r="I62" s="10">
        <v>388177</v>
      </c>
      <c r="J62" s="4"/>
      <c r="K62" s="27">
        <v>1249970</v>
      </c>
      <c r="L62" s="4"/>
      <c r="M62" s="10">
        <v>205157</v>
      </c>
    </row>
    <row r="63" spans="1:13" ht="5.0999999999999996" customHeight="1">
      <c r="A63" s="3"/>
      <c r="B63" s="3"/>
      <c r="C63" s="3"/>
      <c r="D63" s="3"/>
      <c r="E63" s="68"/>
      <c r="F63" s="68"/>
      <c r="G63" s="18"/>
      <c r="H63" s="32"/>
      <c r="I63" s="4"/>
      <c r="J63" s="4"/>
      <c r="K63" s="18"/>
      <c r="L63" s="4"/>
      <c r="M63" s="4"/>
    </row>
    <row r="64" spans="1:13" ht="20.399999999999999" customHeight="1">
      <c r="A64" s="3" t="s">
        <v>144</v>
      </c>
      <c r="B64" s="3"/>
      <c r="C64" s="3"/>
      <c r="D64" s="3"/>
      <c r="E64" s="68"/>
      <c r="F64" s="68"/>
      <c r="G64" s="27">
        <v>-160105255</v>
      </c>
      <c r="H64" s="4"/>
      <c r="I64" s="10">
        <v>-55794899</v>
      </c>
      <c r="J64" s="4"/>
      <c r="K64" s="27">
        <v>-155543612</v>
      </c>
      <c r="L64" s="4"/>
      <c r="M64" s="10">
        <v>-16835005</v>
      </c>
    </row>
    <row r="65" spans="1:13" ht="8.1" customHeight="1">
      <c r="A65" s="3"/>
      <c r="B65" s="3"/>
      <c r="C65" s="3"/>
      <c r="D65" s="3"/>
      <c r="E65" s="68"/>
      <c r="F65" s="68"/>
      <c r="G65" s="18"/>
      <c r="H65" s="32"/>
      <c r="I65" s="4"/>
      <c r="J65" s="4"/>
      <c r="K65" s="18"/>
      <c r="L65" s="4"/>
      <c r="M65" s="4"/>
    </row>
    <row r="66" spans="1:13" ht="20.399999999999999" customHeight="1">
      <c r="A66" s="1" t="s">
        <v>124</v>
      </c>
      <c r="B66" s="1"/>
      <c r="C66" s="1"/>
      <c r="D66" s="1"/>
      <c r="E66" s="68"/>
      <c r="F66" s="68"/>
      <c r="G66" s="18"/>
      <c r="H66" s="32"/>
      <c r="I66" s="4"/>
      <c r="J66" s="4"/>
      <c r="K66" s="18"/>
      <c r="L66" s="4"/>
      <c r="M66" s="4"/>
    </row>
    <row r="67" spans="1:13" ht="20.399999999999999" customHeight="1">
      <c r="A67" s="3" t="s">
        <v>141</v>
      </c>
      <c r="B67" s="3"/>
      <c r="C67" s="3"/>
      <c r="D67" s="3"/>
      <c r="E67" s="68"/>
      <c r="F67" s="68"/>
      <c r="G67" s="36">
        <v>639479635</v>
      </c>
      <c r="H67" s="32"/>
      <c r="I67" s="35">
        <v>0</v>
      </c>
      <c r="J67" s="35"/>
      <c r="K67" s="36">
        <v>639479635</v>
      </c>
      <c r="L67" s="35"/>
      <c r="M67" s="35">
        <v>0</v>
      </c>
    </row>
    <row r="68" spans="1:13" ht="20.399999999999999" customHeight="1">
      <c r="A68" s="3" t="s">
        <v>150</v>
      </c>
      <c r="B68" s="3"/>
      <c r="C68" s="3"/>
      <c r="D68" s="3"/>
      <c r="E68" s="68"/>
      <c r="F68" s="68"/>
      <c r="G68" s="53">
        <v>-430963</v>
      </c>
      <c r="H68" s="32"/>
      <c r="I68" s="39">
        <v>-21337177</v>
      </c>
      <c r="J68" s="4"/>
      <c r="K68" s="18">
        <v>0</v>
      </c>
      <c r="L68" s="4"/>
      <c r="M68" s="4">
        <v>0</v>
      </c>
    </row>
    <row r="69" spans="1:13" ht="20.399999999999999" customHeight="1">
      <c r="A69" s="3" t="s">
        <v>151</v>
      </c>
      <c r="B69" s="3"/>
      <c r="C69" s="3"/>
      <c r="D69" s="3"/>
      <c r="E69" s="97">
        <v>20.3</v>
      </c>
      <c r="F69" s="68"/>
      <c r="G69" s="53">
        <v>0</v>
      </c>
      <c r="H69" s="32"/>
      <c r="I69" s="39">
        <v>0</v>
      </c>
      <c r="J69" s="4"/>
      <c r="K69" s="18">
        <v>16000000</v>
      </c>
      <c r="L69" s="4"/>
      <c r="M69" s="4">
        <v>0</v>
      </c>
    </row>
    <row r="70" spans="1:13" ht="20.399999999999999" customHeight="1">
      <c r="A70" s="3" t="s">
        <v>170</v>
      </c>
      <c r="B70" s="3"/>
      <c r="C70" s="3"/>
      <c r="D70" s="3"/>
      <c r="E70" s="68">
        <v>14</v>
      </c>
      <c r="F70" s="68"/>
      <c r="G70" s="53">
        <v>-400000000</v>
      </c>
      <c r="H70" s="32"/>
      <c r="I70" s="39">
        <v>0</v>
      </c>
      <c r="J70" s="4"/>
      <c r="K70" s="18">
        <v>-400000000</v>
      </c>
      <c r="L70" s="4"/>
      <c r="M70" s="4">
        <v>0</v>
      </c>
    </row>
    <row r="71" spans="1:13" ht="20.399999999999999" customHeight="1">
      <c r="A71" s="3" t="s">
        <v>125</v>
      </c>
      <c r="B71" s="3"/>
      <c r="C71" s="3"/>
      <c r="D71" s="3"/>
      <c r="E71" s="68">
        <v>13</v>
      </c>
      <c r="F71" s="68"/>
      <c r="G71" s="53">
        <v>83540408</v>
      </c>
      <c r="H71" s="32"/>
      <c r="I71" s="39">
        <v>151365839</v>
      </c>
      <c r="J71" s="4"/>
      <c r="K71" s="18">
        <v>80573644</v>
      </c>
      <c r="L71" s="4"/>
      <c r="M71" s="4">
        <v>143975234</v>
      </c>
    </row>
    <row r="72" spans="1:13" ht="20.399999999999999" customHeight="1">
      <c r="A72" s="3" t="s">
        <v>140</v>
      </c>
      <c r="B72" s="3"/>
      <c r="C72" s="3"/>
      <c r="D72" s="3"/>
      <c r="E72" s="68">
        <v>13</v>
      </c>
      <c r="F72" s="68"/>
      <c r="G72" s="36">
        <v>-228793214</v>
      </c>
      <c r="H72" s="32"/>
      <c r="I72" s="35">
        <v>-25690241</v>
      </c>
      <c r="J72" s="35"/>
      <c r="K72" s="36">
        <v>-218400537</v>
      </c>
      <c r="L72" s="35"/>
      <c r="M72" s="35">
        <v>-25690241</v>
      </c>
    </row>
    <row r="73" spans="1:13" ht="20.399999999999999" customHeight="1">
      <c r="A73" s="3" t="s">
        <v>126</v>
      </c>
      <c r="B73" s="3"/>
      <c r="C73" s="3"/>
      <c r="D73" s="3"/>
      <c r="E73" s="68">
        <v>15</v>
      </c>
      <c r="F73" s="68"/>
      <c r="G73" s="36">
        <v>-1882511</v>
      </c>
      <c r="H73" s="32"/>
      <c r="I73" s="35">
        <v>-1713057</v>
      </c>
      <c r="J73" s="35"/>
      <c r="K73" s="36">
        <v>-5774103</v>
      </c>
      <c r="L73" s="35"/>
      <c r="M73" s="35">
        <v>-10106749</v>
      </c>
    </row>
    <row r="74" spans="1:13" ht="20.399999999999999" customHeight="1">
      <c r="A74" s="3" t="s">
        <v>134</v>
      </c>
      <c r="B74" s="3"/>
      <c r="C74" s="3"/>
      <c r="D74" s="3"/>
      <c r="E74" s="68">
        <v>19</v>
      </c>
      <c r="F74" s="68"/>
      <c r="G74" s="36">
        <v>0</v>
      </c>
      <c r="H74" s="32"/>
      <c r="I74" s="35">
        <v>-60000000</v>
      </c>
      <c r="J74" s="35"/>
      <c r="K74" s="36">
        <v>0</v>
      </c>
      <c r="L74" s="35"/>
      <c r="M74" s="35">
        <v>-60000000</v>
      </c>
    </row>
    <row r="75" spans="1:13" ht="20.399999999999999" customHeight="1">
      <c r="A75" s="3" t="s">
        <v>127</v>
      </c>
      <c r="B75" s="3"/>
      <c r="C75" s="3"/>
      <c r="D75" s="3"/>
      <c r="E75" s="68"/>
      <c r="F75" s="68"/>
      <c r="G75" s="88">
        <v>0</v>
      </c>
      <c r="H75" s="32"/>
      <c r="I75" s="92">
        <v>70500000</v>
      </c>
      <c r="J75" s="35"/>
      <c r="K75" s="148">
        <v>0</v>
      </c>
      <c r="L75" s="35"/>
      <c r="M75" s="92">
        <v>0</v>
      </c>
    </row>
    <row r="76" spans="1:13" ht="5.0999999999999996" customHeight="1">
      <c r="A76" s="3"/>
      <c r="B76" s="3"/>
      <c r="C76" s="3"/>
      <c r="D76" s="3"/>
      <c r="E76" s="68"/>
      <c r="F76" s="68"/>
      <c r="G76" s="18"/>
      <c r="H76" s="32"/>
      <c r="I76" s="4"/>
      <c r="J76" s="4"/>
      <c r="K76" s="18"/>
      <c r="L76" s="4"/>
      <c r="M76" s="4"/>
    </row>
    <row r="77" spans="1:13" ht="20.399999999999999" customHeight="1">
      <c r="A77" s="3" t="s">
        <v>163</v>
      </c>
      <c r="B77" s="3"/>
      <c r="C77" s="3"/>
      <c r="D77" s="3"/>
      <c r="E77" s="68"/>
      <c r="F77" s="68"/>
      <c r="G77" s="27">
        <v>91913355</v>
      </c>
      <c r="H77" s="32"/>
      <c r="I77" s="10">
        <v>113125364</v>
      </c>
      <c r="J77" s="4"/>
      <c r="K77" s="27">
        <v>111878639</v>
      </c>
      <c r="L77" s="4"/>
      <c r="M77" s="10">
        <v>48178244</v>
      </c>
    </row>
    <row r="78" spans="1:13" ht="8.1" customHeight="1">
      <c r="A78" s="3"/>
      <c r="B78" s="3"/>
      <c r="C78" s="3"/>
      <c r="D78" s="3"/>
      <c r="E78" s="68"/>
      <c r="F78" s="68"/>
      <c r="G78" s="18"/>
      <c r="H78" s="32"/>
      <c r="I78" s="4"/>
      <c r="J78" s="4"/>
      <c r="K78" s="18"/>
      <c r="L78" s="4"/>
      <c r="M78" s="4"/>
    </row>
    <row r="79" spans="1:13" ht="20.399999999999999" customHeight="1">
      <c r="A79" s="1" t="s">
        <v>164</v>
      </c>
      <c r="B79" s="1"/>
      <c r="C79" s="1"/>
      <c r="D79" s="1"/>
      <c r="E79" s="68"/>
      <c r="F79" s="68"/>
      <c r="G79" s="86">
        <v>-25189785</v>
      </c>
      <c r="H79" s="32"/>
      <c r="I79" s="91">
        <v>50482861</v>
      </c>
      <c r="J79" s="4"/>
      <c r="K79" s="86">
        <v>-7855327</v>
      </c>
      <c r="L79" s="4"/>
      <c r="M79" s="91">
        <v>8966108</v>
      </c>
    </row>
    <row r="80" spans="1:13" ht="20.399999999999999" customHeight="1">
      <c r="A80" s="77" t="s">
        <v>128</v>
      </c>
      <c r="B80" s="3"/>
      <c r="C80" s="3"/>
      <c r="D80" s="3"/>
      <c r="E80" s="68"/>
      <c r="F80" s="68"/>
      <c r="G80" s="18">
        <v>253451996</v>
      </c>
      <c r="H80" s="32"/>
      <c r="I80" s="4">
        <v>136947822</v>
      </c>
      <c r="J80" s="4"/>
      <c r="K80" s="18">
        <v>218455015</v>
      </c>
      <c r="L80" s="4"/>
      <c r="M80" s="4">
        <v>131241906</v>
      </c>
    </row>
    <row r="81" spans="1:13" ht="20.399999999999999" customHeight="1">
      <c r="A81" s="77" t="s">
        <v>135</v>
      </c>
      <c r="B81" s="3"/>
      <c r="C81" s="3"/>
      <c r="D81" s="3"/>
      <c r="E81" s="68"/>
      <c r="F81" s="68"/>
      <c r="G81" s="18"/>
      <c r="H81" s="32"/>
      <c r="I81" s="4"/>
      <c r="J81" s="4"/>
      <c r="K81" s="36"/>
      <c r="L81" s="4"/>
      <c r="M81" s="4"/>
    </row>
    <row r="82" spans="1:13" ht="20.399999999999999" customHeight="1">
      <c r="B82" s="77" t="s">
        <v>136</v>
      </c>
      <c r="C82" s="3"/>
      <c r="D82" s="3"/>
      <c r="E82" s="68"/>
      <c r="F82" s="68"/>
      <c r="G82" s="89">
        <v>256739</v>
      </c>
      <c r="H82" s="32"/>
      <c r="I82" s="93">
        <v>248900</v>
      </c>
      <c r="J82" s="4"/>
      <c r="K82" s="89">
        <v>53831</v>
      </c>
      <c r="L82" s="4"/>
      <c r="M82" s="93">
        <v>133540</v>
      </c>
    </row>
    <row r="83" spans="1:13" ht="5.0999999999999996" customHeight="1">
      <c r="A83" s="3"/>
      <c r="B83" s="3"/>
      <c r="C83" s="3"/>
      <c r="D83" s="3"/>
      <c r="E83" s="68"/>
      <c r="F83" s="68"/>
      <c r="G83" s="18"/>
      <c r="H83" s="32"/>
      <c r="I83" s="4"/>
      <c r="J83" s="4"/>
      <c r="K83" s="18"/>
      <c r="L83" s="4"/>
      <c r="M83" s="4"/>
    </row>
    <row r="84" spans="1:13" ht="20.399999999999999" customHeight="1" thickBot="1">
      <c r="A84" s="72" t="s">
        <v>129</v>
      </c>
      <c r="B84" s="1"/>
      <c r="C84" s="1"/>
      <c r="D84" s="1"/>
      <c r="E84" s="68"/>
      <c r="F84" s="68"/>
      <c r="G84" s="40">
        <v>228518950</v>
      </c>
      <c r="H84" s="32"/>
      <c r="I84" s="41">
        <v>187679583</v>
      </c>
      <c r="J84" s="4"/>
      <c r="K84" s="40">
        <v>210653519</v>
      </c>
      <c r="L84" s="4"/>
      <c r="M84" s="41">
        <v>140341554</v>
      </c>
    </row>
    <row r="85" spans="1:13" ht="8.1" customHeight="1" thickTop="1">
      <c r="A85" s="3"/>
      <c r="B85" s="3"/>
      <c r="C85" s="3"/>
      <c r="D85" s="3"/>
      <c r="E85" s="68"/>
      <c r="F85" s="68"/>
      <c r="G85" s="4"/>
      <c r="H85" s="32"/>
      <c r="I85" s="4"/>
      <c r="J85" s="4"/>
      <c r="K85" s="4"/>
      <c r="L85" s="4"/>
      <c r="M85" s="4"/>
    </row>
    <row r="86" spans="1:13" ht="8.1" customHeight="1">
      <c r="A86" s="3"/>
      <c r="B86" s="3"/>
      <c r="C86" s="3"/>
      <c r="D86" s="3"/>
      <c r="E86" s="68"/>
      <c r="F86" s="68"/>
      <c r="G86" s="39"/>
      <c r="H86" s="32"/>
      <c r="I86" s="39"/>
      <c r="J86" s="5"/>
      <c r="K86" s="39"/>
      <c r="L86" s="5"/>
      <c r="M86" s="39"/>
    </row>
    <row r="87" spans="1:13" ht="20.399999999999999" customHeight="1">
      <c r="A87" s="70" t="s">
        <v>137</v>
      </c>
      <c r="B87" s="3"/>
      <c r="C87" s="3"/>
      <c r="D87" s="3"/>
      <c r="E87" s="68"/>
      <c r="F87" s="68"/>
      <c r="G87" s="39"/>
      <c r="H87" s="32"/>
      <c r="I87" s="39"/>
      <c r="J87" s="5"/>
      <c r="K87" s="39"/>
      <c r="L87" s="5"/>
      <c r="M87" s="39"/>
    </row>
    <row r="88" spans="1:13" ht="5.0999999999999996" customHeight="1">
      <c r="A88" s="3"/>
      <c r="B88" s="3"/>
      <c r="C88" s="3"/>
      <c r="D88" s="3"/>
      <c r="E88" s="68"/>
      <c r="F88" s="68"/>
      <c r="G88" s="39"/>
      <c r="H88" s="32"/>
      <c r="I88" s="39"/>
      <c r="J88" s="5"/>
      <c r="K88" s="39"/>
      <c r="L88" s="5"/>
      <c r="M88" s="39"/>
    </row>
    <row r="89" spans="1:13" ht="20.399999999999999" customHeight="1">
      <c r="A89" s="78" t="s">
        <v>159</v>
      </c>
      <c r="B89" s="3"/>
      <c r="C89" s="3"/>
      <c r="D89" s="3"/>
      <c r="E89" s="68"/>
      <c r="F89" s="68"/>
      <c r="H89" s="32"/>
      <c r="J89" s="5"/>
      <c r="L89" s="5"/>
    </row>
    <row r="90" spans="1:13" ht="5.0999999999999996" customHeight="1">
      <c r="A90" s="3"/>
      <c r="B90" s="3"/>
      <c r="C90" s="3"/>
      <c r="D90" s="3"/>
      <c r="E90" s="68"/>
      <c r="F90" s="68"/>
      <c r="G90" s="39"/>
      <c r="H90" s="32"/>
      <c r="I90" s="39"/>
      <c r="J90" s="5"/>
      <c r="K90" s="39"/>
      <c r="L90" s="5"/>
      <c r="M90" s="39"/>
    </row>
    <row r="91" spans="1:13" ht="20.399999999999999" customHeight="1">
      <c r="A91" s="78" t="s">
        <v>165</v>
      </c>
      <c r="B91" s="3"/>
      <c r="C91" s="3"/>
      <c r="D91" s="3"/>
      <c r="E91" s="68"/>
      <c r="F91" s="68"/>
      <c r="G91" s="53">
        <v>563752</v>
      </c>
      <c r="H91" s="32"/>
      <c r="I91" s="39">
        <v>288333</v>
      </c>
      <c r="J91" s="5"/>
      <c r="K91" s="53">
        <v>0</v>
      </c>
      <c r="L91" s="5"/>
      <c r="M91" s="39">
        <v>266933</v>
      </c>
    </row>
    <row r="92" spans="1:13" ht="20.399999999999999" customHeight="1">
      <c r="A92" s="90" t="s">
        <v>153</v>
      </c>
      <c r="B92" s="3"/>
      <c r="C92" s="3"/>
      <c r="D92" s="3"/>
      <c r="E92" s="68"/>
      <c r="F92" s="68"/>
      <c r="G92" s="53">
        <v>1738327</v>
      </c>
      <c r="H92" s="32"/>
      <c r="I92" s="39">
        <v>0</v>
      </c>
      <c r="J92" s="5"/>
      <c r="K92" s="53">
        <v>1738327</v>
      </c>
      <c r="L92" s="5"/>
      <c r="M92" s="39">
        <v>49160077</v>
      </c>
    </row>
    <row r="93" spans="1:13" ht="20.399999999999999" customHeight="1">
      <c r="A93" s="90" t="s">
        <v>166</v>
      </c>
      <c r="B93" s="3"/>
      <c r="C93" s="3"/>
      <c r="D93" s="3"/>
      <c r="E93" s="68"/>
      <c r="F93" s="68"/>
      <c r="G93" s="53">
        <v>0</v>
      </c>
      <c r="H93" s="32"/>
      <c r="I93" s="39">
        <v>10799426</v>
      </c>
      <c r="J93" s="5"/>
      <c r="K93" s="53">
        <v>0</v>
      </c>
      <c r="L93" s="5"/>
      <c r="M93" s="39">
        <v>275440267</v>
      </c>
    </row>
    <row r="94" spans="1:13" ht="20.399999999999999" customHeight="1">
      <c r="A94" s="90"/>
      <c r="B94" s="3"/>
      <c r="C94" s="3"/>
      <c r="D94" s="3"/>
      <c r="E94" s="68"/>
      <c r="F94" s="68"/>
      <c r="G94" s="39"/>
      <c r="H94" s="32"/>
      <c r="I94" s="39"/>
      <c r="J94" s="5"/>
      <c r="K94" s="39"/>
      <c r="L94" s="5"/>
      <c r="M94" s="39"/>
    </row>
    <row r="95" spans="1:13" s="96" customFormat="1" ht="7.5" customHeight="1">
      <c r="G95" s="125"/>
      <c r="H95" s="125"/>
      <c r="I95" s="125"/>
      <c r="J95" s="125"/>
      <c r="K95" s="125"/>
      <c r="L95" s="125"/>
      <c r="M95" s="125"/>
    </row>
    <row r="96" spans="1:13" ht="21.9" customHeight="1">
      <c r="A96" s="164" t="s">
        <v>30</v>
      </c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</row>
  </sheetData>
  <mergeCells count="5">
    <mergeCell ref="G5:I5"/>
    <mergeCell ref="K5:M5"/>
    <mergeCell ref="G50:I50"/>
    <mergeCell ref="K50:M50"/>
    <mergeCell ref="A96:M9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Wit Janmayka (TH)</cp:lastModifiedBy>
  <cp:lastPrinted>2023-11-09T04:38:38Z</cp:lastPrinted>
  <dcterms:created xsi:type="dcterms:W3CDTF">2023-05-05T03:09:37Z</dcterms:created>
  <dcterms:modified xsi:type="dcterms:W3CDTF">2023-11-09T06:47:11Z</dcterms:modified>
</cp:coreProperties>
</file>